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090" firstSheet="1" activeTab="1"/>
  </bookViews>
  <sheets>
    <sheet name="其他计算稿" sheetId="1" state="hidden" r:id="rId1"/>
    <sheet name="1" sheetId="6" r:id="rId2"/>
    <sheet name="石东路（北区箱涵）" sheetId="15" state="hidden" r:id="rId3"/>
    <sheet name="花都大道（北区）" sheetId="12" state="hidden" r:id="rId4"/>
    <sheet name="Sheet1" sheetId="14" state="hidden" r:id="rId5"/>
    <sheet name="井" sheetId="5" state="hidden" r:id="rId6"/>
    <sheet name="复核挖填方" sheetId="4" state="hidden" r:id="rId7"/>
  </sheets>
  <externalReferences>
    <externalReference r:id="rId9"/>
    <externalReference r:id="rId10"/>
    <externalReference r:id="rId11"/>
  </externalReferences>
  <definedNames>
    <definedName name="_xlnm._FilterDatabase" localSheetId="1" hidden="1">'1'!$3:$47</definedName>
    <definedName name="_xlnm._FilterDatabase" localSheetId="2" hidden="1">'石东路（北区箱涵）'!$A$1:$AK$18</definedName>
    <definedName name="_xlnm._FilterDatabase" localSheetId="3" hidden="1">'花都大道（北区）'!$A$1:$AK$27</definedName>
    <definedName name="AA">EVALUATE([1]板!XFD1)</definedName>
    <definedName name="MM">EVALUATE([2]板!XFD1)</definedName>
    <definedName name="x">EVALUATE(#REF!)*#REF!*#REF!</definedName>
    <definedName name="y">EVALUATE([3]Sheet2!XFD1)*[3]Sheet2!XFA1</definedName>
    <definedName name="YU">EVALUATE(#REF!)</definedName>
    <definedName name="小计">EVALUATE(SUBSTITUTE(SUBSTITUTE(#REF!,"[","*ISTEXT(""["),"]","]"")"))</definedName>
    <definedName name="_xlnm._FilterDatabase" localSheetId="6" hidden="1">复核挖填方!$A$1:$AS$118</definedName>
    <definedName name="_xlnm.Print_Area" localSheetId="0">其他计算稿!$A$1:$F$85</definedName>
    <definedName name="_xlnm.Print_Area" localSheetId="1">'1'!$A$1:$BB$48</definedName>
    <definedName name="_xlnm.Print_Area" localSheetId="3">'花都大道（北区）'!$A$1:$AK$27</definedName>
    <definedName name="_xlnm.Print_Area" localSheetId="2">'石东路（北区箱涵）'!$A$1:$AK$18</definedName>
  </definedNames>
  <calcPr calcId="144525" concurrentCalc="0"/>
</workbook>
</file>

<file path=xl/comments1.xml><?xml version="1.0" encoding="utf-8"?>
<comments xmlns="http://schemas.openxmlformats.org/spreadsheetml/2006/main">
  <authors>
    <author>伍丽娟</author>
  </authors>
  <commentList>
    <comment ref="Q2" authorId="0">
      <text>
        <r>
          <rPr>
            <sz val="9"/>
            <rFont val="宋体"/>
            <charset val="134"/>
          </rPr>
          <t>设计地面-管底标高-路面结构层+基础厚度</t>
        </r>
      </text>
    </comment>
  </commentList>
</comments>
</file>

<file path=xl/comments2.xml><?xml version="1.0" encoding="utf-8"?>
<comments xmlns="http://schemas.openxmlformats.org/spreadsheetml/2006/main">
  <authors>
    <author>伍丽娟</author>
    <author>无</author>
  </authors>
  <commentList>
    <comment ref="L2" authorId="0">
      <text>
        <r>
          <rPr>
            <sz val="9"/>
            <rFont val="宋体"/>
            <charset val="134"/>
          </rPr>
          <t>设计地面-管底标高-路面结构层+基础厚度</t>
        </r>
      </text>
    </comment>
    <comment ref="L5" authorId="0">
      <text>
        <r>
          <rPr>
            <b/>
            <sz val="9"/>
            <rFont val="宋体"/>
            <charset val="134"/>
          </rPr>
          <t>0.5为底板厚</t>
        </r>
        <r>
          <rPr>
            <sz val="9"/>
            <rFont val="宋体"/>
            <charset val="134"/>
          </rPr>
          <t xml:space="preserve">
</t>
        </r>
      </text>
    </comment>
    <comment ref="W12" authorId="0">
      <text>
        <r>
          <rPr>
            <sz val="9"/>
            <rFont val="宋体"/>
            <charset val="134"/>
          </rPr>
          <t>开挖深度没超过3.1（2.7+0.1+0.3），体积要随深度变动</t>
        </r>
      </text>
    </comment>
    <comment ref="AK17" authorId="0">
      <text>
        <r>
          <rPr>
            <sz val="9"/>
            <rFont val="宋体"/>
            <charset val="134"/>
          </rPr>
          <t>向上取整</t>
        </r>
      </text>
    </comment>
    <comment ref="P18" authorId="1">
      <text>
        <r>
          <rPr>
            <sz val="9"/>
            <rFont val="宋体"/>
            <charset val="134"/>
          </rPr>
          <t>无:
挖填相等</t>
        </r>
      </text>
    </comment>
  </commentList>
</comments>
</file>

<file path=xl/comments3.xml><?xml version="1.0" encoding="utf-8"?>
<comments xmlns="http://schemas.openxmlformats.org/spreadsheetml/2006/main">
  <authors>
    <author>伍丽娟</author>
    <author>无</author>
  </authors>
  <commentList>
    <comment ref="H2" authorId="0">
      <text>
        <r>
          <rPr>
            <sz val="9"/>
            <rFont val="宋体"/>
            <charset val="134"/>
          </rPr>
          <t>旧路，不用修改标高</t>
        </r>
      </text>
    </comment>
    <comment ref="Q2" authorId="0">
      <text>
        <r>
          <rPr>
            <sz val="9"/>
            <rFont val="宋体"/>
            <charset val="134"/>
          </rPr>
          <t>设计地面-管底标高-路面结构层+基础厚度</t>
        </r>
      </text>
    </comment>
    <comment ref="U27" authorId="1">
      <text>
        <r>
          <rPr>
            <sz val="9"/>
            <rFont val="宋体"/>
            <charset val="134"/>
          </rPr>
          <t>无:
挖填相等</t>
        </r>
      </text>
    </comment>
  </commentList>
</comments>
</file>

<file path=xl/comments4.xml><?xml version="1.0" encoding="utf-8"?>
<comments xmlns="http://schemas.openxmlformats.org/spreadsheetml/2006/main">
  <authors>
    <author>无</author>
  </authors>
  <commentList>
    <comment ref="M2" authorId="0">
      <text>
        <r>
          <rPr>
            <sz val="9"/>
            <rFont val="宋体"/>
            <charset val="134"/>
          </rPr>
          <t>无:
设计地面-管内底标高+管壁厚度+基础厚度-路面结构</t>
        </r>
      </text>
    </comment>
    <comment ref="AI2" authorId="0">
      <text>
        <r>
          <rPr>
            <sz val="9"/>
            <rFont val="宋体"/>
            <charset val="134"/>
          </rPr>
          <t>无:
小于1.5m暂不计算支撑，</t>
        </r>
      </text>
    </comment>
    <comment ref="X3" authorId="0">
      <text>
        <r>
          <rPr>
            <sz val="9"/>
            <rFont val="宋体"/>
            <charset val="134"/>
          </rPr>
          <t>扣减扇形面积扇形面积S=n*3.14*R^2/360（加上管道壁厚）</t>
        </r>
      </text>
    </comment>
    <comment ref="AJ3" authorId="0">
      <text>
        <r>
          <rPr>
            <sz val="9"/>
            <rFont val="宋体"/>
            <charset val="134"/>
          </rPr>
          <t>无:
宽度按开挖宽度-2个钢梁的宽度360</t>
        </r>
      </text>
    </comment>
    <comment ref="AR3" authorId="0">
      <text>
        <r>
          <rPr>
            <sz val="9"/>
            <rFont val="宋体"/>
            <charset val="134"/>
          </rPr>
          <t>无:
一根的长度？暂按0.8m就按</t>
        </r>
      </text>
    </comment>
    <comment ref="AF5" authorId="0">
      <text>
        <r>
          <rPr>
            <sz val="9"/>
            <rFont val="宋体"/>
            <charset val="134"/>
          </rPr>
          <t>无:
DN150这段路面在泰安泵站内道路计算</t>
        </r>
      </text>
    </comment>
    <comment ref="C28" authorId="0">
      <text>
        <r>
          <rPr>
            <sz val="9"/>
            <rFont val="宋体"/>
            <charset val="134"/>
          </rPr>
          <t>24-25之间的标高</t>
        </r>
      </text>
    </comment>
    <comment ref="B57" authorId="0">
      <text>
        <r>
          <rPr>
            <sz val="9"/>
            <rFont val="宋体"/>
            <charset val="134"/>
          </rPr>
          <t>无:
同槽开挖</t>
        </r>
      </text>
    </comment>
    <comment ref="Y57" authorId="0">
      <text>
        <r>
          <rPr>
            <sz val="9"/>
            <rFont val="宋体"/>
            <charset val="134"/>
          </rPr>
          <t>无:
计算两个管道体积（同槽开挖段）</t>
        </r>
      </text>
    </comment>
    <comment ref="N102" authorId="0">
      <text>
        <r>
          <rPr>
            <sz val="9"/>
            <rFont val="宋体"/>
            <charset val="134"/>
          </rPr>
          <t>无:
顶面宽</t>
        </r>
      </text>
    </comment>
    <comment ref="W102" authorId="0">
      <text>
        <r>
          <rPr>
            <sz val="9"/>
            <rFont val="宋体"/>
            <charset val="134"/>
          </rPr>
          <t>无:
梯形面积</t>
        </r>
      </text>
    </comment>
    <comment ref="M116" authorId="0">
      <text>
        <r>
          <rPr>
            <sz val="9"/>
            <rFont val="宋体"/>
            <charset val="134"/>
          </rPr>
          <t>无:
设计地面-管内底标高+管壁厚度+基础厚度-路面结构</t>
        </r>
      </text>
    </comment>
    <comment ref="AI116" authorId="0">
      <text>
        <r>
          <rPr>
            <sz val="9"/>
            <rFont val="宋体"/>
            <charset val="134"/>
          </rPr>
          <t>无:
小于1.5m暂不计算支撑，</t>
        </r>
      </text>
    </comment>
    <comment ref="X117" authorId="0">
      <text>
        <r>
          <rPr>
            <sz val="9"/>
            <rFont val="宋体"/>
            <charset val="134"/>
          </rPr>
          <t>扣减扇形面积扇形面积S=n*3.14*R^2/360（加上管道壁厚）</t>
        </r>
      </text>
    </comment>
    <comment ref="AJ117" authorId="0">
      <text>
        <r>
          <rPr>
            <sz val="9"/>
            <rFont val="宋体"/>
            <charset val="134"/>
          </rPr>
          <t>无:
宽度按开挖宽度-2个钢梁的宽度360</t>
        </r>
      </text>
    </comment>
    <comment ref="AR117" authorId="0">
      <text>
        <r>
          <rPr>
            <sz val="9"/>
            <rFont val="宋体"/>
            <charset val="134"/>
          </rPr>
          <t>无:
一根的长度？暂按0.8m就按</t>
        </r>
      </text>
    </comment>
    <comment ref="O118" authorId="0">
      <text>
        <r>
          <rPr>
            <sz val="9"/>
            <rFont val="宋体"/>
            <charset val="134"/>
          </rPr>
          <t>无:
挖填相等</t>
        </r>
      </text>
    </comment>
    <comment ref="W118" authorId="0">
      <text>
        <r>
          <rPr>
            <sz val="9"/>
            <rFont val="宋体"/>
            <charset val="134"/>
          </rPr>
          <t>无:
凤凰大道砂碎石垫层</t>
        </r>
      </text>
    </comment>
    <comment ref="W119" authorId="0">
      <text>
        <r>
          <rPr>
            <sz val="9"/>
            <rFont val="宋体"/>
            <charset val="134"/>
          </rPr>
          <t>无:
1：1粗砂碎石垫层</t>
        </r>
      </text>
    </comment>
  </commentList>
</comments>
</file>

<file path=xl/sharedStrings.xml><?xml version="1.0" encoding="utf-8"?>
<sst xmlns="http://schemas.openxmlformats.org/spreadsheetml/2006/main" count="1831" uniqueCount="549">
  <si>
    <t>排水工程计算式</t>
  </si>
  <si>
    <t>工程名称：龙心路南区雨水管道工程</t>
  </si>
  <si>
    <t>序号</t>
  </si>
  <si>
    <t>名称</t>
  </si>
  <si>
    <t>计算式</t>
  </si>
  <si>
    <t>工程量</t>
  </si>
  <si>
    <t>单位</t>
  </si>
  <si>
    <t>备注</t>
  </si>
  <si>
    <t>项目名称</t>
  </si>
  <si>
    <t>送审金额</t>
  </si>
  <si>
    <t>审核金额</t>
  </si>
  <si>
    <t>11月信息价</t>
  </si>
  <si>
    <t>核增减金额</t>
  </si>
  <si>
    <t>万元</t>
  </si>
  <si>
    <t>原因</t>
  </si>
  <si>
    <t>(一）</t>
  </si>
  <si>
    <t>排水工程</t>
  </si>
  <si>
    <t>云城东路</t>
  </si>
  <si>
    <t>1.DN600管数量减少8.6万;2.回填中粗砂改为利用石屑开挖回填，减少：30万；3.沟槽钢板桩支护减少：38万；余方弃置减少18万，概算幅度差4万</t>
  </si>
  <si>
    <t>陈田中街</t>
  </si>
  <si>
    <t>1.回填中粗砂改为利用石屑开挖回填；
2.沟槽钢板桩支护减少：13
3.余方弃置减少18万，
4.概算幅度差4万</t>
  </si>
  <si>
    <t>双篦雨水口</t>
  </si>
  <si>
    <t>座</t>
  </si>
  <si>
    <t>陈田中街西段</t>
  </si>
  <si>
    <t>DN300混凝土管</t>
  </si>
  <si>
    <t>m</t>
  </si>
  <si>
    <t>陈田南街</t>
  </si>
  <si>
    <t>管道基础模板</t>
  </si>
  <si>
    <t>0.96*31*2</t>
  </si>
  <si>
    <t>m2</t>
  </si>
  <si>
    <t>挖石方</t>
  </si>
  <si>
    <t>（0.96*2+0.96*2）*0.96/2*31</t>
  </si>
  <si>
    <t>m3</t>
  </si>
  <si>
    <t>陈田北街</t>
  </si>
  <si>
    <t>C25混凝土包封层</t>
  </si>
  <si>
    <t>0.96*0.96*31-0.18*0.18*3.14*31</t>
  </si>
  <si>
    <t>陈田北街西段</t>
  </si>
  <si>
    <t>中粗砂回填</t>
  </si>
  <si>
    <t>规划纵三路(支路一)</t>
  </si>
  <si>
    <t>石方外运</t>
  </si>
  <si>
    <r>
      <rPr>
        <sz val="10"/>
        <color theme="1"/>
        <rFont val="宋体"/>
        <charset val="134"/>
      </rPr>
      <t>规划纵三路</t>
    </r>
    <r>
      <rPr>
        <sz val="10"/>
        <color theme="1"/>
        <rFont val="Tahoma"/>
        <charset val="134"/>
      </rPr>
      <t>(</t>
    </r>
    <r>
      <rPr>
        <sz val="10"/>
        <color theme="1"/>
        <rFont val="宋体"/>
        <charset val="134"/>
      </rPr>
      <t>支路二</t>
    </r>
    <r>
      <rPr>
        <sz val="10"/>
        <color theme="1"/>
        <rFont val="Tahoma"/>
        <charset val="134"/>
      </rPr>
      <t>)</t>
    </r>
  </si>
  <si>
    <t>停车场</t>
  </si>
  <si>
    <t>0.96*71*2</t>
  </si>
  <si>
    <t>（0.96*2+0.96*2）*0.96/2*71</t>
  </si>
  <si>
    <t>0.96*0.96*71-0.18*0.18*3.14*71</t>
  </si>
  <si>
    <t>0.96*20*2</t>
  </si>
  <si>
    <t>（0.96*2+0.96*2）*0.96/2*20</t>
  </si>
  <si>
    <t>0.96*0.96*20-0.18*0.18*3.14*20</t>
  </si>
  <si>
    <t>垫层模板</t>
  </si>
  <si>
    <t>（2.02+1.07）*2*0.1*2</t>
  </si>
  <si>
    <t>合并在陈田中街内</t>
  </si>
  <si>
    <t>石屑外运</t>
  </si>
  <si>
    <t>0.96*66.85*2</t>
  </si>
  <si>
    <t>（0.96*2+0.96*2）*0.96/2*66.85</t>
  </si>
  <si>
    <t>0.96*0.96*66.85-0.18*0.18*3.14*66.85</t>
  </si>
  <si>
    <t>北</t>
  </si>
  <si>
    <t>0.96*36*2</t>
  </si>
  <si>
    <t>（0.96*2+0.96*2）*0.96/2*36</t>
  </si>
  <si>
    <t>0.96*0.96*36-0.18*0.18*3.14*36</t>
  </si>
  <si>
    <t>西</t>
  </si>
  <si>
    <t>0.96*37*2</t>
  </si>
  <si>
    <t>（0.96*2+0.96*2）*0.96/2*37</t>
  </si>
  <si>
    <t>0.96*0.96*54-0.18*0.18*3.14*37</t>
  </si>
  <si>
    <t>0.96*54*2</t>
  </si>
  <si>
    <t>（0.96*2+0.96*2）*0.96/2*54</t>
  </si>
  <si>
    <t>0.96*0.96*54-0.18*0.18*3.14*54</t>
  </si>
  <si>
    <t>0.96*121*2</t>
  </si>
  <si>
    <t>（0.96*2+0.96*2）*0.96/2*121</t>
  </si>
  <si>
    <t>0.96*0.96*121-0.18*0.18*3.14*121</t>
  </si>
  <si>
    <t>规划纵三路(支路二)</t>
  </si>
  <si>
    <t>YS-25-YS-61</t>
  </si>
  <si>
    <t>0.96*82*2</t>
  </si>
  <si>
    <t>（0.96*2+0.96*2）*0.96/2*82</t>
  </si>
  <si>
    <t>0.96*0.96*82-0.18*0.18*3.14*82</t>
  </si>
  <si>
    <t>汇总</t>
  </si>
  <si>
    <t>（0.96*2+0.96*2）*0.96/2*518.85</t>
  </si>
  <si>
    <t>0.96*0.96*518.85-0.18*0.18*3.14*518.85</t>
  </si>
  <si>
    <t>石方土方</t>
  </si>
  <si>
    <t>主管总长</t>
  </si>
  <si>
    <t>225+239+84+202+172+109+188+106+116</t>
  </si>
  <si>
    <t>污水工程量计算式</t>
  </si>
  <si>
    <t>节点编号</t>
  </si>
  <si>
    <t>管长(m)</t>
  </si>
  <si>
    <t>管径-D
(mm)</t>
  </si>
  <si>
    <t>壁厚（mm）</t>
  </si>
  <si>
    <t>管材</t>
  </si>
  <si>
    <t>自然地面标高（m)</t>
  </si>
  <si>
    <t>设计管中标高(m)</t>
  </si>
  <si>
    <t>设计地面标高(m)</t>
  </si>
  <si>
    <t>开挖深度（m）</t>
  </si>
  <si>
    <t>开挖宽度（m)</t>
  </si>
  <si>
    <t>开挖方式</t>
  </si>
  <si>
    <t>支护形式</t>
  </si>
  <si>
    <t>挖沟槽土方(m3)</t>
  </si>
  <si>
    <t>路面厚度（m）
（次干道）</t>
  </si>
  <si>
    <t>基础形式</t>
  </si>
  <si>
    <t>原土高度</t>
  </si>
  <si>
    <t>污水管道混凝土基础</t>
  </si>
  <si>
    <t>回填石屑宽度</t>
  </si>
  <si>
    <t>回填石屑两侧高度（m）</t>
  </si>
  <si>
    <t>挡土板（m2）</t>
  </si>
  <si>
    <t>回填石屑高度（m）</t>
  </si>
  <si>
    <t>回填石屑(m3)</t>
  </si>
  <si>
    <t>土方外运(m3)</t>
  </si>
  <si>
    <t>土方回填(m3)</t>
  </si>
  <si>
    <t>6mⅢ钢板桩</t>
  </si>
  <si>
    <t>9mⅢ拉森钢板桩</t>
  </si>
  <si>
    <t>管座模板（m²）</t>
  </si>
  <si>
    <t>管</t>
  </si>
  <si>
    <t>起点</t>
  </si>
  <si>
    <t>终点</t>
  </si>
  <si>
    <t>平均标高</t>
  </si>
  <si>
    <t>宽度</t>
  </si>
  <si>
    <t>C1</t>
  </si>
  <si>
    <t>C2</t>
  </si>
  <si>
    <t>混凝土管座C20高</t>
  </si>
  <si>
    <t>混凝土管座宽（m）</t>
  </si>
  <si>
    <t>C20混凝土管座(m3))</t>
  </si>
  <si>
    <t>管面积m2</t>
  </si>
  <si>
    <t>扣减圆形1</t>
  </si>
  <si>
    <t>管体积</t>
  </si>
  <si>
    <t>6mⅢ拉森钢板桩（t）</t>
  </si>
  <si>
    <t>支撑长度（m）</t>
  </si>
  <si>
    <t>腰梁托架
（t）</t>
  </si>
  <si>
    <t>腰梁吊筋（t）</t>
  </si>
  <si>
    <t>腰梁槽钢（t）</t>
  </si>
  <si>
    <t>端板及加劲板（t）</t>
  </si>
  <si>
    <t>钢管支撑（t）</t>
  </si>
  <si>
    <t>9mⅢ拉森钢板桩（t）</t>
  </si>
  <si>
    <t>W1</t>
  </si>
  <si>
    <t>W2</t>
  </si>
  <si>
    <t>球墨铸铁管DN600</t>
  </si>
  <si>
    <t>A型支护/天然地基</t>
  </si>
  <si>
    <t>180°</t>
  </si>
  <si>
    <t>W3</t>
  </si>
  <si>
    <t>W4</t>
  </si>
  <si>
    <t>B型支护/天然地基</t>
  </si>
  <si>
    <t>W5</t>
  </si>
  <si>
    <t>顶管施工</t>
  </si>
  <si>
    <t>Ⅲ钢板桩</t>
  </si>
  <si>
    <t>W6</t>
  </si>
  <si>
    <t>W7</t>
  </si>
  <si>
    <t>W8</t>
  </si>
  <si>
    <r>
      <rPr>
        <sz val="10"/>
        <color rgb="FFFF0000"/>
        <rFont val="宋体"/>
        <charset val="134"/>
      </rPr>
      <t xml:space="preserve">A型支护/天然地基
</t>
    </r>
    <r>
      <rPr>
        <sz val="10"/>
        <color theme="1"/>
        <rFont val="宋体"/>
        <charset val="134"/>
      </rPr>
      <t>一半</t>
    </r>
  </si>
  <si>
    <t>W9</t>
  </si>
  <si>
    <t>W10</t>
  </si>
  <si>
    <t>放坡开挖/天然地基</t>
  </si>
  <si>
    <t>档木板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</si>
  <si>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</si>
  <si>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</si>
  <si>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</si>
  <si>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</si>
  <si>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</si>
  <si>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</si>
  <si>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</si>
  <si>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</si>
  <si>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</si>
  <si>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</si>
  <si>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</si>
  <si>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</si>
  <si>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</si>
  <si>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</si>
  <si>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</si>
  <si>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</si>
  <si>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</si>
  <si>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</si>
  <si>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三级</t>
  </si>
  <si>
    <t>二级</t>
  </si>
  <si>
    <t>支管</t>
  </si>
  <si>
    <t>球墨铸铁管DN400</t>
  </si>
  <si>
    <t>合计</t>
  </si>
  <si>
    <t>石东路（北区）-雨水工程量计算式</t>
  </si>
  <si>
    <t>规格
(mm)</t>
  </si>
  <si>
    <t>自然地面标（m)</t>
  </si>
  <si>
    <t>设计管内底标高(m)</t>
  </si>
  <si>
    <t>基础处理</t>
  </si>
  <si>
    <t>搅拌桩（m)实桩</t>
  </si>
  <si>
    <t>空桩</t>
  </si>
  <si>
    <t>100厚C15素砼垫层</t>
  </si>
  <si>
    <t>1:1粗砂碎石</t>
  </si>
  <si>
    <t>管道体积</t>
  </si>
  <si>
    <t>回填中砂(m3)</t>
  </si>
  <si>
    <t>回填土</t>
  </si>
  <si>
    <t>6mⅡ拉森钢板桩（t）</t>
  </si>
  <si>
    <t>箱涵顶板</t>
  </si>
  <si>
    <t>箱涵底板</t>
  </si>
  <si>
    <t>箱涵侧墙</t>
  </si>
  <si>
    <t>底板模板</t>
  </si>
  <si>
    <t>侧壁模板</t>
  </si>
  <si>
    <t>顶板模板</t>
  </si>
  <si>
    <t>1m箱涵的钢筋重量（t）</t>
  </si>
  <si>
    <t>石东路（北区）</t>
  </si>
  <si>
    <t>YSD-0</t>
  </si>
  <si>
    <t>YSD-1</t>
  </si>
  <si>
    <t>2800*1800</t>
  </si>
  <si>
    <t>现状地面开挖</t>
  </si>
  <si>
    <t>D型</t>
  </si>
  <si>
    <t>搅拌桩</t>
  </si>
  <si>
    <t>YSD-2</t>
  </si>
  <si>
    <t>YSD-3</t>
  </si>
  <si>
    <t>YSD-4</t>
  </si>
  <si>
    <t>YSD-5</t>
  </si>
  <si>
    <t>YSD-6</t>
  </si>
  <si>
    <t>B型</t>
  </si>
  <si>
    <t>道路处理后地基</t>
  </si>
  <si>
    <t>YSD-7</t>
  </si>
  <si>
    <t>YSD-8</t>
  </si>
  <si>
    <t>YSD-9</t>
  </si>
  <si>
    <t>YSD-10</t>
  </si>
  <si>
    <t>YSD-11</t>
  </si>
  <si>
    <t>花都大道（北区）-污水工程量计算式</t>
  </si>
  <si>
    <t>壁厚（m）</t>
  </si>
  <si>
    <t>设计地面标（m)</t>
  </si>
  <si>
    <t>自然地面标高(m)</t>
  </si>
  <si>
    <t>路面厚度（m）
(主干道）</t>
  </si>
  <si>
    <t>管座模板</t>
  </si>
  <si>
    <t>底宽</t>
  </si>
  <si>
    <t>顶宽</t>
  </si>
  <si>
    <t>中粗砂垫层（m3)</t>
  </si>
  <si>
    <t>混凝土管座C1（m）</t>
  </si>
  <si>
    <t>混凝土管座C2（m）</t>
  </si>
  <si>
    <t>混凝土管座B（m）</t>
  </si>
  <si>
    <t>扣减弧形体积</t>
  </si>
  <si>
    <t>回填土(m3)</t>
  </si>
  <si>
    <t>花都大道（北区）</t>
  </si>
  <si>
    <t>YHD-146</t>
  </si>
  <si>
    <t>YHD-147</t>
  </si>
  <si>
    <t xml:space="preserve">II级钢筋混凝土管 </t>
  </si>
  <si>
    <t>C型</t>
  </si>
  <si>
    <t>120°</t>
  </si>
  <si>
    <t>YHD-148</t>
  </si>
  <si>
    <t>YHD-149</t>
  </si>
  <si>
    <t>YHD-150</t>
  </si>
  <si>
    <t>YHD-151</t>
  </si>
  <si>
    <t>YHD-152</t>
  </si>
  <si>
    <t>YHD-154</t>
  </si>
  <si>
    <t>YHD-155</t>
  </si>
  <si>
    <t>YHD-156</t>
  </si>
  <si>
    <t>污水口连接管</t>
  </si>
  <si>
    <t>污水篦146-1</t>
  </si>
  <si>
    <t>直槽开挖</t>
  </si>
  <si>
    <t>污水篦147-1</t>
  </si>
  <si>
    <t>污水篦148-1</t>
  </si>
  <si>
    <t>污水篦148-2</t>
  </si>
  <si>
    <t>污水篦149-1</t>
  </si>
  <si>
    <t>污水篦150-1</t>
  </si>
  <si>
    <t>污水篦151-1</t>
  </si>
  <si>
    <t>污水篦152-1</t>
  </si>
  <si>
    <t>污水篦154-1</t>
  </si>
  <si>
    <t>污水篦155-1</t>
  </si>
  <si>
    <t>污水篦156-1</t>
  </si>
  <si>
    <r>
      <rPr>
        <sz val="11"/>
        <color theme="1"/>
        <rFont val="宋体"/>
        <charset val="134"/>
      </rPr>
      <t>石东路</t>
    </r>
    <r>
      <rPr>
        <sz val="11"/>
        <color theme="1"/>
        <rFont val="Tahoma"/>
        <charset val="134"/>
      </rPr>
      <t>-</t>
    </r>
    <r>
      <rPr>
        <sz val="11"/>
        <color theme="1"/>
        <rFont val="宋体"/>
        <charset val="134"/>
      </rPr>
      <t>排水箱涵</t>
    </r>
  </si>
  <si>
    <t>箱涵：2800*1800</t>
  </si>
  <si>
    <t>30+45+30+30+30+30+30+30+13+15+40+30+30+33+30+30+18+26+65</t>
  </si>
  <si>
    <t>工程量计算书</t>
  </si>
  <si>
    <t>井号</t>
  </si>
  <si>
    <t>尺寸（m）</t>
  </si>
  <si>
    <t>标高</t>
  </si>
  <si>
    <t>平均井深</t>
  </si>
  <si>
    <t>数量</t>
  </si>
  <si>
    <t>对应的管径</t>
  </si>
  <si>
    <t>长</t>
  </si>
  <si>
    <t>宽</t>
  </si>
  <si>
    <t>地面标高</t>
  </si>
  <si>
    <t>管内底标高</t>
  </si>
  <si>
    <t>井深</t>
  </si>
  <si>
    <t>YS-37-1</t>
  </si>
  <si>
    <t>雨水检查井</t>
  </si>
  <si>
    <t>Φ1200</t>
  </si>
  <si>
    <t>D600</t>
  </si>
  <si>
    <t>预制</t>
  </si>
  <si>
    <t>YS-36</t>
  </si>
  <si>
    <t>Φ1600</t>
  </si>
  <si>
    <t>D1000</t>
  </si>
  <si>
    <t>YS-38</t>
  </si>
  <si>
    <t>YS-40</t>
  </si>
  <si>
    <t>检查井</t>
  </si>
  <si>
    <t>5+4+5+5+2+2+5+6+4+3+2+2+11+10+2</t>
  </si>
  <si>
    <t>YS-92</t>
  </si>
  <si>
    <t>沉砂井</t>
  </si>
  <si>
    <t>1+1+1+2+1+2+1+1+2+2</t>
  </si>
  <si>
    <t>YS-37</t>
  </si>
  <si>
    <t>雨水沉砂井</t>
  </si>
  <si>
    <t>雨水口</t>
  </si>
  <si>
    <t>4+4+2+6+2+2+17+15+7</t>
  </si>
  <si>
    <t>WS-36-1</t>
  </si>
  <si>
    <t>污水检查井</t>
  </si>
  <si>
    <t>Φ1000</t>
  </si>
  <si>
    <t>D500</t>
  </si>
  <si>
    <t>WS-35</t>
  </si>
  <si>
    <t>WS-37</t>
  </si>
  <si>
    <t>WS-39</t>
  </si>
  <si>
    <t>污水沉砂井</t>
  </si>
  <si>
    <t>YS-42-1</t>
  </si>
  <si>
    <t>YS-41</t>
  </si>
  <si>
    <t>YS-43</t>
  </si>
  <si>
    <t>YS-45</t>
  </si>
  <si>
    <t>YS-91</t>
  </si>
  <si>
    <t>YS-42</t>
  </si>
  <si>
    <t>WS-33-1</t>
  </si>
  <si>
    <t>WS-32</t>
  </si>
  <si>
    <t>WS-33</t>
  </si>
  <si>
    <t>YS-62-2</t>
  </si>
  <si>
    <t>YS-31</t>
  </si>
  <si>
    <t>YS-63</t>
  </si>
  <si>
    <t>YS-64</t>
  </si>
  <si>
    <t>YS-61</t>
  </si>
  <si>
    <t>YS-62</t>
  </si>
  <si>
    <t>WS-23</t>
  </si>
  <si>
    <t>WS-24</t>
  </si>
  <si>
    <t>WS-25-1</t>
  </si>
  <si>
    <t>WS-41</t>
  </si>
  <si>
    <t>WS-43</t>
  </si>
  <si>
    <t>WS-42</t>
  </si>
  <si>
    <t>WS-25</t>
  </si>
  <si>
    <t>YS-94</t>
  </si>
  <si>
    <t>停车场位置</t>
  </si>
  <si>
    <t>YS-93</t>
  </si>
  <si>
    <t>YS-67</t>
  </si>
  <si>
    <t>1600*1600</t>
  </si>
  <si>
    <t>D1200</t>
  </si>
  <si>
    <t>YS-68</t>
  </si>
  <si>
    <t>WS-15</t>
  </si>
  <si>
    <t>小计</t>
  </si>
  <si>
    <t>YS-49</t>
  </si>
  <si>
    <t>YS-51</t>
  </si>
  <si>
    <t>YS-90</t>
  </si>
  <si>
    <t>YS-50-1</t>
  </si>
  <si>
    <t>YS-50-2</t>
  </si>
  <si>
    <t>YS-50</t>
  </si>
  <si>
    <t>WS-27</t>
  </si>
  <si>
    <t>WS-28</t>
  </si>
  <si>
    <t>WS-30</t>
  </si>
  <si>
    <t>WS-40</t>
  </si>
  <si>
    <t>WS-28-1</t>
  </si>
  <si>
    <t>WS-31-1</t>
  </si>
  <si>
    <t>WS-29</t>
  </si>
  <si>
    <t>WS-31</t>
  </si>
  <si>
    <t>YS-46</t>
  </si>
  <si>
    <t>YS-48</t>
  </si>
  <si>
    <t>YS-47</t>
  </si>
  <si>
    <t>YS-46-1</t>
  </si>
  <si>
    <t>YS-46-2</t>
  </si>
  <si>
    <t>WS-20</t>
  </si>
  <si>
    <t>WS-20-1</t>
  </si>
  <si>
    <t>WS-20-2</t>
  </si>
  <si>
    <t>WS-19</t>
  </si>
  <si>
    <t>YS-66</t>
  </si>
  <si>
    <t>YS-65</t>
  </si>
  <si>
    <t>WS-18</t>
  </si>
  <si>
    <t>WS-17</t>
  </si>
  <si>
    <t>D800</t>
  </si>
  <si>
    <r>
      <rPr>
        <sz val="11"/>
        <color theme="1"/>
        <rFont val="Tahoma"/>
        <charset val="134"/>
      </rPr>
      <t>YS-31</t>
    </r>
    <r>
      <rPr>
        <sz val="11"/>
        <color theme="1"/>
        <rFont val="宋体"/>
        <charset val="134"/>
      </rPr>
      <t>在规划纵三路计算</t>
    </r>
  </si>
  <si>
    <t>YS-78</t>
  </si>
  <si>
    <t>YS-77</t>
  </si>
  <si>
    <t>YS-76-1</t>
  </si>
  <si>
    <t>YS-76-2</t>
  </si>
  <si>
    <t>YS-75</t>
  </si>
  <si>
    <t>YS-74</t>
  </si>
  <si>
    <t>YS-73-1</t>
  </si>
  <si>
    <t>YS-73-2</t>
  </si>
  <si>
    <t>YS-72</t>
  </si>
  <si>
    <t>YS-71</t>
  </si>
  <si>
    <t>YS-76</t>
  </si>
  <si>
    <t>YS-73</t>
  </si>
  <si>
    <t>YS-85</t>
  </si>
  <si>
    <t>YS-25</t>
  </si>
  <si>
    <t>YS-26</t>
  </si>
  <si>
    <t>YS-28</t>
  </si>
  <si>
    <t>YS-29</t>
  </si>
  <si>
    <t>YS-27-1</t>
  </si>
  <si>
    <t>YS-27-2</t>
  </si>
  <si>
    <t>YS-30-1</t>
  </si>
  <si>
    <t>YS-30-2</t>
  </si>
  <si>
    <t>YS-27</t>
  </si>
  <si>
    <t>YS-30</t>
  </si>
  <si>
    <t>管径-DN
(mm)</t>
  </si>
  <si>
    <t>开挖宽度（m）</t>
  </si>
  <si>
    <t>路面厚度（m）</t>
  </si>
  <si>
    <t>管道基础厚度</t>
  </si>
  <si>
    <t>管道基体积</t>
  </si>
  <si>
    <t>管道回填</t>
  </si>
  <si>
    <t>管道类型</t>
  </si>
  <si>
    <t>管道区域</t>
  </si>
  <si>
    <t>路面破除及修复(m2）</t>
  </si>
  <si>
    <t>6m/9m拉森Ⅲ钢板桩（t）</t>
  </si>
  <si>
    <t>钢支撑（t）</t>
  </si>
  <si>
    <t>松木桩（m）D150@300</t>
  </si>
  <si>
    <t>管线保护</t>
  </si>
  <si>
    <t>人工开挖</t>
  </si>
  <si>
    <t>压填毛石
（m）</t>
  </si>
  <si>
    <t>1:1粗砂碎石垫层（m）</t>
  </si>
  <si>
    <t>C20混凝土管座C1（m）</t>
  </si>
  <si>
    <t>C20混凝土管座C2（m）</t>
  </si>
  <si>
    <t>压填毛石(m3)</t>
  </si>
  <si>
    <t>1:1粗砂碎石垫层(m3)</t>
  </si>
  <si>
    <t>C20混凝土管座(m3)</t>
  </si>
  <si>
    <r>
      <rPr>
        <sz val="10"/>
        <rFont val="宋体"/>
        <charset val="134"/>
      </rPr>
      <t>I</t>
    </r>
    <r>
      <rPr>
        <sz val="9"/>
        <rFont val="宋体"/>
        <charset val="134"/>
      </rPr>
      <t>36C</t>
    </r>
    <r>
      <rPr>
        <sz val="10"/>
        <rFont val="宋体"/>
        <charset val="134"/>
      </rPr>
      <t>腰梁</t>
    </r>
  </si>
  <si>
    <t>25A工字钢</t>
  </si>
  <si>
    <t>Φ14@1000</t>
  </si>
  <si>
    <t>支撑长度</t>
  </si>
  <si>
    <t>长度</t>
  </si>
  <si>
    <t>36A槽钢@2000/32A纵向（t）</t>
  </si>
  <si>
    <t>16mm钢板</t>
  </si>
  <si>
    <t>枕木（m）：220*160*2500</t>
  </si>
  <si>
    <t>10#钢丝@150（t）</t>
  </si>
  <si>
    <t>（原始数据）</t>
  </si>
  <si>
    <t>W-1</t>
  </si>
  <si>
    <t>W-2</t>
  </si>
  <si>
    <t>DN150</t>
  </si>
  <si>
    <t>U-PVC管</t>
  </si>
  <si>
    <t>W-3</t>
  </si>
  <si>
    <t>W-4</t>
  </si>
  <si>
    <t>W-5</t>
  </si>
  <si>
    <t>W-6</t>
  </si>
  <si>
    <t>W-7</t>
  </si>
  <si>
    <t>W-8</t>
  </si>
  <si>
    <t>W-12</t>
  </si>
  <si>
    <t>WFM-13</t>
  </si>
  <si>
    <t>DN400</t>
  </si>
  <si>
    <t>无缝钢管</t>
  </si>
  <si>
    <t>W-14</t>
  </si>
  <si>
    <t>W-15</t>
  </si>
  <si>
    <t>W-16</t>
  </si>
  <si>
    <t>W-17</t>
  </si>
  <si>
    <t>W-18</t>
  </si>
  <si>
    <t>W-19</t>
  </si>
  <si>
    <t>W-20</t>
  </si>
  <si>
    <t>W-21</t>
  </si>
  <si>
    <t>W-22</t>
  </si>
  <si>
    <t>W-23</t>
  </si>
  <si>
    <t>WPQ-24</t>
  </si>
  <si>
    <t>W-24-1</t>
  </si>
  <si>
    <t>WFM-24-2</t>
  </si>
  <si>
    <t>W-24-3</t>
  </si>
  <si>
    <t>W-24-4</t>
  </si>
  <si>
    <t>24-4(1)</t>
  </si>
  <si>
    <t>W-25</t>
  </si>
  <si>
    <t>W-26</t>
  </si>
  <si>
    <t>W-27</t>
  </si>
  <si>
    <t>W-28</t>
  </si>
  <si>
    <t>W-28-1</t>
  </si>
  <si>
    <t>W-28-2</t>
  </si>
  <si>
    <t>W-29</t>
  </si>
  <si>
    <t>W-30</t>
  </si>
  <si>
    <t>W-31</t>
  </si>
  <si>
    <t>W-32</t>
  </si>
  <si>
    <t>W-32-1</t>
  </si>
  <si>
    <t>W-33</t>
  </si>
  <si>
    <t>W-34</t>
  </si>
  <si>
    <t>W-35</t>
  </si>
  <si>
    <t>W-36</t>
  </si>
  <si>
    <t>W-36-1</t>
  </si>
  <si>
    <t>36-1（1）</t>
  </si>
  <si>
    <t>W-37</t>
  </si>
  <si>
    <t>W-38</t>
  </si>
  <si>
    <t>W-39</t>
  </si>
  <si>
    <t>W-40</t>
  </si>
  <si>
    <t>球墨铸铁管</t>
  </si>
  <si>
    <t>W-41</t>
  </si>
  <si>
    <t>W-42</t>
  </si>
  <si>
    <t>W-42-1</t>
  </si>
  <si>
    <t>W-43</t>
  </si>
  <si>
    <t>W-44</t>
  </si>
  <si>
    <t>W-45</t>
  </si>
  <si>
    <t>W-46</t>
  </si>
  <si>
    <t>W-47</t>
  </si>
  <si>
    <t>该段与W-86-W-96考虑同槽开挖</t>
  </si>
  <si>
    <t>WFM-48</t>
  </si>
  <si>
    <t>W-49</t>
  </si>
  <si>
    <t>W-50</t>
  </si>
  <si>
    <t>W-51</t>
  </si>
  <si>
    <t>W-52</t>
  </si>
  <si>
    <t>W-53</t>
  </si>
  <si>
    <t>W-54</t>
  </si>
  <si>
    <t>W-55</t>
  </si>
  <si>
    <t>W-55-1</t>
  </si>
  <si>
    <t>W-56</t>
  </si>
  <si>
    <t>1#消能井</t>
  </si>
  <si>
    <t>沉淀池1#</t>
  </si>
  <si>
    <t>沉淀池2#</t>
  </si>
  <si>
    <t>DN600</t>
  </si>
  <si>
    <t>泰安泵站位置</t>
  </si>
  <si>
    <t>W-60</t>
  </si>
  <si>
    <t>上聚安路段</t>
  </si>
  <si>
    <t>W-61</t>
  </si>
  <si>
    <t>W-62</t>
  </si>
  <si>
    <t>W-63</t>
  </si>
  <si>
    <t>W-64</t>
  </si>
  <si>
    <t>W-65</t>
  </si>
  <si>
    <t>W-66</t>
  </si>
  <si>
    <t>W-67</t>
  </si>
  <si>
    <t>W-68</t>
  </si>
  <si>
    <t>预留井</t>
  </si>
  <si>
    <t>污水泵井</t>
  </si>
  <si>
    <t>W-80</t>
  </si>
  <si>
    <t>2#消能井</t>
  </si>
  <si>
    <t>S3检查井</t>
  </si>
  <si>
    <t>W-83</t>
  </si>
  <si>
    <t>WPQ-84</t>
  </si>
  <si>
    <t>WPQ-84-1</t>
  </si>
  <si>
    <t>WPQ-84-2</t>
  </si>
  <si>
    <t>WPQ-84-3</t>
  </si>
  <si>
    <t>WPQ-84-4</t>
  </si>
  <si>
    <t>W-85</t>
  </si>
  <si>
    <t>W-86</t>
  </si>
  <si>
    <t>W-87</t>
  </si>
  <si>
    <t>W-88</t>
  </si>
  <si>
    <t>W-89</t>
  </si>
  <si>
    <t>W-90</t>
  </si>
  <si>
    <t>W-91</t>
  </si>
  <si>
    <t>W-92</t>
  </si>
  <si>
    <t>W-93</t>
  </si>
  <si>
    <t>W-94</t>
  </si>
  <si>
    <t>W-95</t>
  </si>
  <si>
    <t>W-95-1</t>
  </si>
  <si>
    <t>W-96</t>
  </si>
  <si>
    <t>3#泵站</t>
  </si>
  <si>
    <t>W-101</t>
  </si>
  <si>
    <t>凤凰大道</t>
  </si>
  <si>
    <t>W-102</t>
  </si>
  <si>
    <t>W-103</t>
  </si>
  <si>
    <t>W-112</t>
  </si>
  <si>
    <t>W-113</t>
  </si>
  <si>
    <t>泵站</t>
  </si>
  <si>
    <t>W-103-1</t>
  </si>
  <si>
    <t>W-104</t>
  </si>
  <si>
    <t>W-105</t>
  </si>
  <si>
    <t>W-106</t>
  </si>
  <si>
    <t>W-107</t>
  </si>
  <si>
    <t>W-108</t>
  </si>
  <si>
    <t>W-109</t>
  </si>
  <si>
    <t>切缝(m)</t>
  </si>
  <si>
    <t>缩缝</t>
  </si>
  <si>
    <t>泰安社区、新兴社区路面</t>
  </si>
  <si>
    <t>W86~W83污水管段
现状为双层混凝土路面</t>
  </si>
  <si>
    <t>凤凰大道路面</t>
  </si>
  <si>
    <t>DN400无缝钢管</t>
  </si>
  <si>
    <t>刷漆</t>
  </si>
  <si>
    <t>DN400球墨铸铁管</t>
  </si>
  <si>
    <t xml:space="preserve">DN600II级钢筋混凝土管 </t>
  </si>
  <si>
    <t>D150松木桩@300</t>
  </si>
  <si>
    <t>挖沟槽土方</t>
  </si>
  <si>
    <t>人工挖土方</t>
  </si>
  <si>
    <t>机械挖土方</t>
  </si>
  <si>
    <t>UPVC-DN150管（W-1~W-8）</t>
  </si>
  <si>
    <t>按设计回复计算</t>
  </si>
  <si>
    <t>HDPE双壁波纹管DN600</t>
  </si>
  <si>
    <t>12+2</t>
  </si>
</sst>
</file>

<file path=xl/styles.xml><?xml version="1.0" encoding="utf-8"?>
<styleSheet xmlns="http://schemas.openxmlformats.org/spreadsheetml/2006/main">
  <numFmts count="1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[Red]\-0.000\ "/>
    <numFmt numFmtId="177" formatCode="0.00_ "/>
    <numFmt numFmtId="178" formatCode="0.000_);[Red]\(0.000\)"/>
    <numFmt numFmtId="179" formatCode="0.000_ "/>
    <numFmt numFmtId="180" formatCode="0_);[Red]\(0\)"/>
    <numFmt numFmtId="181" formatCode="0.00_);[Red]\(0.00\)"/>
    <numFmt numFmtId="182" formatCode="#,##0.000_ "/>
    <numFmt numFmtId="183" formatCode="0.00;[Red]0.00"/>
    <numFmt numFmtId="184" formatCode="0_ "/>
    <numFmt numFmtId="185" formatCode="0.0_ "/>
    <numFmt numFmtId="186" formatCode="0.00_ ;[Red]\-0.00\ "/>
    <numFmt numFmtId="187" formatCode="#,##0.0000_ "/>
  </numFmts>
  <fonts count="45">
    <font>
      <sz val="11"/>
      <color theme="1"/>
      <name val="Tahoma"/>
      <charset val="134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</font>
    <font>
      <b/>
      <sz val="10"/>
      <color rgb="FFFF000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color rgb="FF00B0F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0"/>
    </font>
    <font>
      <b/>
      <sz val="22"/>
      <name val="Times New Roman"/>
      <charset val="0"/>
    </font>
    <font>
      <sz val="11"/>
      <name val="黑体"/>
      <charset val="134"/>
    </font>
    <font>
      <sz val="11"/>
      <name val="新宋体"/>
      <charset val="134"/>
    </font>
    <font>
      <sz val="10"/>
      <name val="新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Tahoma"/>
      <charset val="134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89013336588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15" borderId="15" applyNumberFormat="0" applyFon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178" fontId="34" fillId="17" borderId="1" applyNumberFormat="0" applyBorder="0" applyAlignment="0" applyProtection="0">
      <alignment horizontal="center" vertical="center" wrapText="1"/>
    </xf>
    <xf numFmtId="0" fontId="25" fillId="18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5" fillId="20" borderId="18" applyNumberFormat="0" applyAlignment="0" applyProtection="0">
      <alignment vertical="center"/>
    </xf>
    <xf numFmtId="0" fontId="36" fillId="20" borderId="14" applyNumberFormat="0" applyAlignment="0" applyProtection="0">
      <alignment vertical="center"/>
    </xf>
    <xf numFmtId="0" fontId="37" fillId="21" borderId="19" applyNumberForma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2" fillId="0" borderId="0"/>
    <xf numFmtId="0" fontId="25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177" fontId="42" fillId="42" borderId="1" applyNumberFormat="0" applyBorder="0" applyAlignment="0" applyProtection="0">
      <alignment horizontal="center" vertical="center" wrapText="1"/>
    </xf>
  </cellStyleXfs>
  <cellXfs count="280">
    <xf numFmtId="0" fontId="0" fillId="0" borderId="0" xfId="0">
      <alignment vertical="center"/>
    </xf>
    <xf numFmtId="0" fontId="1" fillId="0" borderId="0" xfId="51" applyFont="1" applyFill="1" applyAlignment="1">
      <alignment horizontal="center" vertical="center" wrapText="1"/>
    </xf>
    <xf numFmtId="0" fontId="0" fillId="0" borderId="0" xfId="0" applyFont="1">
      <alignment vertical="center"/>
    </xf>
    <xf numFmtId="0" fontId="1" fillId="2" borderId="0" xfId="51" applyFont="1" applyFill="1" applyAlignment="1">
      <alignment horizontal="center" vertical="center" wrapText="1"/>
    </xf>
    <xf numFmtId="0" fontId="1" fillId="3" borderId="0" xfId="51" applyFont="1" applyFill="1" applyAlignment="1">
      <alignment horizontal="center" vertical="center" wrapText="1"/>
    </xf>
    <xf numFmtId="180" fontId="1" fillId="3" borderId="0" xfId="51" applyNumberFormat="1" applyFont="1" applyFill="1" applyAlignment="1">
      <alignment horizontal="center" vertical="center" wrapText="1"/>
    </xf>
    <xf numFmtId="181" fontId="1" fillId="3" borderId="0" xfId="51" applyNumberFormat="1" applyFont="1" applyFill="1" applyAlignment="1">
      <alignment horizontal="center" vertical="center" wrapText="1"/>
    </xf>
    <xf numFmtId="181" fontId="1" fillId="0" borderId="0" xfId="51" applyNumberFormat="1" applyFont="1" applyFill="1" applyAlignment="1">
      <alignment horizontal="center" vertical="center" wrapText="1"/>
    </xf>
    <xf numFmtId="0" fontId="2" fillId="0" borderId="0" xfId="51" applyFont="1" applyFill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1" fillId="2" borderId="1" xfId="51" applyFont="1" applyFill="1" applyBorder="1" applyAlignment="1">
      <alignment horizontal="center" vertical="center" wrapText="1"/>
    </xf>
    <xf numFmtId="180" fontId="1" fillId="2" borderId="1" xfId="0" applyNumberFormat="1" applyFont="1" applyFill="1" applyBorder="1" applyAlignment="1">
      <alignment horizontal="center" vertical="center" wrapText="1"/>
    </xf>
    <xf numFmtId="181" fontId="1" fillId="2" borderId="2" xfId="51" applyNumberFormat="1" applyFont="1" applyFill="1" applyBorder="1" applyAlignment="1">
      <alignment horizontal="center" vertical="center" wrapText="1"/>
    </xf>
    <xf numFmtId="181" fontId="1" fillId="2" borderId="3" xfId="51" applyNumberFormat="1" applyFont="1" applyFill="1" applyBorder="1" applyAlignment="1">
      <alignment horizontal="center" vertical="center" wrapText="1"/>
    </xf>
    <xf numFmtId="181" fontId="1" fillId="2" borderId="1" xfId="51" applyNumberFormat="1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center" wrapText="1"/>
    </xf>
    <xf numFmtId="181" fontId="1" fillId="0" borderId="1" xfId="51" applyNumberFormat="1" applyFont="1" applyFill="1" applyBorder="1" applyAlignment="1">
      <alignment horizontal="center" vertical="center" wrapText="1"/>
    </xf>
    <xf numFmtId="17" fontId="1" fillId="0" borderId="1" xfId="51" applyNumberFormat="1" applyFont="1" applyFill="1" applyBorder="1" applyAlignment="1">
      <alignment horizontal="center" vertical="center" wrapText="1"/>
    </xf>
    <xf numFmtId="0" fontId="1" fillId="3" borderId="1" xfId="51" applyFont="1" applyFill="1" applyBorder="1" applyAlignment="1">
      <alignment horizontal="center" vertical="center" wrapText="1"/>
    </xf>
    <xf numFmtId="181" fontId="1" fillId="3" borderId="1" xfId="51" applyNumberFormat="1" applyFont="1" applyFill="1" applyBorder="1" applyAlignment="1">
      <alignment horizontal="center" vertical="center" wrapText="1"/>
    </xf>
    <xf numFmtId="0" fontId="2" fillId="0" borderId="0" xfId="51" applyFont="1" applyFill="1" applyBorder="1" applyAlignment="1">
      <alignment vertical="center" wrapText="1"/>
    </xf>
    <xf numFmtId="0" fontId="1" fillId="2" borderId="4" xfId="51" applyNumberFormat="1" applyFont="1" applyFill="1" applyBorder="1" applyAlignment="1">
      <alignment horizontal="center" vertical="center" wrapText="1"/>
    </xf>
    <xf numFmtId="0" fontId="1" fillId="2" borderId="2" xfId="51" applyNumberFormat="1" applyFont="1" applyFill="1" applyBorder="1" applyAlignment="1">
      <alignment horizontal="center" vertical="center" wrapText="1"/>
    </xf>
    <xf numFmtId="0" fontId="1" fillId="2" borderId="3" xfId="51" applyNumberFormat="1" applyFont="1" applyFill="1" applyBorder="1" applyAlignment="1">
      <alignment horizontal="center" vertical="center" wrapText="1"/>
    </xf>
    <xf numFmtId="0" fontId="1" fillId="2" borderId="5" xfId="51" applyNumberFormat="1" applyFont="1" applyFill="1" applyBorder="1" applyAlignment="1">
      <alignment horizontal="center" vertical="center" wrapText="1"/>
    </xf>
    <xf numFmtId="0" fontId="1" fillId="2" borderId="1" xfId="51" applyNumberFormat="1" applyFont="1" applyFill="1" applyBorder="1" applyAlignment="1">
      <alignment horizontal="center" vertical="center" wrapText="1"/>
    </xf>
    <xf numFmtId="0" fontId="1" fillId="2" borderId="6" xfId="51" applyNumberFormat="1" applyFont="1" applyFill="1" applyBorder="1" applyAlignment="1">
      <alignment horizontal="center" vertical="center" wrapText="1"/>
    </xf>
    <xf numFmtId="0" fontId="1" fillId="2" borderId="1" xfId="51" applyNumberFormat="1" applyFont="1" applyFill="1" applyBorder="1" applyAlignment="1">
      <alignment vertical="center" wrapText="1"/>
    </xf>
    <xf numFmtId="177" fontId="1" fillId="0" borderId="1" xfId="51" applyNumberFormat="1" applyFont="1" applyFill="1" applyBorder="1" applyAlignment="1">
      <alignment horizontal="center" vertical="center" wrapText="1"/>
    </xf>
    <xf numFmtId="0" fontId="4" fillId="2" borderId="1" xfId="51" applyNumberFormat="1" applyFont="1" applyFill="1" applyBorder="1" applyAlignment="1">
      <alignment horizontal="center" vertical="center" wrapText="1"/>
    </xf>
    <xf numFmtId="0" fontId="1" fillId="2" borderId="7" xfId="51" applyNumberFormat="1" applyFont="1" applyFill="1" applyBorder="1" applyAlignment="1">
      <alignment horizontal="center" vertical="center" wrapText="1"/>
    </xf>
    <xf numFmtId="0" fontId="1" fillId="2" borderId="8" xfId="51" applyNumberFormat="1" applyFont="1" applyFill="1" applyBorder="1" applyAlignment="1">
      <alignment horizontal="center" vertical="center" wrapText="1"/>
    </xf>
    <xf numFmtId="181" fontId="4" fillId="2" borderId="1" xfId="53" applyNumberFormat="1" applyFont="1" applyFill="1" applyBorder="1" applyAlignment="1">
      <alignment horizontal="center" vertical="center" wrapText="1"/>
    </xf>
    <xf numFmtId="0" fontId="1" fillId="2" borderId="9" xfId="51" applyNumberFormat="1" applyFont="1" applyFill="1" applyBorder="1" applyAlignment="1">
      <alignment horizontal="center" vertical="center" wrapText="1"/>
    </xf>
    <xf numFmtId="181" fontId="4" fillId="0" borderId="9" xfId="51" applyNumberFormat="1" applyFont="1" applyFill="1" applyBorder="1" applyAlignment="1">
      <alignment horizontal="center" vertical="center" wrapText="1"/>
    </xf>
    <xf numFmtId="181" fontId="4" fillId="0" borderId="10" xfId="51" applyNumberFormat="1" applyFont="1" applyFill="1" applyBorder="1" applyAlignment="1">
      <alignment horizontal="center" vertical="center" wrapText="1"/>
    </xf>
    <xf numFmtId="181" fontId="4" fillId="0" borderId="11" xfId="51" applyNumberFormat="1" applyFont="1" applyFill="1" applyBorder="1" applyAlignment="1">
      <alignment horizontal="center" vertical="center" wrapText="1"/>
    </xf>
    <xf numFmtId="181" fontId="4" fillId="0" borderId="1" xfId="51" applyNumberFormat="1" applyFont="1" applyFill="1" applyBorder="1" applyAlignment="1">
      <alignment horizontal="center" vertical="center" wrapText="1"/>
    </xf>
    <xf numFmtId="181" fontId="4" fillId="0" borderId="7" xfId="51" applyNumberFormat="1" applyFont="1" applyFill="1" applyBorder="1" applyAlignment="1">
      <alignment horizontal="center" vertical="center" wrapText="1"/>
    </xf>
    <xf numFmtId="0" fontId="1" fillId="0" borderId="4" xfId="51" applyFont="1" applyFill="1" applyBorder="1" applyAlignment="1">
      <alignment horizontal="center" vertical="center" wrapText="1"/>
    </xf>
    <xf numFmtId="179" fontId="1" fillId="0" borderId="4" xfId="51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83" fontId="4" fillId="0" borderId="1" xfId="51" applyNumberFormat="1" applyFont="1" applyFill="1" applyBorder="1" applyAlignment="1">
      <alignment horizontal="center" vertical="center" wrapText="1"/>
    </xf>
    <xf numFmtId="181" fontId="4" fillId="0" borderId="3" xfId="51" applyNumberFormat="1" applyFont="1" applyFill="1" applyBorder="1" applyAlignment="1">
      <alignment horizontal="center" vertical="center" wrapText="1"/>
    </xf>
    <xf numFmtId="0" fontId="1" fillId="0" borderId="5" xfId="51" applyFont="1" applyFill="1" applyBorder="1" applyAlignment="1">
      <alignment horizontal="center" vertical="center" wrapText="1"/>
    </xf>
    <xf numFmtId="0" fontId="1" fillId="0" borderId="12" xfId="51" applyFont="1" applyFill="1" applyBorder="1" applyAlignment="1">
      <alignment horizontal="center" vertical="center" wrapText="1"/>
    </xf>
    <xf numFmtId="0" fontId="5" fillId="3" borderId="1" xfId="51" applyFont="1" applyFill="1" applyBorder="1" applyAlignment="1">
      <alignment horizontal="center" vertical="center" wrapText="1"/>
    </xf>
    <xf numFmtId="181" fontId="5" fillId="3" borderId="1" xfId="51" applyNumberFormat="1" applyFont="1" applyFill="1" applyBorder="1" applyAlignment="1">
      <alignment horizontal="center" vertical="center" wrapText="1"/>
    </xf>
    <xf numFmtId="0" fontId="1" fillId="4" borderId="1" xfId="51" applyFont="1" applyFill="1" applyBorder="1" applyAlignment="1">
      <alignment horizontal="center" vertical="center" wrapText="1"/>
    </xf>
    <xf numFmtId="0" fontId="5" fillId="4" borderId="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181" fontId="5" fillId="0" borderId="1" xfId="51" applyNumberFormat="1" applyFont="1" applyFill="1" applyBorder="1" applyAlignment="1">
      <alignment horizontal="center" vertical="center" wrapText="1"/>
    </xf>
    <xf numFmtId="0" fontId="1" fillId="5" borderId="1" xfId="5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80" fontId="1" fillId="3" borderId="1" xfId="51" applyNumberFormat="1" applyFont="1" applyFill="1" applyBorder="1" applyAlignment="1">
      <alignment horizontal="center" vertical="center" wrapText="1"/>
    </xf>
    <xf numFmtId="180" fontId="1" fillId="0" borderId="0" xfId="51" applyNumberFormat="1" applyFont="1" applyFill="1" applyAlignment="1">
      <alignment horizontal="center" vertical="center" wrapText="1"/>
    </xf>
    <xf numFmtId="181" fontId="1" fillId="0" borderId="4" xfId="51" applyNumberFormat="1" applyFont="1" applyFill="1" applyBorder="1" applyAlignment="1">
      <alignment horizontal="center" vertical="center" wrapText="1"/>
    </xf>
    <xf numFmtId="181" fontId="1" fillId="0" borderId="3" xfId="51" applyNumberFormat="1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center" vertical="center" wrapText="1"/>
    </xf>
    <xf numFmtId="0" fontId="1" fillId="0" borderId="3" xfId="51" applyFont="1" applyFill="1" applyBorder="1" applyAlignment="1">
      <alignment horizontal="center" vertical="center" wrapText="1"/>
    </xf>
    <xf numFmtId="184" fontId="1" fillId="0" borderId="1" xfId="51" applyNumberFormat="1" applyFont="1" applyFill="1" applyBorder="1" applyAlignment="1">
      <alignment horizontal="center" vertical="center" wrapText="1"/>
    </xf>
    <xf numFmtId="181" fontId="1" fillId="0" borderId="0" xfId="51" applyNumberFormat="1" applyFont="1" applyFill="1" applyBorder="1" applyAlignment="1">
      <alignment horizontal="center" vertical="center" wrapText="1"/>
    </xf>
    <xf numFmtId="177" fontId="1" fillId="3" borderId="1" xfId="51" applyNumberFormat="1" applyFont="1" applyFill="1" applyBorder="1" applyAlignment="1">
      <alignment horizontal="center" vertical="center" wrapText="1"/>
    </xf>
    <xf numFmtId="0" fontId="1" fillId="0" borderId="6" xfId="5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5" borderId="0" xfId="0" applyFill="1">
      <alignment vertical="center"/>
    </xf>
    <xf numFmtId="177" fontId="0" fillId="0" borderId="0" xfId="0" applyNumberFormat="1">
      <alignment vertical="center"/>
    </xf>
    <xf numFmtId="0" fontId="2" fillId="0" borderId="0" xfId="51" applyFont="1" applyFill="1" applyAlignment="1">
      <alignment horizontal="center" vertical="center"/>
    </xf>
    <xf numFmtId="180" fontId="1" fillId="3" borderId="1" xfId="0" applyNumberFormat="1" applyFont="1" applyFill="1" applyBorder="1" applyAlignment="1">
      <alignment horizontal="center" vertical="center" wrapText="1"/>
    </xf>
    <xf numFmtId="0" fontId="1" fillId="3" borderId="2" xfId="51" applyFont="1" applyFill="1" applyBorder="1" applyAlignment="1">
      <alignment horizontal="center" vertical="center" wrapText="1"/>
    </xf>
    <xf numFmtId="0" fontId="1" fillId="3" borderId="3" xfId="51" applyFont="1" applyFill="1" applyBorder="1" applyAlignment="1">
      <alignment horizontal="center" vertical="center" wrapText="1"/>
    </xf>
    <xf numFmtId="0" fontId="6" fillId="3" borderId="1" xfId="0" applyFont="1" applyFill="1" applyBorder="1">
      <alignment vertical="center"/>
    </xf>
    <xf numFmtId="180" fontId="1" fillId="6" borderId="9" xfId="0" applyNumberFormat="1" applyFont="1" applyFill="1" applyBorder="1" applyAlignment="1">
      <alignment horizontal="center" vertical="center" wrapText="1"/>
    </xf>
    <xf numFmtId="180" fontId="1" fillId="6" borderId="11" xfId="0" applyNumberFormat="1" applyFont="1" applyFill="1" applyBorder="1" applyAlignment="1">
      <alignment horizontal="center" vertical="center" wrapText="1"/>
    </xf>
    <xf numFmtId="0" fontId="1" fillId="2" borderId="4" xfId="51" applyFont="1" applyFill="1" applyBorder="1" applyAlignment="1">
      <alignment horizontal="center" vertical="center" wrapText="1"/>
    </xf>
    <xf numFmtId="0" fontId="1" fillId="2" borderId="3" xfId="51" applyFont="1" applyFill="1" applyBorder="1" applyAlignment="1">
      <alignment horizontal="center" vertical="center" wrapText="1"/>
    </xf>
    <xf numFmtId="177" fontId="1" fillId="2" borderId="1" xfId="51" applyNumberFormat="1" applyFont="1" applyFill="1" applyBorder="1" applyAlignment="1">
      <alignment horizontal="center" vertical="center" wrapText="1"/>
    </xf>
    <xf numFmtId="0" fontId="1" fillId="5" borderId="4" xfId="51" applyFont="1" applyFill="1" applyBorder="1" applyAlignment="1">
      <alignment horizontal="center" vertical="center" wrapText="1"/>
    </xf>
    <xf numFmtId="0" fontId="1" fillId="5" borderId="3" xfId="51" applyFont="1" applyFill="1" applyBorder="1" applyAlignment="1">
      <alignment horizontal="center" vertical="center" wrapText="1"/>
    </xf>
    <xf numFmtId="177" fontId="1" fillId="5" borderId="1" xfId="51" applyNumberFormat="1" applyFont="1" applyFill="1" applyBorder="1" applyAlignment="1">
      <alignment horizontal="center" vertical="center" wrapText="1"/>
    </xf>
    <xf numFmtId="180" fontId="1" fillId="0" borderId="1" xfId="51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4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177" fontId="2" fillId="0" borderId="0" xfId="51" applyNumberFormat="1" applyFont="1" applyFill="1" applyAlignment="1">
      <alignment horizontal="center" vertical="center"/>
    </xf>
    <xf numFmtId="177" fontId="6" fillId="3" borderId="5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77" fontId="6" fillId="3" borderId="6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0" fontId="6" fillId="0" borderId="0" xfId="0" applyFont="1" applyFill="1">
      <alignment vertical="center"/>
    </xf>
    <xf numFmtId="177" fontId="1" fillId="0" borderId="5" xfId="51" applyNumberFormat="1" applyFont="1" applyFill="1" applyBorder="1" applyAlignment="1">
      <alignment horizontal="center" vertical="center" wrapText="1"/>
    </xf>
    <xf numFmtId="177" fontId="1" fillId="0" borderId="12" xfId="51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177" fontId="1" fillId="0" borderId="6" xfId="51" applyNumberFormat="1" applyFont="1" applyFill="1" applyBorder="1" applyAlignment="1">
      <alignment horizontal="center" vertical="center" wrapText="1"/>
    </xf>
    <xf numFmtId="177" fontId="1" fillId="5" borderId="5" xfId="51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177" fontId="0" fillId="0" borderId="1" xfId="0" applyNumberFormat="1" applyBorder="1">
      <alignment vertical="center"/>
    </xf>
    <xf numFmtId="0" fontId="5" fillId="0" borderId="4" xfId="5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177" fontId="1" fillId="0" borderId="1" xfId="51" applyNumberFormat="1" applyFont="1" applyFill="1" applyBorder="1" applyAlignment="1">
      <alignment horizontal="center" vertical="center"/>
    </xf>
    <xf numFmtId="3" fontId="0" fillId="0" borderId="0" xfId="0" applyNumberFormat="1" applyFill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86" fontId="1" fillId="0" borderId="0" xfId="51" applyNumberFormat="1" applyFont="1" applyFill="1" applyAlignment="1">
      <alignment horizontal="center" vertical="center" wrapText="1"/>
    </xf>
    <xf numFmtId="177" fontId="1" fillId="0" borderId="0" xfId="51" applyNumberFormat="1" applyFont="1" applyFill="1" applyAlignment="1">
      <alignment horizontal="center" vertical="center" wrapText="1"/>
    </xf>
    <xf numFmtId="0" fontId="3" fillId="2" borderId="1" xfId="51" applyFont="1" applyFill="1" applyBorder="1" applyAlignment="1">
      <alignment horizontal="center" vertical="center" wrapText="1"/>
    </xf>
    <xf numFmtId="185" fontId="1" fillId="0" borderId="1" xfId="51" applyNumberFormat="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181" fontId="1" fillId="2" borderId="4" xfId="51" applyNumberFormat="1" applyFont="1" applyFill="1" applyBorder="1" applyAlignment="1">
      <alignment horizontal="center" vertical="center" wrapText="1"/>
    </xf>
    <xf numFmtId="186" fontId="2" fillId="0" borderId="0" xfId="51" applyNumberFormat="1" applyFont="1" applyFill="1" applyAlignment="1">
      <alignment horizontal="center" vertical="center" wrapText="1"/>
    </xf>
    <xf numFmtId="177" fontId="2" fillId="0" borderId="0" xfId="51" applyNumberFormat="1" applyFont="1" applyFill="1" applyAlignment="1">
      <alignment horizontal="center" vertical="center" wrapText="1"/>
    </xf>
    <xf numFmtId="186" fontId="1" fillId="2" borderId="11" xfId="51" applyNumberFormat="1" applyFont="1" applyFill="1" applyBorder="1" applyAlignment="1">
      <alignment horizontal="center" vertical="center" wrapText="1"/>
    </xf>
    <xf numFmtId="177" fontId="1" fillId="2" borderId="9" xfId="51" applyNumberFormat="1" applyFont="1" applyFill="1" applyBorder="1" applyAlignment="1">
      <alignment horizontal="center" vertical="center" wrapText="1"/>
    </xf>
    <xf numFmtId="0" fontId="1" fillId="2" borderId="10" xfId="51" applyNumberFormat="1" applyFont="1" applyFill="1" applyBorder="1" applyAlignment="1">
      <alignment horizontal="center" vertical="center" wrapText="1"/>
    </xf>
    <xf numFmtId="0" fontId="7" fillId="2" borderId="4" xfId="51" applyNumberFormat="1" applyFont="1" applyFill="1" applyBorder="1" applyAlignment="1">
      <alignment horizontal="center" vertical="center" wrapText="1"/>
    </xf>
    <xf numFmtId="0" fontId="4" fillId="6" borderId="3" xfId="51" applyNumberFormat="1" applyFont="1" applyFill="1" applyBorder="1" applyAlignment="1">
      <alignment horizontal="center" vertical="center" wrapText="1"/>
    </xf>
    <xf numFmtId="177" fontId="1" fillId="2" borderId="4" xfId="51" applyNumberFormat="1" applyFont="1" applyFill="1" applyBorder="1" applyAlignment="1">
      <alignment horizontal="center" vertical="center" wrapText="1"/>
    </xf>
    <xf numFmtId="186" fontId="1" fillId="2" borderId="7" xfId="51" applyNumberFormat="1" applyFont="1" applyFill="1" applyBorder="1" applyAlignment="1">
      <alignment horizontal="center" vertical="center" wrapText="1"/>
    </xf>
    <xf numFmtId="177" fontId="4" fillId="2" borderId="7" xfId="51" applyNumberFormat="1" applyFont="1" applyFill="1" applyBorder="1" applyAlignment="1">
      <alignment horizontal="center" vertical="center" wrapText="1"/>
    </xf>
    <xf numFmtId="186" fontId="1" fillId="0" borderId="1" xfId="51" applyNumberFormat="1" applyFont="1" applyFill="1" applyBorder="1" applyAlignment="1">
      <alignment horizontal="center" vertical="center" wrapText="1"/>
    </xf>
    <xf numFmtId="0" fontId="1" fillId="0" borderId="1" xfId="51" applyNumberFormat="1" applyFont="1" applyFill="1" applyBorder="1" applyAlignment="1">
      <alignment horizontal="center" vertical="center" wrapText="1"/>
    </xf>
    <xf numFmtId="0" fontId="1" fillId="0" borderId="4" xfId="51" applyNumberFormat="1" applyFont="1" applyFill="1" applyBorder="1" applyAlignment="1">
      <alignment horizontal="center" vertical="center" wrapText="1"/>
    </xf>
    <xf numFmtId="0" fontId="1" fillId="0" borderId="1" xfId="51" applyNumberFormat="1" applyFont="1" applyFill="1" applyBorder="1" applyAlignment="1">
      <alignment vertical="center" wrapText="1"/>
    </xf>
    <xf numFmtId="0" fontId="4" fillId="0" borderId="1" xfId="51" applyNumberFormat="1" applyFont="1" applyFill="1" applyBorder="1" applyAlignment="1">
      <alignment horizontal="center" vertical="center" wrapText="1"/>
    </xf>
    <xf numFmtId="0" fontId="4" fillId="0" borderId="7" xfId="51" applyNumberFormat="1" applyFont="1" applyFill="1" applyBorder="1" applyAlignment="1">
      <alignment horizontal="center" vertical="center" wrapText="1"/>
    </xf>
    <xf numFmtId="177" fontId="4" fillId="0" borderId="7" xfId="51" applyNumberFormat="1" applyFont="1" applyFill="1" applyBorder="1" applyAlignment="1">
      <alignment horizontal="center" vertical="center" wrapText="1"/>
    </xf>
    <xf numFmtId="177" fontId="1" fillId="2" borderId="2" xfId="51" applyNumberFormat="1" applyFont="1" applyFill="1" applyBorder="1" applyAlignment="1">
      <alignment horizontal="center" vertical="center" wrapText="1"/>
    </xf>
    <xf numFmtId="0" fontId="1" fillId="0" borderId="2" xfId="51" applyNumberFormat="1" applyFont="1" applyFill="1" applyBorder="1" applyAlignment="1">
      <alignment vertical="center" wrapText="1"/>
    </xf>
    <xf numFmtId="0" fontId="4" fillId="2" borderId="7" xfId="51" applyNumberFormat="1" applyFont="1" applyFill="1" applyBorder="1" applyAlignment="1">
      <alignment horizontal="center" vertical="center" wrapText="1"/>
    </xf>
    <xf numFmtId="0" fontId="1" fillId="0" borderId="8" xfId="51" applyNumberFormat="1" applyFont="1" applyFill="1" applyBorder="1" applyAlignment="1">
      <alignment vertical="center" wrapText="1"/>
    </xf>
    <xf numFmtId="0" fontId="1" fillId="2" borderId="13" xfId="51" applyNumberFormat="1" applyFont="1" applyFill="1" applyBorder="1" applyAlignment="1">
      <alignment vertical="center" wrapText="1"/>
    </xf>
    <xf numFmtId="0" fontId="1" fillId="0" borderId="6" xfId="51" applyNumberFormat="1" applyFont="1" applyFill="1" applyBorder="1" applyAlignment="1">
      <alignment horizontal="center" vertical="center" wrapText="1"/>
    </xf>
    <xf numFmtId="177" fontId="4" fillId="2" borderId="1" xfId="51" applyNumberFormat="1" applyFont="1" applyFill="1" applyBorder="1" applyAlignment="1">
      <alignment horizontal="center" vertical="center" wrapText="1"/>
    </xf>
    <xf numFmtId="0" fontId="1" fillId="0" borderId="13" xfId="51" applyNumberFormat="1" applyFont="1" applyFill="1" applyBorder="1" applyAlignment="1">
      <alignment vertical="center" wrapText="1"/>
    </xf>
    <xf numFmtId="0" fontId="1" fillId="0" borderId="8" xfId="51" applyNumberFormat="1" applyFont="1" applyFill="1" applyBorder="1" applyAlignment="1">
      <alignment horizontal="center" vertical="center" wrapText="1"/>
    </xf>
    <xf numFmtId="177" fontId="4" fillId="0" borderId="1" xfId="51" applyNumberFormat="1" applyFont="1" applyFill="1" applyBorder="1" applyAlignment="1">
      <alignment horizontal="center" vertical="center" wrapText="1"/>
    </xf>
    <xf numFmtId="186" fontId="1" fillId="7" borderId="11" xfId="51" applyNumberFormat="1" applyFont="1" applyFill="1" applyBorder="1" applyAlignment="1">
      <alignment horizontal="center" vertical="center" wrapText="1"/>
    </xf>
    <xf numFmtId="186" fontId="1" fillId="7" borderId="7" xfId="51" applyNumberFormat="1" applyFont="1" applyFill="1" applyBorder="1" applyAlignment="1">
      <alignment horizontal="center" vertical="center" wrapText="1"/>
    </xf>
    <xf numFmtId="177" fontId="1" fillId="0" borderId="4" xfId="51" applyNumberFormat="1" applyFont="1" applyFill="1" applyBorder="1" applyAlignment="1">
      <alignment horizontal="center" vertical="center" wrapText="1"/>
    </xf>
    <xf numFmtId="0" fontId="4" fillId="2" borderId="5" xfId="51" applyNumberFormat="1" applyFont="1" applyFill="1" applyBorder="1" applyAlignment="1">
      <alignment horizontal="center" vertical="center" wrapText="1"/>
    </xf>
    <xf numFmtId="0" fontId="4" fillId="8" borderId="5" xfId="51" applyNumberFormat="1" applyFont="1" applyFill="1" applyBorder="1" applyAlignment="1">
      <alignment horizontal="center" vertical="center" wrapText="1"/>
    </xf>
    <xf numFmtId="0" fontId="1" fillId="7" borderId="10" xfId="51" applyNumberFormat="1" applyFont="1" applyFill="1" applyBorder="1" applyAlignment="1">
      <alignment horizontal="center" vertical="center" wrapText="1"/>
    </xf>
    <xf numFmtId="0" fontId="4" fillId="2" borderId="6" xfId="51" applyNumberFormat="1" applyFont="1" applyFill="1" applyBorder="1" applyAlignment="1">
      <alignment horizontal="center" vertical="center" wrapText="1"/>
    </xf>
    <xf numFmtId="0" fontId="4" fillId="8" borderId="6" xfId="51" applyNumberFormat="1" applyFont="1" applyFill="1" applyBorder="1" applyAlignment="1">
      <alignment horizontal="center" vertical="center" wrapText="1"/>
    </xf>
    <xf numFmtId="0" fontId="1" fillId="7" borderId="13" xfId="51" applyNumberFormat="1" applyFont="1" applyFill="1" applyBorder="1" applyAlignment="1">
      <alignment vertical="center" wrapText="1"/>
    </xf>
    <xf numFmtId="0" fontId="1" fillId="7" borderId="1" xfId="51" applyNumberFormat="1" applyFont="1" applyFill="1" applyBorder="1" applyAlignment="1">
      <alignment horizontal="center" vertical="center" wrapText="1"/>
    </xf>
    <xf numFmtId="177" fontId="5" fillId="2" borderId="1" xfId="51" applyNumberFormat="1" applyFont="1" applyFill="1" applyBorder="1" applyAlignment="1">
      <alignment horizontal="center" vertical="center" wrapText="1"/>
    </xf>
    <xf numFmtId="177" fontId="5" fillId="2" borderId="5" xfId="51" applyNumberFormat="1" applyFont="1" applyFill="1" applyBorder="1" applyAlignment="1">
      <alignment horizontal="center" vertical="center" wrapText="1"/>
    </xf>
    <xf numFmtId="177" fontId="5" fillId="2" borderId="6" xfId="51" applyNumberFormat="1" applyFont="1" applyFill="1" applyBorder="1" applyAlignment="1">
      <alignment horizontal="center" vertical="center" wrapText="1"/>
    </xf>
    <xf numFmtId="179" fontId="1" fillId="2" borderId="4" xfId="51" applyNumberFormat="1" applyFont="1" applyFill="1" applyBorder="1" applyAlignment="1">
      <alignment horizontal="center" vertical="center" wrapText="1"/>
    </xf>
    <xf numFmtId="177" fontId="1" fillId="9" borderId="1" xfId="51" applyNumberFormat="1" applyFont="1" applyFill="1" applyBorder="1" applyAlignment="1">
      <alignment horizontal="center" vertical="center" wrapText="1"/>
    </xf>
    <xf numFmtId="0" fontId="1" fillId="7" borderId="0" xfId="51" applyFont="1" applyFill="1" applyAlignment="1">
      <alignment horizontal="center" vertical="center" wrapText="1"/>
    </xf>
    <xf numFmtId="176" fontId="1" fillId="0" borderId="0" xfId="51" applyNumberFormat="1" applyFont="1" applyFill="1" applyAlignment="1">
      <alignment horizontal="center" vertical="center" wrapText="1"/>
    </xf>
    <xf numFmtId="182" fontId="1" fillId="0" borderId="0" xfId="51" applyNumberFormat="1" applyFont="1" applyFill="1" applyAlignment="1">
      <alignment horizontal="center" vertical="center" wrapText="1"/>
    </xf>
    <xf numFmtId="187" fontId="1" fillId="0" borderId="0" xfId="51" applyNumberFormat="1" applyFont="1" applyFill="1" applyAlignment="1">
      <alignment horizontal="center" vertical="center" wrapText="1"/>
    </xf>
    <xf numFmtId="0" fontId="8" fillId="0" borderId="0" xfId="51" applyFont="1" applyFill="1" applyAlignment="1">
      <alignment horizontal="center" vertical="center" wrapText="1"/>
    </xf>
    <xf numFmtId="0" fontId="9" fillId="2" borderId="1" xfId="51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180" fontId="4" fillId="2" borderId="1" xfId="0" applyNumberFormat="1" applyFont="1" applyFill="1" applyBorder="1" applyAlignment="1">
      <alignment horizontal="center" vertical="center" wrapText="1"/>
    </xf>
    <xf numFmtId="179" fontId="4" fillId="2" borderId="2" xfId="51" applyNumberFormat="1" applyFont="1" applyFill="1" applyBorder="1" applyAlignment="1">
      <alignment horizontal="center" vertical="center" wrapText="1"/>
    </xf>
    <xf numFmtId="179" fontId="4" fillId="2" borderId="3" xfId="51" applyNumberFormat="1" applyFont="1" applyFill="1" applyBorder="1" applyAlignment="1">
      <alignment horizontal="center" vertical="center" wrapText="1"/>
    </xf>
    <xf numFmtId="0" fontId="4" fillId="5" borderId="1" xfId="51" applyFont="1" applyFill="1" applyBorder="1" applyAlignment="1">
      <alignment horizontal="center" vertical="center" wrapText="1"/>
    </xf>
    <xf numFmtId="179" fontId="4" fillId="5" borderId="1" xfId="51" applyNumberFormat="1" applyFont="1" applyFill="1" applyBorder="1" applyAlignment="1">
      <alignment horizontal="center" vertical="center" wrapText="1"/>
    </xf>
    <xf numFmtId="0" fontId="5" fillId="5" borderId="1" xfId="51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4" fillId="5" borderId="4" xfId="51" applyFont="1" applyFill="1" applyBorder="1" applyAlignment="1">
      <alignment horizontal="center" vertical="center" wrapText="1"/>
    </xf>
    <xf numFmtId="0" fontId="4" fillId="5" borderId="3" xfId="51" applyFont="1" applyFill="1" applyBorder="1" applyAlignment="1">
      <alignment horizontal="center" vertical="center" wrapText="1"/>
    </xf>
    <xf numFmtId="181" fontId="4" fillId="5" borderId="1" xfId="51" applyNumberFormat="1" applyFont="1" applyFill="1" applyBorder="1" applyAlignment="1">
      <alignment horizontal="center" vertical="center" wrapText="1"/>
    </xf>
    <xf numFmtId="177" fontId="4" fillId="5" borderId="1" xfId="51" applyNumberFormat="1" applyFont="1" applyFill="1" applyBorder="1" applyAlignment="1">
      <alignment horizontal="center" vertical="center" wrapText="1"/>
    </xf>
    <xf numFmtId="176" fontId="8" fillId="0" borderId="0" xfId="51" applyNumberFormat="1" applyFont="1" applyFill="1" applyAlignment="1">
      <alignment horizontal="center" vertical="center" wrapText="1"/>
    </xf>
    <xf numFmtId="179" fontId="4" fillId="2" borderId="1" xfId="51" applyNumberFormat="1" applyFont="1" applyFill="1" applyBorder="1" applyAlignment="1">
      <alignment horizontal="center" vertical="center" wrapText="1"/>
    </xf>
    <xf numFmtId="176" fontId="4" fillId="2" borderId="1" xfId="51" applyNumberFormat="1" applyFont="1" applyFill="1" applyBorder="1" applyAlignment="1">
      <alignment horizontal="center" vertical="center" wrapText="1"/>
    </xf>
    <xf numFmtId="176" fontId="4" fillId="2" borderId="4" xfId="51" applyNumberFormat="1" applyFont="1" applyFill="1" applyBorder="1" applyAlignment="1">
      <alignment horizontal="center" vertical="center" wrapText="1"/>
    </xf>
    <xf numFmtId="176" fontId="4" fillId="5" borderId="1" xfId="51" applyNumberFormat="1" applyFont="1" applyFill="1" applyBorder="1" applyAlignment="1">
      <alignment horizontal="center" vertical="center" wrapText="1"/>
    </xf>
    <xf numFmtId="179" fontId="4" fillId="0" borderId="1" xfId="51" applyNumberFormat="1" applyFont="1" applyFill="1" applyBorder="1" applyAlignment="1">
      <alignment horizontal="center" vertical="center" wrapText="1"/>
    </xf>
    <xf numFmtId="176" fontId="4" fillId="0" borderId="1" xfId="51" applyNumberFormat="1" applyFont="1" applyFill="1" applyBorder="1" applyAlignment="1">
      <alignment horizontal="center" vertical="center" wrapText="1"/>
    </xf>
    <xf numFmtId="177" fontId="8" fillId="0" borderId="0" xfId="51" applyNumberFormat="1" applyFont="1" applyFill="1" applyAlignment="1">
      <alignment horizontal="center" vertical="center" wrapText="1"/>
    </xf>
    <xf numFmtId="176" fontId="4" fillId="2" borderId="11" xfId="51" applyNumberFormat="1" applyFont="1" applyFill="1" applyBorder="1" applyAlignment="1">
      <alignment horizontal="center" vertical="center" wrapText="1"/>
    </xf>
    <xf numFmtId="177" fontId="4" fillId="2" borderId="9" xfId="51" applyNumberFormat="1" applyFont="1" applyFill="1" applyBorder="1" applyAlignment="1">
      <alignment horizontal="center" vertical="center" wrapText="1"/>
    </xf>
    <xf numFmtId="0" fontId="4" fillId="2" borderId="4" xfId="51" applyNumberFormat="1" applyFont="1" applyFill="1" applyBorder="1" applyAlignment="1">
      <alignment horizontal="center" vertical="center" wrapText="1"/>
    </xf>
    <xf numFmtId="0" fontId="4" fillId="2" borderId="3" xfId="51" applyNumberFormat="1" applyFont="1" applyFill="1" applyBorder="1" applyAlignment="1">
      <alignment horizontal="center" vertical="center" wrapText="1"/>
    </xf>
    <xf numFmtId="177" fontId="4" fillId="2" borderId="10" xfId="51" applyNumberFormat="1" applyFont="1" applyFill="1" applyBorder="1" applyAlignment="1">
      <alignment horizontal="center" vertical="center" wrapText="1"/>
    </xf>
    <xf numFmtId="176" fontId="4" fillId="2" borderId="7" xfId="51" applyNumberFormat="1" applyFont="1" applyFill="1" applyBorder="1" applyAlignment="1">
      <alignment horizontal="center" vertical="center" wrapText="1"/>
    </xf>
    <xf numFmtId="177" fontId="4" fillId="2" borderId="13" xfId="51" applyNumberFormat="1" applyFont="1" applyFill="1" applyBorder="1" applyAlignment="1">
      <alignment horizontal="center" vertical="center" wrapText="1"/>
    </xf>
    <xf numFmtId="177" fontId="5" fillId="5" borderId="4" xfId="51" applyNumberFormat="1" applyFont="1" applyFill="1" applyBorder="1" applyAlignment="1">
      <alignment horizontal="center" vertical="center" wrapText="1"/>
    </xf>
    <xf numFmtId="0" fontId="5" fillId="5" borderId="4" xfId="51" applyFont="1" applyFill="1" applyBorder="1" applyAlignment="1">
      <alignment horizontal="center" vertical="center" wrapText="1"/>
    </xf>
    <xf numFmtId="177" fontId="10" fillId="5" borderId="4" xfId="51" applyNumberFormat="1" applyFont="1" applyFill="1" applyBorder="1" applyAlignment="1">
      <alignment horizontal="center" vertical="center" wrapText="1"/>
    </xf>
    <xf numFmtId="0" fontId="10" fillId="5" borderId="4" xfId="51" applyFont="1" applyFill="1" applyBorder="1" applyAlignment="1">
      <alignment horizontal="center" vertical="center" wrapText="1"/>
    </xf>
    <xf numFmtId="177" fontId="4" fillId="5" borderId="4" xfId="51" applyNumberFormat="1" applyFont="1" applyFill="1" applyBorder="1" applyAlignment="1">
      <alignment horizontal="center" vertical="center" wrapText="1"/>
    </xf>
    <xf numFmtId="177" fontId="4" fillId="0" borderId="4" xfId="51" applyNumberFormat="1" applyFont="1" applyFill="1" applyBorder="1" applyAlignment="1">
      <alignment horizontal="center" vertical="center" wrapText="1"/>
    </xf>
    <xf numFmtId="182" fontId="8" fillId="0" borderId="0" xfId="51" applyNumberFormat="1" applyFont="1" applyFill="1" applyAlignment="1">
      <alignment horizontal="center" vertical="center" wrapText="1"/>
    </xf>
    <xf numFmtId="187" fontId="8" fillId="0" borderId="0" xfId="51" applyNumberFormat="1" applyFont="1" applyFill="1" applyAlignment="1">
      <alignment horizontal="center" vertical="center" wrapText="1"/>
    </xf>
    <xf numFmtId="182" fontId="4" fillId="2" borderId="2" xfId="51" applyNumberFormat="1" applyFont="1" applyFill="1" applyBorder="1" applyAlignment="1">
      <alignment horizontal="center" vertical="center" wrapText="1"/>
    </xf>
    <xf numFmtId="177" fontId="4" fillId="2" borderId="2" xfId="51" applyNumberFormat="1" applyFont="1" applyFill="1" applyBorder="1" applyAlignment="1">
      <alignment horizontal="center" vertical="center" wrapText="1"/>
    </xf>
    <xf numFmtId="187" fontId="4" fillId="2" borderId="2" xfId="51" applyNumberFormat="1" applyFont="1" applyFill="1" applyBorder="1" applyAlignment="1">
      <alignment horizontal="center" vertical="center" wrapText="1"/>
    </xf>
    <xf numFmtId="187" fontId="4" fillId="2" borderId="3" xfId="51" applyNumberFormat="1" applyFont="1" applyFill="1" applyBorder="1" applyAlignment="1">
      <alignment horizontal="center" vertical="center" wrapText="1"/>
    </xf>
    <xf numFmtId="182" fontId="4" fillId="2" borderId="7" xfId="51" applyNumberFormat="1" applyFont="1" applyFill="1" applyBorder="1" applyAlignment="1">
      <alignment horizontal="center" vertical="center" wrapText="1"/>
    </xf>
    <xf numFmtId="182" fontId="4" fillId="2" borderId="6" xfId="51" applyNumberFormat="1" applyFont="1" applyFill="1" applyBorder="1" applyAlignment="1">
      <alignment horizontal="center" vertical="center" wrapText="1"/>
    </xf>
    <xf numFmtId="187" fontId="4" fillId="2" borderId="6" xfId="51" applyNumberFormat="1" applyFont="1" applyFill="1" applyBorder="1" applyAlignment="1">
      <alignment horizontal="center" vertical="center" wrapText="1"/>
    </xf>
    <xf numFmtId="187" fontId="4" fillId="2" borderId="8" xfId="51" applyNumberFormat="1" applyFont="1" applyFill="1" applyBorder="1" applyAlignment="1">
      <alignment horizontal="center" vertical="center" wrapText="1"/>
    </xf>
    <xf numFmtId="182" fontId="4" fillId="5" borderId="1" xfId="51" applyNumberFormat="1" applyFont="1" applyFill="1" applyBorder="1" applyAlignment="1">
      <alignment horizontal="center" vertical="center" wrapText="1"/>
    </xf>
    <xf numFmtId="187" fontId="4" fillId="5" borderId="1" xfId="51" applyNumberFormat="1" applyFont="1" applyFill="1" applyBorder="1" applyAlignment="1">
      <alignment horizontal="center" vertical="center" wrapText="1"/>
    </xf>
    <xf numFmtId="182" fontId="4" fillId="0" borderId="1" xfId="51" applyNumberFormat="1" applyFont="1" applyFill="1" applyBorder="1" applyAlignment="1">
      <alignment horizontal="center" vertical="center" wrapText="1"/>
    </xf>
    <xf numFmtId="187" fontId="4" fillId="0" borderId="1" xfId="51" applyNumberFormat="1" applyFont="1" applyFill="1" applyBorder="1" applyAlignment="1">
      <alignment horizontal="center" vertical="center" wrapText="1"/>
    </xf>
    <xf numFmtId="0" fontId="8" fillId="0" borderId="0" xfId="51" applyFont="1" applyFill="1" applyBorder="1" applyAlignment="1">
      <alignment vertical="center" wrapText="1"/>
    </xf>
    <xf numFmtId="0" fontId="4" fillId="0" borderId="0" xfId="51" applyFont="1" applyFill="1" applyAlignment="1">
      <alignment horizontal="center" vertical="center" wrapText="1"/>
    </xf>
    <xf numFmtId="187" fontId="4" fillId="2" borderId="4" xfId="51" applyNumberFormat="1" applyFont="1" applyFill="1" applyBorder="1" applyAlignment="1">
      <alignment horizontal="center" vertical="center" wrapText="1"/>
    </xf>
    <xf numFmtId="0" fontId="4" fillId="2" borderId="10" xfId="51" applyNumberFormat="1" applyFont="1" applyFill="1" applyBorder="1" applyAlignment="1">
      <alignment horizontal="center" vertical="center" wrapText="1"/>
    </xf>
    <xf numFmtId="177" fontId="4" fillId="2" borderId="4" xfId="51" applyNumberFormat="1" applyFont="1" applyFill="1" applyBorder="1" applyAlignment="1">
      <alignment horizontal="center" vertical="center" wrapText="1"/>
    </xf>
    <xf numFmtId="0" fontId="4" fillId="2" borderId="13" xfId="51" applyNumberFormat="1" applyFont="1" applyFill="1" applyBorder="1" applyAlignment="1">
      <alignment vertical="center" wrapText="1"/>
    </xf>
    <xf numFmtId="0" fontId="4" fillId="2" borderId="13" xfId="51" applyNumberFormat="1" applyFont="1" applyFill="1" applyBorder="1" applyAlignment="1">
      <alignment horizontal="center" vertical="center" wrapText="1"/>
    </xf>
    <xf numFmtId="177" fontId="4" fillId="2" borderId="1" xfId="51" applyNumberFormat="1" applyFont="1" applyFill="1" applyBorder="1" applyAlignment="1">
      <alignment vertical="center" wrapText="1"/>
    </xf>
    <xf numFmtId="181" fontId="4" fillId="5" borderId="4" xfId="51" applyNumberFormat="1" applyFont="1" applyFill="1" applyBorder="1" applyAlignment="1">
      <alignment horizontal="center" vertical="center" wrapText="1"/>
    </xf>
    <xf numFmtId="179" fontId="4" fillId="5" borderId="4" xfId="51" applyNumberFormat="1" applyFont="1" applyFill="1" applyBorder="1" applyAlignment="1">
      <alignment horizontal="center" vertical="center" wrapText="1"/>
    </xf>
    <xf numFmtId="179" fontId="4" fillId="0" borderId="4" xfId="51" applyNumberFormat="1" applyFont="1" applyFill="1" applyBorder="1" applyAlignment="1">
      <alignment horizontal="center" vertical="center" wrapText="1"/>
    </xf>
    <xf numFmtId="179" fontId="5" fillId="0" borderId="4" xfId="51" applyNumberFormat="1" applyFont="1" applyFill="1" applyBorder="1" applyAlignment="1">
      <alignment horizontal="center" vertical="center" wrapText="1"/>
    </xf>
    <xf numFmtId="181" fontId="4" fillId="0" borderId="4" xfId="51" applyNumberFormat="1" applyFont="1" applyFill="1" applyBorder="1" applyAlignment="1">
      <alignment horizontal="center" vertical="center" wrapText="1"/>
    </xf>
    <xf numFmtId="177" fontId="4" fillId="2" borderId="3" xfId="51" applyNumberFormat="1" applyFont="1" applyFill="1" applyBorder="1" applyAlignment="1">
      <alignment horizontal="center" vertical="center" wrapText="1"/>
    </xf>
    <xf numFmtId="177" fontId="4" fillId="5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5" fillId="0" borderId="13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" fontId="18" fillId="0" borderId="0" xfId="0" applyNumberFormat="1" applyFont="1" applyFill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179" fontId="17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77" fontId="17" fillId="5" borderId="1" xfId="0" applyNumberFormat="1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4" fontId="18" fillId="5" borderId="0" xfId="0" applyNumberFormat="1" applyFont="1" applyFill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77" fontId="17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77" fontId="1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" fontId="2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12" fillId="5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177" fontId="11" fillId="0" borderId="0" xfId="0" applyNumberFormat="1" applyFont="1" applyFill="1" applyAlignment="1">
      <alignment vertical="center"/>
    </xf>
    <xf numFmtId="177" fontId="4" fillId="0" borderId="0" xfId="0" applyNumberFormat="1" applyFont="1" applyFill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修改文本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3 3" xfId="44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问题" xfId="53"/>
  </cellStyles>
  <tableStyles count="0" defaultTableStyle="TableStyleMedium2" defaultPivotStyle="PivotStyleLight16"/>
  <colors>
    <mruColors>
      <color rgb="00FFC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33635;\&#33635;\&#39044;&#31639;\2017&#24180;\&#40857;&#27743;&#32844;&#20013;&#21271;&#20391;&#36947;&#36335;&#25913;&#36896;&#24037;&#31243;\&#40857;&#27743;&#32844;&#20013;&#21271;&#20391;&#36947;&#36335;&#25913;&#36896;&#24037;&#31243;2017.9.18\2007&#24180;&#24037;&#31243;&#39044;&#31639;\&#21531;&#24481;&#33457;&#22253;&#20108;&#26399;4&#21495;&#27004;%20&#65288;7&#65292;20&#26799;&#65289;\&#21531;&#24481;&#33457;&#22253;&#20108;&#26399;4&#21495;&#27004;%20%2020&#26799;%20&#24037;&#31243;&#37327;&#35745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33635;\&#33635;\&#39044;&#31639;\2017&#24180;\&#40857;&#27743;&#32844;&#20013;&#21271;&#20391;&#36947;&#36335;&#25913;&#36896;&#24037;&#31243;\&#40857;&#27743;&#32844;&#20013;&#21271;&#20391;&#36947;&#36335;&#25913;&#36896;&#24037;&#31243;2017.9.18\&#33258;&#24049;&#30340;&#19996;&#35199;\&#24037;&#31243;&#37327;&#35745;&#31639;&#34920;(&#36890;&#29992;)\5&#21495;&#27004;%208&#26799;\&#21531;&#24481;&#33457;&#22253;&#20108;&#26399;5&#21495;&#27004;%208&#26799;%20&#24037;&#31243;&#37327;&#12289;&#38050;&#31563;&#35745;&#3163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33635;\&#33635;\&#39044;&#31639;\2017&#24180;\&#40857;&#27743;&#32844;&#20013;&#21271;&#20391;&#36947;&#36335;&#25913;&#36896;&#24037;&#31243;\&#40857;&#27743;&#32844;&#20013;&#21271;&#20391;&#36947;&#36335;&#25913;&#36896;&#24037;&#31243;2017.9.18\&#25105;&#30340;&#24037;&#31243;\2016&#24180;&#24037;&#31243;\&#22303;&#24314;\TJ2016-02&#39134;&#40517;&#22675;&#22253;&#21326;&#20392;G&#21306;&#25377;&#22303;&#22681;&#20462;&#32558;&#24037;&#31243;\&#35745;&#31639;&#31295;\&#35745;&#31639;&#3129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梯承台"/>
      <sheetName val="地梁"/>
      <sheetName val="梁"/>
      <sheetName val="墙柱"/>
      <sheetName val="板"/>
      <sheetName val="楼梯"/>
      <sheetName val="板筋"/>
      <sheetName val="另星砼"/>
      <sheetName val="建筑"/>
      <sheetName val="砖墙 "/>
      <sheetName val="门窗"/>
      <sheetName val="钢筋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承台"/>
      <sheetName val="8梯承台"/>
      <sheetName val="地梁"/>
      <sheetName val="梁"/>
      <sheetName val="墙柱"/>
      <sheetName val="板"/>
      <sheetName val="板筋"/>
      <sheetName val="梯"/>
      <sheetName val="另星"/>
      <sheetName val="砖墙 "/>
      <sheetName val="门窗"/>
      <sheetName val="钢筋"/>
      <sheetName val="量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零星钢筋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XFB102"/>
  <sheetViews>
    <sheetView view="pageBreakPreview" zoomScaleNormal="115" workbookViewId="0">
      <selection activeCell="O16" sqref="O16"/>
    </sheetView>
  </sheetViews>
  <sheetFormatPr defaultColWidth="9" defaultRowHeight="13.5"/>
  <cols>
    <col min="1" max="1" width="9" style="235"/>
    <col min="2" max="2" width="20.975" style="235" customWidth="1"/>
    <col min="3" max="3" width="31.4166666666667" style="235" customWidth="1"/>
    <col min="4" max="4" width="21.375" style="235" customWidth="1"/>
    <col min="5" max="5" width="8.5" style="230" customWidth="1"/>
    <col min="6" max="6" width="14" style="230" customWidth="1"/>
    <col min="7" max="7" width="17.25" style="235" hidden="1" customWidth="1"/>
    <col min="8" max="8" width="14.875" style="235" hidden="1" customWidth="1"/>
    <col min="9" max="10" width="11.5" style="235" hidden="1" customWidth="1"/>
    <col min="11" max="11" width="12" style="235" hidden="1" customWidth="1"/>
    <col min="12" max="12" width="12.625" style="230" hidden="1" customWidth="1"/>
    <col min="13" max="13" width="36" style="230" hidden="1" customWidth="1"/>
    <col min="14" max="14" width="12.625" style="230"/>
    <col min="15" max="15" width="11.5" style="230"/>
    <col min="16" max="16" width="11.875" style="230" customWidth="1"/>
    <col min="17" max="17" width="12.625" style="230"/>
    <col min="18" max="19" width="9.375" style="230"/>
    <col min="20" max="16384" width="9" style="230"/>
  </cols>
  <sheetData>
    <row r="1" ht="54" customHeight="1" spans="1:16382">
      <c r="A1" s="236" t="s">
        <v>0</v>
      </c>
      <c r="B1" s="237"/>
      <c r="C1" s="237"/>
      <c r="D1" s="237"/>
      <c r="E1" s="237"/>
      <c r="F1" s="237"/>
      <c r="G1" s="238"/>
      <c r="H1" s="238"/>
      <c r="I1" s="238"/>
      <c r="J1" s="238"/>
      <c r="K1" s="238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  <c r="AC1" s="232"/>
      <c r="AD1" s="232"/>
      <c r="AE1" s="232"/>
      <c r="AF1" s="232"/>
      <c r="AG1" s="232"/>
      <c r="AH1" s="232"/>
      <c r="AI1" s="232"/>
      <c r="AJ1" s="232"/>
      <c r="AK1" s="232"/>
      <c r="AL1" s="232"/>
      <c r="AM1" s="232"/>
      <c r="AN1" s="232"/>
      <c r="AO1" s="232"/>
      <c r="AP1" s="232"/>
      <c r="AQ1" s="232"/>
      <c r="AR1" s="232"/>
      <c r="AS1" s="232"/>
      <c r="AT1" s="232"/>
      <c r="AU1" s="232"/>
      <c r="AV1" s="232"/>
      <c r="AW1" s="232"/>
      <c r="AX1" s="232"/>
      <c r="AY1" s="232"/>
      <c r="AZ1" s="232"/>
      <c r="BA1" s="232"/>
      <c r="BB1" s="232"/>
      <c r="BC1" s="232"/>
      <c r="BD1" s="232"/>
      <c r="BE1" s="232"/>
      <c r="BF1" s="232"/>
      <c r="BG1" s="232"/>
      <c r="BH1" s="232"/>
      <c r="BI1" s="232"/>
      <c r="BJ1" s="232"/>
      <c r="BK1" s="232"/>
      <c r="BL1" s="232"/>
      <c r="BM1" s="232"/>
      <c r="BN1" s="232"/>
      <c r="BO1" s="232"/>
      <c r="BP1" s="232"/>
      <c r="BQ1" s="232"/>
      <c r="BR1" s="232"/>
      <c r="BS1" s="232"/>
      <c r="BT1" s="232"/>
      <c r="BU1" s="232"/>
      <c r="BV1" s="232"/>
      <c r="BW1" s="232"/>
      <c r="BX1" s="232"/>
      <c r="BY1" s="232"/>
      <c r="BZ1" s="232"/>
      <c r="CA1" s="232"/>
      <c r="CB1" s="232"/>
      <c r="CC1" s="232"/>
      <c r="CD1" s="232"/>
      <c r="CE1" s="232"/>
      <c r="CF1" s="232"/>
      <c r="CG1" s="232"/>
      <c r="CH1" s="232"/>
      <c r="CI1" s="232"/>
      <c r="CJ1" s="232"/>
      <c r="CK1" s="232"/>
      <c r="CL1" s="232"/>
      <c r="CM1" s="232"/>
      <c r="CN1" s="232"/>
      <c r="CO1" s="232"/>
      <c r="CP1" s="232"/>
      <c r="CQ1" s="232"/>
      <c r="CR1" s="232"/>
      <c r="CS1" s="232"/>
      <c r="CT1" s="232"/>
      <c r="CU1" s="232"/>
      <c r="CV1" s="232"/>
      <c r="CW1" s="232"/>
      <c r="CX1" s="232"/>
      <c r="CY1" s="232"/>
      <c r="CZ1" s="232"/>
      <c r="DA1" s="232"/>
      <c r="DB1" s="232"/>
      <c r="DC1" s="232"/>
      <c r="DD1" s="232"/>
      <c r="DE1" s="232"/>
      <c r="DF1" s="232"/>
      <c r="DG1" s="232"/>
      <c r="DH1" s="232"/>
      <c r="DI1" s="232"/>
      <c r="DJ1" s="232"/>
      <c r="DK1" s="232"/>
      <c r="DL1" s="232"/>
      <c r="DM1" s="232"/>
      <c r="DN1" s="232"/>
      <c r="DO1" s="232"/>
      <c r="DP1" s="232"/>
      <c r="DQ1" s="232"/>
      <c r="DR1" s="232"/>
      <c r="DS1" s="232"/>
      <c r="DT1" s="232"/>
      <c r="DU1" s="232"/>
      <c r="DV1" s="232"/>
      <c r="DW1" s="232"/>
      <c r="DX1" s="232"/>
      <c r="DY1" s="232"/>
      <c r="DZ1" s="232"/>
      <c r="EA1" s="232"/>
      <c r="EB1" s="232"/>
      <c r="EC1" s="232"/>
      <c r="ED1" s="232"/>
      <c r="EE1" s="232"/>
      <c r="EF1" s="232"/>
      <c r="EG1" s="232"/>
      <c r="EH1" s="232"/>
      <c r="EI1" s="232"/>
      <c r="EJ1" s="232"/>
      <c r="EK1" s="232"/>
      <c r="EL1" s="232"/>
      <c r="EM1" s="232"/>
      <c r="EN1" s="232"/>
      <c r="EO1" s="232"/>
      <c r="EP1" s="232"/>
      <c r="EQ1" s="232"/>
      <c r="ER1" s="232"/>
      <c r="ES1" s="232"/>
      <c r="ET1" s="232"/>
      <c r="EU1" s="232"/>
      <c r="EV1" s="232"/>
      <c r="EW1" s="232"/>
      <c r="EX1" s="232"/>
      <c r="EY1" s="232"/>
      <c r="EZ1" s="232"/>
      <c r="FA1" s="232"/>
      <c r="FB1" s="232"/>
      <c r="FC1" s="232"/>
      <c r="FD1" s="232"/>
      <c r="FE1" s="232"/>
      <c r="FF1" s="232"/>
      <c r="FG1" s="232"/>
      <c r="FH1" s="232"/>
      <c r="FI1" s="232"/>
      <c r="FJ1" s="232"/>
      <c r="FK1" s="232"/>
      <c r="FL1" s="232"/>
      <c r="FM1" s="232"/>
      <c r="FN1" s="232"/>
      <c r="FO1" s="232"/>
      <c r="FP1" s="232"/>
      <c r="FQ1" s="232"/>
      <c r="FR1" s="232"/>
      <c r="FS1" s="232"/>
      <c r="FT1" s="232"/>
      <c r="FU1" s="232"/>
      <c r="FV1" s="232"/>
      <c r="FW1" s="232"/>
      <c r="FX1" s="232"/>
      <c r="FY1" s="232"/>
      <c r="FZ1" s="232"/>
      <c r="GA1" s="232"/>
      <c r="GB1" s="232"/>
      <c r="GC1" s="232"/>
      <c r="GD1" s="232"/>
      <c r="GE1" s="232"/>
      <c r="GF1" s="232"/>
      <c r="GG1" s="232"/>
      <c r="GH1" s="232"/>
      <c r="GI1" s="232"/>
      <c r="GJ1" s="232"/>
      <c r="GK1" s="232"/>
      <c r="GL1" s="232"/>
      <c r="GM1" s="232"/>
      <c r="GN1" s="232"/>
      <c r="GO1" s="232"/>
      <c r="GP1" s="232"/>
      <c r="GQ1" s="232"/>
      <c r="GR1" s="232"/>
      <c r="GS1" s="232"/>
      <c r="GT1" s="232"/>
      <c r="GU1" s="232"/>
      <c r="GV1" s="232"/>
      <c r="GW1" s="232"/>
      <c r="GX1" s="232"/>
      <c r="GY1" s="232"/>
      <c r="GZ1" s="232"/>
      <c r="HA1" s="232"/>
      <c r="HB1" s="232"/>
      <c r="HC1" s="232"/>
      <c r="HD1" s="232"/>
      <c r="HE1" s="232"/>
      <c r="HF1" s="232"/>
      <c r="HG1" s="232"/>
      <c r="HH1" s="232"/>
      <c r="HI1" s="232"/>
      <c r="HJ1" s="232"/>
      <c r="HK1" s="232"/>
      <c r="HL1" s="232"/>
      <c r="HM1" s="232"/>
      <c r="HN1" s="232"/>
      <c r="HO1" s="232"/>
      <c r="HP1" s="232"/>
      <c r="HQ1" s="232"/>
      <c r="HR1" s="232"/>
      <c r="HS1" s="232"/>
      <c r="HT1" s="232"/>
      <c r="HU1" s="232"/>
      <c r="HV1" s="232"/>
      <c r="HW1" s="232"/>
      <c r="HX1" s="232"/>
      <c r="HY1" s="232"/>
      <c r="HZ1" s="232"/>
      <c r="IA1" s="232"/>
      <c r="IB1" s="232"/>
      <c r="IC1" s="232"/>
      <c r="ID1" s="232"/>
      <c r="IE1" s="232"/>
      <c r="IF1" s="232"/>
      <c r="IG1" s="232"/>
      <c r="IH1" s="232"/>
      <c r="II1" s="232"/>
      <c r="IJ1" s="232"/>
      <c r="IK1" s="232"/>
      <c r="IL1" s="232"/>
      <c r="IM1" s="232"/>
      <c r="IN1" s="232"/>
      <c r="IO1" s="232"/>
      <c r="IP1" s="232"/>
      <c r="IQ1" s="232"/>
      <c r="IR1" s="232"/>
      <c r="IS1" s="232"/>
      <c r="IT1" s="232"/>
      <c r="IU1" s="232"/>
      <c r="IV1" s="232"/>
      <c r="IW1" s="232"/>
      <c r="IX1" s="232"/>
      <c r="IY1" s="232"/>
      <c r="IZ1" s="232"/>
      <c r="JA1" s="232"/>
      <c r="JB1" s="232"/>
      <c r="JC1" s="232"/>
      <c r="JD1" s="232"/>
      <c r="JE1" s="232"/>
      <c r="JF1" s="232"/>
      <c r="JG1" s="232"/>
      <c r="JH1" s="232"/>
      <c r="JI1" s="232"/>
      <c r="JJ1" s="232"/>
      <c r="JK1" s="232"/>
      <c r="JL1" s="232"/>
      <c r="JM1" s="232"/>
      <c r="JN1" s="232"/>
      <c r="JO1" s="232"/>
      <c r="JP1" s="232"/>
      <c r="JQ1" s="232"/>
      <c r="JR1" s="232"/>
      <c r="JS1" s="232"/>
      <c r="JT1" s="232"/>
      <c r="JU1" s="232"/>
      <c r="JV1" s="232"/>
      <c r="JW1" s="232"/>
      <c r="JX1" s="232"/>
      <c r="JY1" s="232"/>
      <c r="JZ1" s="232"/>
      <c r="KA1" s="232"/>
      <c r="KB1" s="232"/>
      <c r="KC1" s="232"/>
      <c r="KD1" s="232"/>
      <c r="KE1" s="232"/>
      <c r="KF1" s="232"/>
      <c r="KG1" s="232"/>
      <c r="KH1" s="232"/>
      <c r="KI1" s="232"/>
      <c r="KJ1" s="232"/>
      <c r="KK1" s="232"/>
      <c r="KL1" s="232"/>
      <c r="KM1" s="232"/>
      <c r="KN1" s="232"/>
      <c r="KO1" s="232"/>
      <c r="KP1" s="232"/>
      <c r="KQ1" s="232"/>
      <c r="KR1" s="232"/>
      <c r="KS1" s="232"/>
      <c r="KT1" s="232"/>
      <c r="KU1" s="232"/>
      <c r="KV1" s="232"/>
      <c r="KW1" s="232"/>
      <c r="KX1" s="232"/>
      <c r="KY1" s="232"/>
      <c r="KZ1" s="232"/>
      <c r="LA1" s="232"/>
      <c r="LB1" s="232"/>
      <c r="LC1" s="232"/>
      <c r="LD1" s="232"/>
      <c r="LE1" s="232"/>
      <c r="LF1" s="232"/>
      <c r="LG1" s="232"/>
      <c r="LH1" s="232"/>
      <c r="LI1" s="232"/>
      <c r="LJ1" s="232"/>
      <c r="LK1" s="232"/>
      <c r="LL1" s="232"/>
      <c r="LM1" s="232"/>
      <c r="LN1" s="232"/>
      <c r="LO1" s="232"/>
      <c r="LP1" s="232"/>
      <c r="LQ1" s="232"/>
      <c r="LR1" s="232"/>
      <c r="LS1" s="232"/>
      <c r="LT1" s="232"/>
      <c r="LU1" s="232"/>
      <c r="LV1" s="232"/>
      <c r="LW1" s="232"/>
      <c r="LX1" s="232"/>
      <c r="LY1" s="232"/>
      <c r="LZ1" s="232"/>
      <c r="MA1" s="232"/>
      <c r="MB1" s="232"/>
      <c r="MC1" s="232"/>
      <c r="MD1" s="232"/>
      <c r="ME1" s="232"/>
      <c r="MF1" s="232"/>
      <c r="MG1" s="232"/>
      <c r="MH1" s="232"/>
      <c r="MI1" s="232"/>
      <c r="MJ1" s="232"/>
      <c r="MK1" s="232"/>
      <c r="ML1" s="232"/>
      <c r="MM1" s="232"/>
      <c r="MN1" s="232"/>
      <c r="MO1" s="232"/>
      <c r="MP1" s="232"/>
      <c r="MQ1" s="232"/>
      <c r="MR1" s="232"/>
      <c r="MS1" s="232"/>
      <c r="MT1" s="232"/>
      <c r="MU1" s="232"/>
      <c r="MV1" s="232"/>
      <c r="MW1" s="232"/>
      <c r="MX1" s="232"/>
      <c r="MY1" s="232"/>
      <c r="MZ1" s="232"/>
      <c r="NA1" s="232"/>
      <c r="NB1" s="232"/>
      <c r="NC1" s="232"/>
      <c r="ND1" s="232"/>
      <c r="NE1" s="232"/>
      <c r="NF1" s="232"/>
      <c r="NG1" s="232"/>
      <c r="NH1" s="232"/>
      <c r="NI1" s="232"/>
      <c r="NJ1" s="232"/>
      <c r="NK1" s="232"/>
      <c r="NL1" s="232"/>
      <c r="NM1" s="232"/>
      <c r="NN1" s="232"/>
      <c r="NO1" s="232"/>
      <c r="NP1" s="232"/>
      <c r="NQ1" s="232"/>
      <c r="NR1" s="232"/>
      <c r="NS1" s="232"/>
      <c r="NT1" s="232"/>
      <c r="NU1" s="232"/>
      <c r="NV1" s="232"/>
      <c r="NW1" s="232"/>
      <c r="NX1" s="232"/>
      <c r="NY1" s="232"/>
      <c r="NZ1" s="232"/>
      <c r="OA1" s="232"/>
      <c r="OB1" s="232"/>
      <c r="OC1" s="232"/>
      <c r="OD1" s="232"/>
      <c r="OE1" s="232"/>
      <c r="OF1" s="232"/>
      <c r="OG1" s="232"/>
      <c r="OH1" s="232"/>
      <c r="OI1" s="232"/>
      <c r="OJ1" s="232"/>
      <c r="OK1" s="232"/>
      <c r="OL1" s="232"/>
      <c r="OM1" s="232"/>
      <c r="ON1" s="232"/>
      <c r="OO1" s="232"/>
      <c r="OP1" s="232"/>
      <c r="OQ1" s="232"/>
      <c r="OR1" s="232"/>
      <c r="OS1" s="232"/>
      <c r="OT1" s="232"/>
      <c r="OU1" s="232"/>
      <c r="OV1" s="232"/>
      <c r="OW1" s="232"/>
      <c r="OX1" s="232"/>
      <c r="OY1" s="232"/>
      <c r="OZ1" s="232"/>
      <c r="PA1" s="232"/>
      <c r="PB1" s="232"/>
      <c r="PC1" s="232"/>
      <c r="PD1" s="232"/>
      <c r="PE1" s="232"/>
      <c r="PF1" s="232"/>
      <c r="PG1" s="232"/>
      <c r="PH1" s="232"/>
      <c r="PI1" s="232"/>
      <c r="PJ1" s="232"/>
      <c r="PK1" s="232"/>
      <c r="PL1" s="232"/>
      <c r="PM1" s="232"/>
      <c r="PN1" s="232"/>
      <c r="PO1" s="232"/>
      <c r="PP1" s="232"/>
      <c r="PQ1" s="232"/>
      <c r="PR1" s="232"/>
      <c r="PS1" s="232"/>
      <c r="PT1" s="232"/>
      <c r="PU1" s="232"/>
      <c r="PV1" s="232"/>
      <c r="PW1" s="232"/>
      <c r="PX1" s="232"/>
      <c r="PY1" s="232"/>
      <c r="PZ1" s="232"/>
      <c r="QA1" s="232"/>
      <c r="QB1" s="232"/>
      <c r="QC1" s="232"/>
      <c r="QD1" s="232"/>
      <c r="QE1" s="232"/>
      <c r="QF1" s="232"/>
      <c r="QG1" s="232"/>
      <c r="QH1" s="232"/>
      <c r="QI1" s="232"/>
      <c r="QJ1" s="232"/>
      <c r="QK1" s="232"/>
      <c r="QL1" s="232"/>
      <c r="QM1" s="232"/>
      <c r="QN1" s="232"/>
      <c r="QO1" s="232"/>
      <c r="QP1" s="232"/>
      <c r="QQ1" s="232"/>
      <c r="QR1" s="232"/>
      <c r="QS1" s="232"/>
      <c r="QT1" s="232"/>
      <c r="QU1" s="232"/>
      <c r="QV1" s="232"/>
      <c r="QW1" s="232"/>
      <c r="QX1" s="232"/>
      <c r="QY1" s="232"/>
      <c r="QZ1" s="232"/>
      <c r="RA1" s="232"/>
      <c r="RB1" s="232"/>
      <c r="RC1" s="232"/>
      <c r="RD1" s="232"/>
      <c r="RE1" s="232"/>
      <c r="RF1" s="232"/>
      <c r="RG1" s="232"/>
      <c r="RH1" s="232"/>
      <c r="RI1" s="232"/>
      <c r="RJ1" s="232"/>
      <c r="RK1" s="232"/>
      <c r="RL1" s="232"/>
      <c r="RM1" s="232"/>
      <c r="RN1" s="232"/>
      <c r="RO1" s="232"/>
      <c r="RP1" s="232"/>
      <c r="RQ1" s="232"/>
      <c r="RR1" s="232"/>
      <c r="RS1" s="232"/>
      <c r="RT1" s="232"/>
      <c r="RU1" s="232"/>
      <c r="RV1" s="232"/>
      <c r="RW1" s="232"/>
      <c r="RX1" s="232"/>
      <c r="RY1" s="232"/>
      <c r="RZ1" s="232"/>
      <c r="SA1" s="232"/>
      <c r="SB1" s="232"/>
      <c r="SC1" s="232"/>
      <c r="SD1" s="232"/>
      <c r="SE1" s="232"/>
      <c r="SF1" s="232"/>
      <c r="SG1" s="232"/>
      <c r="SH1" s="232"/>
      <c r="SI1" s="232"/>
      <c r="SJ1" s="232"/>
      <c r="SK1" s="232"/>
      <c r="SL1" s="232"/>
      <c r="SM1" s="232"/>
      <c r="SN1" s="232"/>
      <c r="SO1" s="232"/>
      <c r="SP1" s="232"/>
      <c r="SQ1" s="232"/>
      <c r="SR1" s="232"/>
      <c r="SS1" s="232"/>
      <c r="ST1" s="232"/>
      <c r="SU1" s="232"/>
      <c r="SV1" s="232"/>
      <c r="SW1" s="232"/>
      <c r="SX1" s="232"/>
      <c r="SY1" s="232"/>
      <c r="SZ1" s="232"/>
      <c r="TA1" s="232"/>
      <c r="TB1" s="232"/>
      <c r="TC1" s="232"/>
      <c r="TD1" s="232"/>
      <c r="TE1" s="232"/>
      <c r="TF1" s="232"/>
      <c r="TG1" s="232"/>
      <c r="TH1" s="232"/>
      <c r="TI1" s="232"/>
      <c r="TJ1" s="232"/>
      <c r="TK1" s="232"/>
      <c r="TL1" s="232"/>
      <c r="TM1" s="232"/>
      <c r="TN1" s="232"/>
      <c r="TO1" s="232"/>
      <c r="TP1" s="232"/>
      <c r="TQ1" s="232"/>
      <c r="TR1" s="232"/>
      <c r="TS1" s="232"/>
      <c r="TT1" s="232"/>
      <c r="TU1" s="232"/>
      <c r="TV1" s="232"/>
      <c r="TW1" s="232"/>
      <c r="TX1" s="232"/>
      <c r="TY1" s="232"/>
      <c r="TZ1" s="232"/>
      <c r="UA1" s="232"/>
      <c r="UB1" s="232"/>
      <c r="UC1" s="232"/>
      <c r="UD1" s="232"/>
      <c r="UE1" s="232"/>
      <c r="UF1" s="232"/>
      <c r="UG1" s="232"/>
      <c r="UH1" s="232"/>
      <c r="UI1" s="232"/>
      <c r="UJ1" s="232"/>
      <c r="UK1" s="232"/>
      <c r="UL1" s="232"/>
      <c r="UM1" s="232"/>
      <c r="UN1" s="232"/>
      <c r="UO1" s="232"/>
      <c r="UP1" s="232"/>
      <c r="UQ1" s="232"/>
      <c r="UR1" s="232"/>
      <c r="US1" s="232"/>
      <c r="UT1" s="232"/>
      <c r="UU1" s="232"/>
      <c r="UV1" s="232"/>
      <c r="UW1" s="232"/>
      <c r="UX1" s="232"/>
      <c r="UY1" s="232"/>
      <c r="UZ1" s="232"/>
      <c r="VA1" s="232"/>
      <c r="VB1" s="232"/>
      <c r="VC1" s="232"/>
      <c r="VD1" s="232"/>
      <c r="VE1" s="232"/>
      <c r="VF1" s="232"/>
      <c r="VG1" s="232"/>
      <c r="VH1" s="232"/>
      <c r="VI1" s="232"/>
      <c r="VJ1" s="232"/>
      <c r="VK1" s="232"/>
      <c r="VL1" s="232"/>
      <c r="VM1" s="232"/>
      <c r="VN1" s="232"/>
      <c r="VO1" s="232"/>
      <c r="VP1" s="232"/>
      <c r="VQ1" s="232"/>
      <c r="VR1" s="232"/>
      <c r="VS1" s="232"/>
      <c r="VT1" s="232"/>
      <c r="VU1" s="232"/>
      <c r="VV1" s="232"/>
      <c r="VW1" s="232"/>
      <c r="VX1" s="232"/>
      <c r="VY1" s="232"/>
      <c r="VZ1" s="232"/>
      <c r="WA1" s="232"/>
      <c r="WB1" s="232"/>
      <c r="WC1" s="232"/>
      <c r="WD1" s="232"/>
      <c r="WE1" s="232"/>
      <c r="WF1" s="232"/>
      <c r="WG1" s="232"/>
      <c r="WH1" s="232"/>
      <c r="WI1" s="232"/>
      <c r="WJ1" s="232"/>
      <c r="WK1" s="232"/>
      <c r="WL1" s="232"/>
      <c r="WM1" s="232"/>
      <c r="WN1" s="232"/>
      <c r="WO1" s="232"/>
      <c r="WP1" s="232"/>
      <c r="WQ1" s="232"/>
      <c r="WR1" s="232"/>
      <c r="WS1" s="232"/>
      <c r="WT1" s="232"/>
      <c r="WU1" s="232"/>
      <c r="WV1" s="232"/>
      <c r="WW1" s="232"/>
      <c r="WX1" s="232"/>
      <c r="WY1" s="232"/>
      <c r="WZ1" s="232"/>
      <c r="XA1" s="232"/>
      <c r="XB1" s="232"/>
      <c r="XC1" s="232"/>
      <c r="XD1" s="232"/>
      <c r="XE1" s="232"/>
      <c r="XF1" s="232"/>
      <c r="XG1" s="232"/>
      <c r="XH1" s="232"/>
      <c r="XI1" s="232"/>
      <c r="XJ1" s="232"/>
      <c r="XK1" s="232"/>
      <c r="XL1" s="232"/>
      <c r="XM1" s="232"/>
      <c r="XN1" s="232"/>
      <c r="XO1" s="232"/>
      <c r="XP1" s="232"/>
      <c r="XQ1" s="232"/>
      <c r="XR1" s="232"/>
      <c r="XS1" s="232"/>
      <c r="XT1" s="232"/>
      <c r="XU1" s="232"/>
      <c r="XV1" s="232"/>
      <c r="XW1" s="232"/>
      <c r="XX1" s="232"/>
      <c r="XY1" s="232"/>
      <c r="XZ1" s="232"/>
      <c r="YA1" s="232"/>
      <c r="YB1" s="232"/>
      <c r="YC1" s="232"/>
      <c r="YD1" s="232"/>
      <c r="YE1" s="232"/>
      <c r="YF1" s="232"/>
      <c r="YG1" s="232"/>
      <c r="YH1" s="232"/>
      <c r="YI1" s="232"/>
      <c r="YJ1" s="232"/>
      <c r="YK1" s="232"/>
      <c r="YL1" s="232"/>
      <c r="YM1" s="232"/>
      <c r="YN1" s="232"/>
      <c r="YO1" s="232"/>
      <c r="YP1" s="232"/>
      <c r="YQ1" s="232"/>
      <c r="YR1" s="232"/>
      <c r="YS1" s="232"/>
      <c r="YT1" s="232"/>
      <c r="YU1" s="232"/>
      <c r="YV1" s="232"/>
      <c r="YW1" s="232"/>
      <c r="YX1" s="232"/>
      <c r="YY1" s="232"/>
      <c r="YZ1" s="232"/>
      <c r="ZA1" s="232"/>
      <c r="ZB1" s="232"/>
      <c r="ZC1" s="232"/>
      <c r="ZD1" s="232"/>
      <c r="ZE1" s="232"/>
      <c r="ZF1" s="232"/>
      <c r="ZG1" s="232"/>
      <c r="ZH1" s="232"/>
      <c r="ZI1" s="232"/>
      <c r="ZJ1" s="232"/>
      <c r="ZK1" s="232"/>
      <c r="ZL1" s="232"/>
      <c r="ZM1" s="232"/>
      <c r="ZN1" s="232"/>
      <c r="ZO1" s="232"/>
      <c r="ZP1" s="232"/>
      <c r="ZQ1" s="232"/>
      <c r="ZR1" s="232"/>
      <c r="ZS1" s="232"/>
      <c r="ZT1" s="232"/>
      <c r="ZU1" s="232"/>
      <c r="ZV1" s="232"/>
      <c r="ZW1" s="232"/>
      <c r="ZX1" s="232"/>
      <c r="ZY1" s="232"/>
      <c r="ZZ1" s="232"/>
      <c r="AAA1" s="232"/>
      <c r="AAB1" s="232"/>
      <c r="AAC1" s="232"/>
      <c r="AAD1" s="232"/>
      <c r="AAE1" s="232"/>
      <c r="AAF1" s="232"/>
      <c r="AAG1" s="232"/>
      <c r="AAH1" s="232"/>
      <c r="AAI1" s="232"/>
      <c r="AAJ1" s="232"/>
      <c r="AAK1" s="232"/>
      <c r="AAL1" s="232"/>
      <c r="AAM1" s="232"/>
      <c r="AAN1" s="232"/>
      <c r="AAO1" s="232"/>
      <c r="AAP1" s="232"/>
      <c r="AAQ1" s="232"/>
      <c r="AAR1" s="232"/>
      <c r="AAS1" s="232"/>
      <c r="AAT1" s="232"/>
      <c r="AAU1" s="232"/>
      <c r="AAV1" s="232"/>
      <c r="AAW1" s="232"/>
      <c r="AAX1" s="232"/>
      <c r="AAY1" s="232"/>
      <c r="AAZ1" s="232"/>
      <c r="ABA1" s="232"/>
      <c r="ABB1" s="232"/>
      <c r="ABC1" s="232"/>
      <c r="ABD1" s="232"/>
      <c r="ABE1" s="232"/>
      <c r="ABF1" s="232"/>
      <c r="ABG1" s="232"/>
      <c r="ABH1" s="232"/>
      <c r="ABI1" s="232"/>
      <c r="ABJ1" s="232"/>
      <c r="ABK1" s="232"/>
      <c r="ABL1" s="232"/>
      <c r="ABM1" s="232"/>
      <c r="ABN1" s="232"/>
      <c r="ABO1" s="232"/>
      <c r="ABP1" s="232"/>
      <c r="ABQ1" s="232"/>
      <c r="ABR1" s="232"/>
      <c r="ABS1" s="232"/>
      <c r="ABT1" s="232"/>
      <c r="ABU1" s="232"/>
      <c r="ABV1" s="232"/>
      <c r="ABW1" s="232"/>
      <c r="ABX1" s="232"/>
      <c r="ABY1" s="232"/>
      <c r="ABZ1" s="232"/>
      <c r="ACA1" s="232"/>
      <c r="ACB1" s="232"/>
      <c r="ACC1" s="232"/>
      <c r="ACD1" s="232"/>
      <c r="ACE1" s="232"/>
      <c r="ACF1" s="232"/>
      <c r="ACG1" s="232"/>
      <c r="ACH1" s="232"/>
      <c r="ACI1" s="232"/>
      <c r="ACJ1" s="232"/>
      <c r="ACK1" s="232"/>
      <c r="ACL1" s="232"/>
      <c r="ACM1" s="232"/>
      <c r="ACN1" s="232"/>
      <c r="ACO1" s="232"/>
      <c r="ACP1" s="232"/>
      <c r="ACQ1" s="232"/>
      <c r="ACR1" s="232"/>
      <c r="ACS1" s="232"/>
      <c r="ACT1" s="232"/>
      <c r="ACU1" s="232"/>
      <c r="ACV1" s="232"/>
      <c r="ACW1" s="232"/>
      <c r="ACX1" s="232"/>
      <c r="ACY1" s="232"/>
      <c r="ACZ1" s="232"/>
      <c r="ADA1" s="232"/>
      <c r="ADB1" s="232"/>
      <c r="ADC1" s="232"/>
      <c r="ADD1" s="232"/>
      <c r="ADE1" s="232"/>
      <c r="ADF1" s="232"/>
      <c r="ADG1" s="232"/>
      <c r="ADH1" s="232"/>
      <c r="ADI1" s="232"/>
      <c r="ADJ1" s="232"/>
      <c r="ADK1" s="232"/>
      <c r="ADL1" s="232"/>
      <c r="ADM1" s="232"/>
      <c r="ADN1" s="232"/>
      <c r="ADO1" s="232"/>
      <c r="ADP1" s="232"/>
      <c r="ADQ1" s="232"/>
      <c r="ADR1" s="232"/>
      <c r="ADS1" s="232"/>
      <c r="ADT1" s="232"/>
      <c r="ADU1" s="232"/>
      <c r="ADV1" s="232"/>
      <c r="ADW1" s="232"/>
      <c r="ADX1" s="232"/>
      <c r="ADY1" s="232"/>
      <c r="ADZ1" s="232"/>
      <c r="AEA1" s="232"/>
      <c r="AEB1" s="232"/>
      <c r="AEC1" s="232"/>
      <c r="AED1" s="232"/>
      <c r="AEE1" s="232"/>
      <c r="AEF1" s="232"/>
      <c r="AEG1" s="232"/>
      <c r="AEH1" s="232"/>
      <c r="AEI1" s="232"/>
      <c r="AEJ1" s="232"/>
      <c r="AEK1" s="232"/>
      <c r="AEL1" s="232"/>
      <c r="AEM1" s="232"/>
      <c r="AEN1" s="232"/>
      <c r="AEO1" s="232"/>
      <c r="AEP1" s="232"/>
      <c r="AEQ1" s="232"/>
      <c r="AER1" s="232"/>
      <c r="AES1" s="232"/>
      <c r="AET1" s="232"/>
      <c r="AEU1" s="232"/>
      <c r="AEV1" s="232"/>
      <c r="AEW1" s="232"/>
      <c r="AEX1" s="232"/>
      <c r="AEY1" s="232"/>
      <c r="AEZ1" s="232"/>
      <c r="AFA1" s="232"/>
      <c r="AFB1" s="232"/>
      <c r="AFC1" s="232"/>
      <c r="AFD1" s="232"/>
      <c r="AFE1" s="232"/>
      <c r="AFF1" s="232"/>
      <c r="AFG1" s="232"/>
      <c r="AFH1" s="232"/>
      <c r="AFI1" s="232"/>
      <c r="AFJ1" s="232"/>
      <c r="AFK1" s="232"/>
      <c r="AFL1" s="232"/>
      <c r="AFM1" s="232"/>
      <c r="AFN1" s="232"/>
      <c r="AFO1" s="232"/>
      <c r="AFP1" s="232"/>
      <c r="AFQ1" s="232"/>
      <c r="AFR1" s="232"/>
      <c r="AFS1" s="232"/>
      <c r="AFT1" s="232"/>
      <c r="AFU1" s="232"/>
      <c r="AFV1" s="232"/>
      <c r="AFW1" s="232"/>
      <c r="AFX1" s="232"/>
      <c r="AFY1" s="232"/>
      <c r="AFZ1" s="232"/>
      <c r="AGA1" s="232"/>
      <c r="AGB1" s="232"/>
      <c r="AGC1" s="232"/>
      <c r="AGD1" s="232"/>
      <c r="AGE1" s="232"/>
      <c r="AGF1" s="232"/>
      <c r="AGG1" s="232"/>
      <c r="AGH1" s="232"/>
      <c r="AGI1" s="232"/>
      <c r="AGJ1" s="232"/>
      <c r="AGK1" s="232"/>
      <c r="AGL1" s="232"/>
      <c r="AGM1" s="232"/>
      <c r="AGN1" s="232"/>
      <c r="AGO1" s="232"/>
      <c r="AGP1" s="232"/>
      <c r="AGQ1" s="232"/>
      <c r="AGR1" s="232"/>
      <c r="AGS1" s="232"/>
      <c r="AGT1" s="232"/>
      <c r="AGU1" s="232"/>
      <c r="AGV1" s="232"/>
      <c r="AGW1" s="232"/>
      <c r="AGX1" s="232"/>
      <c r="AGY1" s="232"/>
      <c r="AGZ1" s="232"/>
      <c r="AHA1" s="232"/>
      <c r="AHB1" s="232"/>
      <c r="AHC1" s="232"/>
      <c r="AHD1" s="232"/>
      <c r="AHE1" s="232"/>
      <c r="AHF1" s="232"/>
      <c r="AHG1" s="232"/>
      <c r="AHH1" s="232"/>
      <c r="AHI1" s="232"/>
      <c r="AHJ1" s="232"/>
      <c r="AHK1" s="232"/>
      <c r="AHL1" s="232"/>
      <c r="AHM1" s="232"/>
      <c r="AHN1" s="232"/>
      <c r="AHO1" s="232"/>
      <c r="AHP1" s="232"/>
      <c r="AHQ1" s="232"/>
      <c r="AHR1" s="232"/>
      <c r="AHS1" s="232"/>
      <c r="AHT1" s="232"/>
      <c r="AHU1" s="232"/>
      <c r="AHV1" s="232"/>
      <c r="AHW1" s="232"/>
      <c r="AHX1" s="232"/>
      <c r="AHY1" s="232"/>
      <c r="AHZ1" s="232"/>
      <c r="AIA1" s="232"/>
      <c r="AIB1" s="232"/>
      <c r="AIC1" s="232"/>
      <c r="AID1" s="232"/>
      <c r="AIE1" s="232"/>
      <c r="AIF1" s="232"/>
      <c r="AIG1" s="232"/>
      <c r="AIH1" s="232"/>
      <c r="AII1" s="232"/>
      <c r="AIJ1" s="232"/>
      <c r="AIK1" s="232"/>
      <c r="AIL1" s="232"/>
      <c r="AIM1" s="232"/>
      <c r="AIN1" s="232"/>
      <c r="AIO1" s="232"/>
      <c r="AIP1" s="232"/>
      <c r="AIQ1" s="232"/>
      <c r="AIR1" s="232"/>
      <c r="AIS1" s="232"/>
      <c r="AIT1" s="232"/>
      <c r="AIU1" s="232"/>
      <c r="AIV1" s="232"/>
      <c r="AIW1" s="232"/>
      <c r="AIX1" s="232"/>
      <c r="AIY1" s="232"/>
      <c r="AIZ1" s="232"/>
      <c r="AJA1" s="232"/>
      <c r="AJB1" s="232"/>
      <c r="AJC1" s="232"/>
      <c r="AJD1" s="232"/>
      <c r="AJE1" s="232"/>
      <c r="AJF1" s="232"/>
      <c r="AJG1" s="232"/>
      <c r="AJH1" s="232"/>
      <c r="AJI1" s="232"/>
      <c r="AJJ1" s="232"/>
      <c r="AJK1" s="232"/>
      <c r="AJL1" s="232"/>
      <c r="AJM1" s="232"/>
      <c r="AJN1" s="232"/>
      <c r="AJO1" s="232"/>
      <c r="AJP1" s="232"/>
      <c r="AJQ1" s="232"/>
      <c r="AJR1" s="232"/>
      <c r="AJS1" s="232"/>
      <c r="AJT1" s="232"/>
      <c r="AJU1" s="232"/>
      <c r="AJV1" s="232"/>
      <c r="AJW1" s="232"/>
      <c r="AJX1" s="232"/>
      <c r="AJY1" s="232"/>
      <c r="AJZ1" s="232"/>
      <c r="AKA1" s="232"/>
      <c r="AKB1" s="232"/>
      <c r="AKC1" s="232"/>
      <c r="AKD1" s="232"/>
      <c r="AKE1" s="232"/>
      <c r="AKF1" s="232"/>
      <c r="AKG1" s="232"/>
      <c r="AKH1" s="232"/>
      <c r="AKI1" s="232"/>
      <c r="AKJ1" s="232"/>
      <c r="AKK1" s="232"/>
      <c r="AKL1" s="232"/>
      <c r="AKM1" s="232"/>
      <c r="AKN1" s="232"/>
      <c r="AKO1" s="232"/>
      <c r="AKP1" s="232"/>
      <c r="AKQ1" s="232"/>
      <c r="AKR1" s="232"/>
      <c r="AKS1" s="232"/>
      <c r="AKT1" s="232"/>
      <c r="AKU1" s="232"/>
      <c r="AKV1" s="232"/>
      <c r="AKW1" s="232"/>
      <c r="AKX1" s="232"/>
      <c r="AKY1" s="232"/>
      <c r="AKZ1" s="232"/>
      <c r="ALA1" s="232"/>
      <c r="ALB1" s="232"/>
      <c r="ALC1" s="232"/>
      <c r="ALD1" s="232"/>
      <c r="ALE1" s="232"/>
      <c r="ALF1" s="232"/>
      <c r="ALG1" s="232"/>
      <c r="ALH1" s="232"/>
      <c r="ALI1" s="232"/>
      <c r="ALJ1" s="232"/>
      <c r="ALK1" s="232"/>
      <c r="ALL1" s="232"/>
      <c r="ALM1" s="232"/>
      <c r="ALN1" s="232"/>
      <c r="ALO1" s="232"/>
      <c r="ALP1" s="232"/>
      <c r="ALQ1" s="232"/>
      <c r="ALR1" s="232"/>
      <c r="ALS1" s="232"/>
      <c r="ALT1" s="232"/>
      <c r="ALU1" s="232"/>
      <c r="ALV1" s="232"/>
      <c r="ALW1" s="232"/>
      <c r="ALX1" s="232"/>
      <c r="ALY1" s="232"/>
      <c r="ALZ1" s="232"/>
      <c r="AMA1" s="232"/>
      <c r="AMB1" s="232"/>
      <c r="AMC1" s="232"/>
      <c r="AMD1" s="232"/>
      <c r="AME1" s="232"/>
      <c r="AMF1" s="232"/>
      <c r="AMG1" s="232"/>
      <c r="AMH1" s="232"/>
      <c r="AMI1" s="232"/>
      <c r="AMJ1" s="232"/>
      <c r="AMK1" s="232"/>
      <c r="AML1" s="232"/>
      <c r="AMM1" s="232"/>
      <c r="AMN1" s="232"/>
      <c r="AMO1" s="232"/>
      <c r="AMP1" s="232"/>
      <c r="AMQ1" s="232"/>
      <c r="AMR1" s="232"/>
      <c r="AMS1" s="232"/>
      <c r="AMT1" s="232"/>
      <c r="AMU1" s="232"/>
      <c r="AMV1" s="232"/>
      <c r="AMW1" s="232"/>
      <c r="AMX1" s="232"/>
      <c r="AMY1" s="232"/>
      <c r="AMZ1" s="232"/>
      <c r="ANA1" s="232"/>
      <c r="ANB1" s="232"/>
      <c r="ANC1" s="232"/>
      <c r="AND1" s="232"/>
      <c r="ANE1" s="232"/>
      <c r="ANF1" s="232"/>
      <c r="ANG1" s="232"/>
      <c r="ANH1" s="232"/>
      <c r="ANI1" s="232"/>
      <c r="ANJ1" s="232"/>
      <c r="ANK1" s="232"/>
      <c r="ANL1" s="232"/>
      <c r="ANM1" s="232"/>
      <c r="ANN1" s="232"/>
      <c r="ANO1" s="232"/>
      <c r="ANP1" s="232"/>
      <c r="ANQ1" s="232"/>
      <c r="ANR1" s="232"/>
      <c r="ANS1" s="232"/>
      <c r="ANT1" s="232"/>
      <c r="ANU1" s="232"/>
      <c r="ANV1" s="232"/>
      <c r="ANW1" s="232"/>
      <c r="ANX1" s="232"/>
      <c r="ANY1" s="232"/>
      <c r="ANZ1" s="232"/>
      <c r="AOA1" s="232"/>
      <c r="AOB1" s="232"/>
      <c r="AOC1" s="232"/>
      <c r="AOD1" s="232"/>
      <c r="AOE1" s="232"/>
      <c r="AOF1" s="232"/>
      <c r="AOG1" s="232"/>
      <c r="AOH1" s="232"/>
      <c r="AOI1" s="232"/>
      <c r="AOJ1" s="232"/>
      <c r="AOK1" s="232"/>
      <c r="AOL1" s="232"/>
      <c r="AOM1" s="232"/>
      <c r="AON1" s="232"/>
      <c r="AOO1" s="232"/>
      <c r="AOP1" s="232"/>
      <c r="AOQ1" s="232"/>
      <c r="AOR1" s="232"/>
      <c r="AOS1" s="232"/>
      <c r="AOT1" s="232"/>
      <c r="AOU1" s="232"/>
      <c r="AOV1" s="232"/>
      <c r="AOW1" s="232"/>
      <c r="AOX1" s="232"/>
      <c r="AOY1" s="232"/>
      <c r="AOZ1" s="232"/>
      <c r="APA1" s="232"/>
      <c r="APB1" s="232"/>
      <c r="APC1" s="232"/>
      <c r="APD1" s="232"/>
      <c r="APE1" s="232"/>
      <c r="APF1" s="232"/>
      <c r="APG1" s="232"/>
      <c r="APH1" s="232"/>
      <c r="API1" s="232"/>
      <c r="APJ1" s="232"/>
      <c r="APK1" s="232"/>
      <c r="APL1" s="232"/>
      <c r="APM1" s="232"/>
      <c r="APN1" s="232"/>
      <c r="APO1" s="232"/>
      <c r="APP1" s="232"/>
      <c r="APQ1" s="232"/>
      <c r="APR1" s="232"/>
      <c r="APS1" s="232"/>
      <c r="APT1" s="232"/>
      <c r="APU1" s="232"/>
      <c r="APV1" s="232"/>
      <c r="APW1" s="232"/>
      <c r="APX1" s="232"/>
      <c r="APY1" s="232"/>
      <c r="APZ1" s="232"/>
      <c r="AQA1" s="232"/>
      <c r="AQB1" s="232"/>
      <c r="AQC1" s="232"/>
      <c r="AQD1" s="232"/>
      <c r="AQE1" s="232"/>
      <c r="AQF1" s="232"/>
      <c r="AQG1" s="232"/>
      <c r="AQH1" s="232"/>
      <c r="AQI1" s="232"/>
      <c r="AQJ1" s="232"/>
      <c r="AQK1" s="232"/>
      <c r="AQL1" s="232"/>
      <c r="AQM1" s="232"/>
      <c r="AQN1" s="232"/>
      <c r="AQO1" s="232"/>
      <c r="AQP1" s="232"/>
      <c r="AQQ1" s="232"/>
      <c r="AQR1" s="232"/>
      <c r="AQS1" s="232"/>
      <c r="AQT1" s="232"/>
      <c r="AQU1" s="232"/>
      <c r="AQV1" s="232"/>
      <c r="AQW1" s="232"/>
      <c r="AQX1" s="232"/>
      <c r="AQY1" s="232"/>
      <c r="AQZ1" s="232"/>
      <c r="ARA1" s="232"/>
      <c r="ARB1" s="232"/>
      <c r="ARC1" s="232"/>
      <c r="ARD1" s="232"/>
      <c r="ARE1" s="232"/>
      <c r="ARF1" s="232"/>
      <c r="ARG1" s="232"/>
      <c r="ARH1" s="232"/>
      <c r="ARI1" s="232"/>
      <c r="ARJ1" s="232"/>
      <c r="ARK1" s="232"/>
      <c r="ARL1" s="232"/>
      <c r="ARM1" s="232"/>
      <c r="ARN1" s="232"/>
      <c r="ARO1" s="232"/>
      <c r="ARP1" s="232"/>
      <c r="ARQ1" s="232"/>
      <c r="ARR1" s="232"/>
      <c r="ARS1" s="232"/>
      <c r="ART1" s="232"/>
      <c r="ARU1" s="232"/>
      <c r="ARV1" s="232"/>
      <c r="ARW1" s="232"/>
      <c r="ARX1" s="232"/>
      <c r="ARY1" s="232"/>
      <c r="ARZ1" s="232"/>
      <c r="ASA1" s="232"/>
      <c r="ASB1" s="232"/>
      <c r="ASC1" s="232"/>
      <c r="ASD1" s="232"/>
      <c r="ASE1" s="232"/>
      <c r="ASF1" s="232"/>
      <c r="ASG1" s="232"/>
      <c r="ASH1" s="232"/>
      <c r="ASI1" s="232"/>
      <c r="ASJ1" s="232"/>
      <c r="ASK1" s="232"/>
      <c r="ASL1" s="232"/>
      <c r="ASM1" s="232"/>
      <c r="ASN1" s="232"/>
      <c r="ASO1" s="232"/>
      <c r="ASP1" s="232"/>
      <c r="ASQ1" s="232"/>
      <c r="ASR1" s="232"/>
      <c r="ASS1" s="232"/>
      <c r="AST1" s="232"/>
      <c r="ASU1" s="232"/>
      <c r="ASV1" s="232"/>
      <c r="ASW1" s="232"/>
      <c r="ASX1" s="232"/>
      <c r="ASY1" s="232"/>
      <c r="ASZ1" s="232"/>
      <c r="ATA1" s="232"/>
      <c r="ATB1" s="232"/>
      <c r="ATC1" s="232"/>
      <c r="ATD1" s="232"/>
      <c r="ATE1" s="232"/>
      <c r="ATF1" s="232"/>
      <c r="ATG1" s="232"/>
      <c r="ATH1" s="232"/>
      <c r="ATI1" s="232"/>
      <c r="ATJ1" s="232"/>
      <c r="ATK1" s="232"/>
      <c r="ATL1" s="232"/>
      <c r="ATM1" s="232"/>
      <c r="ATN1" s="232"/>
      <c r="ATO1" s="232"/>
      <c r="ATP1" s="232"/>
      <c r="ATQ1" s="232"/>
      <c r="ATR1" s="232"/>
      <c r="ATS1" s="232"/>
      <c r="ATT1" s="232"/>
      <c r="ATU1" s="232"/>
      <c r="ATV1" s="232"/>
      <c r="ATW1" s="232"/>
      <c r="ATX1" s="232"/>
      <c r="ATY1" s="232"/>
      <c r="ATZ1" s="232"/>
      <c r="AUA1" s="232"/>
      <c r="AUB1" s="232"/>
      <c r="AUC1" s="232"/>
      <c r="AUD1" s="232"/>
      <c r="AUE1" s="232"/>
      <c r="AUF1" s="232"/>
      <c r="AUG1" s="232"/>
      <c r="AUH1" s="232"/>
      <c r="AUI1" s="232"/>
      <c r="AUJ1" s="232"/>
      <c r="AUK1" s="232"/>
      <c r="AUL1" s="232"/>
      <c r="AUM1" s="232"/>
      <c r="AUN1" s="232"/>
      <c r="AUO1" s="232"/>
      <c r="AUP1" s="232"/>
      <c r="AUQ1" s="232"/>
      <c r="AUR1" s="232"/>
      <c r="AUS1" s="232"/>
      <c r="AUT1" s="232"/>
      <c r="AUU1" s="232"/>
      <c r="AUV1" s="232"/>
      <c r="AUW1" s="232"/>
      <c r="AUX1" s="232"/>
      <c r="AUY1" s="232"/>
      <c r="AUZ1" s="232"/>
      <c r="AVA1" s="232"/>
      <c r="AVB1" s="232"/>
      <c r="AVC1" s="232"/>
      <c r="AVD1" s="232"/>
      <c r="AVE1" s="232"/>
      <c r="AVF1" s="232"/>
      <c r="AVG1" s="232"/>
      <c r="AVH1" s="232"/>
      <c r="AVI1" s="232"/>
      <c r="AVJ1" s="232"/>
      <c r="AVK1" s="232"/>
      <c r="AVL1" s="232"/>
      <c r="AVM1" s="232"/>
      <c r="AVN1" s="232"/>
      <c r="AVO1" s="232"/>
      <c r="AVP1" s="232"/>
      <c r="AVQ1" s="232"/>
      <c r="AVR1" s="232"/>
      <c r="AVS1" s="232"/>
      <c r="AVT1" s="232"/>
      <c r="AVU1" s="232"/>
      <c r="AVV1" s="232"/>
      <c r="AVW1" s="232"/>
      <c r="AVX1" s="232"/>
      <c r="AVY1" s="232"/>
      <c r="AVZ1" s="232"/>
      <c r="AWA1" s="232"/>
      <c r="AWB1" s="232"/>
      <c r="AWC1" s="232"/>
      <c r="AWD1" s="232"/>
      <c r="AWE1" s="232"/>
      <c r="AWF1" s="232"/>
      <c r="AWG1" s="232"/>
      <c r="AWH1" s="232"/>
      <c r="AWI1" s="232"/>
      <c r="AWJ1" s="232"/>
      <c r="AWK1" s="232"/>
      <c r="AWL1" s="232"/>
      <c r="AWM1" s="232"/>
      <c r="AWN1" s="232"/>
      <c r="AWO1" s="232"/>
      <c r="AWP1" s="232"/>
      <c r="AWQ1" s="232"/>
      <c r="AWR1" s="232"/>
      <c r="AWS1" s="232"/>
      <c r="AWT1" s="232"/>
      <c r="AWU1" s="232"/>
      <c r="AWV1" s="232"/>
      <c r="AWW1" s="232"/>
      <c r="AWX1" s="232"/>
      <c r="AWY1" s="232"/>
      <c r="AWZ1" s="232"/>
      <c r="AXA1" s="232"/>
      <c r="AXB1" s="232"/>
      <c r="AXC1" s="232"/>
      <c r="AXD1" s="232"/>
      <c r="AXE1" s="232"/>
      <c r="AXF1" s="232"/>
      <c r="AXG1" s="232"/>
      <c r="AXH1" s="232"/>
      <c r="AXI1" s="232"/>
      <c r="AXJ1" s="232"/>
      <c r="AXK1" s="232"/>
      <c r="AXL1" s="232"/>
      <c r="AXM1" s="232"/>
      <c r="AXN1" s="232"/>
      <c r="AXO1" s="232"/>
      <c r="AXP1" s="232"/>
      <c r="AXQ1" s="232"/>
      <c r="AXR1" s="232"/>
      <c r="AXS1" s="232"/>
      <c r="AXT1" s="232"/>
      <c r="AXU1" s="232"/>
      <c r="AXV1" s="232"/>
      <c r="AXW1" s="232"/>
      <c r="AXX1" s="232"/>
      <c r="AXY1" s="232"/>
      <c r="AXZ1" s="232"/>
      <c r="AYA1" s="232"/>
      <c r="AYB1" s="232"/>
      <c r="AYC1" s="232"/>
      <c r="AYD1" s="232"/>
      <c r="AYE1" s="232"/>
      <c r="AYF1" s="232"/>
      <c r="AYG1" s="232"/>
      <c r="AYH1" s="232"/>
      <c r="AYI1" s="232"/>
      <c r="AYJ1" s="232"/>
      <c r="AYK1" s="232"/>
      <c r="AYL1" s="232"/>
      <c r="AYM1" s="232"/>
      <c r="AYN1" s="232"/>
      <c r="AYO1" s="232"/>
      <c r="AYP1" s="232"/>
      <c r="AYQ1" s="232"/>
      <c r="AYR1" s="232"/>
      <c r="AYS1" s="232"/>
      <c r="AYT1" s="232"/>
      <c r="AYU1" s="232"/>
      <c r="AYV1" s="232"/>
      <c r="AYW1" s="232"/>
      <c r="AYX1" s="232"/>
      <c r="AYY1" s="232"/>
      <c r="AYZ1" s="232"/>
      <c r="AZA1" s="232"/>
      <c r="AZB1" s="232"/>
      <c r="AZC1" s="232"/>
      <c r="AZD1" s="232"/>
      <c r="AZE1" s="232"/>
      <c r="AZF1" s="232"/>
      <c r="AZG1" s="232"/>
      <c r="AZH1" s="232"/>
      <c r="AZI1" s="232"/>
      <c r="AZJ1" s="232"/>
      <c r="AZK1" s="232"/>
      <c r="AZL1" s="232"/>
      <c r="AZM1" s="232"/>
      <c r="AZN1" s="232"/>
      <c r="AZO1" s="232"/>
      <c r="AZP1" s="232"/>
      <c r="AZQ1" s="232"/>
      <c r="AZR1" s="232"/>
      <c r="AZS1" s="232"/>
      <c r="AZT1" s="232"/>
      <c r="AZU1" s="232"/>
      <c r="AZV1" s="232"/>
      <c r="AZW1" s="232"/>
      <c r="AZX1" s="232"/>
      <c r="AZY1" s="232"/>
      <c r="AZZ1" s="232"/>
      <c r="BAA1" s="232"/>
      <c r="BAB1" s="232"/>
      <c r="BAC1" s="232"/>
      <c r="BAD1" s="232"/>
      <c r="BAE1" s="232"/>
      <c r="BAF1" s="232"/>
      <c r="BAG1" s="232"/>
      <c r="BAH1" s="232"/>
      <c r="BAI1" s="232"/>
      <c r="BAJ1" s="232"/>
      <c r="BAK1" s="232"/>
      <c r="BAL1" s="232"/>
      <c r="BAM1" s="232"/>
      <c r="BAN1" s="232"/>
      <c r="BAO1" s="232"/>
      <c r="BAP1" s="232"/>
      <c r="BAQ1" s="232"/>
      <c r="BAR1" s="232"/>
      <c r="BAS1" s="232"/>
      <c r="BAT1" s="232"/>
      <c r="BAU1" s="232"/>
      <c r="BAV1" s="232"/>
      <c r="BAW1" s="232"/>
      <c r="BAX1" s="232"/>
      <c r="BAY1" s="232"/>
      <c r="BAZ1" s="232"/>
      <c r="BBA1" s="232"/>
      <c r="BBB1" s="232"/>
      <c r="BBC1" s="232"/>
      <c r="BBD1" s="232"/>
      <c r="BBE1" s="232"/>
      <c r="BBF1" s="232"/>
      <c r="BBG1" s="232"/>
      <c r="BBH1" s="232"/>
      <c r="BBI1" s="232"/>
      <c r="BBJ1" s="232"/>
      <c r="BBK1" s="232"/>
      <c r="BBL1" s="232"/>
      <c r="BBM1" s="232"/>
      <c r="BBN1" s="232"/>
      <c r="BBO1" s="232"/>
      <c r="BBP1" s="232"/>
      <c r="BBQ1" s="232"/>
      <c r="BBR1" s="232"/>
      <c r="BBS1" s="232"/>
      <c r="BBT1" s="232"/>
      <c r="BBU1" s="232"/>
      <c r="BBV1" s="232"/>
      <c r="BBW1" s="232"/>
      <c r="BBX1" s="232"/>
      <c r="BBY1" s="232"/>
      <c r="BBZ1" s="232"/>
      <c r="BCA1" s="232"/>
      <c r="BCB1" s="232"/>
      <c r="BCC1" s="232"/>
      <c r="BCD1" s="232"/>
      <c r="BCE1" s="232"/>
      <c r="BCF1" s="232"/>
      <c r="BCG1" s="232"/>
      <c r="BCH1" s="232"/>
      <c r="BCI1" s="232"/>
      <c r="BCJ1" s="232"/>
      <c r="BCK1" s="232"/>
      <c r="BCL1" s="232"/>
      <c r="BCM1" s="232"/>
      <c r="BCN1" s="232"/>
      <c r="BCO1" s="232"/>
      <c r="BCP1" s="232"/>
      <c r="BCQ1" s="232"/>
      <c r="BCR1" s="232"/>
      <c r="BCS1" s="232"/>
      <c r="BCT1" s="232"/>
      <c r="BCU1" s="232"/>
      <c r="BCV1" s="232"/>
      <c r="BCW1" s="232"/>
      <c r="BCX1" s="232"/>
      <c r="BCY1" s="232"/>
      <c r="BCZ1" s="232"/>
      <c r="BDA1" s="232"/>
      <c r="BDB1" s="232"/>
      <c r="BDC1" s="232"/>
      <c r="BDD1" s="232"/>
      <c r="BDE1" s="232"/>
      <c r="BDF1" s="232"/>
      <c r="BDG1" s="232"/>
      <c r="BDH1" s="232"/>
      <c r="BDI1" s="232"/>
      <c r="BDJ1" s="232"/>
      <c r="BDK1" s="232"/>
      <c r="BDL1" s="232"/>
      <c r="BDM1" s="232"/>
      <c r="BDN1" s="232"/>
      <c r="BDO1" s="232"/>
      <c r="BDP1" s="232"/>
      <c r="BDQ1" s="232"/>
      <c r="BDR1" s="232"/>
      <c r="BDS1" s="232"/>
      <c r="BDT1" s="232"/>
      <c r="BDU1" s="232"/>
      <c r="BDV1" s="232"/>
      <c r="BDW1" s="232"/>
      <c r="BDX1" s="232"/>
      <c r="BDY1" s="232"/>
      <c r="BDZ1" s="232"/>
      <c r="BEA1" s="232"/>
      <c r="BEB1" s="232"/>
      <c r="BEC1" s="232"/>
      <c r="BED1" s="232"/>
      <c r="BEE1" s="232"/>
      <c r="BEF1" s="232"/>
      <c r="BEG1" s="232"/>
      <c r="BEH1" s="232"/>
      <c r="BEI1" s="232"/>
      <c r="BEJ1" s="232"/>
      <c r="BEK1" s="232"/>
      <c r="BEL1" s="232"/>
      <c r="BEM1" s="232"/>
      <c r="BEN1" s="232"/>
      <c r="BEO1" s="232"/>
      <c r="BEP1" s="232"/>
      <c r="BEQ1" s="232"/>
      <c r="BER1" s="232"/>
      <c r="BES1" s="232"/>
      <c r="BET1" s="232"/>
      <c r="BEU1" s="232"/>
      <c r="BEV1" s="232"/>
      <c r="BEW1" s="232"/>
      <c r="BEX1" s="232"/>
      <c r="BEY1" s="232"/>
      <c r="BEZ1" s="232"/>
      <c r="BFA1" s="232"/>
      <c r="BFB1" s="232"/>
      <c r="BFC1" s="232"/>
      <c r="BFD1" s="232"/>
      <c r="BFE1" s="232"/>
      <c r="BFF1" s="232"/>
      <c r="BFG1" s="232"/>
      <c r="BFH1" s="232"/>
      <c r="BFI1" s="232"/>
      <c r="BFJ1" s="232"/>
      <c r="BFK1" s="232"/>
      <c r="BFL1" s="232"/>
      <c r="BFM1" s="232"/>
      <c r="BFN1" s="232"/>
      <c r="BFO1" s="232"/>
      <c r="BFP1" s="232"/>
      <c r="BFQ1" s="232"/>
      <c r="BFR1" s="232"/>
      <c r="BFS1" s="232"/>
      <c r="BFT1" s="232"/>
      <c r="BFU1" s="232"/>
      <c r="BFV1" s="232"/>
      <c r="BFW1" s="232"/>
      <c r="BFX1" s="232"/>
      <c r="BFY1" s="232"/>
      <c r="BFZ1" s="232"/>
      <c r="BGA1" s="232"/>
      <c r="BGB1" s="232"/>
      <c r="BGC1" s="232"/>
      <c r="BGD1" s="232"/>
      <c r="BGE1" s="232"/>
      <c r="BGF1" s="232"/>
      <c r="BGG1" s="232"/>
      <c r="BGH1" s="232"/>
      <c r="BGI1" s="232"/>
      <c r="BGJ1" s="232"/>
      <c r="BGK1" s="232"/>
      <c r="BGL1" s="232"/>
      <c r="BGM1" s="232"/>
      <c r="BGN1" s="232"/>
      <c r="BGO1" s="232"/>
      <c r="BGP1" s="232"/>
      <c r="BGQ1" s="232"/>
      <c r="BGR1" s="232"/>
      <c r="BGS1" s="232"/>
      <c r="BGT1" s="232"/>
      <c r="BGU1" s="232"/>
      <c r="BGV1" s="232"/>
      <c r="BGW1" s="232"/>
      <c r="BGX1" s="232"/>
      <c r="BGY1" s="232"/>
      <c r="BGZ1" s="232"/>
      <c r="BHA1" s="232"/>
      <c r="BHB1" s="232"/>
      <c r="BHC1" s="232"/>
      <c r="BHD1" s="232"/>
      <c r="BHE1" s="232"/>
      <c r="BHF1" s="232"/>
      <c r="BHG1" s="232"/>
      <c r="BHH1" s="232"/>
      <c r="BHI1" s="232"/>
      <c r="BHJ1" s="232"/>
      <c r="BHK1" s="232"/>
      <c r="BHL1" s="232"/>
      <c r="BHM1" s="232"/>
      <c r="BHN1" s="232"/>
      <c r="BHO1" s="232"/>
      <c r="BHP1" s="232"/>
      <c r="BHQ1" s="232"/>
      <c r="BHR1" s="232"/>
      <c r="BHS1" s="232"/>
      <c r="BHT1" s="232"/>
      <c r="BHU1" s="232"/>
      <c r="BHV1" s="232"/>
      <c r="BHW1" s="232"/>
      <c r="BHX1" s="232"/>
      <c r="BHY1" s="232"/>
      <c r="BHZ1" s="232"/>
      <c r="BIA1" s="232"/>
      <c r="BIB1" s="232"/>
      <c r="BIC1" s="232"/>
      <c r="BID1" s="232"/>
      <c r="BIE1" s="232"/>
      <c r="BIF1" s="232"/>
      <c r="BIG1" s="232"/>
      <c r="BIH1" s="232"/>
      <c r="BII1" s="232"/>
      <c r="BIJ1" s="232"/>
      <c r="BIK1" s="232"/>
      <c r="BIL1" s="232"/>
      <c r="BIM1" s="232"/>
      <c r="BIN1" s="232"/>
      <c r="BIO1" s="232"/>
      <c r="BIP1" s="232"/>
      <c r="BIQ1" s="232"/>
      <c r="BIR1" s="232"/>
      <c r="BIS1" s="232"/>
      <c r="BIT1" s="232"/>
      <c r="BIU1" s="232"/>
      <c r="BIV1" s="232"/>
      <c r="BIW1" s="232"/>
      <c r="BIX1" s="232"/>
      <c r="BIY1" s="232"/>
      <c r="BIZ1" s="232"/>
      <c r="BJA1" s="232"/>
      <c r="BJB1" s="232"/>
      <c r="BJC1" s="232"/>
      <c r="BJD1" s="232"/>
      <c r="BJE1" s="232"/>
      <c r="BJF1" s="232"/>
      <c r="BJG1" s="232"/>
      <c r="BJH1" s="232"/>
      <c r="BJI1" s="232"/>
      <c r="BJJ1" s="232"/>
      <c r="BJK1" s="232"/>
      <c r="BJL1" s="232"/>
      <c r="BJM1" s="232"/>
      <c r="BJN1" s="232"/>
      <c r="BJO1" s="232"/>
      <c r="BJP1" s="232"/>
      <c r="BJQ1" s="232"/>
      <c r="BJR1" s="232"/>
      <c r="BJS1" s="232"/>
      <c r="BJT1" s="232"/>
      <c r="BJU1" s="232"/>
      <c r="BJV1" s="232"/>
      <c r="BJW1" s="232"/>
      <c r="BJX1" s="232"/>
      <c r="BJY1" s="232"/>
      <c r="BJZ1" s="232"/>
      <c r="BKA1" s="232"/>
      <c r="BKB1" s="232"/>
      <c r="BKC1" s="232"/>
      <c r="BKD1" s="232"/>
      <c r="BKE1" s="232"/>
      <c r="BKF1" s="232"/>
      <c r="BKG1" s="232"/>
      <c r="BKH1" s="232"/>
      <c r="BKI1" s="232"/>
      <c r="BKJ1" s="232"/>
      <c r="BKK1" s="232"/>
      <c r="BKL1" s="232"/>
      <c r="BKM1" s="232"/>
      <c r="BKN1" s="232"/>
      <c r="BKO1" s="232"/>
      <c r="BKP1" s="232"/>
      <c r="BKQ1" s="232"/>
      <c r="BKR1" s="232"/>
      <c r="BKS1" s="232"/>
      <c r="BKT1" s="232"/>
      <c r="BKU1" s="232"/>
      <c r="BKV1" s="232"/>
      <c r="BKW1" s="232"/>
      <c r="BKX1" s="232"/>
      <c r="BKY1" s="232"/>
      <c r="BKZ1" s="232"/>
      <c r="BLA1" s="232"/>
      <c r="BLB1" s="232"/>
      <c r="BLC1" s="232"/>
      <c r="BLD1" s="232"/>
      <c r="BLE1" s="232"/>
      <c r="BLF1" s="232"/>
      <c r="BLG1" s="232"/>
      <c r="BLH1" s="232"/>
      <c r="BLI1" s="232"/>
      <c r="BLJ1" s="232"/>
      <c r="BLK1" s="232"/>
      <c r="BLL1" s="232"/>
      <c r="BLM1" s="232"/>
      <c r="BLN1" s="232"/>
      <c r="BLO1" s="232"/>
      <c r="BLP1" s="232"/>
      <c r="BLQ1" s="232"/>
      <c r="BLR1" s="232"/>
      <c r="BLS1" s="232"/>
      <c r="BLT1" s="232"/>
      <c r="BLU1" s="232"/>
      <c r="BLV1" s="232"/>
      <c r="BLW1" s="232"/>
      <c r="BLX1" s="232"/>
      <c r="BLY1" s="232"/>
      <c r="BLZ1" s="232"/>
      <c r="BMA1" s="232"/>
      <c r="BMB1" s="232"/>
      <c r="BMC1" s="232"/>
      <c r="BMD1" s="232"/>
      <c r="BME1" s="232"/>
      <c r="BMF1" s="232"/>
      <c r="BMG1" s="232"/>
      <c r="BMH1" s="232"/>
      <c r="BMI1" s="232"/>
      <c r="BMJ1" s="232"/>
      <c r="BMK1" s="232"/>
      <c r="BML1" s="232"/>
      <c r="BMM1" s="232"/>
      <c r="BMN1" s="232"/>
      <c r="BMO1" s="232"/>
      <c r="BMP1" s="232"/>
      <c r="BMQ1" s="232"/>
      <c r="BMR1" s="232"/>
      <c r="BMS1" s="232"/>
      <c r="BMT1" s="232"/>
      <c r="BMU1" s="232"/>
      <c r="BMV1" s="232"/>
      <c r="BMW1" s="232"/>
      <c r="BMX1" s="232"/>
      <c r="BMY1" s="232"/>
      <c r="BMZ1" s="232"/>
      <c r="BNA1" s="232"/>
      <c r="BNB1" s="232"/>
      <c r="BNC1" s="232"/>
      <c r="BND1" s="232"/>
      <c r="BNE1" s="232"/>
      <c r="BNF1" s="232"/>
      <c r="BNG1" s="232"/>
      <c r="BNH1" s="232"/>
      <c r="BNI1" s="232"/>
      <c r="BNJ1" s="232"/>
      <c r="BNK1" s="232"/>
      <c r="BNL1" s="232"/>
      <c r="BNM1" s="232"/>
      <c r="BNN1" s="232"/>
      <c r="BNO1" s="232"/>
      <c r="BNP1" s="232"/>
      <c r="BNQ1" s="232"/>
      <c r="BNR1" s="232"/>
      <c r="BNS1" s="232"/>
      <c r="BNT1" s="232"/>
      <c r="BNU1" s="232"/>
      <c r="BNV1" s="232"/>
      <c r="BNW1" s="232"/>
      <c r="BNX1" s="232"/>
      <c r="BNY1" s="232"/>
      <c r="BNZ1" s="232"/>
      <c r="BOA1" s="232"/>
      <c r="BOB1" s="232"/>
      <c r="BOC1" s="232"/>
      <c r="BOD1" s="232"/>
      <c r="BOE1" s="232"/>
      <c r="BOF1" s="232"/>
      <c r="BOG1" s="232"/>
      <c r="BOH1" s="232"/>
      <c r="BOI1" s="232"/>
      <c r="BOJ1" s="232"/>
      <c r="BOK1" s="232"/>
      <c r="BOL1" s="232"/>
      <c r="BOM1" s="232"/>
      <c r="BON1" s="232"/>
      <c r="BOO1" s="232"/>
      <c r="BOP1" s="232"/>
      <c r="BOQ1" s="232"/>
      <c r="BOR1" s="232"/>
      <c r="BOS1" s="232"/>
      <c r="BOT1" s="232"/>
      <c r="BOU1" s="232"/>
      <c r="BOV1" s="232"/>
      <c r="BOW1" s="232"/>
      <c r="BOX1" s="232"/>
      <c r="BOY1" s="232"/>
      <c r="BOZ1" s="232"/>
      <c r="BPA1" s="232"/>
      <c r="BPB1" s="232"/>
      <c r="BPC1" s="232"/>
      <c r="BPD1" s="232"/>
      <c r="BPE1" s="232"/>
      <c r="BPF1" s="232"/>
      <c r="BPG1" s="232"/>
      <c r="BPH1" s="232"/>
      <c r="BPI1" s="232"/>
      <c r="BPJ1" s="232"/>
      <c r="BPK1" s="232"/>
      <c r="BPL1" s="232"/>
      <c r="BPM1" s="232"/>
      <c r="BPN1" s="232"/>
      <c r="BPO1" s="232"/>
      <c r="BPP1" s="232"/>
      <c r="BPQ1" s="232"/>
      <c r="BPR1" s="232"/>
      <c r="BPS1" s="232"/>
      <c r="BPT1" s="232"/>
      <c r="BPU1" s="232"/>
      <c r="BPV1" s="232"/>
      <c r="BPW1" s="232"/>
      <c r="BPX1" s="232"/>
      <c r="BPY1" s="232"/>
      <c r="BPZ1" s="232"/>
      <c r="BQA1" s="232"/>
      <c r="BQB1" s="232"/>
      <c r="BQC1" s="232"/>
      <c r="BQD1" s="232"/>
      <c r="BQE1" s="232"/>
      <c r="BQF1" s="232"/>
      <c r="BQG1" s="232"/>
      <c r="BQH1" s="232"/>
      <c r="BQI1" s="232"/>
      <c r="BQJ1" s="232"/>
      <c r="BQK1" s="232"/>
      <c r="BQL1" s="232"/>
      <c r="BQM1" s="232"/>
      <c r="BQN1" s="232"/>
      <c r="BQO1" s="232"/>
      <c r="BQP1" s="232"/>
      <c r="BQQ1" s="232"/>
      <c r="BQR1" s="232"/>
      <c r="BQS1" s="232"/>
      <c r="BQT1" s="232"/>
      <c r="BQU1" s="232"/>
      <c r="BQV1" s="232"/>
      <c r="BQW1" s="232"/>
      <c r="BQX1" s="232"/>
      <c r="BQY1" s="232"/>
      <c r="BQZ1" s="232"/>
      <c r="BRA1" s="232"/>
      <c r="BRB1" s="232"/>
      <c r="BRC1" s="232"/>
      <c r="BRD1" s="232"/>
      <c r="BRE1" s="232"/>
      <c r="BRF1" s="232"/>
      <c r="BRG1" s="232"/>
      <c r="BRH1" s="232"/>
      <c r="BRI1" s="232"/>
      <c r="BRJ1" s="232"/>
      <c r="BRK1" s="232"/>
      <c r="BRL1" s="232"/>
      <c r="BRM1" s="232"/>
      <c r="BRN1" s="232"/>
      <c r="BRO1" s="232"/>
      <c r="BRP1" s="232"/>
      <c r="BRQ1" s="232"/>
      <c r="BRR1" s="232"/>
      <c r="BRS1" s="232"/>
      <c r="BRT1" s="232"/>
      <c r="BRU1" s="232"/>
      <c r="BRV1" s="232"/>
      <c r="BRW1" s="232"/>
      <c r="BRX1" s="232"/>
      <c r="BRY1" s="232"/>
      <c r="BRZ1" s="232"/>
      <c r="BSA1" s="232"/>
      <c r="BSB1" s="232"/>
      <c r="BSC1" s="232"/>
      <c r="BSD1" s="232"/>
      <c r="BSE1" s="232"/>
      <c r="BSF1" s="232"/>
      <c r="BSG1" s="232"/>
      <c r="BSH1" s="232"/>
      <c r="BSI1" s="232"/>
      <c r="BSJ1" s="232"/>
      <c r="BSK1" s="232"/>
      <c r="BSL1" s="232"/>
      <c r="BSM1" s="232"/>
      <c r="BSN1" s="232"/>
      <c r="BSO1" s="232"/>
      <c r="BSP1" s="232"/>
      <c r="BSQ1" s="232"/>
      <c r="BSR1" s="232"/>
      <c r="BSS1" s="232"/>
      <c r="BST1" s="232"/>
      <c r="BSU1" s="232"/>
      <c r="BSV1" s="232"/>
      <c r="BSW1" s="232"/>
      <c r="BSX1" s="232"/>
      <c r="BSY1" s="232"/>
      <c r="BSZ1" s="232"/>
      <c r="BTA1" s="232"/>
      <c r="BTB1" s="232"/>
      <c r="BTC1" s="232"/>
      <c r="BTD1" s="232"/>
      <c r="BTE1" s="232"/>
      <c r="BTF1" s="232"/>
      <c r="BTG1" s="232"/>
      <c r="BTH1" s="232"/>
      <c r="BTI1" s="232"/>
      <c r="BTJ1" s="232"/>
      <c r="BTK1" s="232"/>
      <c r="BTL1" s="232"/>
      <c r="BTM1" s="232"/>
      <c r="BTN1" s="232"/>
      <c r="BTO1" s="232"/>
      <c r="BTP1" s="232"/>
      <c r="BTQ1" s="232"/>
      <c r="BTR1" s="232"/>
      <c r="BTS1" s="232"/>
      <c r="BTT1" s="232"/>
      <c r="BTU1" s="232"/>
      <c r="BTV1" s="232"/>
      <c r="BTW1" s="232"/>
      <c r="BTX1" s="232"/>
      <c r="BTY1" s="232"/>
      <c r="BTZ1" s="232"/>
      <c r="BUA1" s="232"/>
      <c r="BUB1" s="232"/>
      <c r="BUC1" s="232"/>
      <c r="BUD1" s="232"/>
      <c r="BUE1" s="232"/>
      <c r="BUF1" s="232"/>
      <c r="BUG1" s="232"/>
      <c r="BUH1" s="232"/>
      <c r="BUI1" s="232"/>
      <c r="BUJ1" s="232"/>
      <c r="BUK1" s="232"/>
      <c r="BUL1" s="232"/>
      <c r="BUM1" s="232"/>
      <c r="BUN1" s="232"/>
      <c r="BUO1" s="232"/>
      <c r="BUP1" s="232"/>
      <c r="BUQ1" s="232"/>
      <c r="BUR1" s="232"/>
      <c r="BUS1" s="232"/>
      <c r="BUT1" s="232"/>
      <c r="BUU1" s="232"/>
      <c r="BUV1" s="232"/>
      <c r="BUW1" s="232"/>
      <c r="BUX1" s="232"/>
      <c r="BUY1" s="232"/>
      <c r="BUZ1" s="232"/>
      <c r="BVA1" s="232"/>
      <c r="BVB1" s="232"/>
      <c r="BVC1" s="232"/>
      <c r="BVD1" s="232"/>
      <c r="BVE1" s="232"/>
      <c r="BVF1" s="232"/>
      <c r="BVG1" s="232"/>
      <c r="BVH1" s="232"/>
      <c r="BVI1" s="232"/>
      <c r="BVJ1" s="232"/>
      <c r="BVK1" s="232"/>
      <c r="BVL1" s="232"/>
      <c r="BVM1" s="232"/>
      <c r="BVN1" s="232"/>
      <c r="BVO1" s="232"/>
      <c r="BVP1" s="232"/>
      <c r="BVQ1" s="232"/>
      <c r="BVR1" s="232"/>
      <c r="BVS1" s="232"/>
      <c r="BVT1" s="232"/>
      <c r="BVU1" s="232"/>
      <c r="BVV1" s="232"/>
      <c r="BVW1" s="232"/>
      <c r="BVX1" s="232"/>
      <c r="BVY1" s="232"/>
      <c r="BVZ1" s="232"/>
      <c r="BWA1" s="232"/>
      <c r="BWB1" s="232"/>
      <c r="BWC1" s="232"/>
      <c r="BWD1" s="232"/>
      <c r="BWE1" s="232"/>
      <c r="BWF1" s="232"/>
      <c r="BWG1" s="232"/>
      <c r="BWH1" s="232"/>
      <c r="BWI1" s="232"/>
      <c r="BWJ1" s="232"/>
      <c r="BWK1" s="232"/>
      <c r="BWL1" s="232"/>
      <c r="BWM1" s="232"/>
      <c r="BWN1" s="232"/>
      <c r="BWO1" s="232"/>
      <c r="BWP1" s="232"/>
      <c r="BWQ1" s="232"/>
      <c r="BWR1" s="232"/>
      <c r="BWS1" s="232"/>
      <c r="BWT1" s="232"/>
      <c r="BWU1" s="232"/>
      <c r="BWV1" s="232"/>
      <c r="BWW1" s="232"/>
      <c r="BWX1" s="232"/>
      <c r="BWY1" s="232"/>
      <c r="BWZ1" s="232"/>
      <c r="BXA1" s="232"/>
      <c r="BXB1" s="232"/>
      <c r="BXC1" s="232"/>
      <c r="BXD1" s="232"/>
      <c r="BXE1" s="232"/>
      <c r="BXF1" s="232"/>
      <c r="BXG1" s="232"/>
      <c r="BXH1" s="232"/>
      <c r="BXI1" s="232"/>
      <c r="BXJ1" s="232"/>
      <c r="BXK1" s="232"/>
      <c r="BXL1" s="232"/>
      <c r="BXM1" s="232"/>
      <c r="BXN1" s="232"/>
      <c r="BXO1" s="232"/>
      <c r="BXP1" s="232"/>
      <c r="BXQ1" s="232"/>
      <c r="BXR1" s="232"/>
      <c r="BXS1" s="232"/>
      <c r="BXT1" s="232"/>
      <c r="BXU1" s="232"/>
      <c r="BXV1" s="232"/>
      <c r="BXW1" s="232"/>
      <c r="BXX1" s="232"/>
      <c r="BXY1" s="232"/>
      <c r="BXZ1" s="232"/>
      <c r="BYA1" s="232"/>
      <c r="BYB1" s="232"/>
      <c r="BYC1" s="232"/>
      <c r="BYD1" s="232"/>
      <c r="BYE1" s="232"/>
      <c r="BYF1" s="232"/>
      <c r="BYG1" s="232"/>
      <c r="BYH1" s="232"/>
      <c r="BYI1" s="232"/>
      <c r="BYJ1" s="232"/>
      <c r="BYK1" s="232"/>
      <c r="BYL1" s="232"/>
      <c r="BYM1" s="232"/>
      <c r="BYN1" s="232"/>
      <c r="BYO1" s="232"/>
      <c r="BYP1" s="232"/>
      <c r="BYQ1" s="232"/>
      <c r="BYR1" s="232"/>
      <c r="BYS1" s="232"/>
      <c r="BYT1" s="232"/>
      <c r="BYU1" s="232"/>
      <c r="BYV1" s="232"/>
      <c r="BYW1" s="232"/>
      <c r="BYX1" s="232"/>
      <c r="BYY1" s="232"/>
      <c r="BYZ1" s="232"/>
      <c r="BZA1" s="232"/>
      <c r="BZB1" s="232"/>
      <c r="BZC1" s="232"/>
      <c r="BZD1" s="232"/>
      <c r="BZE1" s="232"/>
      <c r="BZF1" s="232"/>
      <c r="BZG1" s="232"/>
      <c r="BZH1" s="232"/>
      <c r="BZI1" s="232"/>
      <c r="BZJ1" s="232"/>
      <c r="BZK1" s="232"/>
      <c r="BZL1" s="232"/>
      <c r="BZM1" s="232"/>
      <c r="BZN1" s="232"/>
      <c r="BZO1" s="232"/>
      <c r="BZP1" s="232"/>
      <c r="BZQ1" s="232"/>
      <c r="BZR1" s="232"/>
      <c r="BZS1" s="232"/>
      <c r="BZT1" s="232"/>
      <c r="BZU1" s="232"/>
      <c r="BZV1" s="232"/>
      <c r="BZW1" s="232"/>
      <c r="BZX1" s="232"/>
      <c r="BZY1" s="232"/>
      <c r="BZZ1" s="232"/>
      <c r="CAA1" s="232"/>
      <c r="CAB1" s="232"/>
      <c r="CAC1" s="232"/>
      <c r="CAD1" s="232"/>
      <c r="CAE1" s="232"/>
      <c r="CAF1" s="232"/>
      <c r="CAG1" s="232"/>
      <c r="CAH1" s="232"/>
      <c r="CAI1" s="232"/>
      <c r="CAJ1" s="232"/>
      <c r="CAK1" s="232"/>
      <c r="CAL1" s="232"/>
      <c r="CAM1" s="232"/>
      <c r="CAN1" s="232"/>
      <c r="CAO1" s="232"/>
      <c r="CAP1" s="232"/>
      <c r="CAQ1" s="232"/>
      <c r="CAR1" s="232"/>
      <c r="CAS1" s="232"/>
      <c r="CAT1" s="232"/>
      <c r="CAU1" s="232"/>
      <c r="CAV1" s="232"/>
      <c r="CAW1" s="232"/>
      <c r="CAX1" s="232"/>
      <c r="CAY1" s="232"/>
      <c r="CAZ1" s="232"/>
      <c r="CBA1" s="232"/>
      <c r="CBB1" s="232"/>
      <c r="CBC1" s="232"/>
      <c r="CBD1" s="232"/>
      <c r="CBE1" s="232"/>
      <c r="CBF1" s="232"/>
      <c r="CBG1" s="232"/>
      <c r="CBH1" s="232"/>
      <c r="CBI1" s="232"/>
      <c r="CBJ1" s="232"/>
      <c r="CBK1" s="232"/>
      <c r="CBL1" s="232"/>
      <c r="CBM1" s="232"/>
      <c r="CBN1" s="232"/>
      <c r="CBO1" s="232"/>
      <c r="CBP1" s="232"/>
      <c r="CBQ1" s="232"/>
      <c r="CBR1" s="232"/>
      <c r="CBS1" s="232"/>
      <c r="CBT1" s="232"/>
      <c r="CBU1" s="232"/>
      <c r="CBV1" s="232"/>
      <c r="CBW1" s="232"/>
      <c r="CBX1" s="232"/>
      <c r="CBY1" s="232"/>
      <c r="CBZ1" s="232"/>
      <c r="CCA1" s="232"/>
      <c r="CCB1" s="232"/>
      <c r="CCC1" s="232"/>
      <c r="CCD1" s="232"/>
      <c r="CCE1" s="232"/>
      <c r="CCF1" s="232"/>
      <c r="CCG1" s="232"/>
      <c r="CCH1" s="232"/>
      <c r="CCI1" s="232"/>
      <c r="CCJ1" s="232"/>
      <c r="CCK1" s="232"/>
      <c r="CCL1" s="232"/>
      <c r="CCM1" s="232"/>
      <c r="CCN1" s="232"/>
      <c r="CCO1" s="232"/>
      <c r="CCP1" s="232"/>
      <c r="CCQ1" s="232"/>
      <c r="CCR1" s="232"/>
      <c r="CCS1" s="232"/>
      <c r="CCT1" s="232"/>
      <c r="CCU1" s="232"/>
      <c r="CCV1" s="232"/>
      <c r="CCW1" s="232"/>
      <c r="CCX1" s="232"/>
      <c r="CCY1" s="232"/>
      <c r="CCZ1" s="232"/>
      <c r="CDA1" s="232"/>
      <c r="CDB1" s="232"/>
      <c r="CDC1" s="232"/>
      <c r="CDD1" s="232"/>
      <c r="CDE1" s="232"/>
      <c r="CDF1" s="232"/>
      <c r="CDG1" s="232"/>
      <c r="CDH1" s="232"/>
      <c r="CDI1" s="232"/>
      <c r="CDJ1" s="232"/>
      <c r="CDK1" s="232"/>
      <c r="CDL1" s="232"/>
      <c r="CDM1" s="232"/>
      <c r="CDN1" s="232"/>
      <c r="CDO1" s="232"/>
      <c r="CDP1" s="232"/>
      <c r="CDQ1" s="232"/>
      <c r="CDR1" s="232"/>
      <c r="CDS1" s="232"/>
      <c r="CDT1" s="232"/>
      <c r="CDU1" s="232"/>
      <c r="CDV1" s="232"/>
      <c r="CDW1" s="232"/>
      <c r="CDX1" s="232"/>
      <c r="CDY1" s="232"/>
      <c r="CDZ1" s="232"/>
      <c r="CEA1" s="232"/>
      <c r="CEB1" s="232"/>
      <c r="CEC1" s="232"/>
      <c r="CED1" s="232"/>
      <c r="CEE1" s="232"/>
      <c r="CEF1" s="232"/>
      <c r="CEG1" s="232"/>
      <c r="CEH1" s="232"/>
      <c r="CEI1" s="232"/>
      <c r="CEJ1" s="232"/>
      <c r="CEK1" s="232"/>
      <c r="CEL1" s="232"/>
      <c r="CEM1" s="232"/>
      <c r="CEN1" s="232"/>
      <c r="CEO1" s="232"/>
      <c r="CEP1" s="232"/>
      <c r="CEQ1" s="232"/>
      <c r="CER1" s="232"/>
      <c r="CES1" s="232"/>
      <c r="CET1" s="232"/>
      <c r="CEU1" s="232"/>
      <c r="CEV1" s="232"/>
      <c r="CEW1" s="232"/>
      <c r="CEX1" s="232"/>
      <c r="CEY1" s="232"/>
      <c r="CEZ1" s="232"/>
      <c r="CFA1" s="232"/>
      <c r="CFB1" s="232"/>
      <c r="CFC1" s="232"/>
      <c r="CFD1" s="232"/>
      <c r="CFE1" s="232"/>
      <c r="CFF1" s="232"/>
      <c r="CFG1" s="232"/>
      <c r="CFH1" s="232"/>
      <c r="CFI1" s="232"/>
      <c r="CFJ1" s="232"/>
      <c r="CFK1" s="232"/>
      <c r="CFL1" s="232"/>
      <c r="CFM1" s="232"/>
      <c r="CFN1" s="232"/>
      <c r="CFO1" s="232"/>
      <c r="CFP1" s="232"/>
      <c r="CFQ1" s="232"/>
      <c r="CFR1" s="232"/>
      <c r="CFS1" s="232"/>
      <c r="CFT1" s="232"/>
      <c r="CFU1" s="232"/>
      <c r="CFV1" s="232"/>
      <c r="CFW1" s="232"/>
      <c r="CFX1" s="232"/>
      <c r="CFY1" s="232"/>
      <c r="CFZ1" s="232"/>
      <c r="CGA1" s="232"/>
      <c r="CGB1" s="232"/>
      <c r="CGC1" s="232"/>
      <c r="CGD1" s="232"/>
      <c r="CGE1" s="232"/>
      <c r="CGF1" s="232"/>
      <c r="CGG1" s="232"/>
      <c r="CGH1" s="232"/>
      <c r="CGI1" s="232"/>
      <c r="CGJ1" s="232"/>
      <c r="CGK1" s="232"/>
      <c r="CGL1" s="232"/>
      <c r="CGM1" s="232"/>
      <c r="CGN1" s="232"/>
      <c r="CGO1" s="232"/>
      <c r="CGP1" s="232"/>
      <c r="CGQ1" s="232"/>
      <c r="CGR1" s="232"/>
      <c r="CGS1" s="232"/>
      <c r="CGT1" s="232"/>
      <c r="CGU1" s="232"/>
      <c r="CGV1" s="232"/>
      <c r="CGW1" s="232"/>
      <c r="CGX1" s="232"/>
      <c r="CGY1" s="232"/>
      <c r="CGZ1" s="232"/>
      <c r="CHA1" s="232"/>
      <c r="CHB1" s="232"/>
      <c r="CHC1" s="232"/>
      <c r="CHD1" s="232"/>
      <c r="CHE1" s="232"/>
      <c r="CHF1" s="232"/>
      <c r="CHG1" s="232"/>
      <c r="CHH1" s="232"/>
      <c r="CHI1" s="232"/>
      <c r="CHJ1" s="232"/>
      <c r="CHK1" s="232"/>
      <c r="CHL1" s="232"/>
      <c r="CHM1" s="232"/>
      <c r="CHN1" s="232"/>
      <c r="CHO1" s="232"/>
      <c r="CHP1" s="232"/>
      <c r="CHQ1" s="232"/>
      <c r="CHR1" s="232"/>
      <c r="CHS1" s="232"/>
      <c r="CHT1" s="232"/>
      <c r="CHU1" s="232"/>
      <c r="CHV1" s="232"/>
      <c r="CHW1" s="232"/>
      <c r="CHX1" s="232"/>
      <c r="CHY1" s="232"/>
      <c r="CHZ1" s="232"/>
      <c r="CIA1" s="232"/>
      <c r="CIB1" s="232"/>
      <c r="CIC1" s="232"/>
      <c r="CID1" s="232"/>
      <c r="CIE1" s="232"/>
      <c r="CIF1" s="232"/>
      <c r="CIG1" s="232"/>
      <c r="CIH1" s="232"/>
      <c r="CII1" s="232"/>
      <c r="CIJ1" s="232"/>
      <c r="CIK1" s="232"/>
      <c r="CIL1" s="232"/>
      <c r="CIM1" s="232"/>
      <c r="CIN1" s="232"/>
      <c r="CIO1" s="232"/>
      <c r="CIP1" s="232"/>
      <c r="CIQ1" s="232"/>
      <c r="CIR1" s="232"/>
      <c r="CIS1" s="232"/>
      <c r="CIT1" s="232"/>
      <c r="CIU1" s="232"/>
      <c r="CIV1" s="232"/>
      <c r="CIW1" s="232"/>
      <c r="CIX1" s="232"/>
      <c r="CIY1" s="232"/>
      <c r="CIZ1" s="232"/>
      <c r="CJA1" s="232"/>
      <c r="CJB1" s="232"/>
      <c r="CJC1" s="232"/>
      <c r="CJD1" s="232"/>
      <c r="CJE1" s="232"/>
      <c r="CJF1" s="232"/>
      <c r="CJG1" s="232"/>
      <c r="CJH1" s="232"/>
      <c r="CJI1" s="232"/>
      <c r="CJJ1" s="232"/>
      <c r="CJK1" s="232"/>
      <c r="CJL1" s="232"/>
      <c r="CJM1" s="232"/>
      <c r="CJN1" s="232"/>
      <c r="CJO1" s="232"/>
      <c r="CJP1" s="232"/>
      <c r="CJQ1" s="232"/>
      <c r="CJR1" s="232"/>
      <c r="CJS1" s="232"/>
      <c r="CJT1" s="232"/>
      <c r="CJU1" s="232"/>
      <c r="CJV1" s="232"/>
      <c r="CJW1" s="232"/>
      <c r="CJX1" s="232"/>
      <c r="CJY1" s="232"/>
      <c r="CJZ1" s="232"/>
      <c r="CKA1" s="232"/>
      <c r="CKB1" s="232"/>
      <c r="CKC1" s="232"/>
      <c r="CKD1" s="232"/>
      <c r="CKE1" s="232"/>
      <c r="CKF1" s="232"/>
      <c r="CKG1" s="232"/>
      <c r="CKH1" s="232"/>
      <c r="CKI1" s="232"/>
      <c r="CKJ1" s="232"/>
      <c r="CKK1" s="232"/>
      <c r="CKL1" s="232"/>
      <c r="CKM1" s="232"/>
      <c r="CKN1" s="232"/>
      <c r="CKO1" s="232"/>
      <c r="CKP1" s="232"/>
      <c r="CKQ1" s="232"/>
      <c r="CKR1" s="232"/>
      <c r="CKS1" s="232"/>
      <c r="CKT1" s="232"/>
      <c r="CKU1" s="232"/>
      <c r="CKV1" s="232"/>
      <c r="CKW1" s="232"/>
      <c r="CKX1" s="232"/>
      <c r="CKY1" s="232"/>
      <c r="CKZ1" s="232"/>
      <c r="CLA1" s="232"/>
      <c r="CLB1" s="232"/>
      <c r="CLC1" s="232"/>
      <c r="CLD1" s="232"/>
      <c r="CLE1" s="232"/>
      <c r="CLF1" s="232"/>
      <c r="CLG1" s="232"/>
      <c r="CLH1" s="232"/>
      <c r="CLI1" s="232"/>
      <c r="CLJ1" s="232"/>
      <c r="CLK1" s="232"/>
      <c r="CLL1" s="232"/>
      <c r="CLM1" s="232"/>
      <c r="CLN1" s="232"/>
      <c r="CLO1" s="232"/>
      <c r="CLP1" s="232"/>
      <c r="CLQ1" s="232"/>
      <c r="CLR1" s="232"/>
      <c r="CLS1" s="232"/>
      <c r="CLT1" s="232"/>
      <c r="CLU1" s="232"/>
      <c r="CLV1" s="232"/>
      <c r="CLW1" s="232"/>
      <c r="CLX1" s="232"/>
      <c r="CLY1" s="232"/>
      <c r="CLZ1" s="232"/>
      <c r="CMA1" s="232"/>
      <c r="CMB1" s="232"/>
      <c r="CMC1" s="232"/>
      <c r="CMD1" s="232"/>
      <c r="CME1" s="232"/>
      <c r="CMF1" s="232"/>
      <c r="CMG1" s="232"/>
      <c r="CMH1" s="232"/>
      <c r="CMI1" s="232"/>
      <c r="CMJ1" s="232"/>
      <c r="CMK1" s="232"/>
      <c r="CML1" s="232"/>
      <c r="CMM1" s="232"/>
      <c r="CMN1" s="232"/>
      <c r="CMO1" s="232"/>
      <c r="CMP1" s="232"/>
      <c r="CMQ1" s="232"/>
      <c r="CMR1" s="232"/>
      <c r="CMS1" s="232"/>
      <c r="CMT1" s="232"/>
      <c r="CMU1" s="232"/>
      <c r="CMV1" s="232"/>
      <c r="CMW1" s="232"/>
      <c r="CMX1" s="232"/>
      <c r="CMY1" s="232"/>
      <c r="CMZ1" s="232"/>
      <c r="CNA1" s="232"/>
      <c r="CNB1" s="232"/>
      <c r="CNC1" s="232"/>
      <c r="CND1" s="232"/>
      <c r="CNE1" s="232"/>
      <c r="CNF1" s="232"/>
      <c r="CNG1" s="232"/>
      <c r="CNH1" s="232"/>
      <c r="CNI1" s="232"/>
      <c r="CNJ1" s="232"/>
      <c r="CNK1" s="232"/>
      <c r="CNL1" s="232"/>
      <c r="CNM1" s="232"/>
      <c r="CNN1" s="232"/>
      <c r="CNO1" s="232"/>
      <c r="CNP1" s="232"/>
      <c r="CNQ1" s="232"/>
      <c r="CNR1" s="232"/>
      <c r="CNS1" s="232"/>
      <c r="CNT1" s="232"/>
      <c r="CNU1" s="232"/>
      <c r="CNV1" s="232"/>
      <c r="CNW1" s="232"/>
      <c r="CNX1" s="232"/>
      <c r="CNY1" s="232"/>
      <c r="CNZ1" s="232"/>
      <c r="COA1" s="232"/>
      <c r="COB1" s="232"/>
      <c r="COC1" s="232"/>
      <c r="COD1" s="232"/>
      <c r="COE1" s="232"/>
      <c r="COF1" s="232"/>
      <c r="COG1" s="232"/>
      <c r="COH1" s="232"/>
      <c r="COI1" s="232"/>
      <c r="COJ1" s="232"/>
      <c r="COK1" s="232"/>
      <c r="COL1" s="232"/>
      <c r="COM1" s="232"/>
      <c r="CON1" s="232"/>
      <c r="COO1" s="232"/>
      <c r="COP1" s="232"/>
      <c r="COQ1" s="232"/>
      <c r="COR1" s="232"/>
      <c r="COS1" s="232"/>
      <c r="COT1" s="232"/>
      <c r="COU1" s="232"/>
      <c r="COV1" s="232"/>
      <c r="COW1" s="232"/>
      <c r="COX1" s="232"/>
      <c r="COY1" s="232"/>
      <c r="COZ1" s="232"/>
      <c r="CPA1" s="232"/>
      <c r="CPB1" s="232"/>
      <c r="CPC1" s="232"/>
      <c r="CPD1" s="232"/>
      <c r="CPE1" s="232"/>
      <c r="CPF1" s="232"/>
      <c r="CPG1" s="232"/>
      <c r="CPH1" s="232"/>
      <c r="CPI1" s="232"/>
      <c r="CPJ1" s="232"/>
      <c r="CPK1" s="232"/>
      <c r="CPL1" s="232"/>
      <c r="CPM1" s="232"/>
      <c r="CPN1" s="232"/>
      <c r="CPO1" s="232"/>
      <c r="CPP1" s="232"/>
      <c r="CPQ1" s="232"/>
      <c r="CPR1" s="232"/>
      <c r="CPS1" s="232"/>
      <c r="CPT1" s="232"/>
      <c r="CPU1" s="232"/>
      <c r="CPV1" s="232"/>
      <c r="CPW1" s="232"/>
      <c r="CPX1" s="232"/>
      <c r="CPY1" s="232"/>
      <c r="CPZ1" s="232"/>
      <c r="CQA1" s="232"/>
      <c r="CQB1" s="232"/>
      <c r="CQC1" s="232"/>
      <c r="CQD1" s="232"/>
      <c r="CQE1" s="232"/>
      <c r="CQF1" s="232"/>
      <c r="CQG1" s="232"/>
      <c r="CQH1" s="232"/>
      <c r="CQI1" s="232"/>
      <c r="CQJ1" s="232"/>
      <c r="CQK1" s="232"/>
      <c r="CQL1" s="232"/>
      <c r="CQM1" s="232"/>
      <c r="CQN1" s="232"/>
      <c r="CQO1" s="232"/>
      <c r="CQP1" s="232"/>
      <c r="CQQ1" s="232"/>
      <c r="CQR1" s="232"/>
      <c r="CQS1" s="232"/>
      <c r="CQT1" s="232"/>
      <c r="CQU1" s="232"/>
      <c r="CQV1" s="232"/>
      <c r="CQW1" s="232"/>
      <c r="CQX1" s="232"/>
      <c r="CQY1" s="232"/>
      <c r="CQZ1" s="232"/>
      <c r="CRA1" s="232"/>
      <c r="CRB1" s="232"/>
      <c r="CRC1" s="232"/>
      <c r="CRD1" s="232"/>
      <c r="CRE1" s="232"/>
      <c r="CRF1" s="232"/>
      <c r="CRG1" s="232"/>
      <c r="CRH1" s="232"/>
      <c r="CRI1" s="232"/>
      <c r="CRJ1" s="232"/>
      <c r="CRK1" s="232"/>
      <c r="CRL1" s="232"/>
      <c r="CRM1" s="232"/>
      <c r="CRN1" s="232"/>
      <c r="CRO1" s="232"/>
      <c r="CRP1" s="232"/>
      <c r="CRQ1" s="232"/>
      <c r="CRR1" s="232"/>
      <c r="CRS1" s="232"/>
      <c r="CRT1" s="232"/>
      <c r="CRU1" s="232"/>
      <c r="CRV1" s="232"/>
      <c r="CRW1" s="232"/>
      <c r="CRX1" s="232"/>
      <c r="CRY1" s="232"/>
      <c r="CRZ1" s="232"/>
      <c r="CSA1" s="232"/>
      <c r="CSB1" s="232"/>
      <c r="CSC1" s="232"/>
      <c r="CSD1" s="232"/>
      <c r="CSE1" s="232"/>
      <c r="CSF1" s="232"/>
      <c r="CSG1" s="232"/>
      <c r="CSH1" s="232"/>
      <c r="CSI1" s="232"/>
      <c r="CSJ1" s="232"/>
      <c r="CSK1" s="232"/>
      <c r="CSL1" s="232"/>
      <c r="CSM1" s="232"/>
      <c r="CSN1" s="232"/>
      <c r="CSO1" s="232"/>
      <c r="CSP1" s="232"/>
      <c r="CSQ1" s="232"/>
      <c r="CSR1" s="232"/>
      <c r="CSS1" s="232"/>
      <c r="CST1" s="232"/>
      <c r="CSU1" s="232"/>
      <c r="CSV1" s="232"/>
      <c r="CSW1" s="232"/>
      <c r="CSX1" s="232"/>
      <c r="CSY1" s="232"/>
      <c r="CSZ1" s="232"/>
      <c r="CTA1" s="232"/>
      <c r="CTB1" s="232"/>
      <c r="CTC1" s="232"/>
      <c r="CTD1" s="232"/>
      <c r="CTE1" s="232"/>
      <c r="CTF1" s="232"/>
      <c r="CTG1" s="232"/>
      <c r="CTH1" s="232"/>
      <c r="CTI1" s="232"/>
      <c r="CTJ1" s="232"/>
      <c r="CTK1" s="232"/>
      <c r="CTL1" s="232"/>
      <c r="CTM1" s="232"/>
      <c r="CTN1" s="232"/>
      <c r="CTO1" s="232"/>
      <c r="CTP1" s="232"/>
      <c r="CTQ1" s="232"/>
      <c r="CTR1" s="232"/>
      <c r="CTS1" s="232"/>
      <c r="CTT1" s="232"/>
      <c r="CTU1" s="232"/>
      <c r="CTV1" s="232"/>
      <c r="CTW1" s="232"/>
      <c r="CTX1" s="232"/>
      <c r="CTY1" s="232"/>
      <c r="CTZ1" s="232"/>
      <c r="CUA1" s="232"/>
      <c r="CUB1" s="232"/>
      <c r="CUC1" s="232"/>
      <c r="CUD1" s="232"/>
      <c r="CUE1" s="232"/>
      <c r="CUF1" s="232"/>
      <c r="CUG1" s="232"/>
      <c r="CUH1" s="232"/>
      <c r="CUI1" s="232"/>
      <c r="CUJ1" s="232"/>
      <c r="CUK1" s="232"/>
      <c r="CUL1" s="232"/>
      <c r="CUM1" s="232"/>
      <c r="CUN1" s="232"/>
      <c r="CUO1" s="232"/>
      <c r="CUP1" s="232"/>
      <c r="CUQ1" s="232"/>
      <c r="CUR1" s="232"/>
      <c r="CUS1" s="232"/>
      <c r="CUT1" s="232"/>
      <c r="CUU1" s="232"/>
      <c r="CUV1" s="232"/>
      <c r="CUW1" s="232"/>
      <c r="CUX1" s="232"/>
      <c r="CUY1" s="232"/>
      <c r="CUZ1" s="232"/>
      <c r="CVA1" s="232"/>
      <c r="CVB1" s="232"/>
      <c r="CVC1" s="232"/>
      <c r="CVD1" s="232"/>
      <c r="CVE1" s="232"/>
      <c r="CVF1" s="232"/>
      <c r="CVG1" s="232"/>
      <c r="CVH1" s="232"/>
      <c r="CVI1" s="232"/>
      <c r="CVJ1" s="232"/>
      <c r="CVK1" s="232"/>
      <c r="CVL1" s="232"/>
      <c r="CVM1" s="232"/>
      <c r="CVN1" s="232"/>
      <c r="CVO1" s="232"/>
      <c r="CVP1" s="232"/>
      <c r="CVQ1" s="232"/>
      <c r="CVR1" s="232"/>
      <c r="CVS1" s="232"/>
      <c r="CVT1" s="232"/>
      <c r="CVU1" s="232"/>
      <c r="CVV1" s="232"/>
      <c r="CVW1" s="232"/>
      <c r="CVX1" s="232"/>
      <c r="CVY1" s="232"/>
      <c r="CVZ1" s="232"/>
      <c r="CWA1" s="232"/>
      <c r="CWB1" s="232"/>
      <c r="CWC1" s="232"/>
      <c r="CWD1" s="232"/>
      <c r="CWE1" s="232"/>
      <c r="CWF1" s="232"/>
      <c r="CWG1" s="232"/>
      <c r="CWH1" s="232"/>
      <c r="CWI1" s="232"/>
      <c r="CWJ1" s="232"/>
      <c r="CWK1" s="232"/>
      <c r="CWL1" s="232"/>
      <c r="CWM1" s="232"/>
      <c r="CWN1" s="232"/>
      <c r="CWO1" s="232"/>
      <c r="CWP1" s="232"/>
      <c r="CWQ1" s="232"/>
      <c r="CWR1" s="232"/>
      <c r="CWS1" s="232"/>
      <c r="CWT1" s="232"/>
      <c r="CWU1" s="232"/>
      <c r="CWV1" s="232"/>
      <c r="CWW1" s="232"/>
      <c r="CWX1" s="232"/>
      <c r="CWY1" s="232"/>
      <c r="CWZ1" s="232"/>
      <c r="CXA1" s="232"/>
      <c r="CXB1" s="232"/>
      <c r="CXC1" s="232"/>
      <c r="CXD1" s="232"/>
      <c r="CXE1" s="232"/>
      <c r="CXF1" s="232"/>
      <c r="CXG1" s="232"/>
      <c r="CXH1" s="232"/>
      <c r="CXI1" s="232"/>
      <c r="CXJ1" s="232"/>
      <c r="CXK1" s="232"/>
      <c r="CXL1" s="232"/>
      <c r="CXM1" s="232"/>
      <c r="CXN1" s="232"/>
      <c r="CXO1" s="232"/>
      <c r="CXP1" s="232"/>
      <c r="CXQ1" s="232"/>
      <c r="CXR1" s="232"/>
      <c r="CXS1" s="232"/>
      <c r="CXT1" s="232"/>
      <c r="CXU1" s="232"/>
      <c r="CXV1" s="232"/>
      <c r="CXW1" s="232"/>
      <c r="CXX1" s="232"/>
      <c r="CXY1" s="232"/>
      <c r="CXZ1" s="232"/>
      <c r="CYA1" s="232"/>
      <c r="CYB1" s="232"/>
      <c r="CYC1" s="232"/>
      <c r="CYD1" s="232"/>
      <c r="CYE1" s="232"/>
      <c r="CYF1" s="232"/>
      <c r="CYG1" s="232"/>
      <c r="CYH1" s="232"/>
      <c r="CYI1" s="232"/>
      <c r="CYJ1" s="232"/>
      <c r="CYK1" s="232"/>
      <c r="CYL1" s="232"/>
      <c r="CYM1" s="232"/>
      <c r="CYN1" s="232"/>
      <c r="CYO1" s="232"/>
      <c r="CYP1" s="232"/>
      <c r="CYQ1" s="232"/>
      <c r="CYR1" s="232"/>
      <c r="CYS1" s="232"/>
      <c r="CYT1" s="232"/>
      <c r="CYU1" s="232"/>
      <c r="CYV1" s="232"/>
      <c r="CYW1" s="232"/>
      <c r="CYX1" s="232"/>
      <c r="CYY1" s="232"/>
      <c r="CYZ1" s="232"/>
      <c r="CZA1" s="232"/>
      <c r="CZB1" s="232"/>
      <c r="CZC1" s="232"/>
      <c r="CZD1" s="232"/>
      <c r="CZE1" s="232"/>
      <c r="CZF1" s="232"/>
      <c r="CZG1" s="232"/>
      <c r="CZH1" s="232"/>
      <c r="CZI1" s="232"/>
      <c r="CZJ1" s="232"/>
      <c r="CZK1" s="232"/>
      <c r="CZL1" s="232"/>
      <c r="CZM1" s="232"/>
      <c r="CZN1" s="232"/>
      <c r="CZO1" s="232"/>
      <c r="CZP1" s="232"/>
      <c r="CZQ1" s="232"/>
      <c r="CZR1" s="232"/>
      <c r="CZS1" s="232"/>
      <c r="CZT1" s="232"/>
      <c r="CZU1" s="232"/>
      <c r="CZV1" s="232"/>
      <c r="CZW1" s="232"/>
      <c r="CZX1" s="232"/>
      <c r="CZY1" s="232"/>
      <c r="CZZ1" s="232"/>
      <c r="DAA1" s="232"/>
      <c r="DAB1" s="232"/>
      <c r="DAC1" s="232"/>
      <c r="DAD1" s="232"/>
      <c r="DAE1" s="232"/>
      <c r="DAF1" s="232"/>
      <c r="DAG1" s="232"/>
      <c r="DAH1" s="232"/>
      <c r="DAI1" s="232"/>
      <c r="DAJ1" s="232"/>
      <c r="DAK1" s="232"/>
      <c r="DAL1" s="232"/>
      <c r="DAM1" s="232"/>
      <c r="DAN1" s="232"/>
      <c r="DAO1" s="232"/>
      <c r="DAP1" s="232"/>
      <c r="DAQ1" s="232"/>
      <c r="DAR1" s="232"/>
      <c r="DAS1" s="232"/>
      <c r="DAT1" s="232"/>
      <c r="DAU1" s="232"/>
      <c r="DAV1" s="232"/>
      <c r="DAW1" s="232"/>
      <c r="DAX1" s="232"/>
      <c r="DAY1" s="232"/>
      <c r="DAZ1" s="232"/>
      <c r="DBA1" s="232"/>
      <c r="DBB1" s="232"/>
      <c r="DBC1" s="232"/>
      <c r="DBD1" s="232"/>
      <c r="DBE1" s="232"/>
      <c r="DBF1" s="232"/>
      <c r="DBG1" s="232"/>
      <c r="DBH1" s="232"/>
      <c r="DBI1" s="232"/>
      <c r="DBJ1" s="232"/>
      <c r="DBK1" s="232"/>
      <c r="DBL1" s="232"/>
      <c r="DBM1" s="232"/>
      <c r="DBN1" s="232"/>
      <c r="DBO1" s="232"/>
      <c r="DBP1" s="232"/>
      <c r="DBQ1" s="232"/>
      <c r="DBR1" s="232"/>
      <c r="DBS1" s="232"/>
      <c r="DBT1" s="232"/>
      <c r="DBU1" s="232"/>
      <c r="DBV1" s="232"/>
      <c r="DBW1" s="232"/>
      <c r="DBX1" s="232"/>
      <c r="DBY1" s="232"/>
      <c r="DBZ1" s="232"/>
      <c r="DCA1" s="232"/>
      <c r="DCB1" s="232"/>
      <c r="DCC1" s="232"/>
      <c r="DCD1" s="232"/>
      <c r="DCE1" s="232"/>
      <c r="DCF1" s="232"/>
      <c r="DCG1" s="232"/>
      <c r="DCH1" s="232"/>
      <c r="DCI1" s="232"/>
      <c r="DCJ1" s="232"/>
      <c r="DCK1" s="232"/>
      <c r="DCL1" s="232"/>
      <c r="DCM1" s="232"/>
      <c r="DCN1" s="232"/>
      <c r="DCO1" s="232"/>
      <c r="DCP1" s="232"/>
      <c r="DCQ1" s="232"/>
      <c r="DCR1" s="232"/>
      <c r="DCS1" s="232"/>
      <c r="DCT1" s="232"/>
      <c r="DCU1" s="232"/>
      <c r="DCV1" s="232"/>
      <c r="DCW1" s="232"/>
      <c r="DCX1" s="232"/>
      <c r="DCY1" s="232"/>
      <c r="DCZ1" s="232"/>
      <c r="DDA1" s="232"/>
      <c r="DDB1" s="232"/>
      <c r="DDC1" s="232"/>
      <c r="DDD1" s="232"/>
      <c r="DDE1" s="232"/>
      <c r="DDF1" s="232"/>
      <c r="DDG1" s="232"/>
      <c r="DDH1" s="232"/>
      <c r="DDI1" s="232"/>
      <c r="DDJ1" s="232"/>
      <c r="DDK1" s="232"/>
      <c r="DDL1" s="232"/>
      <c r="DDM1" s="232"/>
      <c r="DDN1" s="232"/>
      <c r="DDO1" s="232"/>
      <c r="DDP1" s="232"/>
      <c r="DDQ1" s="232"/>
      <c r="DDR1" s="232"/>
      <c r="DDS1" s="232"/>
      <c r="DDT1" s="232"/>
      <c r="DDU1" s="232"/>
      <c r="DDV1" s="232"/>
      <c r="DDW1" s="232"/>
      <c r="DDX1" s="232"/>
      <c r="DDY1" s="232"/>
      <c r="DDZ1" s="232"/>
      <c r="DEA1" s="232"/>
      <c r="DEB1" s="232"/>
      <c r="DEC1" s="232"/>
      <c r="DED1" s="232"/>
      <c r="DEE1" s="232"/>
      <c r="DEF1" s="232"/>
      <c r="DEG1" s="232"/>
      <c r="DEH1" s="232"/>
      <c r="DEI1" s="232"/>
      <c r="DEJ1" s="232"/>
      <c r="DEK1" s="232"/>
      <c r="DEL1" s="232"/>
      <c r="DEM1" s="232"/>
      <c r="DEN1" s="232"/>
      <c r="DEO1" s="232"/>
      <c r="DEP1" s="232"/>
      <c r="DEQ1" s="232"/>
      <c r="DER1" s="232"/>
      <c r="DES1" s="232"/>
      <c r="DET1" s="232"/>
      <c r="DEU1" s="232"/>
      <c r="DEV1" s="232"/>
      <c r="DEW1" s="232"/>
      <c r="DEX1" s="232"/>
      <c r="DEY1" s="232"/>
      <c r="DEZ1" s="232"/>
      <c r="DFA1" s="232"/>
      <c r="DFB1" s="232"/>
      <c r="DFC1" s="232"/>
      <c r="DFD1" s="232"/>
      <c r="DFE1" s="232"/>
      <c r="DFF1" s="232"/>
      <c r="DFG1" s="232"/>
      <c r="DFH1" s="232"/>
      <c r="DFI1" s="232"/>
      <c r="DFJ1" s="232"/>
      <c r="DFK1" s="232"/>
      <c r="DFL1" s="232"/>
      <c r="DFM1" s="232"/>
      <c r="DFN1" s="232"/>
      <c r="DFO1" s="232"/>
      <c r="DFP1" s="232"/>
      <c r="DFQ1" s="232"/>
      <c r="DFR1" s="232"/>
      <c r="DFS1" s="232"/>
      <c r="DFT1" s="232"/>
      <c r="DFU1" s="232"/>
      <c r="DFV1" s="232"/>
      <c r="DFW1" s="232"/>
      <c r="DFX1" s="232"/>
      <c r="DFY1" s="232"/>
      <c r="DFZ1" s="232"/>
      <c r="DGA1" s="232"/>
      <c r="DGB1" s="232"/>
      <c r="DGC1" s="232"/>
      <c r="DGD1" s="232"/>
      <c r="DGE1" s="232"/>
      <c r="DGF1" s="232"/>
      <c r="DGG1" s="232"/>
      <c r="DGH1" s="232"/>
      <c r="DGI1" s="232"/>
      <c r="DGJ1" s="232"/>
      <c r="DGK1" s="232"/>
      <c r="DGL1" s="232"/>
      <c r="DGM1" s="232"/>
      <c r="DGN1" s="232"/>
      <c r="DGO1" s="232"/>
      <c r="DGP1" s="232"/>
      <c r="DGQ1" s="232"/>
      <c r="DGR1" s="232"/>
      <c r="DGS1" s="232"/>
      <c r="DGT1" s="232"/>
      <c r="DGU1" s="232"/>
      <c r="DGV1" s="232"/>
      <c r="DGW1" s="232"/>
      <c r="DGX1" s="232"/>
      <c r="DGY1" s="232"/>
      <c r="DGZ1" s="232"/>
      <c r="DHA1" s="232"/>
      <c r="DHB1" s="232"/>
      <c r="DHC1" s="232"/>
      <c r="DHD1" s="232"/>
      <c r="DHE1" s="232"/>
      <c r="DHF1" s="232"/>
      <c r="DHG1" s="232"/>
      <c r="DHH1" s="232"/>
      <c r="DHI1" s="232"/>
      <c r="DHJ1" s="232"/>
      <c r="DHK1" s="232"/>
      <c r="DHL1" s="232"/>
      <c r="DHM1" s="232"/>
      <c r="DHN1" s="232"/>
      <c r="DHO1" s="232"/>
      <c r="DHP1" s="232"/>
      <c r="DHQ1" s="232"/>
      <c r="DHR1" s="232"/>
      <c r="DHS1" s="232"/>
      <c r="DHT1" s="232"/>
      <c r="DHU1" s="232"/>
      <c r="DHV1" s="232"/>
      <c r="DHW1" s="232"/>
      <c r="DHX1" s="232"/>
      <c r="DHY1" s="232"/>
      <c r="DHZ1" s="232"/>
      <c r="DIA1" s="232"/>
      <c r="DIB1" s="232"/>
      <c r="DIC1" s="232"/>
      <c r="DID1" s="232"/>
      <c r="DIE1" s="232"/>
      <c r="DIF1" s="232"/>
      <c r="DIG1" s="232"/>
      <c r="DIH1" s="232"/>
      <c r="DII1" s="232"/>
      <c r="DIJ1" s="232"/>
      <c r="DIK1" s="232"/>
      <c r="DIL1" s="232"/>
      <c r="DIM1" s="232"/>
      <c r="DIN1" s="232"/>
      <c r="DIO1" s="232"/>
      <c r="DIP1" s="232"/>
      <c r="DIQ1" s="232"/>
      <c r="DIR1" s="232"/>
      <c r="DIS1" s="232"/>
      <c r="DIT1" s="232"/>
      <c r="DIU1" s="232"/>
      <c r="DIV1" s="232"/>
      <c r="DIW1" s="232"/>
      <c r="DIX1" s="232"/>
      <c r="DIY1" s="232"/>
      <c r="DIZ1" s="232"/>
      <c r="DJA1" s="232"/>
      <c r="DJB1" s="232"/>
      <c r="DJC1" s="232"/>
      <c r="DJD1" s="232"/>
      <c r="DJE1" s="232"/>
      <c r="DJF1" s="232"/>
      <c r="DJG1" s="232"/>
      <c r="DJH1" s="232"/>
      <c r="DJI1" s="232"/>
      <c r="DJJ1" s="232"/>
      <c r="DJK1" s="232"/>
      <c r="DJL1" s="232"/>
      <c r="DJM1" s="232"/>
      <c r="DJN1" s="232"/>
      <c r="DJO1" s="232"/>
      <c r="DJP1" s="232"/>
      <c r="DJQ1" s="232"/>
      <c r="DJR1" s="232"/>
      <c r="DJS1" s="232"/>
      <c r="DJT1" s="232"/>
      <c r="DJU1" s="232"/>
      <c r="DJV1" s="232"/>
      <c r="DJW1" s="232"/>
      <c r="DJX1" s="232"/>
      <c r="DJY1" s="232"/>
      <c r="DJZ1" s="232"/>
      <c r="DKA1" s="232"/>
      <c r="DKB1" s="232"/>
      <c r="DKC1" s="232"/>
      <c r="DKD1" s="232"/>
      <c r="DKE1" s="232"/>
      <c r="DKF1" s="232"/>
      <c r="DKG1" s="232"/>
      <c r="DKH1" s="232"/>
      <c r="DKI1" s="232"/>
      <c r="DKJ1" s="232"/>
      <c r="DKK1" s="232"/>
      <c r="DKL1" s="232"/>
      <c r="DKM1" s="232"/>
      <c r="DKN1" s="232"/>
      <c r="DKO1" s="232"/>
      <c r="DKP1" s="232"/>
      <c r="DKQ1" s="232"/>
      <c r="DKR1" s="232"/>
      <c r="DKS1" s="232"/>
      <c r="DKT1" s="232"/>
      <c r="DKU1" s="232"/>
      <c r="DKV1" s="232"/>
      <c r="DKW1" s="232"/>
      <c r="DKX1" s="232"/>
      <c r="DKY1" s="232"/>
      <c r="DKZ1" s="232"/>
      <c r="DLA1" s="232"/>
      <c r="DLB1" s="232"/>
      <c r="DLC1" s="232"/>
      <c r="DLD1" s="232"/>
      <c r="DLE1" s="232"/>
      <c r="DLF1" s="232"/>
      <c r="DLG1" s="232"/>
      <c r="DLH1" s="232"/>
      <c r="DLI1" s="232"/>
      <c r="DLJ1" s="232"/>
      <c r="DLK1" s="232"/>
      <c r="DLL1" s="232"/>
      <c r="DLM1" s="232"/>
      <c r="DLN1" s="232"/>
      <c r="DLO1" s="232"/>
      <c r="DLP1" s="232"/>
      <c r="DLQ1" s="232"/>
      <c r="DLR1" s="232"/>
      <c r="DLS1" s="232"/>
      <c r="DLT1" s="232"/>
      <c r="DLU1" s="232"/>
      <c r="DLV1" s="232"/>
      <c r="DLW1" s="232"/>
      <c r="DLX1" s="232"/>
      <c r="DLY1" s="232"/>
      <c r="DLZ1" s="232"/>
      <c r="DMA1" s="232"/>
      <c r="DMB1" s="232"/>
      <c r="DMC1" s="232"/>
      <c r="DMD1" s="232"/>
      <c r="DME1" s="232"/>
      <c r="DMF1" s="232"/>
      <c r="DMG1" s="232"/>
      <c r="DMH1" s="232"/>
      <c r="DMI1" s="232"/>
      <c r="DMJ1" s="232"/>
      <c r="DMK1" s="232"/>
      <c r="DML1" s="232"/>
      <c r="DMM1" s="232"/>
      <c r="DMN1" s="232"/>
      <c r="DMO1" s="232"/>
      <c r="DMP1" s="232"/>
      <c r="DMQ1" s="232"/>
      <c r="DMR1" s="232"/>
      <c r="DMS1" s="232"/>
      <c r="DMT1" s="232"/>
      <c r="DMU1" s="232"/>
      <c r="DMV1" s="232"/>
      <c r="DMW1" s="232"/>
      <c r="DMX1" s="232"/>
      <c r="DMY1" s="232"/>
      <c r="DMZ1" s="232"/>
      <c r="DNA1" s="232"/>
      <c r="DNB1" s="232"/>
      <c r="DNC1" s="232"/>
      <c r="DND1" s="232"/>
      <c r="DNE1" s="232"/>
      <c r="DNF1" s="232"/>
      <c r="DNG1" s="232"/>
      <c r="DNH1" s="232"/>
      <c r="DNI1" s="232"/>
      <c r="DNJ1" s="232"/>
      <c r="DNK1" s="232"/>
      <c r="DNL1" s="232"/>
      <c r="DNM1" s="232"/>
      <c r="DNN1" s="232"/>
      <c r="DNO1" s="232"/>
      <c r="DNP1" s="232"/>
      <c r="DNQ1" s="232"/>
      <c r="DNR1" s="232"/>
      <c r="DNS1" s="232"/>
      <c r="DNT1" s="232"/>
      <c r="DNU1" s="232"/>
      <c r="DNV1" s="232"/>
      <c r="DNW1" s="232"/>
      <c r="DNX1" s="232"/>
      <c r="DNY1" s="232"/>
      <c r="DNZ1" s="232"/>
      <c r="DOA1" s="232"/>
      <c r="DOB1" s="232"/>
      <c r="DOC1" s="232"/>
      <c r="DOD1" s="232"/>
      <c r="DOE1" s="232"/>
      <c r="DOF1" s="232"/>
      <c r="DOG1" s="232"/>
      <c r="DOH1" s="232"/>
      <c r="DOI1" s="232"/>
      <c r="DOJ1" s="232"/>
      <c r="DOK1" s="232"/>
      <c r="DOL1" s="232"/>
      <c r="DOM1" s="232"/>
      <c r="DON1" s="232"/>
      <c r="DOO1" s="232"/>
      <c r="DOP1" s="232"/>
      <c r="DOQ1" s="232"/>
      <c r="DOR1" s="232"/>
      <c r="DOS1" s="232"/>
      <c r="DOT1" s="232"/>
      <c r="DOU1" s="232"/>
      <c r="DOV1" s="232"/>
      <c r="DOW1" s="232"/>
      <c r="DOX1" s="232"/>
      <c r="DOY1" s="232"/>
      <c r="DOZ1" s="232"/>
      <c r="DPA1" s="232"/>
      <c r="DPB1" s="232"/>
      <c r="DPC1" s="232"/>
      <c r="DPD1" s="232"/>
      <c r="DPE1" s="232"/>
      <c r="DPF1" s="232"/>
      <c r="DPG1" s="232"/>
      <c r="DPH1" s="232"/>
      <c r="DPI1" s="232"/>
      <c r="DPJ1" s="232"/>
      <c r="DPK1" s="232"/>
      <c r="DPL1" s="232"/>
      <c r="DPM1" s="232"/>
      <c r="DPN1" s="232"/>
      <c r="DPO1" s="232"/>
      <c r="DPP1" s="232"/>
      <c r="DPQ1" s="232"/>
      <c r="DPR1" s="232"/>
      <c r="DPS1" s="232"/>
      <c r="DPT1" s="232"/>
      <c r="DPU1" s="232"/>
      <c r="DPV1" s="232"/>
      <c r="DPW1" s="232"/>
      <c r="DPX1" s="232"/>
      <c r="DPY1" s="232"/>
      <c r="DPZ1" s="232"/>
      <c r="DQA1" s="232"/>
      <c r="DQB1" s="232"/>
      <c r="DQC1" s="232"/>
      <c r="DQD1" s="232"/>
      <c r="DQE1" s="232"/>
      <c r="DQF1" s="232"/>
      <c r="DQG1" s="232"/>
      <c r="DQH1" s="232"/>
      <c r="DQI1" s="232"/>
      <c r="DQJ1" s="232"/>
      <c r="DQK1" s="232"/>
      <c r="DQL1" s="232"/>
      <c r="DQM1" s="232"/>
      <c r="DQN1" s="232"/>
      <c r="DQO1" s="232"/>
      <c r="DQP1" s="232"/>
      <c r="DQQ1" s="232"/>
      <c r="DQR1" s="232"/>
      <c r="DQS1" s="232"/>
      <c r="DQT1" s="232"/>
      <c r="DQU1" s="232"/>
      <c r="DQV1" s="232"/>
      <c r="DQW1" s="232"/>
      <c r="DQX1" s="232"/>
      <c r="DQY1" s="232"/>
      <c r="DQZ1" s="232"/>
      <c r="DRA1" s="232"/>
      <c r="DRB1" s="232"/>
      <c r="DRC1" s="232"/>
      <c r="DRD1" s="232"/>
      <c r="DRE1" s="232"/>
      <c r="DRF1" s="232"/>
      <c r="DRG1" s="232"/>
      <c r="DRH1" s="232"/>
      <c r="DRI1" s="232"/>
      <c r="DRJ1" s="232"/>
      <c r="DRK1" s="232"/>
      <c r="DRL1" s="232"/>
      <c r="DRM1" s="232"/>
      <c r="DRN1" s="232"/>
      <c r="DRO1" s="232"/>
      <c r="DRP1" s="232"/>
      <c r="DRQ1" s="232"/>
      <c r="DRR1" s="232"/>
      <c r="DRS1" s="232"/>
      <c r="DRT1" s="232"/>
      <c r="DRU1" s="232"/>
      <c r="DRV1" s="232"/>
      <c r="DRW1" s="232"/>
      <c r="DRX1" s="232"/>
      <c r="DRY1" s="232"/>
      <c r="DRZ1" s="232"/>
      <c r="DSA1" s="232"/>
      <c r="DSB1" s="232"/>
      <c r="DSC1" s="232"/>
      <c r="DSD1" s="232"/>
      <c r="DSE1" s="232"/>
      <c r="DSF1" s="232"/>
      <c r="DSG1" s="232"/>
      <c r="DSH1" s="232"/>
      <c r="DSI1" s="232"/>
      <c r="DSJ1" s="232"/>
      <c r="DSK1" s="232"/>
      <c r="DSL1" s="232"/>
      <c r="DSM1" s="232"/>
      <c r="DSN1" s="232"/>
      <c r="DSO1" s="232"/>
      <c r="DSP1" s="232"/>
      <c r="DSQ1" s="232"/>
      <c r="DSR1" s="232"/>
      <c r="DSS1" s="232"/>
      <c r="DST1" s="232"/>
      <c r="DSU1" s="232"/>
      <c r="DSV1" s="232"/>
      <c r="DSW1" s="232"/>
      <c r="DSX1" s="232"/>
      <c r="DSY1" s="232"/>
      <c r="DSZ1" s="232"/>
      <c r="DTA1" s="232"/>
      <c r="DTB1" s="232"/>
      <c r="DTC1" s="232"/>
      <c r="DTD1" s="232"/>
      <c r="DTE1" s="232"/>
      <c r="DTF1" s="232"/>
      <c r="DTG1" s="232"/>
      <c r="DTH1" s="232"/>
      <c r="DTI1" s="232"/>
      <c r="DTJ1" s="232"/>
      <c r="DTK1" s="232"/>
      <c r="DTL1" s="232"/>
      <c r="DTM1" s="232"/>
      <c r="DTN1" s="232"/>
      <c r="DTO1" s="232"/>
      <c r="DTP1" s="232"/>
      <c r="DTQ1" s="232"/>
      <c r="DTR1" s="232"/>
      <c r="DTS1" s="232"/>
      <c r="DTT1" s="232"/>
      <c r="DTU1" s="232"/>
      <c r="DTV1" s="232"/>
      <c r="DTW1" s="232"/>
      <c r="DTX1" s="232"/>
      <c r="DTY1" s="232"/>
      <c r="DTZ1" s="232"/>
      <c r="DUA1" s="232"/>
      <c r="DUB1" s="232"/>
      <c r="DUC1" s="232"/>
      <c r="DUD1" s="232"/>
      <c r="DUE1" s="232"/>
      <c r="DUF1" s="232"/>
      <c r="DUG1" s="232"/>
      <c r="DUH1" s="232"/>
      <c r="DUI1" s="232"/>
      <c r="DUJ1" s="232"/>
      <c r="DUK1" s="232"/>
      <c r="DUL1" s="232"/>
      <c r="DUM1" s="232"/>
      <c r="DUN1" s="232"/>
      <c r="DUO1" s="232"/>
      <c r="DUP1" s="232"/>
      <c r="DUQ1" s="232"/>
      <c r="DUR1" s="232"/>
      <c r="DUS1" s="232"/>
      <c r="DUT1" s="232"/>
      <c r="DUU1" s="232"/>
      <c r="DUV1" s="232"/>
      <c r="DUW1" s="232"/>
      <c r="DUX1" s="232"/>
      <c r="DUY1" s="232"/>
      <c r="DUZ1" s="232"/>
      <c r="DVA1" s="232"/>
      <c r="DVB1" s="232"/>
      <c r="DVC1" s="232"/>
      <c r="DVD1" s="232"/>
      <c r="DVE1" s="232"/>
      <c r="DVF1" s="232"/>
      <c r="DVG1" s="232"/>
      <c r="DVH1" s="232"/>
      <c r="DVI1" s="232"/>
      <c r="DVJ1" s="232"/>
      <c r="DVK1" s="232"/>
      <c r="DVL1" s="232"/>
      <c r="DVM1" s="232"/>
      <c r="DVN1" s="232"/>
      <c r="DVO1" s="232"/>
      <c r="DVP1" s="232"/>
      <c r="DVQ1" s="232"/>
      <c r="DVR1" s="232"/>
      <c r="DVS1" s="232"/>
      <c r="DVT1" s="232"/>
      <c r="DVU1" s="232"/>
      <c r="DVV1" s="232"/>
      <c r="DVW1" s="232"/>
      <c r="DVX1" s="232"/>
      <c r="DVY1" s="232"/>
      <c r="DVZ1" s="232"/>
      <c r="DWA1" s="232"/>
      <c r="DWB1" s="232"/>
      <c r="DWC1" s="232"/>
      <c r="DWD1" s="232"/>
      <c r="DWE1" s="232"/>
      <c r="DWF1" s="232"/>
      <c r="DWG1" s="232"/>
      <c r="DWH1" s="232"/>
      <c r="DWI1" s="232"/>
      <c r="DWJ1" s="232"/>
      <c r="DWK1" s="232"/>
      <c r="DWL1" s="232"/>
      <c r="DWM1" s="232"/>
      <c r="DWN1" s="232"/>
      <c r="DWO1" s="232"/>
      <c r="DWP1" s="232"/>
      <c r="DWQ1" s="232"/>
      <c r="DWR1" s="232"/>
      <c r="DWS1" s="232"/>
      <c r="DWT1" s="232"/>
      <c r="DWU1" s="232"/>
      <c r="DWV1" s="232"/>
      <c r="DWW1" s="232"/>
      <c r="DWX1" s="232"/>
      <c r="DWY1" s="232"/>
      <c r="DWZ1" s="232"/>
      <c r="DXA1" s="232"/>
      <c r="DXB1" s="232"/>
      <c r="DXC1" s="232"/>
      <c r="DXD1" s="232"/>
      <c r="DXE1" s="232"/>
      <c r="DXF1" s="232"/>
      <c r="DXG1" s="232"/>
      <c r="DXH1" s="232"/>
      <c r="DXI1" s="232"/>
      <c r="DXJ1" s="232"/>
      <c r="DXK1" s="232"/>
      <c r="DXL1" s="232"/>
      <c r="DXM1" s="232"/>
      <c r="DXN1" s="232"/>
      <c r="DXO1" s="232"/>
      <c r="DXP1" s="232"/>
      <c r="DXQ1" s="232"/>
      <c r="DXR1" s="232"/>
      <c r="DXS1" s="232"/>
      <c r="DXT1" s="232"/>
      <c r="DXU1" s="232"/>
      <c r="DXV1" s="232"/>
      <c r="DXW1" s="232"/>
      <c r="DXX1" s="232"/>
      <c r="DXY1" s="232"/>
      <c r="DXZ1" s="232"/>
      <c r="DYA1" s="232"/>
      <c r="DYB1" s="232"/>
      <c r="DYC1" s="232"/>
      <c r="DYD1" s="232"/>
      <c r="DYE1" s="232"/>
      <c r="DYF1" s="232"/>
      <c r="DYG1" s="232"/>
      <c r="DYH1" s="232"/>
      <c r="DYI1" s="232"/>
      <c r="DYJ1" s="232"/>
      <c r="DYK1" s="232"/>
      <c r="DYL1" s="232"/>
      <c r="DYM1" s="232"/>
      <c r="DYN1" s="232"/>
      <c r="DYO1" s="232"/>
      <c r="DYP1" s="232"/>
      <c r="DYQ1" s="232"/>
      <c r="DYR1" s="232"/>
      <c r="DYS1" s="232"/>
      <c r="DYT1" s="232"/>
      <c r="DYU1" s="232"/>
      <c r="DYV1" s="232"/>
      <c r="DYW1" s="232"/>
      <c r="DYX1" s="232"/>
      <c r="DYY1" s="232"/>
      <c r="DYZ1" s="232"/>
      <c r="DZA1" s="232"/>
      <c r="DZB1" s="232"/>
      <c r="DZC1" s="232"/>
      <c r="DZD1" s="232"/>
      <c r="DZE1" s="232"/>
      <c r="DZF1" s="232"/>
      <c r="DZG1" s="232"/>
      <c r="DZH1" s="232"/>
      <c r="DZI1" s="232"/>
      <c r="DZJ1" s="232"/>
      <c r="DZK1" s="232"/>
      <c r="DZL1" s="232"/>
      <c r="DZM1" s="232"/>
      <c r="DZN1" s="232"/>
      <c r="DZO1" s="232"/>
      <c r="DZP1" s="232"/>
      <c r="DZQ1" s="232"/>
      <c r="DZR1" s="232"/>
      <c r="DZS1" s="232"/>
      <c r="DZT1" s="232"/>
      <c r="DZU1" s="232"/>
      <c r="DZV1" s="232"/>
      <c r="DZW1" s="232"/>
      <c r="DZX1" s="232"/>
      <c r="DZY1" s="232"/>
      <c r="DZZ1" s="232"/>
      <c r="EAA1" s="232"/>
      <c r="EAB1" s="232"/>
      <c r="EAC1" s="232"/>
      <c r="EAD1" s="232"/>
      <c r="EAE1" s="232"/>
      <c r="EAF1" s="232"/>
      <c r="EAG1" s="232"/>
      <c r="EAH1" s="232"/>
      <c r="EAI1" s="232"/>
      <c r="EAJ1" s="232"/>
      <c r="EAK1" s="232"/>
      <c r="EAL1" s="232"/>
      <c r="EAM1" s="232"/>
      <c r="EAN1" s="232"/>
      <c r="EAO1" s="232"/>
      <c r="EAP1" s="232"/>
      <c r="EAQ1" s="232"/>
      <c r="EAR1" s="232"/>
      <c r="EAS1" s="232"/>
      <c r="EAT1" s="232"/>
      <c r="EAU1" s="232"/>
      <c r="EAV1" s="232"/>
      <c r="EAW1" s="232"/>
      <c r="EAX1" s="232"/>
      <c r="EAY1" s="232"/>
      <c r="EAZ1" s="232"/>
      <c r="EBA1" s="232"/>
      <c r="EBB1" s="232"/>
      <c r="EBC1" s="232"/>
      <c r="EBD1" s="232"/>
      <c r="EBE1" s="232"/>
      <c r="EBF1" s="232"/>
      <c r="EBG1" s="232"/>
      <c r="EBH1" s="232"/>
      <c r="EBI1" s="232"/>
      <c r="EBJ1" s="232"/>
      <c r="EBK1" s="232"/>
      <c r="EBL1" s="232"/>
      <c r="EBM1" s="232"/>
      <c r="EBN1" s="232"/>
      <c r="EBO1" s="232"/>
      <c r="EBP1" s="232"/>
      <c r="EBQ1" s="232"/>
      <c r="EBR1" s="232"/>
      <c r="EBS1" s="232"/>
      <c r="EBT1" s="232"/>
      <c r="EBU1" s="232"/>
      <c r="EBV1" s="232"/>
      <c r="EBW1" s="232"/>
      <c r="EBX1" s="232"/>
      <c r="EBY1" s="232"/>
      <c r="EBZ1" s="232"/>
      <c r="ECA1" s="232"/>
      <c r="ECB1" s="232"/>
      <c r="ECC1" s="232"/>
      <c r="ECD1" s="232"/>
      <c r="ECE1" s="232"/>
      <c r="ECF1" s="232"/>
      <c r="ECG1" s="232"/>
      <c r="ECH1" s="232"/>
      <c r="ECI1" s="232"/>
      <c r="ECJ1" s="232"/>
      <c r="ECK1" s="232"/>
      <c r="ECL1" s="232"/>
      <c r="ECM1" s="232"/>
      <c r="ECN1" s="232"/>
      <c r="ECO1" s="232"/>
      <c r="ECP1" s="232"/>
      <c r="ECQ1" s="232"/>
      <c r="ECR1" s="232"/>
      <c r="ECS1" s="232"/>
      <c r="ECT1" s="232"/>
      <c r="ECU1" s="232"/>
      <c r="ECV1" s="232"/>
      <c r="ECW1" s="232"/>
      <c r="ECX1" s="232"/>
      <c r="ECY1" s="232"/>
      <c r="ECZ1" s="232"/>
      <c r="EDA1" s="232"/>
      <c r="EDB1" s="232"/>
      <c r="EDC1" s="232"/>
      <c r="EDD1" s="232"/>
      <c r="EDE1" s="232"/>
      <c r="EDF1" s="232"/>
      <c r="EDG1" s="232"/>
      <c r="EDH1" s="232"/>
      <c r="EDI1" s="232"/>
      <c r="EDJ1" s="232"/>
      <c r="EDK1" s="232"/>
      <c r="EDL1" s="232"/>
      <c r="EDM1" s="232"/>
      <c r="EDN1" s="232"/>
      <c r="EDO1" s="232"/>
      <c r="EDP1" s="232"/>
      <c r="EDQ1" s="232"/>
      <c r="EDR1" s="232"/>
      <c r="EDS1" s="232"/>
      <c r="EDT1" s="232"/>
      <c r="EDU1" s="232"/>
      <c r="EDV1" s="232"/>
      <c r="EDW1" s="232"/>
      <c r="EDX1" s="232"/>
      <c r="EDY1" s="232"/>
      <c r="EDZ1" s="232"/>
      <c r="EEA1" s="232"/>
      <c r="EEB1" s="232"/>
      <c r="EEC1" s="232"/>
      <c r="EED1" s="232"/>
      <c r="EEE1" s="232"/>
      <c r="EEF1" s="232"/>
      <c r="EEG1" s="232"/>
      <c r="EEH1" s="232"/>
      <c r="EEI1" s="232"/>
      <c r="EEJ1" s="232"/>
      <c r="EEK1" s="232"/>
      <c r="EEL1" s="232"/>
      <c r="EEM1" s="232"/>
      <c r="EEN1" s="232"/>
      <c r="EEO1" s="232"/>
      <c r="EEP1" s="232"/>
      <c r="EEQ1" s="232"/>
      <c r="EER1" s="232"/>
      <c r="EES1" s="232"/>
      <c r="EET1" s="232"/>
      <c r="EEU1" s="232"/>
      <c r="EEV1" s="232"/>
      <c r="EEW1" s="232"/>
      <c r="EEX1" s="232"/>
      <c r="EEY1" s="232"/>
      <c r="EEZ1" s="232"/>
      <c r="EFA1" s="232"/>
      <c r="EFB1" s="232"/>
      <c r="EFC1" s="232"/>
      <c r="EFD1" s="232"/>
      <c r="EFE1" s="232"/>
      <c r="EFF1" s="232"/>
      <c r="EFG1" s="232"/>
      <c r="EFH1" s="232"/>
      <c r="EFI1" s="232"/>
      <c r="EFJ1" s="232"/>
      <c r="EFK1" s="232"/>
      <c r="EFL1" s="232"/>
      <c r="EFM1" s="232"/>
      <c r="EFN1" s="232"/>
      <c r="EFO1" s="232"/>
      <c r="EFP1" s="232"/>
      <c r="EFQ1" s="232"/>
      <c r="EFR1" s="232"/>
      <c r="EFS1" s="232"/>
      <c r="EFT1" s="232"/>
      <c r="EFU1" s="232"/>
      <c r="EFV1" s="232"/>
      <c r="EFW1" s="232"/>
      <c r="EFX1" s="232"/>
      <c r="EFY1" s="232"/>
      <c r="EFZ1" s="232"/>
      <c r="EGA1" s="232"/>
      <c r="EGB1" s="232"/>
      <c r="EGC1" s="232"/>
      <c r="EGD1" s="232"/>
      <c r="EGE1" s="232"/>
      <c r="EGF1" s="232"/>
      <c r="EGG1" s="232"/>
      <c r="EGH1" s="232"/>
      <c r="EGI1" s="232"/>
      <c r="EGJ1" s="232"/>
      <c r="EGK1" s="232"/>
      <c r="EGL1" s="232"/>
      <c r="EGM1" s="232"/>
      <c r="EGN1" s="232"/>
      <c r="EGO1" s="232"/>
      <c r="EGP1" s="232"/>
      <c r="EGQ1" s="232"/>
      <c r="EGR1" s="232"/>
      <c r="EGS1" s="232"/>
      <c r="EGT1" s="232"/>
      <c r="EGU1" s="232"/>
      <c r="EGV1" s="232"/>
      <c r="EGW1" s="232"/>
      <c r="EGX1" s="232"/>
      <c r="EGY1" s="232"/>
      <c r="EGZ1" s="232"/>
      <c r="EHA1" s="232"/>
      <c r="EHB1" s="232"/>
      <c r="EHC1" s="232"/>
      <c r="EHD1" s="232"/>
      <c r="EHE1" s="232"/>
      <c r="EHF1" s="232"/>
      <c r="EHG1" s="232"/>
      <c r="EHH1" s="232"/>
      <c r="EHI1" s="232"/>
      <c r="EHJ1" s="232"/>
      <c r="EHK1" s="232"/>
      <c r="EHL1" s="232"/>
      <c r="EHM1" s="232"/>
      <c r="EHN1" s="232"/>
      <c r="EHO1" s="232"/>
      <c r="EHP1" s="232"/>
      <c r="EHQ1" s="232"/>
      <c r="EHR1" s="232"/>
      <c r="EHS1" s="232"/>
      <c r="EHT1" s="232"/>
      <c r="EHU1" s="232"/>
      <c r="EHV1" s="232"/>
      <c r="EHW1" s="232"/>
      <c r="EHX1" s="232"/>
      <c r="EHY1" s="232"/>
      <c r="EHZ1" s="232"/>
      <c r="EIA1" s="232"/>
      <c r="EIB1" s="232"/>
      <c r="EIC1" s="232"/>
      <c r="EID1" s="232"/>
      <c r="EIE1" s="232"/>
      <c r="EIF1" s="232"/>
      <c r="EIG1" s="232"/>
      <c r="EIH1" s="232"/>
      <c r="EII1" s="232"/>
      <c r="EIJ1" s="232"/>
      <c r="EIK1" s="232"/>
      <c r="EIL1" s="232"/>
      <c r="EIM1" s="232"/>
      <c r="EIN1" s="232"/>
      <c r="EIO1" s="232"/>
      <c r="EIP1" s="232"/>
      <c r="EIQ1" s="232"/>
      <c r="EIR1" s="232"/>
      <c r="EIS1" s="232"/>
      <c r="EIT1" s="232"/>
      <c r="EIU1" s="232"/>
      <c r="EIV1" s="232"/>
      <c r="EIW1" s="232"/>
      <c r="EIX1" s="232"/>
      <c r="EIY1" s="232"/>
      <c r="EIZ1" s="232"/>
      <c r="EJA1" s="232"/>
      <c r="EJB1" s="232"/>
      <c r="EJC1" s="232"/>
      <c r="EJD1" s="232"/>
      <c r="EJE1" s="232"/>
      <c r="EJF1" s="232"/>
      <c r="EJG1" s="232"/>
      <c r="EJH1" s="232"/>
      <c r="EJI1" s="232"/>
      <c r="EJJ1" s="232"/>
      <c r="EJK1" s="232"/>
      <c r="EJL1" s="232"/>
      <c r="EJM1" s="232"/>
      <c r="EJN1" s="232"/>
      <c r="EJO1" s="232"/>
      <c r="EJP1" s="232"/>
      <c r="EJQ1" s="232"/>
      <c r="EJR1" s="232"/>
      <c r="EJS1" s="232"/>
      <c r="EJT1" s="232"/>
      <c r="EJU1" s="232"/>
      <c r="EJV1" s="232"/>
      <c r="EJW1" s="232"/>
      <c r="EJX1" s="232"/>
      <c r="EJY1" s="232"/>
      <c r="EJZ1" s="232"/>
      <c r="EKA1" s="232"/>
      <c r="EKB1" s="232"/>
      <c r="EKC1" s="232"/>
      <c r="EKD1" s="232"/>
      <c r="EKE1" s="232"/>
      <c r="EKF1" s="232"/>
      <c r="EKG1" s="232"/>
      <c r="EKH1" s="232"/>
      <c r="EKI1" s="232"/>
      <c r="EKJ1" s="232"/>
      <c r="EKK1" s="232"/>
      <c r="EKL1" s="232"/>
      <c r="EKM1" s="232"/>
      <c r="EKN1" s="232"/>
      <c r="EKO1" s="232"/>
      <c r="EKP1" s="232"/>
      <c r="EKQ1" s="232"/>
      <c r="EKR1" s="232"/>
      <c r="EKS1" s="232"/>
      <c r="EKT1" s="232"/>
      <c r="EKU1" s="232"/>
      <c r="EKV1" s="232"/>
      <c r="EKW1" s="232"/>
      <c r="EKX1" s="232"/>
      <c r="EKY1" s="232"/>
      <c r="EKZ1" s="232"/>
      <c r="ELA1" s="232"/>
      <c r="ELB1" s="232"/>
      <c r="ELC1" s="232"/>
      <c r="ELD1" s="232"/>
      <c r="ELE1" s="232"/>
      <c r="ELF1" s="232"/>
      <c r="ELG1" s="232"/>
      <c r="ELH1" s="232"/>
      <c r="ELI1" s="232"/>
      <c r="ELJ1" s="232"/>
      <c r="ELK1" s="232"/>
      <c r="ELL1" s="232"/>
      <c r="ELM1" s="232"/>
      <c r="ELN1" s="232"/>
      <c r="ELO1" s="232"/>
      <c r="ELP1" s="232"/>
      <c r="ELQ1" s="232"/>
      <c r="ELR1" s="232"/>
      <c r="ELS1" s="232"/>
      <c r="ELT1" s="232"/>
      <c r="ELU1" s="232"/>
      <c r="ELV1" s="232"/>
      <c r="ELW1" s="232"/>
      <c r="ELX1" s="232"/>
      <c r="ELY1" s="232"/>
      <c r="ELZ1" s="232"/>
      <c r="EMA1" s="232"/>
      <c r="EMB1" s="232"/>
      <c r="EMC1" s="232"/>
      <c r="EMD1" s="232"/>
      <c r="EME1" s="232"/>
      <c r="EMF1" s="232"/>
      <c r="EMG1" s="232"/>
      <c r="EMH1" s="232"/>
      <c r="EMI1" s="232"/>
      <c r="EMJ1" s="232"/>
      <c r="EMK1" s="232"/>
      <c r="EML1" s="232"/>
      <c r="EMM1" s="232"/>
      <c r="EMN1" s="232"/>
      <c r="EMO1" s="232"/>
      <c r="EMP1" s="232"/>
      <c r="EMQ1" s="232"/>
      <c r="EMR1" s="232"/>
      <c r="EMS1" s="232"/>
      <c r="EMT1" s="232"/>
      <c r="EMU1" s="232"/>
      <c r="EMV1" s="232"/>
      <c r="EMW1" s="232"/>
      <c r="EMX1" s="232"/>
      <c r="EMY1" s="232"/>
      <c r="EMZ1" s="232"/>
      <c r="ENA1" s="232"/>
      <c r="ENB1" s="232"/>
      <c r="ENC1" s="232"/>
      <c r="END1" s="232"/>
      <c r="ENE1" s="232"/>
      <c r="ENF1" s="232"/>
      <c r="ENG1" s="232"/>
      <c r="ENH1" s="232"/>
      <c r="ENI1" s="232"/>
      <c r="ENJ1" s="232"/>
      <c r="ENK1" s="232"/>
      <c r="ENL1" s="232"/>
      <c r="ENM1" s="232"/>
      <c r="ENN1" s="232"/>
      <c r="ENO1" s="232"/>
      <c r="ENP1" s="232"/>
      <c r="ENQ1" s="232"/>
      <c r="ENR1" s="232"/>
      <c r="ENS1" s="232"/>
      <c r="ENT1" s="232"/>
      <c r="ENU1" s="232"/>
      <c r="ENV1" s="232"/>
      <c r="ENW1" s="232"/>
      <c r="ENX1" s="232"/>
      <c r="ENY1" s="232"/>
      <c r="ENZ1" s="232"/>
      <c r="EOA1" s="232"/>
      <c r="EOB1" s="232"/>
      <c r="EOC1" s="232"/>
      <c r="EOD1" s="232"/>
      <c r="EOE1" s="232"/>
      <c r="EOF1" s="232"/>
      <c r="EOG1" s="232"/>
      <c r="EOH1" s="232"/>
      <c r="EOI1" s="232"/>
      <c r="EOJ1" s="232"/>
      <c r="EOK1" s="232"/>
      <c r="EOL1" s="232"/>
      <c r="EOM1" s="232"/>
      <c r="EON1" s="232"/>
      <c r="EOO1" s="232"/>
      <c r="EOP1" s="232"/>
      <c r="EOQ1" s="232"/>
      <c r="EOR1" s="232"/>
      <c r="EOS1" s="232"/>
      <c r="EOT1" s="232"/>
      <c r="EOU1" s="232"/>
      <c r="EOV1" s="232"/>
      <c r="EOW1" s="232"/>
      <c r="EOX1" s="232"/>
      <c r="EOY1" s="232"/>
      <c r="EOZ1" s="232"/>
      <c r="EPA1" s="232"/>
      <c r="EPB1" s="232"/>
      <c r="EPC1" s="232"/>
      <c r="EPD1" s="232"/>
      <c r="EPE1" s="232"/>
      <c r="EPF1" s="232"/>
      <c r="EPG1" s="232"/>
      <c r="EPH1" s="232"/>
      <c r="EPI1" s="232"/>
      <c r="EPJ1" s="232"/>
      <c r="EPK1" s="232"/>
      <c r="EPL1" s="232"/>
      <c r="EPM1" s="232"/>
      <c r="EPN1" s="232"/>
      <c r="EPO1" s="232"/>
      <c r="EPP1" s="232"/>
      <c r="EPQ1" s="232"/>
      <c r="EPR1" s="232"/>
      <c r="EPS1" s="232"/>
      <c r="EPT1" s="232"/>
      <c r="EPU1" s="232"/>
      <c r="EPV1" s="232"/>
      <c r="EPW1" s="232"/>
      <c r="EPX1" s="232"/>
      <c r="EPY1" s="232"/>
      <c r="EPZ1" s="232"/>
      <c r="EQA1" s="232"/>
      <c r="EQB1" s="232"/>
      <c r="EQC1" s="232"/>
      <c r="EQD1" s="232"/>
      <c r="EQE1" s="232"/>
      <c r="EQF1" s="232"/>
      <c r="EQG1" s="232"/>
      <c r="EQH1" s="232"/>
      <c r="EQI1" s="232"/>
      <c r="EQJ1" s="232"/>
      <c r="EQK1" s="232"/>
      <c r="EQL1" s="232"/>
      <c r="EQM1" s="232"/>
      <c r="EQN1" s="232"/>
      <c r="EQO1" s="232"/>
      <c r="EQP1" s="232"/>
      <c r="EQQ1" s="232"/>
      <c r="EQR1" s="232"/>
      <c r="EQS1" s="232"/>
      <c r="EQT1" s="232"/>
      <c r="EQU1" s="232"/>
      <c r="EQV1" s="232"/>
      <c r="EQW1" s="232"/>
      <c r="EQX1" s="232"/>
      <c r="EQY1" s="232"/>
      <c r="EQZ1" s="232"/>
      <c r="ERA1" s="232"/>
      <c r="ERB1" s="232"/>
      <c r="ERC1" s="232"/>
      <c r="ERD1" s="232"/>
      <c r="ERE1" s="232"/>
      <c r="ERF1" s="232"/>
      <c r="ERG1" s="232"/>
      <c r="ERH1" s="232"/>
      <c r="ERI1" s="232"/>
      <c r="ERJ1" s="232"/>
      <c r="ERK1" s="232"/>
      <c r="ERL1" s="232"/>
      <c r="ERM1" s="232"/>
      <c r="ERN1" s="232"/>
      <c r="ERO1" s="232"/>
      <c r="ERP1" s="232"/>
      <c r="ERQ1" s="232"/>
      <c r="ERR1" s="232"/>
      <c r="ERS1" s="232"/>
      <c r="ERT1" s="232"/>
      <c r="ERU1" s="232"/>
      <c r="ERV1" s="232"/>
      <c r="ERW1" s="232"/>
      <c r="ERX1" s="232"/>
      <c r="ERY1" s="232"/>
      <c r="ERZ1" s="232"/>
      <c r="ESA1" s="232"/>
      <c r="ESB1" s="232"/>
      <c r="ESC1" s="232"/>
      <c r="ESD1" s="232"/>
      <c r="ESE1" s="232"/>
      <c r="ESF1" s="232"/>
      <c r="ESG1" s="232"/>
      <c r="ESH1" s="232"/>
      <c r="ESI1" s="232"/>
      <c r="ESJ1" s="232"/>
      <c r="ESK1" s="232"/>
      <c r="ESL1" s="232"/>
      <c r="ESM1" s="232"/>
      <c r="ESN1" s="232"/>
      <c r="ESO1" s="232"/>
      <c r="ESP1" s="232"/>
      <c r="ESQ1" s="232"/>
      <c r="ESR1" s="232"/>
      <c r="ESS1" s="232"/>
      <c r="EST1" s="232"/>
      <c r="ESU1" s="232"/>
      <c r="ESV1" s="232"/>
      <c r="ESW1" s="232"/>
      <c r="ESX1" s="232"/>
      <c r="ESY1" s="232"/>
      <c r="ESZ1" s="232"/>
      <c r="ETA1" s="232"/>
      <c r="ETB1" s="232"/>
      <c r="ETC1" s="232"/>
      <c r="ETD1" s="232"/>
      <c r="ETE1" s="232"/>
      <c r="ETF1" s="232"/>
      <c r="ETG1" s="232"/>
      <c r="ETH1" s="232"/>
      <c r="ETI1" s="232"/>
      <c r="ETJ1" s="232"/>
      <c r="ETK1" s="232"/>
      <c r="ETL1" s="232"/>
      <c r="ETM1" s="232"/>
      <c r="ETN1" s="232"/>
      <c r="ETO1" s="232"/>
      <c r="ETP1" s="232"/>
      <c r="ETQ1" s="232"/>
      <c r="ETR1" s="232"/>
      <c r="ETS1" s="232"/>
      <c r="ETT1" s="232"/>
      <c r="ETU1" s="232"/>
      <c r="ETV1" s="232"/>
      <c r="ETW1" s="232"/>
      <c r="ETX1" s="232"/>
      <c r="ETY1" s="232"/>
      <c r="ETZ1" s="232"/>
      <c r="EUA1" s="232"/>
      <c r="EUB1" s="232"/>
      <c r="EUC1" s="232"/>
      <c r="EUD1" s="232"/>
      <c r="EUE1" s="232"/>
      <c r="EUF1" s="232"/>
      <c r="EUG1" s="232"/>
      <c r="EUH1" s="232"/>
      <c r="EUI1" s="232"/>
      <c r="EUJ1" s="232"/>
      <c r="EUK1" s="232"/>
      <c r="EUL1" s="232"/>
      <c r="EUM1" s="232"/>
      <c r="EUN1" s="232"/>
      <c r="EUO1" s="232"/>
      <c r="EUP1" s="232"/>
      <c r="EUQ1" s="232"/>
      <c r="EUR1" s="232"/>
      <c r="EUS1" s="232"/>
      <c r="EUT1" s="232"/>
      <c r="EUU1" s="232"/>
      <c r="EUV1" s="232"/>
      <c r="EUW1" s="232"/>
      <c r="EUX1" s="232"/>
      <c r="EUY1" s="232"/>
      <c r="EUZ1" s="232"/>
      <c r="EVA1" s="232"/>
      <c r="EVB1" s="232"/>
      <c r="EVC1" s="232"/>
      <c r="EVD1" s="232"/>
      <c r="EVE1" s="232"/>
      <c r="EVF1" s="232"/>
      <c r="EVG1" s="232"/>
      <c r="EVH1" s="232"/>
      <c r="EVI1" s="232"/>
      <c r="EVJ1" s="232"/>
      <c r="EVK1" s="232"/>
      <c r="EVL1" s="232"/>
      <c r="EVM1" s="232"/>
      <c r="EVN1" s="232"/>
      <c r="EVO1" s="232"/>
      <c r="EVP1" s="232"/>
      <c r="EVQ1" s="232"/>
      <c r="EVR1" s="232"/>
      <c r="EVS1" s="232"/>
      <c r="EVT1" s="232"/>
      <c r="EVU1" s="232"/>
      <c r="EVV1" s="232"/>
      <c r="EVW1" s="232"/>
      <c r="EVX1" s="232"/>
      <c r="EVY1" s="232"/>
      <c r="EVZ1" s="232"/>
      <c r="EWA1" s="232"/>
      <c r="EWB1" s="232"/>
      <c r="EWC1" s="232"/>
      <c r="EWD1" s="232"/>
      <c r="EWE1" s="232"/>
      <c r="EWF1" s="232"/>
      <c r="EWG1" s="232"/>
      <c r="EWH1" s="232"/>
      <c r="EWI1" s="232"/>
      <c r="EWJ1" s="232"/>
      <c r="EWK1" s="232"/>
      <c r="EWL1" s="232"/>
      <c r="EWM1" s="232"/>
      <c r="EWN1" s="232"/>
      <c r="EWO1" s="232"/>
      <c r="EWP1" s="232"/>
      <c r="EWQ1" s="232"/>
      <c r="EWR1" s="232"/>
      <c r="EWS1" s="232"/>
      <c r="EWT1" s="232"/>
      <c r="EWU1" s="232"/>
      <c r="EWV1" s="232"/>
      <c r="EWW1" s="232"/>
      <c r="EWX1" s="232"/>
      <c r="EWY1" s="232"/>
      <c r="EWZ1" s="232"/>
      <c r="EXA1" s="232"/>
      <c r="EXB1" s="232"/>
      <c r="EXC1" s="232"/>
      <c r="EXD1" s="232"/>
      <c r="EXE1" s="232"/>
      <c r="EXF1" s="232"/>
      <c r="EXG1" s="232"/>
      <c r="EXH1" s="232"/>
      <c r="EXI1" s="232"/>
      <c r="EXJ1" s="232"/>
      <c r="EXK1" s="232"/>
      <c r="EXL1" s="232"/>
      <c r="EXM1" s="232"/>
      <c r="EXN1" s="232"/>
      <c r="EXO1" s="232"/>
      <c r="EXP1" s="232"/>
      <c r="EXQ1" s="232"/>
      <c r="EXR1" s="232"/>
      <c r="EXS1" s="232"/>
      <c r="EXT1" s="232"/>
      <c r="EXU1" s="232"/>
      <c r="EXV1" s="232"/>
      <c r="EXW1" s="232"/>
      <c r="EXX1" s="232"/>
      <c r="EXY1" s="232"/>
      <c r="EXZ1" s="232"/>
      <c r="EYA1" s="232"/>
      <c r="EYB1" s="232"/>
      <c r="EYC1" s="232"/>
      <c r="EYD1" s="232"/>
      <c r="EYE1" s="232"/>
      <c r="EYF1" s="232"/>
      <c r="EYG1" s="232"/>
      <c r="EYH1" s="232"/>
      <c r="EYI1" s="232"/>
      <c r="EYJ1" s="232"/>
      <c r="EYK1" s="232"/>
      <c r="EYL1" s="232"/>
      <c r="EYM1" s="232"/>
      <c r="EYN1" s="232"/>
      <c r="EYO1" s="232"/>
      <c r="EYP1" s="232"/>
      <c r="EYQ1" s="232"/>
      <c r="EYR1" s="232"/>
      <c r="EYS1" s="232"/>
      <c r="EYT1" s="232"/>
      <c r="EYU1" s="232"/>
      <c r="EYV1" s="232"/>
      <c r="EYW1" s="232"/>
      <c r="EYX1" s="232"/>
      <c r="EYY1" s="232"/>
      <c r="EYZ1" s="232"/>
      <c r="EZA1" s="232"/>
      <c r="EZB1" s="232"/>
      <c r="EZC1" s="232"/>
      <c r="EZD1" s="232"/>
      <c r="EZE1" s="232"/>
      <c r="EZF1" s="232"/>
      <c r="EZG1" s="232"/>
      <c r="EZH1" s="232"/>
      <c r="EZI1" s="232"/>
      <c r="EZJ1" s="232"/>
      <c r="EZK1" s="232"/>
      <c r="EZL1" s="232"/>
      <c r="EZM1" s="232"/>
      <c r="EZN1" s="232"/>
      <c r="EZO1" s="232"/>
      <c r="EZP1" s="232"/>
      <c r="EZQ1" s="232"/>
      <c r="EZR1" s="232"/>
      <c r="EZS1" s="232"/>
      <c r="EZT1" s="232"/>
      <c r="EZU1" s="232"/>
      <c r="EZV1" s="232"/>
      <c r="EZW1" s="232"/>
      <c r="EZX1" s="232"/>
      <c r="EZY1" s="232"/>
      <c r="EZZ1" s="232"/>
      <c r="FAA1" s="232"/>
      <c r="FAB1" s="232"/>
      <c r="FAC1" s="232"/>
      <c r="FAD1" s="232"/>
      <c r="FAE1" s="232"/>
      <c r="FAF1" s="232"/>
      <c r="FAG1" s="232"/>
      <c r="FAH1" s="232"/>
      <c r="FAI1" s="232"/>
      <c r="FAJ1" s="232"/>
      <c r="FAK1" s="232"/>
      <c r="FAL1" s="232"/>
      <c r="FAM1" s="232"/>
      <c r="FAN1" s="232"/>
      <c r="FAO1" s="232"/>
      <c r="FAP1" s="232"/>
      <c r="FAQ1" s="232"/>
      <c r="FAR1" s="232"/>
      <c r="FAS1" s="232"/>
      <c r="FAT1" s="232"/>
      <c r="FAU1" s="232"/>
      <c r="FAV1" s="232"/>
      <c r="FAW1" s="232"/>
      <c r="FAX1" s="232"/>
      <c r="FAY1" s="232"/>
      <c r="FAZ1" s="232"/>
      <c r="FBA1" s="232"/>
      <c r="FBB1" s="232"/>
      <c r="FBC1" s="232"/>
      <c r="FBD1" s="232"/>
      <c r="FBE1" s="232"/>
      <c r="FBF1" s="232"/>
      <c r="FBG1" s="232"/>
      <c r="FBH1" s="232"/>
      <c r="FBI1" s="232"/>
      <c r="FBJ1" s="232"/>
      <c r="FBK1" s="232"/>
      <c r="FBL1" s="232"/>
      <c r="FBM1" s="232"/>
      <c r="FBN1" s="232"/>
      <c r="FBO1" s="232"/>
      <c r="FBP1" s="232"/>
      <c r="FBQ1" s="232"/>
      <c r="FBR1" s="232"/>
      <c r="FBS1" s="232"/>
      <c r="FBT1" s="232"/>
      <c r="FBU1" s="232"/>
      <c r="FBV1" s="232"/>
      <c r="FBW1" s="232"/>
      <c r="FBX1" s="232"/>
      <c r="FBY1" s="232"/>
      <c r="FBZ1" s="232"/>
      <c r="FCA1" s="232"/>
      <c r="FCB1" s="232"/>
      <c r="FCC1" s="232"/>
      <c r="FCD1" s="232"/>
      <c r="FCE1" s="232"/>
      <c r="FCF1" s="232"/>
      <c r="FCG1" s="232"/>
      <c r="FCH1" s="232"/>
      <c r="FCI1" s="232"/>
      <c r="FCJ1" s="232"/>
      <c r="FCK1" s="232"/>
      <c r="FCL1" s="232"/>
      <c r="FCM1" s="232"/>
      <c r="FCN1" s="232"/>
      <c r="FCO1" s="232"/>
      <c r="FCP1" s="232"/>
      <c r="FCQ1" s="232"/>
      <c r="FCR1" s="232"/>
      <c r="FCS1" s="232"/>
      <c r="FCT1" s="232"/>
      <c r="FCU1" s="232"/>
      <c r="FCV1" s="232"/>
      <c r="FCW1" s="232"/>
      <c r="FCX1" s="232"/>
      <c r="FCY1" s="232"/>
      <c r="FCZ1" s="232"/>
      <c r="FDA1" s="232"/>
      <c r="FDB1" s="232"/>
      <c r="FDC1" s="232"/>
      <c r="FDD1" s="232"/>
      <c r="FDE1" s="232"/>
      <c r="FDF1" s="232"/>
      <c r="FDG1" s="232"/>
      <c r="FDH1" s="232"/>
      <c r="FDI1" s="232"/>
      <c r="FDJ1" s="232"/>
      <c r="FDK1" s="232"/>
      <c r="FDL1" s="232"/>
      <c r="FDM1" s="232"/>
      <c r="FDN1" s="232"/>
      <c r="FDO1" s="232"/>
      <c r="FDP1" s="232"/>
      <c r="FDQ1" s="232"/>
      <c r="FDR1" s="232"/>
      <c r="FDS1" s="232"/>
      <c r="FDT1" s="232"/>
      <c r="FDU1" s="232"/>
      <c r="FDV1" s="232"/>
      <c r="FDW1" s="232"/>
      <c r="FDX1" s="232"/>
      <c r="FDY1" s="232"/>
      <c r="FDZ1" s="232"/>
      <c r="FEA1" s="232"/>
      <c r="FEB1" s="232"/>
      <c r="FEC1" s="232"/>
      <c r="FED1" s="232"/>
      <c r="FEE1" s="232"/>
      <c r="FEF1" s="232"/>
      <c r="FEG1" s="232"/>
      <c r="FEH1" s="232"/>
      <c r="FEI1" s="232"/>
      <c r="FEJ1" s="232"/>
      <c r="FEK1" s="232"/>
      <c r="FEL1" s="232"/>
      <c r="FEM1" s="232"/>
      <c r="FEN1" s="232"/>
      <c r="FEO1" s="232"/>
      <c r="FEP1" s="232"/>
      <c r="FEQ1" s="232"/>
      <c r="FER1" s="232"/>
      <c r="FES1" s="232"/>
      <c r="FET1" s="232"/>
      <c r="FEU1" s="232"/>
      <c r="FEV1" s="232"/>
      <c r="FEW1" s="232"/>
      <c r="FEX1" s="232"/>
      <c r="FEY1" s="232"/>
      <c r="FEZ1" s="232"/>
      <c r="FFA1" s="232"/>
      <c r="FFB1" s="232"/>
      <c r="FFC1" s="232"/>
      <c r="FFD1" s="232"/>
      <c r="FFE1" s="232"/>
      <c r="FFF1" s="232"/>
      <c r="FFG1" s="232"/>
      <c r="FFH1" s="232"/>
      <c r="FFI1" s="232"/>
      <c r="FFJ1" s="232"/>
      <c r="FFK1" s="232"/>
      <c r="FFL1" s="232"/>
      <c r="FFM1" s="232"/>
      <c r="FFN1" s="232"/>
      <c r="FFO1" s="232"/>
      <c r="FFP1" s="232"/>
      <c r="FFQ1" s="232"/>
      <c r="FFR1" s="232"/>
      <c r="FFS1" s="232"/>
      <c r="FFT1" s="232"/>
      <c r="FFU1" s="232"/>
      <c r="FFV1" s="232"/>
      <c r="FFW1" s="232"/>
      <c r="FFX1" s="232"/>
      <c r="FFY1" s="232"/>
      <c r="FFZ1" s="232"/>
      <c r="FGA1" s="232"/>
      <c r="FGB1" s="232"/>
      <c r="FGC1" s="232"/>
      <c r="FGD1" s="232"/>
      <c r="FGE1" s="232"/>
      <c r="FGF1" s="232"/>
      <c r="FGG1" s="232"/>
      <c r="FGH1" s="232"/>
      <c r="FGI1" s="232"/>
      <c r="FGJ1" s="232"/>
      <c r="FGK1" s="232"/>
      <c r="FGL1" s="232"/>
      <c r="FGM1" s="232"/>
      <c r="FGN1" s="232"/>
      <c r="FGO1" s="232"/>
      <c r="FGP1" s="232"/>
      <c r="FGQ1" s="232"/>
      <c r="FGR1" s="232"/>
      <c r="FGS1" s="232"/>
      <c r="FGT1" s="232"/>
      <c r="FGU1" s="232"/>
      <c r="FGV1" s="232"/>
      <c r="FGW1" s="232"/>
      <c r="FGX1" s="232"/>
      <c r="FGY1" s="232"/>
      <c r="FGZ1" s="232"/>
      <c r="FHA1" s="232"/>
      <c r="FHB1" s="232"/>
      <c r="FHC1" s="232"/>
      <c r="FHD1" s="232"/>
      <c r="FHE1" s="232"/>
      <c r="FHF1" s="232"/>
      <c r="FHG1" s="232"/>
      <c r="FHH1" s="232"/>
      <c r="FHI1" s="232"/>
      <c r="FHJ1" s="232"/>
      <c r="FHK1" s="232"/>
      <c r="FHL1" s="232"/>
      <c r="FHM1" s="232"/>
      <c r="FHN1" s="232"/>
      <c r="FHO1" s="232"/>
      <c r="FHP1" s="232"/>
      <c r="FHQ1" s="232"/>
      <c r="FHR1" s="232"/>
      <c r="FHS1" s="232"/>
      <c r="FHT1" s="232"/>
      <c r="FHU1" s="232"/>
      <c r="FHV1" s="232"/>
      <c r="FHW1" s="232"/>
      <c r="FHX1" s="232"/>
      <c r="FHY1" s="232"/>
      <c r="FHZ1" s="232"/>
      <c r="FIA1" s="232"/>
      <c r="FIB1" s="232"/>
      <c r="FIC1" s="232"/>
      <c r="FID1" s="232"/>
      <c r="FIE1" s="232"/>
      <c r="FIF1" s="232"/>
      <c r="FIG1" s="232"/>
      <c r="FIH1" s="232"/>
      <c r="FII1" s="232"/>
      <c r="FIJ1" s="232"/>
      <c r="FIK1" s="232"/>
      <c r="FIL1" s="232"/>
      <c r="FIM1" s="232"/>
      <c r="FIN1" s="232"/>
      <c r="FIO1" s="232"/>
      <c r="FIP1" s="232"/>
      <c r="FIQ1" s="232"/>
      <c r="FIR1" s="232"/>
      <c r="FIS1" s="232"/>
      <c r="FIT1" s="232"/>
      <c r="FIU1" s="232"/>
      <c r="FIV1" s="232"/>
      <c r="FIW1" s="232"/>
      <c r="FIX1" s="232"/>
      <c r="FIY1" s="232"/>
      <c r="FIZ1" s="232"/>
      <c r="FJA1" s="232"/>
      <c r="FJB1" s="232"/>
      <c r="FJC1" s="232"/>
      <c r="FJD1" s="232"/>
      <c r="FJE1" s="232"/>
      <c r="FJF1" s="232"/>
      <c r="FJG1" s="232"/>
      <c r="FJH1" s="232"/>
      <c r="FJI1" s="232"/>
      <c r="FJJ1" s="232"/>
      <c r="FJK1" s="232"/>
      <c r="FJL1" s="232"/>
      <c r="FJM1" s="232"/>
      <c r="FJN1" s="232"/>
      <c r="FJO1" s="232"/>
      <c r="FJP1" s="232"/>
      <c r="FJQ1" s="232"/>
      <c r="FJR1" s="232"/>
      <c r="FJS1" s="232"/>
      <c r="FJT1" s="232"/>
      <c r="FJU1" s="232"/>
      <c r="FJV1" s="232"/>
      <c r="FJW1" s="232"/>
      <c r="FJX1" s="232"/>
      <c r="FJY1" s="232"/>
      <c r="FJZ1" s="232"/>
      <c r="FKA1" s="232"/>
      <c r="FKB1" s="232"/>
      <c r="FKC1" s="232"/>
      <c r="FKD1" s="232"/>
      <c r="FKE1" s="232"/>
      <c r="FKF1" s="232"/>
      <c r="FKG1" s="232"/>
      <c r="FKH1" s="232"/>
      <c r="FKI1" s="232"/>
      <c r="FKJ1" s="232"/>
      <c r="FKK1" s="232"/>
      <c r="FKL1" s="232"/>
      <c r="FKM1" s="232"/>
      <c r="FKN1" s="232"/>
      <c r="FKO1" s="232"/>
      <c r="FKP1" s="232"/>
      <c r="FKQ1" s="232"/>
      <c r="FKR1" s="232"/>
      <c r="FKS1" s="232"/>
      <c r="FKT1" s="232"/>
      <c r="FKU1" s="232"/>
      <c r="FKV1" s="232"/>
      <c r="FKW1" s="232"/>
      <c r="FKX1" s="232"/>
      <c r="FKY1" s="232"/>
      <c r="FKZ1" s="232"/>
      <c r="FLA1" s="232"/>
      <c r="FLB1" s="232"/>
      <c r="FLC1" s="232"/>
      <c r="FLD1" s="232"/>
      <c r="FLE1" s="232"/>
      <c r="FLF1" s="232"/>
      <c r="FLG1" s="232"/>
      <c r="FLH1" s="232"/>
      <c r="FLI1" s="232"/>
      <c r="FLJ1" s="232"/>
      <c r="FLK1" s="232"/>
      <c r="FLL1" s="232"/>
      <c r="FLM1" s="232"/>
      <c r="FLN1" s="232"/>
      <c r="FLO1" s="232"/>
      <c r="FLP1" s="232"/>
      <c r="FLQ1" s="232"/>
      <c r="FLR1" s="232"/>
      <c r="FLS1" s="232"/>
      <c r="FLT1" s="232"/>
      <c r="FLU1" s="232"/>
      <c r="FLV1" s="232"/>
      <c r="FLW1" s="232"/>
      <c r="FLX1" s="232"/>
      <c r="FLY1" s="232"/>
      <c r="FLZ1" s="232"/>
      <c r="FMA1" s="232"/>
      <c r="FMB1" s="232"/>
      <c r="FMC1" s="232"/>
      <c r="FMD1" s="232"/>
      <c r="FME1" s="232"/>
      <c r="FMF1" s="232"/>
      <c r="FMG1" s="232"/>
      <c r="FMH1" s="232"/>
      <c r="FMI1" s="232"/>
      <c r="FMJ1" s="232"/>
      <c r="FMK1" s="232"/>
      <c r="FML1" s="232"/>
      <c r="FMM1" s="232"/>
      <c r="FMN1" s="232"/>
      <c r="FMO1" s="232"/>
      <c r="FMP1" s="232"/>
      <c r="FMQ1" s="232"/>
      <c r="FMR1" s="232"/>
      <c r="FMS1" s="232"/>
      <c r="FMT1" s="232"/>
      <c r="FMU1" s="232"/>
      <c r="FMV1" s="232"/>
      <c r="FMW1" s="232"/>
      <c r="FMX1" s="232"/>
      <c r="FMY1" s="232"/>
      <c r="FMZ1" s="232"/>
      <c r="FNA1" s="232"/>
      <c r="FNB1" s="232"/>
      <c r="FNC1" s="232"/>
      <c r="FND1" s="232"/>
      <c r="FNE1" s="232"/>
      <c r="FNF1" s="232"/>
      <c r="FNG1" s="232"/>
      <c r="FNH1" s="232"/>
      <c r="FNI1" s="232"/>
      <c r="FNJ1" s="232"/>
      <c r="FNK1" s="232"/>
      <c r="FNL1" s="232"/>
      <c r="FNM1" s="232"/>
      <c r="FNN1" s="232"/>
      <c r="FNO1" s="232"/>
      <c r="FNP1" s="232"/>
      <c r="FNQ1" s="232"/>
      <c r="FNR1" s="232"/>
      <c r="FNS1" s="232"/>
      <c r="FNT1" s="232"/>
      <c r="FNU1" s="232"/>
      <c r="FNV1" s="232"/>
      <c r="FNW1" s="232"/>
      <c r="FNX1" s="232"/>
      <c r="FNY1" s="232"/>
      <c r="FNZ1" s="232"/>
      <c r="FOA1" s="232"/>
      <c r="FOB1" s="232"/>
      <c r="FOC1" s="232"/>
      <c r="FOD1" s="232"/>
      <c r="FOE1" s="232"/>
      <c r="FOF1" s="232"/>
      <c r="FOG1" s="232"/>
      <c r="FOH1" s="232"/>
      <c r="FOI1" s="232"/>
      <c r="FOJ1" s="232"/>
      <c r="FOK1" s="232"/>
      <c r="FOL1" s="232"/>
      <c r="FOM1" s="232"/>
      <c r="FON1" s="232"/>
      <c r="FOO1" s="232"/>
      <c r="FOP1" s="232"/>
      <c r="FOQ1" s="232"/>
      <c r="FOR1" s="232"/>
      <c r="FOS1" s="232"/>
      <c r="FOT1" s="232"/>
      <c r="FOU1" s="232"/>
      <c r="FOV1" s="232"/>
      <c r="FOW1" s="232"/>
      <c r="FOX1" s="232"/>
      <c r="FOY1" s="232"/>
      <c r="FOZ1" s="232"/>
      <c r="FPA1" s="232"/>
      <c r="FPB1" s="232"/>
      <c r="FPC1" s="232"/>
      <c r="FPD1" s="232"/>
      <c r="FPE1" s="232"/>
      <c r="FPF1" s="232"/>
      <c r="FPG1" s="232"/>
      <c r="FPH1" s="232"/>
      <c r="FPI1" s="232"/>
      <c r="FPJ1" s="232"/>
      <c r="FPK1" s="232"/>
      <c r="FPL1" s="232"/>
      <c r="FPM1" s="232"/>
      <c r="FPN1" s="232"/>
      <c r="FPO1" s="232"/>
      <c r="FPP1" s="232"/>
      <c r="FPQ1" s="232"/>
      <c r="FPR1" s="232"/>
      <c r="FPS1" s="232"/>
      <c r="FPT1" s="232"/>
      <c r="FPU1" s="232"/>
      <c r="FPV1" s="232"/>
      <c r="FPW1" s="232"/>
      <c r="FPX1" s="232"/>
      <c r="FPY1" s="232"/>
      <c r="FPZ1" s="232"/>
      <c r="FQA1" s="232"/>
      <c r="FQB1" s="232"/>
      <c r="FQC1" s="232"/>
      <c r="FQD1" s="232"/>
      <c r="FQE1" s="232"/>
      <c r="FQF1" s="232"/>
      <c r="FQG1" s="232"/>
      <c r="FQH1" s="232"/>
      <c r="FQI1" s="232"/>
      <c r="FQJ1" s="232"/>
      <c r="FQK1" s="232"/>
      <c r="FQL1" s="232"/>
      <c r="FQM1" s="232"/>
      <c r="FQN1" s="232"/>
      <c r="FQO1" s="232"/>
      <c r="FQP1" s="232"/>
      <c r="FQQ1" s="232"/>
      <c r="FQR1" s="232"/>
      <c r="FQS1" s="232"/>
      <c r="FQT1" s="232"/>
      <c r="FQU1" s="232"/>
      <c r="FQV1" s="232"/>
      <c r="FQW1" s="232"/>
      <c r="FQX1" s="232"/>
      <c r="FQY1" s="232"/>
      <c r="FQZ1" s="232"/>
      <c r="FRA1" s="232"/>
      <c r="FRB1" s="232"/>
      <c r="FRC1" s="232"/>
      <c r="FRD1" s="232"/>
      <c r="FRE1" s="232"/>
      <c r="FRF1" s="232"/>
      <c r="FRG1" s="232"/>
      <c r="FRH1" s="232"/>
      <c r="FRI1" s="232"/>
      <c r="FRJ1" s="232"/>
      <c r="FRK1" s="232"/>
      <c r="FRL1" s="232"/>
      <c r="FRM1" s="232"/>
      <c r="FRN1" s="232"/>
      <c r="FRO1" s="232"/>
      <c r="FRP1" s="232"/>
      <c r="FRQ1" s="232"/>
      <c r="FRR1" s="232"/>
      <c r="FRS1" s="232"/>
      <c r="FRT1" s="232"/>
      <c r="FRU1" s="232"/>
      <c r="FRV1" s="232"/>
      <c r="FRW1" s="232"/>
      <c r="FRX1" s="232"/>
      <c r="FRY1" s="232"/>
      <c r="FRZ1" s="232"/>
      <c r="FSA1" s="232"/>
      <c r="FSB1" s="232"/>
      <c r="FSC1" s="232"/>
      <c r="FSD1" s="232"/>
      <c r="FSE1" s="232"/>
      <c r="FSF1" s="232"/>
      <c r="FSG1" s="232"/>
      <c r="FSH1" s="232"/>
      <c r="FSI1" s="232"/>
      <c r="FSJ1" s="232"/>
      <c r="FSK1" s="232"/>
      <c r="FSL1" s="232"/>
      <c r="FSM1" s="232"/>
      <c r="FSN1" s="232"/>
      <c r="FSO1" s="232"/>
      <c r="FSP1" s="232"/>
      <c r="FSQ1" s="232"/>
      <c r="FSR1" s="232"/>
      <c r="FSS1" s="232"/>
      <c r="FST1" s="232"/>
      <c r="FSU1" s="232"/>
      <c r="FSV1" s="232"/>
      <c r="FSW1" s="232"/>
      <c r="FSX1" s="232"/>
      <c r="FSY1" s="232"/>
      <c r="FSZ1" s="232"/>
      <c r="FTA1" s="232"/>
      <c r="FTB1" s="232"/>
      <c r="FTC1" s="232"/>
      <c r="FTD1" s="232"/>
      <c r="FTE1" s="232"/>
      <c r="FTF1" s="232"/>
      <c r="FTG1" s="232"/>
      <c r="FTH1" s="232"/>
      <c r="FTI1" s="232"/>
      <c r="FTJ1" s="232"/>
      <c r="FTK1" s="232"/>
      <c r="FTL1" s="232"/>
      <c r="FTM1" s="232"/>
      <c r="FTN1" s="232"/>
      <c r="FTO1" s="232"/>
      <c r="FTP1" s="232"/>
      <c r="FTQ1" s="232"/>
      <c r="FTR1" s="232"/>
      <c r="FTS1" s="232"/>
      <c r="FTT1" s="232"/>
      <c r="FTU1" s="232"/>
      <c r="FTV1" s="232"/>
      <c r="FTW1" s="232"/>
      <c r="FTX1" s="232"/>
      <c r="FTY1" s="232"/>
      <c r="FTZ1" s="232"/>
      <c r="FUA1" s="232"/>
      <c r="FUB1" s="232"/>
      <c r="FUC1" s="232"/>
      <c r="FUD1" s="232"/>
      <c r="FUE1" s="232"/>
      <c r="FUF1" s="232"/>
      <c r="FUG1" s="232"/>
      <c r="FUH1" s="232"/>
      <c r="FUI1" s="232"/>
      <c r="FUJ1" s="232"/>
      <c r="FUK1" s="232"/>
      <c r="FUL1" s="232"/>
      <c r="FUM1" s="232"/>
      <c r="FUN1" s="232"/>
      <c r="FUO1" s="232"/>
      <c r="FUP1" s="232"/>
      <c r="FUQ1" s="232"/>
      <c r="FUR1" s="232"/>
      <c r="FUS1" s="232"/>
      <c r="FUT1" s="232"/>
      <c r="FUU1" s="232"/>
      <c r="FUV1" s="232"/>
      <c r="FUW1" s="232"/>
      <c r="FUX1" s="232"/>
      <c r="FUY1" s="232"/>
      <c r="FUZ1" s="232"/>
      <c r="FVA1" s="232"/>
      <c r="FVB1" s="232"/>
      <c r="FVC1" s="232"/>
      <c r="FVD1" s="232"/>
      <c r="FVE1" s="232"/>
      <c r="FVF1" s="232"/>
      <c r="FVG1" s="232"/>
      <c r="FVH1" s="232"/>
      <c r="FVI1" s="232"/>
      <c r="FVJ1" s="232"/>
      <c r="FVK1" s="232"/>
      <c r="FVL1" s="232"/>
      <c r="FVM1" s="232"/>
      <c r="FVN1" s="232"/>
      <c r="FVO1" s="232"/>
      <c r="FVP1" s="232"/>
      <c r="FVQ1" s="232"/>
      <c r="FVR1" s="232"/>
      <c r="FVS1" s="232"/>
      <c r="FVT1" s="232"/>
      <c r="FVU1" s="232"/>
      <c r="FVV1" s="232"/>
      <c r="FVW1" s="232"/>
      <c r="FVX1" s="232"/>
      <c r="FVY1" s="232"/>
      <c r="FVZ1" s="232"/>
      <c r="FWA1" s="232"/>
      <c r="FWB1" s="232"/>
      <c r="FWC1" s="232"/>
      <c r="FWD1" s="232"/>
      <c r="FWE1" s="232"/>
      <c r="FWF1" s="232"/>
      <c r="FWG1" s="232"/>
      <c r="FWH1" s="232"/>
      <c r="FWI1" s="232"/>
      <c r="FWJ1" s="232"/>
      <c r="FWK1" s="232"/>
      <c r="FWL1" s="232"/>
      <c r="FWM1" s="232"/>
      <c r="FWN1" s="232"/>
      <c r="FWO1" s="232"/>
      <c r="FWP1" s="232"/>
      <c r="FWQ1" s="232"/>
      <c r="FWR1" s="232"/>
      <c r="FWS1" s="232"/>
      <c r="FWT1" s="232"/>
      <c r="FWU1" s="232"/>
      <c r="FWV1" s="232"/>
      <c r="FWW1" s="232"/>
      <c r="FWX1" s="232"/>
      <c r="FWY1" s="232"/>
      <c r="FWZ1" s="232"/>
      <c r="FXA1" s="232"/>
      <c r="FXB1" s="232"/>
      <c r="FXC1" s="232"/>
      <c r="FXD1" s="232"/>
      <c r="FXE1" s="232"/>
      <c r="FXF1" s="232"/>
      <c r="FXG1" s="232"/>
      <c r="FXH1" s="232"/>
      <c r="FXI1" s="232"/>
      <c r="FXJ1" s="232"/>
      <c r="FXK1" s="232"/>
      <c r="FXL1" s="232"/>
      <c r="FXM1" s="232"/>
      <c r="FXN1" s="232"/>
      <c r="FXO1" s="232"/>
      <c r="FXP1" s="232"/>
      <c r="FXQ1" s="232"/>
      <c r="FXR1" s="232"/>
      <c r="FXS1" s="232"/>
      <c r="FXT1" s="232"/>
      <c r="FXU1" s="232"/>
      <c r="FXV1" s="232"/>
      <c r="FXW1" s="232"/>
      <c r="FXX1" s="232"/>
      <c r="FXY1" s="232"/>
      <c r="FXZ1" s="232"/>
      <c r="FYA1" s="232"/>
      <c r="FYB1" s="232"/>
      <c r="FYC1" s="232"/>
      <c r="FYD1" s="232"/>
      <c r="FYE1" s="232"/>
      <c r="FYF1" s="232"/>
      <c r="FYG1" s="232"/>
      <c r="FYH1" s="232"/>
      <c r="FYI1" s="232"/>
      <c r="FYJ1" s="232"/>
      <c r="FYK1" s="232"/>
      <c r="FYL1" s="232"/>
      <c r="FYM1" s="232"/>
      <c r="FYN1" s="232"/>
      <c r="FYO1" s="232"/>
      <c r="FYP1" s="232"/>
      <c r="FYQ1" s="232"/>
      <c r="FYR1" s="232"/>
      <c r="FYS1" s="232"/>
      <c r="FYT1" s="232"/>
      <c r="FYU1" s="232"/>
      <c r="FYV1" s="232"/>
      <c r="FYW1" s="232"/>
      <c r="FYX1" s="232"/>
      <c r="FYY1" s="232"/>
      <c r="FYZ1" s="232"/>
      <c r="FZA1" s="232"/>
      <c r="FZB1" s="232"/>
      <c r="FZC1" s="232"/>
      <c r="FZD1" s="232"/>
      <c r="FZE1" s="232"/>
      <c r="FZF1" s="232"/>
      <c r="FZG1" s="232"/>
      <c r="FZH1" s="232"/>
      <c r="FZI1" s="232"/>
      <c r="FZJ1" s="232"/>
      <c r="FZK1" s="232"/>
      <c r="FZL1" s="232"/>
      <c r="FZM1" s="232"/>
      <c r="FZN1" s="232"/>
      <c r="FZO1" s="232"/>
      <c r="FZP1" s="232"/>
      <c r="FZQ1" s="232"/>
      <c r="FZR1" s="232"/>
      <c r="FZS1" s="232"/>
      <c r="FZT1" s="232"/>
      <c r="FZU1" s="232"/>
      <c r="FZV1" s="232"/>
      <c r="FZW1" s="232"/>
      <c r="FZX1" s="232"/>
      <c r="FZY1" s="232"/>
      <c r="FZZ1" s="232"/>
      <c r="GAA1" s="232"/>
      <c r="GAB1" s="232"/>
      <c r="GAC1" s="232"/>
      <c r="GAD1" s="232"/>
      <c r="GAE1" s="232"/>
      <c r="GAF1" s="232"/>
      <c r="GAG1" s="232"/>
      <c r="GAH1" s="232"/>
      <c r="GAI1" s="232"/>
      <c r="GAJ1" s="232"/>
      <c r="GAK1" s="232"/>
      <c r="GAL1" s="232"/>
      <c r="GAM1" s="232"/>
      <c r="GAN1" s="232"/>
      <c r="GAO1" s="232"/>
      <c r="GAP1" s="232"/>
      <c r="GAQ1" s="232"/>
      <c r="GAR1" s="232"/>
      <c r="GAS1" s="232"/>
      <c r="GAT1" s="232"/>
      <c r="GAU1" s="232"/>
      <c r="GAV1" s="232"/>
      <c r="GAW1" s="232"/>
      <c r="GAX1" s="232"/>
      <c r="GAY1" s="232"/>
      <c r="GAZ1" s="232"/>
      <c r="GBA1" s="232"/>
      <c r="GBB1" s="232"/>
      <c r="GBC1" s="232"/>
      <c r="GBD1" s="232"/>
      <c r="GBE1" s="232"/>
      <c r="GBF1" s="232"/>
      <c r="GBG1" s="232"/>
      <c r="GBH1" s="232"/>
      <c r="GBI1" s="232"/>
      <c r="GBJ1" s="232"/>
      <c r="GBK1" s="232"/>
      <c r="GBL1" s="232"/>
      <c r="GBM1" s="232"/>
      <c r="GBN1" s="232"/>
      <c r="GBO1" s="232"/>
      <c r="GBP1" s="232"/>
      <c r="GBQ1" s="232"/>
      <c r="GBR1" s="232"/>
      <c r="GBS1" s="232"/>
      <c r="GBT1" s="232"/>
      <c r="GBU1" s="232"/>
      <c r="GBV1" s="232"/>
      <c r="GBW1" s="232"/>
      <c r="GBX1" s="232"/>
      <c r="GBY1" s="232"/>
      <c r="GBZ1" s="232"/>
      <c r="GCA1" s="232"/>
      <c r="GCB1" s="232"/>
      <c r="GCC1" s="232"/>
      <c r="GCD1" s="232"/>
      <c r="GCE1" s="232"/>
      <c r="GCF1" s="232"/>
      <c r="GCG1" s="232"/>
      <c r="GCH1" s="232"/>
      <c r="GCI1" s="232"/>
      <c r="GCJ1" s="232"/>
      <c r="GCK1" s="232"/>
      <c r="GCL1" s="232"/>
      <c r="GCM1" s="232"/>
      <c r="GCN1" s="232"/>
      <c r="GCO1" s="232"/>
      <c r="GCP1" s="232"/>
      <c r="GCQ1" s="232"/>
      <c r="GCR1" s="232"/>
      <c r="GCS1" s="232"/>
      <c r="GCT1" s="232"/>
      <c r="GCU1" s="232"/>
      <c r="GCV1" s="232"/>
      <c r="GCW1" s="232"/>
      <c r="GCX1" s="232"/>
      <c r="GCY1" s="232"/>
      <c r="GCZ1" s="232"/>
      <c r="GDA1" s="232"/>
      <c r="GDB1" s="232"/>
      <c r="GDC1" s="232"/>
      <c r="GDD1" s="232"/>
      <c r="GDE1" s="232"/>
      <c r="GDF1" s="232"/>
      <c r="GDG1" s="232"/>
      <c r="GDH1" s="232"/>
      <c r="GDI1" s="232"/>
      <c r="GDJ1" s="232"/>
      <c r="GDK1" s="232"/>
      <c r="GDL1" s="232"/>
      <c r="GDM1" s="232"/>
      <c r="GDN1" s="232"/>
      <c r="GDO1" s="232"/>
      <c r="GDP1" s="232"/>
      <c r="GDQ1" s="232"/>
      <c r="GDR1" s="232"/>
      <c r="GDS1" s="232"/>
      <c r="GDT1" s="232"/>
      <c r="GDU1" s="232"/>
      <c r="GDV1" s="232"/>
      <c r="GDW1" s="232"/>
      <c r="GDX1" s="232"/>
      <c r="GDY1" s="232"/>
      <c r="GDZ1" s="232"/>
      <c r="GEA1" s="232"/>
      <c r="GEB1" s="232"/>
      <c r="GEC1" s="232"/>
      <c r="GED1" s="232"/>
      <c r="GEE1" s="232"/>
      <c r="GEF1" s="232"/>
      <c r="GEG1" s="232"/>
      <c r="GEH1" s="232"/>
      <c r="GEI1" s="232"/>
      <c r="GEJ1" s="232"/>
      <c r="GEK1" s="232"/>
      <c r="GEL1" s="232"/>
      <c r="GEM1" s="232"/>
      <c r="GEN1" s="232"/>
      <c r="GEO1" s="232"/>
      <c r="GEP1" s="232"/>
      <c r="GEQ1" s="232"/>
      <c r="GER1" s="232"/>
      <c r="GES1" s="232"/>
      <c r="GET1" s="232"/>
      <c r="GEU1" s="232"/>
      <c r="GEV1" s="232"/>
      <c r="GEW1" s="232"/>
      <c r="GEX1" s="232"/>
      <c r="GEY1" s="232"/>
      <c r="GEZ1" s="232"/>
      <c r="GFA1" s="232"/>
      <c r="GFB1" s="232"/>
      <c r="GFC1" s="232"/>
      <c r="GFD1" s="232"/>
      <c r="GFE1" s="232"/>
      <c r="GFF1" s="232"/>
      <c r="GFG1" s="232"/>
      <c r="GFH1" s="232"/>
      <c r="GFI1" s="232"/>
      <c r="GFJ1" s="232"/>
      <c r="GFK1" s="232"/>
      <c r="GFL1" s="232"/>
      <c r="GFM1" s="232"/>
      <c r="GFN1" s="232"/>
      <c r="GFO1" s="232"/>
      <c r="GFP1" s="232"/>
      <c r="GFQ1" s="232"/>
      <c r="GFR1" s="232"/>
      <c r="GFS1" s="232"/>
      <c r="GFT1" s="232"/>
      <c r="GFU1" s="232"/>
      <c r="GFV1" s="232"/>
      <c r="GFW1" s="232"/>
      <c r="GFX1" s="232"/>
      <c r="GFY1" s="232"/>
      <c r="GFZ1" s="232"/>
      <c r="GGA1" s="232"/>
      <c r="GGB1" s="232"/>
      <c r="GGC1" s="232"/>
      <c r="GGD1" s="232"/>
      <c r="GGE1" s="232"/>
      <c r="GGF1" s="232"/>
      <c r="GGG1" s="232"/>
      <c r="GGH1" s="232"/>
      <c r="GGI1" s="232"/>
      <c r="GGJ1" s="232"/>
      <c r="GGK1" s="232"/>
      <c r="GGL1" s="232"/>
      <c r="GGM1" s="232"/>
      <c r="GGN1" s="232"/>
      <c r="GGO1" s="232"/>
      <c r="GGP1" s="232"/>
      <c r="GGQ1" s="232"/>
      <c r="GGR1" s="232"/>
      <c r="GGS1" s="232"/>
      <c r="GGT1" s="232"/>
      <c r="GGU1" s="232"/>
      <c r="GGV1" s="232"/>
      <c r="GGW1" s="232"/>
      <c r="GGX1" s="232"/>
      <c r="GGY1" s="232"/>
      <c r="GGZ1" s="232"/>
      <c r="GHA1" s="232"/>
      <c r="GHB1" s="232"/>
      <c r="GHC1" s="232"/>
      <c r="GHD1" s="232"/>
      <c r="GHE1" s="232"/>
      <c r="GHF1" s="232"/>
      <c r="GHG1" s="232"/>
      <c r="GHH1" s="232"/>
      <c r="GHI1" s="232"/>
      <c r="GHJ1" s="232"/>
      <c r="GHK1" s="232"/>
      <c r="GHL1" s="232"/>
      <c r="GHM1" s="232"/>
      <c r="GHN1" s="232"/>
      <c r="GHO1" s="232"/>
      <c r="GHP1" s="232"/>
      <c r="GHQ1" s="232"/>
      <c r="GHR1" s="232"/>
      <c r="GHS1" s="232"/>
      <c r="GHT1" s="232"/>
      <c r="GHU1" s="232"/>
      <c r="GHV1" s="232"/>
      <c r="GHW1" s="232"/>
      <c r="GHX1" s="232"/>
      <c r="GHY1" s="232"/>
      <c r="GHZ1" s="232"/>
      <c r="GIA1" s="232"/>
      <c r="GIB1" s="232"/>
      <c r="GIC1" s="232"/>
      <c r="GID1" s="232"/>
      <c r="GIE1" s="232"/>
      <c r="GIF1" s="232"/>
      <c r="GIG1" s="232"/>
      <c r="GIH1" s="232"/>
      <c r="GII1" s="232"/>
      <c r="GIJ1" s="232"/>
      <c r="GIK1" s="232"/>
      <c r="GIL1" s="232"/>
      <c r="GIM1" s="232"/>
      <c r="GIN1" s="232"/>
      <c r="GIO1" s="232"/>
      <c r="GIP1" s="232"/>
      <c r="GIQ1" s="232"/>
      <c r="GIR1" s="232"/>
      <c r="GIS1" s="232"/>
      <c r="GIT1" s="232"/>
      <c r="GIU1" s="232"/>
      <c r="GIV1" s="232"/>
      <c r="GIW1" s="232"/>
      <c r="GIX1" s="232"/>
      <c r="GIY1" s="232"/>
      <c r="GIZ1" s="232"/>
      <c r="GJA1" s="232"/>
      <c r="GJB1" s="232"/>
      <c r="GJC1" s="232"/>
      <c r="GJD1" s="232"/>
      <c r="GJE1" s="232"/>
      <c r="GJF1" s="232"/>
      <c r="GJG1" s="232"/>
      <c r="GJH1" s="232"/>
      <c r="GJI1" s="232"/>
      <c r="GJJ1" s="232"/>
      <c r="GJK1" s="232"/>
      <c r="GJL1" s="232"/>
      <c r="GJM1" s="232"/>
      <c r="GJN1" s="232"/>
      <c r="GJO1" s="232"/>
      <c r="GJP1" s="232"/>
      <c r="GJQ1" s="232"/>
      <c r="GJR1" s="232"/>
      <c r="GJS1" s="232"/>
      <c r="GJT1" s="232"/>
      <c r="GJU1" s="232"/>
      <c r="GJV1" s="232"/>
      <c r="GJW1" s="232"/>
      <c r="GJX1" s="232"/>
      <c r="GJY1" s="232"/>
      <c r="GJZ1" s="232"/>
      <c r="GKA1" s="232"/>
      <c r="GKB1" s="232"/>
      <c r="GKC1" s="232"/>
      <c r="GKD1" s="232"/>
      <c r="GKE1" s="232"/>
      <c r="GKF1" s="232"/>
      <c r="GKG1" s="232"/>
      <c r="GKH1" s="232"/>
      <c r="GKI1" s="232"/>
      <c r="GKJ1" s="232"/>
      <c r="GKK1" s="232"/>
      <c r="GKL1" s="232"/>
      <c r="GKM1" s="232"/>
      <c r="GKN1" s="232"/>
      <c r="GKO1" s="232"/>
      <c r="GKP1" s="232"/>
      <c r="GKQ1" s="232"/>
      <c r="GKR1" s="232"/>
      <c r="GKS1" s="232"/>
      <c r="GKT1" s="232"/>
      <c r="GKU1" s="232"/>
      <c r="GKV1" s="232"/>
      <c r="GKW1" s="232"/>
      <c r="GKX1" s="232"/>
      <c r="GKY1" s="232"/>
      <c r="GKZ1" s="232"/>
      <c r="GLA1" s="232"/>
      <c r="GLB1" s="232"/>
      <c r="GLC1" s="232"/>
      <c r="GLD1" s="232"/>
      <c r="GLE1" s="232"/>
      <c r="GLF1" s="232"/>
      <c r="GLG1" s="232"/>
      <c r="GLH1" s="232"/>
      <c r="GLI1" s="232"/>
      <c r="GLJ1" s="232"/>
      <c r="GLK1" s="232"/>
      <c r="GLL1" s="232"/>
      <c r="GLM1" s="232"/>
      <c r="GLN1" s="232"/>
      <c r="GLO1" s="232"/>
      <c r="GLP1" s="232"/>
      <c r="GLQ1" s="232"/>
      <c r="GLR1" s="232"/>
      <c r="GLS1" s="232"/>
      <c r="GLT1" s="232"/>
      <c r="GLU1" s="232"/>
      <c r="GLV1" s="232"/>
      <c r="GLW1" s="232"/>
      <c r="GLX1" s="232"/>
      <c r="GLY1" s="232"/>
      <c r="GLZ1" s="232"/>
      <c r="GMA1" s="232"/>
      <c r="GMB1" s="232"/>
      <c r="GMC1" s="232"/>
      <c r="GMD1" s="232"/>
      <c r="GME1" s="232"/>
      <c r="GMF1" s="232"/>
      <c r="GMG1" s="232"/>
      <c r="GMH1" s="232"/>
      <c r="GMI1" s="232"/>
      <c r="GMJ1" s="232"/>
      <c r="GMK1" s="232"/>
      <c r="GML1" s="232"/>
      <c r="GMM1" s="232"/>
      <c r="GMN1" s="232"/>
      <c r="GMO1" s="232"/>
      <c r="GMP1" s="232"/>
      <c r="GMQ1" s="232"/>
      <c r="GMR1" s="232"/>
      <c r="GMS1" s="232"/>
      <c r="GMT1" s="232"/>
      <c r="GMU1" s="232"/>
      <c r="GMV1" s="232"/>
      <c r="GMW1" s="232"/>
      <c r="GMX1" s="232"/>
      <c r="GMY1" s="232"/>
      <c r="GMZ1" s="232"/>
      <c r="GNA1" s="232"/>
      <c r="GNB1" s="232"/>
      <c r="GNC1" s="232"/>
      <c r="GND1" s="232"/>
      <c r="GNE1" s="232"/>
      <c r="GNF1" s="232"/>
      <c r="GNG1" s="232"/>
      <c r="GNH1" s="232"/>
      <c r="GNI1" s="232"/>
      <c r="GNJ1" s="232"/>
      <c r="GNK1" s="232"/>
      <c r="GNL1" s="232"/>
      <c r="GNM1" s="232"/>
      <c r="GNN1" s="232"/>
      <c r="GNO1" s="232"/>
      <c r="GNP1" s="232"/>
      <c r="GNQ1" s="232"/>
      <c r="GNR1" s="232"/>
      <c r="GNS1" s="232"/>
      <c r="GNT1" s="232"/>
      <c r="GNU1" s="232"/>
      <c r="GNV1" s="232"/>
      <c r="GNW1" s="232"/>
      <c r="GNX1" s="232"/>
      <c r="GNY1" s="232"/>
      <c r="GNZ1" s="232"/>
      <c r="GOA1" s="232"/>
      <c r="GOB1" s="232"/>
      <c r="GOC1" s="232"/>
      <c r="GOD1" s="232"/>
      <c r="GOE1" s="232"/>
      <c r="GOF1" s="232"/>
      <c r="GOG1" s="232"/>
      <c r="GOH1" s="232"/>
      <c r="GOI1" s="232"/>
      <c r="GOJ1" s="232"/>
      <c r="GOK1" s="232"/>
      <c r="GOL1" s="232"/>
      <c r="GOM1" s="232"/>
      <c r="GON1" s="232"/>
      <c r="GOO1" s="232"/>
      <c r="GOP1" s="232"/>
      <c r="GOQ1" s="232"/>
      <c r="GOR1" s="232"/>
      <c r="GOS1" s="232"/>
      <c r="GOT1" s="232"/>
      <c r="GOU1" s="232"/>
      <c r="GOV1" s="232"/>
      <c r="GOW1" s="232"/>
      <c r="GOX1" s="232"/>
      <c r="GOY1" s="232"/>
      <c r="GOZ1" s="232"/>
      <c r="GPA1" s="232"/>
      <c r="GPB1" s="232"/>
      <c r="GPC1" s="232"/>
      <c r="GPD1" s="232"/>
      <c r="GPE1" s="232"/>
      <c r="GPF1" s="232"/>
      <c r="GPG1" s="232"/>
      <c r="GPH1" s="232"/>
      <c r="GPI1" s="232"/>
      <c r="GPJ1" s="232"/>
      <c r="GPK1" s="232"/>
      <c r="GPL1" s="232"/>
      <c r="GPM1" s="232"/>
      <c r="GPN1" s="232"/>
      <c r="GPO1" s="232"/>
      <c r="GPP1" s="232"/>
      <c r="GPQ1" s="232"/>
      <c r="GPR1" s="232"/>
      <c r="GPS1" s="232"/>
      <c r="GPT1" s="232"/>
      <c r="GPU1" s="232"/>
      <c r="GPV1" s="232"/>
      <c r="GPW1" s="232"/>
      <c r="GPX1" s="232"/>
      <c r="GPY1" s="232"/>
      <c r="GPZ1" s="232"/>
      <c r="GQA1" s="232"/>
      <c r="GQB1" s="232"/>
      <c r="GQC1" s="232"/>
      <c r="GQD1" s="232"/>
      <c r="GQE1" s="232"/>
      <c r="GQF1" s="232"/>
      <c r="GQG1" s="232"/>
      <c r="GQH1" s="232"/>
      <c r="GQI1" s="232"/>
      <c r="GQJ1" s="232"/>
      <c r="GQK1" s="232"/>
      <c r="GQL1" s="232"/>
      <c r="GQM1" s="232"/>
      <c r="GQN1" s="232"/>
      <c r="GQO1" s="232"/>
      <c r="GQP1" s="232"/>
      <c r="GQQ1" s="232"/>
      <c r="GQR1" s="232"/>
      <c r="GQS1" s="232"/>
      <c r="GQT1" s="232"/>
      <c r="GQU1" s="232"/>
      <c r="GQV1" s="232"/>
      <c r="GQW1" s="232"/>
      <c r="GQX1" s="232"/>
      <c r="GQY1" s="232"/>
      <c r="GQZ1" s="232"/>
      <c r="GRA1" s="232"/>
      <c r="GRB1" s="232"/>
      <c r="GRC1" s="232"/>
      <c r="GRD1" s="232"/>
      <c r="GRE1" s="232"/>
      <c r="GRF1" s="232"/>
      <c r="GRG1" s="232"/>
      <c r="GRH1" s="232"/>
      <c r="GRI1" s="232"/>
      <c r="GRJ1" s="232"/>
      <c r="GRK1" s="232"/>
      <c r="GRL1" s="232"/>
      <c r="GRM1" s="232"/>
      <c r="GRN1" s="232"/>
      <c r="GRO1" s="232"/>
      <c r="GRP1" s="232"/>
      <c r="GRQ1" s="232"/>
      <c r="GRR1" s="232"/>
      <c r="GRS1" s="232"/>
      <c r="GRT1" s="232"/>
      <c r="GRU1" s="232"/>
      <c r="GRV1" s="232"/>
      <c r="GRW1" s="232"/>
      <c r="GRX1" s="232"/>
      <c r="GRY1" s="232"/>
      <c r="GRZ1" s="232"/>
      <c r="GSA1" s="232"/>
      <c r="GSB1" s="232"/>
      <c r="GSC1" s="232"/>
      <c r="GSD1" s="232"/>
      <c r="GSE1" s="232"/>
      <c r="GSF1" s="232"/>
      <c r="GSG1" s="232"/>
      <c r="GSH1" s="232"/>
      <c r="GSI1" s="232"/>
      <c r="GSJ1" s="232"/>
      <c r="GSK1" s="232"/>
      <c r="GSL1" s="232"/>
      <c r="GSM1" s="232"/>
      <c r="GSN1" s="232"/>
      <c r="GSO1" s="232"/>
      <c r="GSP1" s="232"/>
      <c r="GSQ1" s="232"/>
      <c r="GSR1" s="232"/>
      <c r="GSS1" s="232"/>
      <c r="GST1" s="232"/>
      <c r="GSU1" s="232"/>
      <c r="GSV1" s="232"/>
      <c r="GSW1" s="232"/>
      <c r="GSX1" s="232"/>
      <c r="GSY1" s="232"/>
      <c r="GSZ1" s="232"/>
      <c r="GTA1" s="232"/>
      <c r="GTB1" s="232"/>
      <c r="GTC1" s="232"/>
      <c r="GTD1" s="232"/>
      <c r="GTE1" s="232"/>
      <c r="GTF1" s="232"/>
      <c r="GTG1" s="232"/>
      <c r="GTH1" s="232"/>
      <c r="GTI1" s="232"/>
      <c r="GTJ1" s="232"/>
      <c r="GTK1" s="232"/>
      <c r="GTL1" s="232"/>
      <c r="GTM1" s="232"/>
      <c r="GTN1" s="232"/>
      <c r="GTO1" s="232"/>
      <c r="GTP1" s="232"/>
      <c r="GTQ1" s="232"/>
      <c r="GTR1" s="232"/>
      <c r="GTS1" s="232"/>
      <c r="GTT1" s="232"/>
      <c r="GTU1" s="232"/>
      <c r="GTV1" s="232"/>
      <c r="GTW1" s="232"/>
      <c r="GTX1" s="232"/>
      <c r="GTY1" s="232"/>
      <c r="GTZ1" s="232"/>
      <c r="GUA1" s="232"/>
      <c r="GUB1" s="232"/>
      <c r="GUC1" s="232"/>
      <c r="GUD1" s="232"/>
      <c r="GUE1" s="232"/>
      <c r="GUF1" s="232"/>
      <c r="GUG1" s="232"/>
      <c r="GUH1" s="232"/>
      <c r="GUI1" s="232"/>
      <c r="GUJ1" s="232"/>
      <c r="GUK1" s="232"/>
      <c r="GUL1" s="232"/>
      <c r="GUM1" s="232"/>
      <c r="GUN1" s="232"/>
      <c r="GUO1" s="232"/>
      <c r="GUP1" s="232"/>
      <c r="GUQ1" s="232"/>
      <c r="GUR1" s="232"/>
      <c r="GUS1" s="232"/>
      <c r="GUT1" s="232"/>
      <c r="GUU1" s="232"/>
      <c r="GUV1" s="232"/>
      <c r="GUW1" s="232"/>
      <c r="GUX1" s="232"/>
      <c r="GUY1" s="232"/>
      <c r="GUZ1" s="232"/>
      <c r="GVA1" s="232"/>
      <c r="GVB1" s="232"/>
      <c r="GVC1" s="232"/>
      <c r="GVD1" s="232"/>
      <c r="GVE1" s="232"/>
      <c r="GVF1" s="232"/>
      <c r="GVG1" s="232"/>
      <c r="GVH1" s="232"/>
      <c r="GVI1" s="232"/>
      <c r="GVJ1" s="232"/>
      <c r="GVK1" s="232"/>
      <c r="GVL1" s="232"/>
      <c r="GVM1" s="232"/>
      <c r="GVN1" s="232"/>
      <c r="GVO1" s="232"/>
      <c r="GVP1" s="232"/>
      <c r="GVQ1" s="232"/>
      <c r="GVR1" s="232"/>
      <c r="GVS1" s="232"/>
      <c r="GVT1" s="232"/>
      <c r="GVU1" s="232"/>
      <c r="GVV1" s="232"/>
      <c r="GVW1" s="232"/>
      <c r="GVX1" s="232"/>
      <c r="GVY1" s="232"/>
      <c r="GVZ1" s="232"/>
      <c r="GWA1" s="232"/>
      <c r="GWB1" s="232"/>
      <c r="GWC1" s="232"/>
      <c r="GWD1" s="232"/>
      <c r="GWE1" s="232"/>
      <c r="GWF1" s="232"/>
      <c r="GWG1" s="232"/>
      <c r="GWH1" s="232"/>
      <c r="GWI1" s="232"/>
      <c r="GWJ1" s="232"/>
      <c r="GWK1" s="232"/>
      <c r="GWL1" s="232"/>
      <c r="GWM1" s="232"/>
      <c r="GWN1" s="232"/>
      <c r="GWO1" s="232"/>
      <c r="GWP1" s="232"/>
      <c r="GWQ1" s="232"/>
      <c r="GWR1" s="232"/>
      <c r="GWS1" s="232"/>
      <c r="GWT1" s="232"/>
      <c r="GWU1" s="232"/>
      <c r="GWV1" s="232"/>
      <c r="GWW1" s="232"/>
      <c r="GWX1" s="232"/>
      <c r="GWY1" s="232"/>
      <c r="GWZ1" s="232"/>
      <c r="GXA1" s="232"/>
      <c r="GXB1" s="232"/>
      <c r="GXC1" s="232"/>
      <c r="GXD1" s="232"/>
      <c r="GXE1" s="232"/>
      <c r="GXF1" s="232"/>
      <c r="GXG1" s="232"/>
      <c r="GXH1" s="232"/>
      <c r="GXI1" s="232"/>
      <c r="GXJ1" s="232"/>
      <c r="GXK1" s="232"/>
      <c r="GXL1" s="232"/>
      <c r="GXM1" s="232"/>
      <c r="GXN1" s="232"/>
      <c r="GXO1" s="232"/>
      <c r="GXP1" s="232"/>
      <c r="GXQ1" s="232"/>
      <c r="GXR1" s="232"/>
      <c r="GXS1" s="232"/>
      <c r="GXT1" s="232"/>
      <c r="GXU1" s="232"/>
      <c r="GXV1" s="232"/>
      <c r="GXW1" s="232"/>
      <c r="GXX1" s="232"/>
      <c r="GXY1" s="232"/>
      <c r="GXZ1" s="232"/>
      <c r="GYA1" s="232"/>
      <c r="GYB1" s="232"/>
      <c r="GYC1" s="232"/>
      <c r="GYD1" s="232"/>
      <c r="GYE1" s="232"/>
      <c r="GYF1" s="232"/>
      <c r="GYG1" s="232"/>
      <c r="GYH1" s="232"/>
      <c r="GYI1" s="232"/>
      <c r="GYJ1" s="232"/>
      <c r="GYK1" s="232"/>
      <c r="GYL1" s="232"/>
      <c r="GYM1" s="232"/>
      <c r="GYN1" s="232"/>
      <c r="GYO1" s="232"/>
      <c r="GYP1" s="232"/>
      <c r="GYQ1" s="232"/>
      <c r="GYR1" s="232"/>
      <c r="GYS1" s="232"/>
      <c r="GYT1" s="232"/>
      <c r="GYU1" s="232"/>
      <c r="GYV1" s="232"/>
      <c r="GYW1" s="232"/>
      <c r="GYX1" s="232"/>
      <c r="GYY1" s="232"/>
      <c r="GYZ1" s="232"/>
      <c r="GZA1" s="232"/>
      <c r="GZB1" s="232"/>
      <c r="GZC1" s="232"/>
      <c r="GZD1" s="232"/>
      <c r="GZE1" s="232"/>
      <c r="GZF1" s="232"/>
      <c r="GZG1" s="232"/>
      <c r="GZH1" s="232"/>
      <c r="GZI1" s="232"/>
      <c r="GZJ1" s="232"/>
      <c r="GZK1" s="232"/>
      <c r="GZL1" s="232"/>
      <c r="GZM1" s="232"/>
      <c r="GZN1" s="232"/>
      <c r="GZO1" s="232"/>
      <c r="GZP1" s="232"/>
      <c r="GZQ1" s="232"/>
      <c r="GZR1" s="232"/>
      <c r="GZS1" s="232"/>
      <c r="GZT1" s="232"/>
      <c r="GZU1" s="232"/>
      <c r="GZV1" s="232"/>
      <c r="GZW1" s="232"/>
      <c r="GZX1" s="232"/>
      <c r="GZY1" s="232"/>
      <c r="GZZ1" s="232"/>
      <c r="HAA1" s="232"/>
      <c r="HAB1" s="232"/>
      <c r="HAC1" s="232"/>
      <c r="HAD1" s="232"/>
      <c r="HAE1" s="232"/>
      <c r="HAF1" s="232"/>
      <c r="HAG1" s="232"/>
      <c r="HAH1" s="232"/>
      <c r="HAI1" s="232"/>
      <c r="HAJ1" s="232"/>
      <c r="HAK1" s="232"/>
      <c r="HAL1" s="232"/>
      <c r="HAM1" s="232"/>
      <c r="HAN1" s="232"/>
      <c r="HAO1" s="232"/>
      <c r="HAP1" s="232"/>
      <c r="HAQ1" s="232"/>
      <c r="HAR1" s="232"/>
      <c r="HAS1" s="232"/>
      <c r="HAT1" s="232"/>
      <c r="HAU1" s="232"/>
      <c r="HAV1" s="232"/>
      <c r="HAW1" s="232"/>
      <c r="HAX1" s="232"/>
      <c r="HAY1" s="232"/>
      <c r="HAZ1" s="232"/>
      <c r="HBA1" s="232"/>
      <c r="HBB1" s="232"/>
      <c r="HBC1" s="232"/>
      <c r="HBD1" s="232"/>
      <c r="HBE1" s="232"/>
      <c r="HBF1" s="232"/>
      <c r="HBG1" s="232"/>
      <c r="HBH1" s="232"/>
      <c r="HBI1" s="232"/>
      <c r="HBJ1" s="232"/>
      <c r="HBK1" s="232"/>
      <c r="HBL1" s="232"/>
      <c r="HBM1" s="232"/>
      <c r="HBN1" s="232"/>
      <c r="HBO1" s="232"/>
      <c r="HBP1" s="232"/>
      <c r="HBQ1" s="232"/>
      <c r="HBR1" s="232"/>
      <c r="HBS1" s="232"/>
      <c r="HBT1" s="232"/>
      <c r="HBU1" s="232"/>
      <c r="HBV1" s="232"/>
      <c r="HBW1" s="232"/>
      <c r="HBX1" s="232"/>
      <c r="HBY1" s="232"/>
      <c r="HBZ1" s="232"/>
      <c r="HCA1" s="232"/>
      <c r="HCB1" s="232"/>
      <c r="HCC1" s="232"/>
      <c r="HCD1" s="232"/>
      <c r="HCE1" s="232"/>
      <c r="HCF1" s="232"/>
      <c r="HCG1" s="232"/>
      <c r="HCH1" s="232"/>
      <c r="HCI1" s="232"/>
      <c r="HCJ1" s="232"/>
      <c r="HCK1" s="232"/>
      <c r="HCL1" s="232"/>
      <c r="HCM1" s="232"/>
      <c r="HCN1" s="232"/>
      <c r="HCO1" s="232"/>
      <c r="HCP1" s="232"/>
      <c r="HCQ1" s="232"/>
      <c r="HCR1" s="232"/>
      <c r="HCS1" s="232"/>
      <c r="HCT1" s="232"/>
      <c r="HCU1" s="232"/>
      <c r="HCV1" s="232"/>
      <c r="HCW1" s="232"/>
      <c r="HCX1" s="232"/>
      <c r="HCY1" s="232"/>
      <c r="HCZ1" s="232"/>
      <c r="HDA1" s="232"/>
      <c r="HDB1" s="232"/>
      <c r="HDC1" s="232"/>
      <c r="HDD1" s="232"/>
      <c r="HDE1" s="232"/>
      <c r="HDF1" s="232"/>
      <c r="HDG1" s="232"/>
      <c r="HDH1" s="232"/>
      <c r="HDI1" s="232"/>
      <c r="HDJ1" s="232"/>
      <c r="HDK1" s="232"/>
      <c r="HDL1" s="232"/>
      <c r="HDM1" s="232"/>
      <c r="HDN1" s="232"/>
      <c r="HDO1" s="232"/>
      <c r="HDP1" s="232"/>
      <c r="HDQ1" s="232"/>
      <c r="HDR1" s="232"/>
      <c r="HDS1" s="232"/>
      <c r="HDT1" s="232"/>
      <c r="HDU1" s="232"/>
      <c r="HDV1" s="232"/>
      <c r="HDW1" s="232"/>
      <c r="HDX1" s="232"/>
      <c r="HDY1" s="232"/>
      <c r="HDZ1" s="232"/>
      <c r="HEA1" s="232"/>
      <c r="HEB1" s="232"/>
      <c r="HEC1" s="232"/>
      <c r="HED1" s="232"/>
      <c r="HEE1" s="232"/>
      <c r="HEF1" s="232"/>
      <c r="HEG1" s="232"/>
      <c r="HEH1" s="232"/>
      <c r="HEI1" s="232"/>
      <c r="HEJ1" s="232"/>
      <c r="HEK1" s="232"/>
      <c r="HEL1" s="232"/>
      <c r="HEM1" s="232"/>
      <c r="HEN1" s="232"/>
      <c r="HEO1" s="232"/>
      <c r="HEP1" s="232"/>
      <c r="HEQ1" s="232"/>
      <c r="HER1" s="232"/>
      <c r="HES1" s="232"/>
      <c r="HET1" s="232"/>
      <c r="HEU1" s="232"/>
      <c r="HEV1" s="232"/>
      <c r="HEW1" s="232"/>
      <c r="HEX1" s="232"/>
      <c r="HEY1" s="232"/>
      <c r="HEZ1" s="232"/>
      <c r="HFA1" s="232"/>
      <c r="HFB1" s="232"/>
      <c r="HFC1" s="232"/>
      <c r="HFD1" s="232"/>
      <c r="HFE1" s="232"/>
      <c r="HFF1" s="232"/>
      <c r="HFG1" s="232"/>
      <c r="HFH1" s="232"/>
      <c r="HFI1" s="232"/>
      <c r="HFJ1" s="232"/>
      <c r="HFK1" s="232"/>
      <c r="HFL1" s="232"/>
      <c r="HFM1" s="232"/>
      <c r="HFN1" s="232"/>
      <c r="HFO1" s="232"/>
      <c r="HFP1" s="232"/>
      <c r="HFQ1" s="232"/>
      <c r="HFR1" s="232"/>
      <c r="HFS1" s="232"/>
      <c r="HFT1" s="232"/>
      <c r="HFU1" s="232"/>
      <c r="HFV1" s="232"/>
      <c r="HFW1" s="232"/>
      <c r="HFX1" s="232"/>
      <c r="HFY1" s="232"/>
      <c r="HFZ1" s="232"/>
      <c r="HGA1" s="232"/>
      <c r="HGB1" s="232"/>
      <c r="HGC1" s="232"/>
      <c r="HGD1" s="232"/>
      <c r="HGE1" s="232"/>
      <c r="HGF1" s="232"/>
      <c r="HGG1" s="232"/>
      <c r="HGH1" s="232"/>
      <c r="HGI1" s="232"/>
      <c r="HGJ1" s="232"/>
      <c r="HGK1" s="232"/>
      <c r="HGL1" s="232"/>
      <c r="HGM1" s="232"/>
      <c r="HGN1" s="232"/>
      <c r="HGO1" s="232"/>
      <c r="HGP1" s="232"/>
      <c r="HGQ1" s="232"/>
      <c r="HGR1" s="232"/>
      <c r="HGS1" s="232"/>
      <c r="HGT1" s="232"/>
      <c r="HGU1" s="232"/>
      <c r="HGV1" s="232"/>
      <c r="HGW1" s="232"/>
      <c r="HGX1" s="232"/>
      <c r="HGY1" s="232"/>
      <c r="HGZ1" s="232"/>
      <c r="HHA1" s="232"/>
      <c r="HHB1" s="232"/>
      <c r="HHC1" s="232"/>
      <c r="HHD1" s="232"/>
      <c r="HHE1" s="232"/>
      <c r="HHF1" s="232"/>
      <c r="HHG1" s="232"/>
      <c r="HHH1" s="232"/>
      <c r="HHI1" s="232"/>
      <c r="HHJ1" s="232"/>
      <c r="HHK1" s="232"/>
      <c r="HHL1" s="232"/>
      <c r="HHM1" s="232"/>
      <c r="HHN1" s="232"/>
      <c r="HHO1" s="232"/>
      <c r="HHP1" s="232"/>
      <c r="HHQ1" s="232"/>
      <c r="HHR1" s="232"/>
      <c r="HHS1" s="232"/>
      <c r="HHT1" s="232"/>
      <c r="HHU1" s="232"/>
      <c r="HHV1" s="232"/>
      <c r="HHW1" s="232"/>
      <c r="HHX1" s="232"/>
      <c r="HHY1" s="232"/>
      <c r="HHZ1" s="232"/>
      <c r="HIA1" s="232"/>
      <c r="HIB1" s="232"/>
      <c r="HIC1" s="232"/>
      <c r="HID1" s="232"/>
      <c r="HIE1" s="232"/>
      <c r="HIF1" s="232"/>
      <c r="HIG1" s="232"/>
      <c r="HIH1" s="232"/>
      <c r="HII1" s="232"/>
      <c r="HIJ1" s="232"/>
      <c r="HIK1" s="232"/>
      <c r="HIL1" s="232"/>
      <c r="HIM1" s="232"/>
      <c r="HIN1" s="232"/>
      <c r="HIO1" s="232"/>
      <c r="HIP1" s="232"/>
      <c r="HIQ1" s="232"/>
      <c r="HIR1" s="232"/>
      <c r="HIS1" s="232"/>
      <c r="HIT1" s="232"/>
      <c r="HIU1" s="232"/>
      <c r="HIV1" s="232"/>
      <c r="HIW1" s="232"/>
      <c r="HIX1" s="232"/>
      <c r="HIY1" s="232"/>
      <c r="HIZ1" s="232"/>
      <c r="HJA1" s="232"/>
      <c r="HJB1" s="232"/>
      <c r="HJC1" s="232"/>
      <c r="HJD1" s="232"/>
      <c r="HJE1" s="232"/>
      <c r="HJF1" s="232"/>
      <c r="HJG1" s="232"/>
      <c r="HJH1" s="232"/>
      <c r="HJI1" s="232"/>
      <c r="HJJ1" s="232"/>
      <c r="HJK1" s="232"/>
      <c r="HJL1" s="232"/>
      <c r="HJM1" s="232"/>
      <c r="HJN1" s="232"/>
      <c r="HJO1" s="232"/>
      <c r="HJP1" s="232"/>
      <c r="HJQ1" s="232"/>
      <c r="HJR1" s="232"/>
      <c r="HJS1" s="232"/>
      <c r="HJT1" s="232"/>
      <c r="HJU1" s="232"/>
      <c r="HJV1" s="232"/>
      <c r="HJW1" s="232"/>
      <c r="HJX1" s="232"/>
      <c r="HJY1" s="232"/>
      <c r="HJZ1" s="232"/>
      <c r="HKA1" s="232"/>
      <c r="HKB1" s="232"/>
      <c r="HKC1" s="232"/>
      <c r="HKD1" s="232"/>
      <c r="HKE1" s="232"/>
      <c r="HKF1" s="232"/>
      <c r="HKG1" s="232"/>
      <c r="HKH1" s="232"/>
      <c r="HKI1" s="232"/>
      <c r="HKJ1" s="232"/>
      <c r="HKK1" s="232"/>
      <c r="HKL1" s="232"/>
      <c r="HKM1" s="232"/>
      <c r="HKN1" s="232"/>
      <c r="HKO1" s="232"/>
      <c r="HKP1" s="232"/>
      <c r="HKQ1" s="232"/>
      <c r="HKR1" s="232"/>
      <c r="HKS1" s="232"/>
      <c r="HKT1" s="232"/>
      <c r="HKU1" s="232"/>
      <c r="HKV1" s="232"/>
      <c r="HKW1" s="232"/>
      <c r="HKX1" s="232"/>
      <c r="HKY1" s="232"/>
      <c r="HKZ1" s="232"/>
      <c r="HLA1" s="232"/>
      <c r="HLB1" s="232"/>
      <c r="HLC1" s="232"/>
      <c r="HLD1" s="232"/>
      <c r="HLE1" s="232"/>
      <c r="HLF1" s="232"/>
      <c r="HLG1" s="232"/>
      <c r="HLH1" s="232"/>
      <c r="HLI1" s="232"/>
      <c r="HLJ1" s="232"/>
      <c r="HLK1" s="232"/>
      <c r="HLL1" s="232"/>
      <c r="HLM1" s="232"/>
      <c r="HLN1" s="232"/>
      <c r="HLO1" s="232"/>
      <c r="HLP1" s="232"/>
      <c r="HLQ1" s="232"/>
      <c r="HLR1" s="232"/>
      <c r="HLS1" s="232"/>
      <c r="HLT1" s="232"/>
      <c r="HLU1" s="232"/>
      <c r="HLV1" s="232"/>
      <c r="HLW1" s="232"/>
      <c r="HLX1" s="232"/>
      <c r="HLY1" s="232"/>
      <c r="HLZ1" s="232"/>
      <c r="HMA1" s="232"/>
      <c r="HMB1" s="232"/>
      <c r="HMC1" s="232"/>
      <c r="HMD1" s="232"/>
      <c r="HME1" s="232"/>
      <c r="HMF1" s="232"/>
      <c r="HMG1" s="232"/>
      <c r="HMH1" s="232"/>
      <c r="HMI1" s="232"/>
      <c r="HMJ1" s="232"/>
      <c r="HMK1" s="232"/>
      <c r="HML1" s="232"/>
      <c r="HMM1" s="232"/>
      <c r="HMN1" s="232"/>
      <c r="HMO1" s="232"/>
      <c r="HMP1" s="232"/>
      <c r="HMQ1" s="232"/>
      <c r="HMR1" s="232"/>
      <c r="HMS1" s="232"/>
      <c r="HMT1" s="232"/>
      <c r="HMU1" s="232"/>
      <c r="HMV1" s="232"/>
      <c r="HMW1" s="232"/>
      <c r="HMX1" s="232"/>
      <c r="HMY1" s="232"/>
      <c r="HMZ1" s="232"/>
      <c r="HNA1" s="232"/>
      <c r="HNB1" s="232"/>
      <c r="HNC1" s="232"/>
      <c r="HND1" s="232"/>
      <c r="HNE1" s="232"/>
      <c r="HNF1" s="232"/>
      <c r="HNG1" s="232"/>
      <c r="HNH1" s="232"/>
      <c r="HNI1" s="232"/>
      <c r="HNJ1" s="232"/>
      <c r="HNK1" s="232"/>
      <c r="HNL1" s="232"/>
      <c r="HNM1" s="232"/>
      <c r="HNN1" s="232"/>
      <c r="HNO1" s="232"/>
      <c r="HNP1" s="232"/>
      <c r="HNQ1" s="232"/>
      <c r="HNR1" s="232"/>
      <c r="HNS1" s="232"/>
      <c r="HNT1" s="232"/>
      <c r="HNU1" s="232"/>
      <c r="HNV1" s="232"/>
      <c r="HNW1" s="232"/>
      <c r="HNX1" s="232"/>
      <c r="HNY1" s="232"/>
      <c r="HNZ1" s="232"/>
      <c r="HOA1" s="232"/>
      <c r="HOB1" s="232"/>
      <c r="HOC1" s="232"/>
      <c r="HOD1" s="232"/>
      <c r="HOE1" s="232"/>
      <c r="HOF1" s="232"/>
      <c r="HOG1" s="232"/>
      <c r="HOH1" s="232"/>
      <c r="HOI1" s="232"/>
      <c r="HOJ1" s="232"/>
      <c r="HOK1" s="232"/>
      <c r="HOL1" s="232"/>
      <c r="HOM1" s="232"/>
      <c r="HON1" s="232"/>
      <c r="HOO1" s="232"/>
      <c r="HOP1" s="232"/>
      <c r="HOQ1" s="232"/>
      <c r="HOR1" s="232"/>
      <c r="HOS1" s="232"/>
      <c r="HOT1" s="232"/>
      <c r="HOU1" s="232"/>
      <c r="HOV1" s="232"/>
      <c r="HOW1" s="232"/>
      <c r="HOX1" s="232"/>
      <c r="HOY1" s="232"/>
      <c r="HOZ1" s="232"/>
      <c r="HPA1" s="232"/>
      <c r="HPB1" s="232"/>
      <c r="HPC1" s="232"/>
      <c r="HPD1" s="232"/>
      <c r="HPE1" s="232"/>
      <c r="HPF1" s="232"/>
      <c r="HPG1" s="232"/>
      <c r="HPH1" s="232"/>
      <c r="HPI1" s="232"/>
      <c r="HPJ1" s="232"/>
      <c r="HPK1" s="232"/>
      <c r="HPL1" s="232"/>
      <c r="HPM1" s="232"/>
      <c r="HPN1" s="232"/>
      <c r="HPO1" s="232"/>
      <c r="HPP1" s="232"/>
      <c r="HPQ1" s="232"/>
      <c r="HPR1" s="232"/>
      <c r="HPS1" s="232"/>
      <c r="HPT1" s="232"/>
      <c r="HPU1" s="232"/>
      <c r="HPV1" s="232"/>
      <c r="HPW1" s="232"/>
      <c r="HPX1" s="232"/>
      <c r="HPY1" s="232"/>
      <c r="HPZ1" s="232"/>
      <c r="HQA1" s="232"/>
      <c r="HQB1" s="232"/>
      <c r="HQC1" s="232"/>
      <c r="HQD1" s="232"/>
      <c r="HQE1" s="232"/>
      <c r="HQF1" s="232"/>
      <c r="HQG1" s="232"/>
      <c r="HQH1" s="232"/>
      <c r="HQI1" s="232"/>
      <c r="HQJ1" s="232"/>
      <c r="HQK1" s="232"/>
      <c r="HQL1" s="232"/>
      <c r="HQM1" s="232"/>
      <c r="HQN1" s="232"/>
      <c r="HQO1" s="232"/>
      <c r="HQP1" s="232"/>
      <c r="HQQ1" s="232"/>
      <c r="HQR1" s="232"/>
      <c r="HQS1" s="232"/>
      <c r="HQT1" s="232"/>
      <c r="HQU1" s="232"/>
      <c r="HQV1" s="232"/>
      <c r="HQW1" s="232"/>
      <c r="HQX1" s="232"/>
      <c r="HQY1" s="232"/>
      <c r="HQZ1" s="232"/>
      <c r="HRA1" s="232"/>
      <c r="HRB1" s="232"/>
      <c r="HRC1" s="232"/>
      <c r="HRD1" s="232"/>
      <c r="HRE1" s="232"/>
      <c r="HRF1" s="232"/>
      <c r="HRG1" s="232"/>
      <c r="HRH1" s="232"/>
      <c r="HRI1" s="232"/>
      <c r="HRJ1" s="232"/>
      <c r="HRK1" s="232"/>
      <c r="HRL1" s="232"/>
      <c r="HRM1" s="232"/>
      <c r="HRN1" s="232"/>
      <c r="HRO1" s="232"/>
      <c r="HRP1" s="232"/>
      <c r="HRQ1" s="232"/>
      <c r="HRR1" s="232"/>
      <c r="HRS1" s="232"/>
      <c r="HRT1" s="232"/>
      <c r="HRU1" s="232"/>
      <c r="HRV1" s="232"/>
      <c r="HRW1" s="232"/>
      <c r="HRX1" s="232"/>
      <c r="HRY1" s="232"/>
      <c r="HRZ1" s="232"/>
      <c r="HSA1" s="232"/>
      <c r="HSB1" s="232"/>
      <c r="HSC1" s="232"/>
      <c r="HSD1" s="232"/>
      <c r="HSE1" s="232"/>
      <c r="HSF1" s="232"/>
      <c r="HSG1" s="232"/>
      <c r="HSH1" s="232"/>
      <c r="HSI1" s="232"/>
      <c r="HSJ1" s="232"/>
      <c r="HSK1" s="232"/>
      <c r="HSL1" s="232"/>
      <c r="HSM1" s="232"/>
      <c r="HSN1" s="232"/>
      <c r="HSO1" s="232"/>
      <c r="HSP1" s="232"/>
      <c r="HSQ1" s="232"/>
      <c r="HSR1" s="232"/>
      <c r="HSS1" s="232"/>
      <c r="HST1" s="232"/>
      <c r="HSU1" s="232"/>
      <c r="HSV1" s="232"/>
      <c r="HSW1" s="232"/>
      <c r="HSX1" s="232"/>
      <c r="HSY1" s="232"/>
      <c r="HSZ1" s="232"/>
      <c r="HTA1" s="232"/>
      <c r="HTB1" s="232"/>
      <c r="HTC1" s="232"/>
      <c r="HTD1" s="232"/>
      <c r="HTE1" s="232"/>
      <c r="HTF1" s="232"/>
      <c r="HTG1" s="232"/>
      <c r="HTH1" s="232"/>
      <c r="HTI1" s="232"/>
      <c r="HTJ1" s="232"/>
      <c r="HTK1" s="232"/>
      <c r="HTL1" s="232"/>
      <c r="HTM1" s="232"/>
      <c r="HTN1" s="232"/>
      <c r="HTO1" s="232"/>
      <c r="HTP1" s="232"/>
      <c r="HTQ1" s="232"/>
      <c r="HTR1" s="232"/>
      <c r="HTS1" s="232"/>
      <c r="HTT1" s="232"/>
      <c r="HTU1" s="232"/>
      <c r="HTV1" s="232"/>
      <c r="HTW1" s="232"/>
      <c r="HTX1" s="232"/>
      <c r="HTY1" s="232"/>
      <c r="HTZ1" s="232"/>
      <c r="HUA1" s="232"/>
      <c r="HUB1" s="232"/>
      <c r="HUC1" s="232"/>
      <c r="HUD1" s="232"/>
      <c r="HUE1" s="232"/>
      <c r="HUF1" s="232"/>
      <c r="HUG1" s="232"/>
      <c r="HUH1" s="232"/>
      <c r="HUI1" s="232"/>
      <c r="HUJ1" s="232"/>
      <c r="HUK1" s="232"/>
      <c r="HUL1" s="232"/>
      <c r="HUM1" s="232"/>
      <c r="HUN1" s="232"/>
      <c r="HUO1" s="232"/>
      <c r="HUP1" s="232"/>
      <c r="HUQ1" s="232"/>
      <c r="HUR1" s="232"/>
      <c r="HUS1" s="232"/>
      <c r="HUT1" s="232"/>
      <c r="HUU1" s="232"/>
      <c r="HUV1" s="232"/>
      <c r="HUW1" s="232"/>
      <c r="HUX1" s="232"/>
      <c r="HUY1" s="232"/>
      <c r="HUZ1" s="232"/>
      <c r="HVA1" s="232"/>
      <c r="HVB1" s="232"/>
      <c r="HVC1" s="232"/>
      <c r="HVD1" s="232"/>
      <c r="HVE1" s="232"/>
      <c r="HVF1" s="232"/>
      <c r="HVG1" s="232"/>
      <c r="HVH1" s="232"/>
      <c r="HVI1" s="232"/>
      <c r="HVJ1" s="232"/>
      <c r="HVK1" s="232"/>
      <c r="HVL1" s="232"/>
      <c r="HVM1" s="232"/>
      <c r="HVN1" s="232"/>
      <c r="HVO1" s="232"/>
      <c r="HVP1" s="232"/>
      <c r="HVQ1" s="232"/>
      <c r="HVR1" s="232"/>
      <c r="HVS1" s="232"/>
      <c r="HVT1" s="232"/>
      <c r="HVU1" s="232"/>
      <c r="HVV1" s="232"/>
      <c r="HVW1" s="232"/>
      <c r="HVX1" s="232"/>
      <c r="HVY1" s="232"/>
      <c r="HVZ1" s="232"/>
      <c r="HWA1" s="232"/>
      <c r="HWB1" s="232"/>
      <c r="HWC1" s="232"/>
      <c r="HWD1" s="232"/>
      <c r="HWE1" s="232"/>
      <c r="HWF1" s="232"/>
      <c r="HWG1" s="232"/>
      <c r="HWH1" s="232"/>
      <c r="HWI1" s="232"/>
      <c r="HWJ1" s="232"/>
      <c r="HWK1" s="232"/>
      <c r="HWL1" s="232"/>
      <c r="HWM1" s="232"/>
      <c r="HWN1" s="232"/>
      <c r="HWO1" s="232"/>
      <c r="HWP1" s="232"/>
      <c r="HWQ1" s="232"/>
      <c r="HWR1" s="232"/>
      <c r="HWS1" s="232"/>
      <c r="HWT1" s="232"/>
      <c r="HWU1" s="232"/>
      <c r="HWV1" s="232"/>
      <c r="HWW1" s="232"/>
      <c r="HWX1" s="232"/>
      <c r="HWY1" s="232"/>
      <c r="HWZ1" s="232"/>
      <c r="HXA1" s="232"/>
      <c r="HXB1" s="232"/>
      <c r="HXC1" s="232"/>
      <c r="HXD1" s="232"/>
      <c r="HXE1" s="232"/>
      <c r="HXF1" s="232"/>
      <c r="HXG1" s="232"/>
      <c r="HXH1" s="232"/>
      <c r="HXI1" s="232"/>
      <c r="HXJ1" s="232"/>
      <c r="HXK1" s="232"/>
      <c r="HXL1" s="232"/>
      <c r="HXM1" s="232"/>
      <c r="HXN1" s="232"/>
      <c r="HXO1" s="232"/>
      <c r="HXP1" s="232"/>
      <c r="HXQ1" s="232"/>
      <c r="HXR1" s="232"/>
      <c r="HXS1" s="232"/>
      <c r="HXT1" s="232"/>
      <c r="HXU1" s="232"/>
      <c r="HXV1" s="232"/>
      <c r="HXW1" s="232"/>
      <c r="HXX1" s="232"/>
      <c r="HXY1" s="232"/>
      <c r="HXZ1" s="232"/>
      <c r="HYA1" s="232"/>
      <c r="HYB1" s="232"/>
      <c r="HYC1" s="232"/>
      <c r="HYD1" s="232"/>
      <c r="HYE1" s="232"/>
      <c r="HYF1" s="232"/>
      <c r="HYG1" s="232"/>
      <c r="HYH1" s="232"/>
      <c r="HYI1" s="232"/>
      <c r="HYJ1" s="232"/>
      <c r="HYK1" s="232"/>
      <c r="HYL1" s="232"/>
      <c r="HYM1" s="232"/>
      <c r="HYN1" s="232"/>
      <c r="HYO1" s="232"/>
      <c r="HYP1" s="232"/>
      <c r="HYQ1" s="232"/>
      <c r="HYR1" s="232"/>
      <c r="HYS1" s="232"/>
      <c r="HYT1" s="232"/>
      <c r="HYU1" s="232"/>
      <c r="HYV1" s="232"/>
      <c r="HYW1" s="232"/>
      <c r="HYX1" s="232"/>
      <c r="HYY1" s="232"/>
      <c r="HYZ1" s="232"/>
      <c r="HZA1" s="232"/>
      <c r="HZB1" s="232"/>
      <c r="HZC1" s="232"/>
      <c r="HZD1" s="232"/>
      <c r="HZE1" s="232"/>
      <c r="HZF1" s="232"/>
      <c r="HZG1" s="232"/>
      <c r="HZH1" s="232"/>
      <c r="HZI1" s="232"/>
      <c r="HZJ1" s="232"/>
      <c r="HZK1" s="232"/>
      <c r="HZL1" s="232"/>
      <c r="HZM1" s="232"/>
      <c r="HZN1" s="232"/>
      <c r="HZO1" s="232"/>
      <c r="HZP1" s="232"/>
      <c r="HZQ1" s="232"/>
      <c r="HZR1" s="232"/>
      <c r="HZS1" s="232"/>
      <c r="HZT1" s="232"/>
      <c r="HZU1" s="232"/>
      <c r="HZV1" s="232"/>
      <c r="HZW1" s="232"/>
      <c r="HZX1" s="232"/>
      <c r="HZY1" s="232"/>
      <c r="HZZ1" s="232"/>
      <c r="IAA1" s="232"/>
      <c r="IAB1" s="232"/>
      <c r="IAC1" s="232"/>
      <c r="IAD1" s="232"/>
      <c r="IAE1" s="232"/>
      <c r="IAF1" s="232"/>
      <c r="IAG1" s="232"/>
      <c r="IAH1" s="232"/>
      <c r="IAI1" s="232"/>
      <c r="IAJ1" s="232"/>
      <c r="IAK1" s="232"/>
      <c r="IAL1" s="232"/>
      <c r="IAM1" s="232"/>
      <c r="IAN1" s="232"/>
      <c r="IAO1" s="232"/>
      <c r="IAP1" s="232"/>
      <c r="IAQ1" s="232"/>
      <c r="IAR1" s="232"/>
      <c r="IAS1" s="232"/>
      <c r="IAT1" s="232"/>
      <c r="IAU1" s="232"/>
      <c r="IAV1" s="232"/>
      <c r="IAW1" s="232"/>
      <c r="IAX1" s="232"/>
      <c r="IAY1" s="232"/>
      <c r="IAZ1" s="232"/>
      <c r="IBA1" s="232"/>
      <c r="IBB1" s="232"/>
      <c r="IBC1" s="232"/>
      <c r="IBD1" s="232"/>
      <c r="IBE1" s="232"/>
      <c r="IBF1" s="232"/>
      <c r="IBG1" s="232"/>
      <c r="IBH1" s="232"/>
      <c r="IBI1" s="232"/>
      <c r="IBJ1" s="232"/>
      <c r="IBK1" s="232"/>
      <c r="IBL1" s="232"/>
      <c r="IBM1" s="232"/>
      <c r="IBN1" s="232"/>
      <c r="IBO1" s="232"/>
      <c r="IBP1" s="232"/>
      <c r="IBQ1" s="232"/>
      <c r="IBR1" s="232"/>
      <c r="IBS1" s="232"/>
      <c r="IBT1" s="232"/>
      <c r="IBU1" s="232"/>
      <c r="IBV1" s="232"/>
      <c r="IBW1" s="232"/>
      <c r="IBX1" s="232"/>
      <c r="IBY1" s="232"/>
      <c r="IBZ1" s="232"/>
      <c r="ICA1" s="232"/>
      <c r="ICB1" s="232"/>
      <c r="ICC1" s="232"/>
      <c r="ICD1" s="232"/>
      <c r="ICE1" s="232"/>
      <c r="ICF1" s="232"/>
      <c r="ICG1" s="232"/>
      <c r="ICH1" s="232"/>
      <c r="ICI1" s="232"/>
      <c r="ICJ1" s="232"/>
      <c r="ICK1" s="232"/>
      <c r="ICL1" s="232"/>
      <c r="ICM1" s="232"/>
      <c r="ICN1" s="232"/>
      <c r="ICO1" s="232"/>
      <c r="ICP1" s="232"/>
      <c r="ICQ1" s="232"/>
      <c r="ICR1" s="232"/>
      <c r="ICS1" s="232"/>
      <c r="ICT1" s="232"/>
      <c r="ICU1" s="232"/>
      <c r="ICV1" s="232"/>
      <c r="ICW1" s="232"/>
      <c r="ICX1" s="232"/>
      <c r="ICY1" s="232"/>
      <c r="ICZ1" s="232"/>
      <c r="IDA1" s="232"/>
      <c r="IDB1" s="232"/>
      <c r="IDC1" s="232"/>
      <c r="IDD1" s="232"/>
      <c r="IDE1" s="232"/>
      <c r="IDF1" s="232"/>
      <c r="IDG1" s="232"/>
      <c r="IDH1" s="232"/>
      <c r="IDI1" s="232"/>
      <c r="IDJ1" s="232"/>
      <c r="IDK1" s="232"/>
      <c r="IDL1" s="232"/>
      <c r="IDM1" s="232"/>
      <c r="IDN1" s="232"/>
      <c r="IDO1" s="232"/>
      <c r="IDP1" s="232"/>
      <c r="IDQ1" s="232"/>
      <c r="IDR1" s="232"/>
      <c r="IDS1" s="232"/>
      <c r="IDT1" s="232"/>
      <c r="IDU1" s="232"/>
      <c r="IDV1" s="232"/>
      <c r="IDW1" s="232"/>
      <c r="IDX1" s="232"/>
      <c r="IDY1" s="232"/>
      <c r="IDZ1" s="232"/>
      <c r="IEA1" s="232"/>
      <c r="IEB1" s="232"/>
      <c r="IEC1" s="232"/>
      <c r="IED1" s="232"/>
      <c r="IEE1" s="232"/>
      <c r="IEF1" s="232"/>
      <c r="IEG1" s="232"/>
      <c r="IEH1" s="232"/>
      <c r="IEI1" s="232"/>
      <c r="IEJ1" s="232"/>
      <c r="IEK1" s="232"/>
      <c r="IEL1" s="232"/>
      <c r="IEM1" s="232"/>
      <c r="IEN1" s="232"/>
      <c r="IEO1" s="232"/>
      <c r="IEP1" s="232"/>
      <c r="IEQ1" s="232"/>
      <c r="IER1" s="232"/>
      <c r="IES1" s="232"/>
      <c r="IET1" s="232"/>
      <c r="IEU1" s="232"/>
      <c r="IEV1" s="232"/>
      <c r="IEW1" s="232"/>
      <c r="IEX1" s="232"/>
      <c r="IEY1" s="232"/>
      <c r="IEZ1" s="232"/>
      <c r="IFA1" s="232"/>
      <c r="IFB1" s="232"/>
      <c r="IFC1" s="232"/>
      <c r="IFD1" s="232"/>
      <c r="IFE1" s="232"/>
      <c r="IFF1" s="232"/>
      <c r="IFG1" s="232"/>
      <c r="IFH1" s="232"/>
      <c r="IFI1" s="232"/>
      <c r="IFJ1" s="232"/>
      <c r="IFK1" s="232"/>
      <c r="IFL1" s="232"/>
      <c r="IFM1" s="232"/>
      <c r="IFN1" s="232"/>
      <c r="IFO1" s="232"/>
      <c r="IFP1" s="232"/>
      <c r="IFQ1" s="232"/>
      <c r="IFR1" s="232"/>
      <c r="IFS1" s="232"/>
      <c r="IFT1" s="232"/>
      <c r="IFU1" s="232"/>
      <c r="IFV1" s="232"/>
      <c r="IFW1" s="232"/>
      <c r="IFX1" s="232"/>
      <c r="IFY1" s="232"/>
      <c r="IFZ1" s="232"/>
      <c r="IGA1" s="232"/>
      <c r="IGB1" s="232"/>
      <c r="IGC1" s="232"/>
      <c r="IGD1" s="232"/>
      <c r="IGE1" s="232"/>
      <c r="IGF1" s="232"/>
      <c r="IGG1" s="232"/>
      <c r="IGH1" s="232"/>
      <c r="IGI1" s="232"/>
      <c r="IGJ1" s="232"/>
      <c r="IGK1" s="232"/>
      <c r="IGL1" s="232"/>
      <c r="IGM1" s="232"/>
      <c r="IGN1" s="232"/>
      <c r="IGO1" s="232"/>
      <c r="IGP1" s="232"/>
      <c r="IGQ1" s="232"/>
      <c r="IGR1" s="232"/>
      <c r="IGS1" s="232"/>
      <c r="IGT1" s="232"/>
      <c r="IGU1" s="232"/>
      <c r="IGV1" s="232"/>
      <c r="IGW1" s="232"/>
      <c r="IGX1" s="232"/>
      <c r="IGY1" s="232"/>
      <c r="IGZ1" s="232"/>
      <c r="IHA1" s="232"/>
      <c r="IHB1" s="232"/>
      <c r="IHC1" s="232"/>
      <c r="IHD1" s="232"/>
      <c r="IHE1" s="232"/>
      <c r="IHF1" s="232"/>
      <c r="IHG1" s="232"/>
      <c r="IHH1" s="232"/>
      <c r="IHI1" s="232"/>
      <c r="IHJ1" s="232"/>
      <c r="IHK1" s="232"/>
      <c r="IHL1" s="232"/>
      <c r="IHM1" s="232"/>
      <c r="IHN1" s="232"/>
      <c r="IHO1" s="232"/>
      <c r="IHP1" s="232"/>
      <c r="IHQ1" s="232"/>
      <c r="IHR1" s="232"/>
      <c r="IHS1" s="232"/>
      <c r="IHT1" s="232"/>
      <c r="IHU1" s="232"/>
      <c r="IHV1" s="232"/>
      <c r="IHW1" s="232"/>
      <c r="IHX1" s="232"/>
      <c r="IHY1" s="232"/>
      <c r="IHZ1" s="232"/>
      <c r="IIA1" s="232"/>
      <c r="IIB1" s="232"/>
      <c r="IIC1" s="232"/>
      <c r="IID1" s="232"/>
      <c r="IIE1" s="232"/>
      <c r="IIF1" s="232"/>
      <c r="IIG1" s="232"/>
      <c r="IIH1" s="232"/>
      <c r="III1" s="232"/>
      <c r="IIJ1" s="232"/>
      <c r="IIK1" s="232"/>
      <c r="IIL1" s="232"/>
      <c r="IIM1" s="232"/>
      <c r="IIN1" s="232"/>
      <c r="IIO1" s="232"/>
      <c r="IIP1" s="232"/>
      <c r="IIQ1" s="232"/>
      <c r="IIR1" s="232"/>
      <c r="IIS1" s="232"/>
      <c r="IIT1" s="232"/>
      <c r="IIU1" s="232"/>
      <c r="IIV1" s="232"/>
      <c r="IIW1" s="232"/>
      <c r="IIX1" s="232"/>
      <c r="IIY1" s="232"/>
      <c r="IIZ1" s="232"/>
      <c r="IJA1" s="232"/>
      <c r="IJB1" s="232"/>
      <c r="IJC1" s="232"/>
      <c r="IJD1" s="232"/>
      <c r="IJE1" s="232"/>
      <c r="IJF1" s="232"/>
      <c r="IJG1" s="232"/>
      <c r="IJH1" s="232"/>
      <c r="IJI1" s="232"/>
      <c r="IJJ1" s="232"/>
      <c r="IJK1" s="232"/>
      <c r="IJL1" s="232"/>
      <c r="IJM1" s="232"/>
      <c r="IJN1" s="232"/>
      <c r="IJO1" s="232"/>
      <c r="IJP1" s="232"/>
      <c r="IJQ1" s="232"/>
      <c r="IJR1" s="232"/>
      <c r="IJS1" s="232"/>
      <c r="IJT1" s="232"/>
      <c r="IJU1" s="232"/>
      <c r="IJV1" s="232"/>
      <c r="IJW1" s="232"/>
      <c r="IJX1" s="232"/>
      <c r="IJY1" s="232"/>
      <c r="IJZ1" s="232"/>
      <c r="IKA1" s="232"/>
      <c r="IKB1" s="232"/>
      <c r="IKC1" s="232"/>
      <c r="IKD1" s="232"/>
      <c r="IKE1" s="232"/>
      <c r="IKF1" s="232"/>
      <c r="IKG1" s="232"/>
      <c r="IKH1" s="232"/>
      <c r="IKI1" s="232"/>
      <c r="IKJ1" s="232"/>
      <c r="IKK1" s="232"/>
      <c r="IKL1" s="232"/>
      <c r="IKM1" s="232"/>
      <c r="IKN1" s="232"/>
      <c r="IKO1" s="232"/>
      <c r="IKP1" s="232"/>
      <c r="IKQ1" s="232"/>
      <c r="IKR1" s="232"/>
      <c r="IKS1" s="232"/>
      <c r="IKT1" s="232"/>
      <c r="IKU1" s="232"/>
      <c r="IKV1" s="232"/>
      <c r="IKW1" s="232"/>
      <c r="IKX1" s="232"/>
      <c r="IKY1" s="232"/>
      <c r="IKZ1" s="232"/>
      <c r="ILA1" s="232"/>
      <c r="ILB1" s="232"/>
      <c r="ILC1" s="232"/>
      <c r="ILD1" s="232"/>
      <c r="ILE1" s="232"/>
      <c r="ILF1" s="232"/>
      <c r="ILG1" s="232"/>
      <c r="ILH1" s="232"/>
      <c r="ILI1" s="232"/>
      <c r="ILJ1" s="232"/>
      <c r="ILK1" s="232"/>
      <c r="ILL1" s="232"/>
      <c r="ILM1" s="232"/>
      <c r="ILN1" s="232"/>
      <c r="ILO1" s="232"/>
      <c r="ILP1" s="232"/>
      <c r="ILQ1" s="232"/>
      <c r="ILR1" s="232"/>
      <c r="ILS1" s="232"/>
      <c r="ILT1" s="232"/>
      <c r="ILU1" s="232"/>
      <c r="ILV1" s="232"/>
      <c r="ILW1" s="232"/>
      <c r="ILX1" s="232"/>
      <c r="ILY1" s="232"/>
      <c r="ILZ1" s="232"/>
      <c r="IMA1" s="232"/>
      <c r="IMB1" s="232"/>
      <c r="IMC1" s="232"/>
      <c r="IMD1" s="232"/>
      <c r="IME1" s="232"/>
      <c r="IMF1" s="232"/>
      <c r="IMG1" s="232"/>
      <c r="IMH1" s="232"/>
      <c r="IMI1" s="232"/>
      <c r="IMJ1" s="232"/>
      <c r="IMK1" s="232"/>
      <c r="IML1" s="232"/>
      <c r="IMM1" s="232"/>
      <c r="IMN1" s="232"/>
      <c r="IMO1" s="232"/>
      <c r="IMP1" s="232"/>
      <c r="IMQ1" s="232"/>
      <c r="IMR1" s="232"/>
      <c r="IMS1" s="232"/>
      <c r="IMT1" s="232"/>
      <c r="IMU1" s="232"/>
      <c r="IMV1" s="232"/>
      <c r="IMW1" s="232"/>
      <c r="IMX1" s="232"/>
      <c r="IMY1" s="232"/>
      <c r="IMZ1" s="232"/>
      <c r="INA1" s="232"/>
      <c r="INB1" s="232"/>
      <c r="INC1" s="232"/>
      <c r="IND1" s="232"/>
      <c r="INE1" s="232"/>
      <c r="INF1" s="232"/>
      <c r="ING1" s="232"/>
      <c r="INH1" s="232"/>
      <c r="INI1" s="232"/>
      <c r="INJ1" s="232"/>
      <c r="INK1" s="232"/>
      <c r="INL1" s="232"/>
      <c r="INM1" s="232"/>
      <c r="INN1" s="232"/>
      <c r="INO1" s="232"/>
      <c r="INP1" s="232"/>
      <c r="INQ1" s="232"/>
      <c r="INR1" s="232"/>
      <c r="INS1" s="232"/>
      <c r="INT1" s="232"/>
      <c r="INU1" s="232"/>
      <c r="INV1" s="232"/>
      <c r="INW1" s="232"/>
      <c r="INX1" s="232"/>
      <c r="INY1" s="232"/>
      <c r="INZ1" s="232"/>
      <c r="IOA1" s="232"/>
      <c r="IOB1" s="232"/>
      <c r="IOC1" s="232"/>
      <c r="IOD1" s="232"/>
      <c r="IOE1" s="232"/>
      <c r="IOF1" s="232"/>
      <c r="IOG1" s="232"/>
      <c r="IOH1" s="232"/>
      <c r="IOI1" s="232"/>
      <c r="IOJ1" s="232"/>
      <c r="IOK1" s="232"/>
      <c r="IOL1" s="232"/>
      <c r="IOM1" s="232"/>
      <c r="ION1" s="232"/>
      <c r="IOO1" s="232"/>
      <c r="IOP1" s="232"/>
      <c r="IOQ1" s="232"/>
      <c r="IOR1" s="232"/>
      <c r="IOS1" s="232"/>
      <c r="IOT1" s="232"/>
      <c r="IOU1" s="232"/>
      <c r="IOV1" s="232"/>
      <c r="IOW1" s="232"/>
      <c r="IOX1" s="232"/>
      <c r="IOY1" s="232"/>
      <c r="IOZ1" s="232"/>
      <c r="IPA1" s="232"/>
      <c r="IPB1" s="232"/>
      <c r="IPC1" s="232"/>
      <c r="IPD1" s="232"/>
      <c r="IPE1" s="232"/>
      <c r="IPF1" s="232"/>
      <c r="IPG1" s="232"/>
      <c r="IPH1" s="232"/>
      <c r="IPI1" s="232"/>
      <c r="IPJ1" s="232"/>
      <c r="IPK1" s="232"/>
      <c r="IPL1" s="232"/>
      <c r="IPM1" s="232"/>
      <c r="IPN1" s="232"/>
      <c r="IPO1" s="232"/>
      <c r="IPP1" s="232"/>
      <c r="IPQ1" s="232"/>
      <c r="IPR1" s="232"/>
      <c r="IPS1" s="232"/>
      <c r="IPT1" s="232"/>
      <c r="IPU1" s="232"/>
      <c r="IPV1" s="232"/>
      <c r="IPW1" s="232"/>
      <c r="IPX1" s="232"/>
      <c r="IPY1" s="232"/>
      <c r="IPZ1" s="232"/>
      <c r="IQA1" s="232"/>
      <c r="IQB1" s="232"/>
      <c r="IQC1" s="232"/>
      <c r="IQD1" s="232"/>
      <c r="IQE1" s="232"/>
      <c r="IQF1" s="232"/>
      <c r="IQG1" s="232"/>
      <c r="IQH1" s="232"/>
      <c r="IQI1" s="232"/>
      <c r="IQJ1" s="232"/>
      <c r="IQK1" s="232"/>
      <c r="IQL1" s="232"/>
      <c r="IQM1" s="232"/>
      <c r="IQN1" s="232"/>
      <c r="IQO1" s="232"/>
      <c r="IQP1" s="232"/>
      <c r="IQQ1" s="232"/>
      <c r="IQR1" s="232"/>
      <c r="IQS1" s="232"/>
      <c r="IQT1" s="232"/>
      <c r="IQU1" s="232"/>
      <c r="IQV1" s="232"/>
      <c r="IQW1" s="232"/>
      <c r="IQX1" s="232"/>
      <c r="IQY1" s="232"/>
      <c r="IQZ1" s="232"/>
      <c r="IRA1" s="232"/>
      <c r="IRB1" s="232"/>
      <c r="IRC1" s="232"/>
      <c r="IRD1" s="232"/>
      <c r="IRE1" s="232"/>
      <c r="IRF1" s="232"/>
      <c r="IRG1" s="232"/>
      <c r="IRH1" s="232"/>
      <c r="IRI1" s="232"/>
      <c r="IRJ1" s="232"/>
      <c r="IRK1" s="232"/>
      <c r="IRL1" s="232"/>
      <c r="IRM1" s="232"/>
      <c r="IRN1" s="232"/>
      <c r="IRO1" s="232"/>
      <c r="IRP1" s="232"/>
      <c r="IRQ1" s="232"/>
      <c r="IRR1" s="232"/>
      <c r="IRS1" s="232"/>
      <c r="IRT1" s="232"/>
      <c r="IRU1" s="232"/>
      <c r="IRV1" s="232"/>
      <c r="IRW1" s="232"/>
      <c r="IRX1" s="232"/>
      <c r="IRY1" s="232"/>
      <c r="IRZ1" s="232"/>
      <c r="ISA1" s="232"/>
      <c r="ISB1" s="232"/>
      <c r="ISC1" s="232"/>
      <c r="ISD1" s="232"/>
      <c r="ISE1" s="232"/>
      <c r="ISF1" s="232"/>
      <c r="ISG1" s="232"/>
      <c r="ISH1" s="232"/>
      <c r="ISI1" s="232"/>
      <c r="ISJ1" s="232"/>
      <c r="ISK1" s="232"/>
      <c r="ISL1" s="232"/>
      <c r="ISM1" s="232"/>
      <c r="ISN1" s="232"/>
      <c r="ISO1" s="232"/>
      <c r="ISP1" s="232"/>
      <c r="ISQ1" s="232"/>
      <c r="ISR1" s="232"/>
      <c r="ISS1" s="232"/>
      <c r="IST1" s="232"/>
      <c r="ISU1" s="232"/>
      <c r="ISV1" s="232"/>
      <c r="ISW1" s="232"/>
      <c r="ISX1" s="232"/>
      <c r="ISY1" s="232"/>
      <c r="ISZ1" s="232"/>
      <c r="ITA1" s="232"/>
      <c r="ITB1" s="232"/>
      <c r="ITC1" s="232"/>
      <c r="ITD1" s="232"/>
      <c r="ITE1" s="232"/>
      <c r="ITF1" s="232"/>
      <c r="ITG1" s="232"/>
      <c r="ITH1" s="232"/>
      <c r="ITI1" s="232"/>
      <c r="ITJ1" s="232"/>
      <c r="ITK1" s="232"/>
      <c r="ITL1" s="232"/>
      <c r="ITM1" s="232"/>
      <c r="ITN1" s="232"/>
      <c r="ITO1" s="232"/>
      <c r="ITP1" s="232"/>
      <c r="ITQ1" s="232"/>
      <c r="ITR1" s="232"/>
      <c r="ITS1" s="232"/>
      <c r="ITT1" s="232"/>
      <c r="ITU1" s="232"/>
      <c r="ITV1" s="232"/>
      <c r="ITW1" s="232"/>
      <c r="ITX1" s="232"/>
      <c r="ITY1" s="232"/>
      <c r="ITZ1" s="232"/>
      <c r="IUA1" s="232"/>
      <c r="IUB1" s="232"/>
      <c r="IUC1" s="232"/>
      <c r="IUD1" s="232"/>
      <c r="IUE1" s="232"/>
      <c r="IUF1" s="232"/>
      <c r="IUG1" s="232"/>
      <c r="IUH1" s="232"/>
      <c r="IUI1" s="232"/>
      <c r="IUJ1" s="232"/>
      <c r="IUK1" s="232"/>
      <c r="IUL1" s="232"/>
      <c r="IUM1" s="232"/>
      <c r="IUN1" s="232"/>
      <c r="IUO1" s="232"/>
      <c r="IUP1" s="232"/>
      <c r="IUQ1" s="232"/>
      <c r="IUR1" s="232"/>
      <c r="IUS1" s="232"/>
      <c r="IUT1" s="232"/>
      <c r="IUU1" s="232"/>
      <c r="IUV1" s="232"/>
      <c r="IUW1" s="232"/>
      <c r="IUX1" s="232"/>
      <c r="IUY1" s="232"/>
      <c r="IUZ1" s="232"/>
      <c r="IVA1" s="232"/>
      <c r="IVB1" s="232"/>
      <c r="IVC1" s="232"/>
      <c r="IVD1" s="232"/>
      <c r="IVE1" s="232"/>
      <c r="IVF1" s="232"/>
      <c r="IVG1" s="232"/>
      <c r="IVH1" s="232"/>
      <c r="IVI1" s="232"/>
      <c r="IVJ1" s="232"/>
      <c r="IVK1" s="232"/>
      <c r="IVL1" s="232"/>
      <c r="IVM1" s="232"/>
      <c r="IVN1" s="232"/>
      <c r="IVO1" s="232"/>
      <c r="IVP1" s="232"/>
      <c r="IVQ1" s="232"/>
      <c r="IVR1" s="232"/>
      <c r="IVS1" s="232"/>
      <c r="IVT1" s="232"/>
      <c r="IVU1" s="232"/>
      <c r="IVV1" s="232"/>
      <c r="IVW1" s="232"/>
      <c r="IVX1" s="232"/>
      <c r="IVY1" s="232"/>
      <c r="IVZ1" s="232"/>
      <c r="IWA1" s="232"/>
      <c r="IWB1" s="232"/>
      <c r="IWC1" s="232"/>
      <c r="IWD1" s="232"/>
      <c r="IWE1" s="232"/>
      <c r="IWF1" s="232"/>
      <c r="IWG1" s="232"/>
      <c r="IWH1" s="232"/>
      <c r="IWI1" s="232"/>
      <c r="IWJ1" s="232"/>
      <c r="IWK1" s="232"/>
      <c r="IWL1" s="232"/>
      <c r="IWM1" s="232"/>
      <c r="IWN1" s="232"/>
      <c r="IWO1" s="232"/>
      <c r="IWP1" s="232"/>
      <c r="IWQ1" s="232"/>
      <c r="IWR1" s="232"/>
      <c r="IWS1" s="232"/>
      <c r="IWT1" s="232"/>
      <c r="IWU1" s="232"/>
      <c r="IWV1" s="232"/>
      <c r="IWW1" s="232"/>
      <c r="IWX1" s="232"/>
      <c r="IWY1" s="232"/>
      <c r="IWZ1" s="232"/>
      <c r="IXA1" s="232"/>
      <c r="IXB1" s="232"/>
      <c r="IXC1" s="232"/>
      <c r="IXD1" s="232"/>
      <c r="IXE1" s="232"/>
      <c r="IXF1" s="232"/>
      <c r="IXG1" s="232"/>
      <c r="IXH1" s="232"/>
      <c r="IXI1" s="232"/>
      <c r="IXJ1" s="232"/>
      <c r="IXK1" s="232"/>
      <c r="IXL1" s="232"/>
      <c r="IXM1" s="232"/>
      <c r="IXN1" s="232"/>
      <c r="IXO1" s="232"/>
      <c r="IXP1" s="232"/>
      <c r="IXQ1" s="232"/>
      <c r="IXR1" s="232"/>
      <c r="IXS1" s="232"/>
      <c r="IXT1" s="232"/>
      <c r="IXU1" s="232"/>
      <c r="IXV1" s="232"/>
      <c r="IXW1" s="232"/>
      <c r="IXX1" s="232"/>
      <c r="IXY1" s="232"/>
      <c r="IXZ1" s="232"/>
      <c r="IYA1" s="232"/>
      <c r="IYB1" s="232"/>
      <c r="IYC1" s="232"/>
      <c r="IYD1" s="232"/>
      <c r="IYE1" s="232"/>
      <c r="IYF1" s="232"/>
      <c r="IYG1" s="232"/>
      <c r="IYH1" s="232"/>
      <c r="IYI1" s="232"/>
      <c r="IYJ1" s="232"/>
      <c r="IYK1" s="232"/>
      <c r="IYL1" s="232"/>
      <c r="IYM1" s="232"/>
      <c r="IYN1" s="232"/>
      <c r="IYO1" s="232"/>
      <c r="IYP1" s="232"/>
      <c r="IYQ1" s="232"/>
      <c r="IYR1" s="232"/>
      <c r="IYS1" s="232"/>
      <c r="IYT1" s="232"/>
      <c r="IYU1" s="232"/>
      <c r="IYV1" s="232"/>
      <c r="IYW1" s="232"/>
      <c r="IYX1" s="232"/>
      <c r="IYY1" s="232"/>
      <c r="IYZ1" s="232"/>
      <c r="IZA1" s="232"/>
      <c r="IZB1" s="232"/>
      <c r="IZC1" s="232"/>
      <c r="IZD1" s="232"/>
      <c r="IZE1" s="232"/>
      <c r="IZF1" s="232"/>
      <c r="IZG1" s="232"/>
      <c r="IZH1" s="232"/>
      <c r="IZI1" s="232"/>
      <c r="IZJ1" s="232"/>
      <c r="IZK1" s="232"/>
      <c r="IZL1" s="232"/>
      <c r="IZM1" s="232"/>
      <c r="IZN1" s="232"/>
      <c r="IZO1" s="232"/>
      <c r="IZP1" s="232"/>
      <c r="IZQ1" s="232"/>
      <c r="IZR1" s="232"/>
      <c r="IZS1" s="232"/>
      <c r="IZT1" s="232"/>
      <c r="IZU1" s="232"/>
      <c r="IZV1" s="232"/>
      <c r="IZW1" s="232"/>
      <c r="IZX1" s="232"/>
      <c r="IZY1" s="232"/>
      <c r="IZZ1" s="232"/>
      <c r="JAA1" s="232"/>
      <c r="JAB1" s="232"/>
      <c r="JAC1" s="232"/>
      <c r="JAD1" s="232"/>
      <c r="JAE1" s="232"/>
      <c r="JAF1" s="232"/>
      <c r="JAG1" s="232"/>
      <c r="JAH1" s="232"/>
      <c r="JAI1" s="232"/>
      <c r="JAJ1" s="232"/>
      <c r="JAK1" s="232"/>
      <c r="JAL1" s="232"/>
      <c r="JAM1" s="232"/>
      <c r="JAN1" s="232"/>
      <c r="JAO1" s="232"/>
      <c r="JAP1" s="232"/>
      <c r="JAQ1" s="232"/>
      <c r="JAR1" s="232"/>
      <c r="JAS1" s="232"/>
      <c r="JAT1" s="232"/>
      <c r="JAU1" s="232"/>
      <c r="JAV1" s="232"/>
      <c r="JAW1" s="232"/>
      <c r="JAX1" s="232"/>
      <c r="JAY1" s="232"/>
      <c r="JAZ1" s="232"/>
      <c r="JBA1" s="232"/>
      <c r="JBB1" s="232"/>
      <c r="JBC1" s="232"/>
      <c r="JBD1" s="232"/>
      <c r="JBE1" s="232"/>
      <c r="JBF1" s="232"/>
      <c r="JBG1" s="232"/>
      <c r="JBH1" s="232"/>
      <c r="JBI1" s="232"/>
      <c r="JBJ1" s="232"/>
      <c r="JBK1" s="232"/>
      <c r="JBL1" s="232"/>
      <c r="JBM1" s="232"/>
      <c r="JBN1" s="232"/>
      <c r="JBO1" s="232"/>
      <c r="JBP1" s="232"/>
      <c r="JBQ1" s="232"/>
      <c r="JBR1" s="232"/>
      <c r="JBS1" s="232"/>
      <c r="JBT1" s="232"/>
      <c r="JBU1" s="232"/>
      <c r="JBV1" s="232"/>
      <c r="JBW1" s="232"/>
      <c r="JBX1" s="232"/>
      <c r="JBY1" s="232"/>
      <c r="JBZ1" s="232"/>
      <c r="JCA1" s="232"/>
      <c r="JCB1" s="232"/>
      <c r="JCC1" s="232"/>
      <c r="JCD1" s="232"/>
      <c r="JCE1" s="232"/>
      <c r="JCF1" s="232"/>
      <c r="JCG1" s="232"/>
      <c r="JCH1" s="232"/>
      <c r="JCI1" s="232"/>
      <c r="JCJ1" s="232"/>
      <c r="JCK1" s="232"/>
      <c r="JCL1" s="232"/>
      <c r="JCM1" s="232"/>
      <c r="JCN1" s="232"/>
      <c r="JCO1" s="232"/>
      <c r="JCP1" s="232"/>
      <c r="JCQ1" s="232"/>
      <c r="JCR1" s="232"/>
      <c r="JCS1" s="232"/>
      <c r="JCT1" s="232"/>
      <c r="JCU1" s="232"/>
      <c r="JCV1" s="232"/>
      <c r="JCW1" s="232"/>
      <c r="JCX1" s="232"/>
      <c r="JCY1" s="232"/>
      <c r="JCZ1" s="232"/>
      <c r="JDA1" s="232"/>
      <c r="JDB1" s="232"/>
      <c r="JDC1" s="232"/>
      <c r="JDD1" s="232"/>
      <c r="JDE1" s="232"/>
      <c r="JDF1" s="232"/>
      <c r="JDG1" s="232"/>
      <c r="JDH1" s="232"/>
      <c r="JDI1" s="232"/>
      <c r="JDJ1" s="232"/>
      <c r="JDK1" s="232"/>
      <c r="JDL1" s="232"/>
      <c r="JDM1" s="232"/>
      <c r="JDN1" s="232"/>
      <c r="JDO1" s="232"/>
      <c r="JDP1" s="232"/>
      <c r="JDQ1" s="232"/>
      <c r="JDR1" s="232"/>
      <c r="JDS1" s="232"/>
      <c r="JDT1" s="232"/>
      <c r="JDU1" s="232"/>
      <c r="JDV1" s="232"/>
      <c r="JDW1" s="232"/>
      <c r="JDX1" s="232"/>
      <c r="JDY1" s="232"/>
      <c r="JDZ1" s="232"/>
      <c r="JEA1" s="232"/>
      <c r="JEB1" s="232"/>
      <c r="JEC1" s="232"/>
      <c r="JED1" s="232"/>
      <c r="JEE1" s="232"/>
      <c r="JEF1" s="232"/>
      <c r="JEG1" s="232"/>
      <c r="JEH1" s="232"/>
      <c r="JEI1" s="232"/>
      <c r="JEJ1" s="232"/>
      <c r="JEK1" s="232"/>
      <c r="JEL1" s="232"/>
      <c r="JEM1" s="232"/>
      <c r="JEN1" s="232"/>
      <c r="JEO1" s="232"/>
      <c r="JEP1" s="232"/>
      <c r="JEQ1" s="232"/>
      <c r="JER1" s="232"/>
      <c r="JES1" s="232"/>
      <c r="JET1" s="232"/>
      <c r="JEU1" s="232"/>
      <c r="JEV1" s="232"/>
      <c r="JEW1" s="232"/>
      <c r="JEX1" s="232"/>
      <c r="JEY1" s="232"/>
      <c r="JEZ1" s="232"/>
      <c r="JFA1" s="232"/>
      <c r="JFB1" s="232"/>
      <c r="JFC1" s="232"/>
      <c r="JFD1" s="232"/>
      <c r="JFE1" s="232"/>
      <c r="JFF1" s="232"/>
      <c r="JFG1" s="232"/>
      <c r="JFH1" s="232"/>
      <c r="JFI1" s="232"/>
      <c r="JFJ1" s="232"/>
      <c r="JFK1" s="232"/>
      <c r="JFL1" s="232"/>
      <c r="JFM1" s="232"/>
      <c r="JFN1" s="232"/>
      <c r="JFO1" s="232"/>
      <c r="JFP1" s="232"/>
      <c r="JFQ1" s="232"/>
      <c r="JFR1" s="232"/>
      <c r="JFS1" s="232"/>
      <c r="JFT1" s="232"/>
      <c r="JFU1" s="232"/>
      <c r="JFV1" s="232"/>
      <c r="JFW1" s="232"/>
      <c r="JFX1" s="232"/>
      <c r="JFY1" s="232"/>
      <c r="JFZ1" s="232"/>
      <c r="JGA1" s="232"/>
      <c r="JGB1" s="232"/>
      <c r="JGC1" s="232"/>
      <c r="JGD1" s="232"/>
      <c r="JGE1" s="232"/>
      <c r="JGF1" s="232"/>
      <c r="JGG1" s="232"/>
      <c r="JGH1" s="232"/>
      <c r="JGI1" s="232"/>
      <c r="JGJ1" s="232"/>
      <c r="JGK1" s="232"/>
      <c r="JGL1" s="232"/>
      <c r="JGM1" s="232"/>
      <c r="JGN1" s="232"/>
      <c r="JGO1" s="232"/>
      <c r="JGP1" s="232"/>
      <c r="JGQ1" s="232"/>
      <c r="JGR1" s="232"/>
      <c r="JGS1" s="232"/>
      <c r="JGT1" s="232"/>
      <c r="JGU1" s="232"/>
      <c r="JGV1" s="232"/>
      <c r="JGW1" s="232"/>
      <c r="JGX1" s="232"/>
      <c r="JGY1" s="232"/>
      <c r="JGZ1" s="232"/>
      <c r="JHA1" s="232"/>
      <c r="JHB1" s="232"/>
      <c r="JHC1" s="232"/>
      <c r="JHD1" s="232"/>
      <c r="JHE1" s="232"/>
      <c r="JHF1" s="232"/>
      <c r="JHG1" s="232"/>
      <c r="JHH1" s="232"/>
      <c r="JHI1" s="232"/>
      <c r="JHJ1" s="232"/>
      <c r="JHK1" s="232"/>
      <c r="JHL1" s="232"/>
      <c r="JHM1" s="232"/>
      <c r="JHN1" s="232"/>
      <c r="JHO1" s="232"/>
      <c r="JHP1" s="232"/>
      <c r="JHQ1" s="232"/>
      <c r="JHR1" s="232"/>
      <c r="JHS1" s="232"/>
      <c r="JHT1" s="232"/>
      <c r="JHU1" s="232"/>
      <c r="JHV1" s="232"/>
      <c r="JHW1" s="232"/>
      <c r="JHX1" s="232"/>
      <c r="JHY1" s="232"/>
      <c r="JHZ1" s="232"/>
      <c r="JIA1" s="232"/>
      <c r="JIB1" s="232"/>
      <c r="JIC1" s="232"/>
      <c r="JID1" s="232"/>
      <c r="JIE1" s="232"/>
      <c r="JIF1" s="232"/>
      <c r="JIG1" s="232"/>
      <c r="JIH1" s="232"/>
      <c r="JII1" s="232"/>
      <c r="JIJ1" s="232"/>
      <c r="JIK1" s="232"/>
      <c r="JIL1" s="232"/>
      <c r="JIM1" s="232"/>
      <c r="JIN1" s="232"/>
      <c r="JIO1" s="232"/>
      <c r="JIP1" s="232"/>
      <c r="JIQ1" s="232"/>
      <c r="JIR1" s="232"/>
      <c r="JIS1" s="232"/>
      <c r="JIT1" s="232"/>
      <c r="JIU1" s="232"/>
      <c r="JIV1" s="232"/>
      <c r="JIW1" s="232"/>
      <c r="JIX1" s="232"/>
      <c r="JIY1" s="232"/>
      <c r="JIZ1" s="232"/>
      <c r="JJA1" s="232"/>
      <c r="JJB1" s="232"/>
      <c r="JJC1" s="232"/>
      <c r="JJD1" s="232"/>
      <c r="JJE1" s="232"/>
      <c r="JJF1" s="232"/>
      <c r="JJG1" s="232"/>
      <c r="JJH1" s="232"/>
      <c r="JJI1" s="232"/>
      <c r="JJJ1" s="232"/>
      <c r="JJK1" s="232"/>
      <c r="JJL1" s="232"/>
      <c r="JJM1" s="232"/>
      <c r="JJN1" s="232"/>
      <c r="JJO1" s="232"/>
      <c r="JJP1" s="232"/>
      <c r="JJQ1" s="232"/>
      <c r="JJR1" s="232"/>
      <c r="JJS1" s="232"/>
      <c r="JJT1" s="232"/>
      <c r="JJU1" s="232"/>
      <c r="JJV1" s="232"/>
      <c r="JJW1" s="232"/>
      <c r="JJX1" s="232"/>
      <c r="JJY1" s="232"/>
      <c r="JJZ1" s="232"/>
      <c r="JKA1" s="232"/>
      <c r="JKB1" s="232"/>
      <c r="JKC1" s="232"/>
      <c r="JKD1" s="232"/>
      <c r="JKE1" s="232"/>
      <c r="JKF1" s="232"/>
      <c r="JKG1" s="232"/>
      <c r="JKH1" s="232"/>
      <c r="JKI1" s="232"/>
      <c r="JKJ1" s="232"/>
      <c r="JKK1" s="232"/>
      <c r="JKL1" s="232"/>
      <c r="JKM1" s="232"/>
      <c r="JKN1" s="232"/>
      <c r="JKO1" s="232"/>
      <c r="JKP1" s="232"/>
      <c r="JKQ1" s="232"/>
      <c r="JKR1" s="232"/>
      <c r="JKS1" s="232"/>
      <c r="JKT1" s="232"/>
      <c r="JKU1" s="232"/>
      <c r="JKV1" s="232"/>
      <c r="JKW1" s="232"/>
      <c r="JKX1" s="232"/>
      <c r="JKY1" s="232"/>
      <c r="JKZ1" s="232"/>
      <c r="JLA1" s="232"/>
      <c r="JLB1" s="232"/>
      <c r="JLC1" s="232"/>
      <c r="JLD1" s="232"/>
      <c r="JLE1" s="232"/>
      <c r="JLF1" s="232"/>
      <c r="JLG1" s="232"/>
      <c r="JLH1" s="232"/>
      <c r="JLI1" s="232"/>
      <c r="JLJ1" s="232"/>
      <c r="JLK1" s="232"/>
      <c r="JLL1" s="232"/>
      <c r="JLM1" s="232"/>
      <c r="JLN1" s="232"/>
      <c r="JLO1" s="232"/>
      <c r="JLP1" s="232"/>
      <c r="JLQ1" s="232"/>
      <c r="JLR1" s="232"/>
      <c r="JLS1" s="232"/>
      <c r="JLT1" s="232"/>
      <c r="JLU1" s="232"/>
      <c r="JLV1" s="232"/>
      <c r="JLW1" s="232"/>
      <c r="JLX1" s="232"/>
      <c r="JLY1" s="232"/>
      <c r="JLZ1" s="232"/>
      <c r="JMA1" s="232"/>
      <c r="JMB1" s="232"/>
      <c r="JMC1" s="232"/>
      <c r="JMD1" s="232"/>
      <c r="JME1" s="232"/>
      <c r="JMF1" s="232"/>
      <c r="JMG1" s="232"/>
      <c r="JMH1" s="232"/>
      <c r="JMI1" s="232"/>
      <c r="JMJ1" s="232"/>
      <c r="JMK1" s="232"/>
      <c r="JML1" s="232"/>
      <c r="JMM1" s="232"/>
      <c r="JMN1" s="232"/>
      <c r="JMO1" s="232"/>
      <c r="JMP1" s="232"/>
      <c r="JMQ1" s="232"/>
      <c r="JMR1" s="232"/>
      <c r="JMS1" s="232"/>
      <c r="JMT1" s="232"/>
      <c r="JMU1" s="232"/>
      <c r="JMV1" s="232"/>
      <c r="JMW1" s="232"/>
      <c r="JMX1" s="232"/>
      <c r="JMY1" s="232"/>
      <c r="JMZ1" s="232"/>
      <c r="JNA1" s="232"/>
      <c r="JNB1" s="232"/>
      <c r="JNC1" s="232"/>
      <c r="JND1" s="232"/>
      <c r="JNE1" s="232"/>
      <c r="JNF1" s="232"/>
      <c r="JNG1" s="232"/>
      <c r="JNH1" s="232"/>
      <c r="JNI1" s="232"/>
      <c r="JNJ1" s="232"/>
      <c r="JNK1" s="232"/>
      <c r="JNL1" s="232"/>
      <c r="JNM1" s="232"/>
      <c r="JNN1" s="232"/>
      <c r="JNO1" s="232"/>
      <c r="JNP1" s="232"/>
      <c r="JNQ1" s="232"/>
      <c r="JNR1" s="232"/>
      <c r="JNS1" s="232"/>
      <c r="JNT1" s="232"/>
      <c r="JNU1" s="232"/>
      <c r="JNV1" s="232"/>
      <c r="JNW1" s="232"/>
      <c r="JNX1" s="232"/>
      <c r="JNY1" s="232"/>
      <c r="JNZ1" s="232"/>
      <c r="JOA1" s="232"/>
      <c r="JOB1" s="232"/>
      <c r="JOC1" s="232"/>
      <c r="JOD1" s="232"/>
      <c r="JOE1" s="232"/>
      <c r="JOF1" s="232"/>
      <c r="JOG1" s="232"/>
      <c r="JOH1" s="232"/>
      <c r="JOI1" s="232"/>
      <c r="JOJ1" s="232"/>
      <c r="JOK1" s="232"/>
      <c r="JOL1" s="232"/>
      <c r="JOM1" s="232"/>
      <c r="JON1" s="232"/>
      <c r="JOO1" s="232"/>
      <c r="JOP1" s="232"/>
      <c r="JOQ1" s="232"/>
      <c r="JOR1" s="232"/>
      <c r="JOS1" s="232"/>
      <c r="JOT1" s="232"/>
      <c r="JOU1" s="232"/>
      <c r="JOV1" s="232"/>
      <c r="JOW1" s="232"/>
      <c r="JOX1" s="232"/>
      <c r="JOY1" s="232"/>
      <c r="JOZ1" s="232"/>
      <c r="JPA1" s="232"/>
      <c r="JPB1" s="232"/>
      <c r="JPC1" s="232"/>
      <c r="JPD1" s="232"/>
      <c r="JPE1" s="232"/>
      <c r="JPF1" s="232"/>
      <c r="JPG1" s="232"/>
      <c r="JPH1" s="232"/>
      <c r="JPI1" s="232"/>
      <c r="JPJ1" s="232"/>
      <c r="JPK1" s="232"/>
      <c r="JPL1" s="232"/>
      <c r="JPM1" s="232"/>
      <c r="JPN1" s="232"/>
      <c r="JPO1" s="232"/>
      <c r="JPP1" s="232"/>
      <c r="JPQ1" s="232"/>
      <c r="JPR1" s="232"/>
      <c r="JPS1" s="232"/>
      <c r="JPT1" s="232"/>
      <c r="JPU1" s="232"/>
      <c r="JPV1" s="232"/>
      <c r="JPW1" s="232"/>
      <c r="JPX1" s="232"/>
      <c r="JPY1" s="232"/>
      <c r="JPZ1" s="232"/>
      <c r="JQA1" s="232"/>
      <c r="JQB1" s="232"/>
      <c r="JQC1" s="232"/>
      <c r="JQD1" s="232"/>
      <c r="JQE1" s="232"/>
      <c r="JQF1" s="232"/>
      <c r="JQG1" s="232"/>
      <c r="JQH1" s="232"/>
      <c r="JQI1" s="232"/>
      <c r="JQJ1" s="232"/>
      <c r="JQK1" s="232"/>
      <c r="JQL1" s="232"/>
      <c r="JQM1" s="232"/>
      <c r="JQN1" s="232"/>
      <c r="JQO1" s="232"/>
      <c r="JQP1" s="232"/>
      <c r="JQQ1" s="232"/>
      <c r="JQR1" s="232"/>
      <c r="JQS1" s="232"/>
      <c r="JQT1" s="232"/>
      <c r="JQU1" s="232"/>
      <c r="JQV1" s="232"/>
      <c r="JQW1" s="232"/>
      <c r="JQX1" s="232"/>
      <c r="JQY1" s="232"/>
      <c r="JQZ1" s="232"/>
      <c r="JRA1" s="232"/>
      <c r="JRB1" s="232"/>
      <c r="JRC1" s="232"/>
      <c r="JRD1" s="232"/>
      <c r="JRE1" s="232"/>
      <c r="JRF1" s="232"/>
      <c r="JRG1" s="232"/>
      <c r="JRH1" s="232"/>
      <c r="JRI1" s="232"/>
      <c r="JRJ1" s="232"/>
      <c r="JRK1" s="232"/>
      <c r="JRL1" s="232"/>
      <c r="JRM1" s="232"/>
      <c r="JRN1" s="232"/>
      <c r="JRO1" s="232"/>
      <c r="JRP1" s="232"/>
      <c r="JRQ1" s="232"/>
      <c r="JRR1" s="232"/>
      <c r="JRS1" s="232"/>
      <c r="JRT1" s="232"/>
      <c r="JRU1" s="232"/>
      <c r="JRV1" s="232"/>
      <c r="JRW1" s="232"/>
      <c r="JRX1" s="232"/>
      <c r="JRY1" s="232"/>
      <c r="JRZ1" s="232"/>
      <c r="JSA1" s="232"/>
      <c r="JSB1" s="232"/>
      <c r="JSC1" s="232"/>
      <c r="JSD1" s="232"/>
      <c r="JSE1" s="232"/>
      <c r="JSF1" s="232"/>
      <c r="JSG1" s="232"/>
      <c r="JSH1" s="232"/>
      <c r="JSI1" s="232"/>
      <c r="JSJ1" s="232"/>
      <c r="JSK1" s="232"/>
      <c r="JSL1" s="232"/>
      <c r="JSM1" s="232"/>
      <c r="JSN1" s="232"/>
      <c r="JSO1" s="232"/>
      <c r="JSP1" s="232"/>
      <c r="JSQ1" s="232"/>
      <c r="JSR1" s="232"/>
      <c r="JSS1" s="232"/>
      <c r="JST1" s="232"/>
      <c r="JSU1" s="232"/>
      <c r="JSV1" s="232"/>
      <c r="JSW1" s="232"/>
      <c r="JSX1" s="232"/>
      <c r="JSY1" s="232"/>
      <c r="JSZ1" s="232"/>
      <c r="JTA1" s="232"/>
      <c r="JTB1" s="232"/>
      <c r="JTC1" s="232"/>
      <c r="JTD1" s="232"/>
      <c r="JTE1" s="232"/>
      <c r="JTF1" s="232"/>
      <c r="JTG1" s="232"/>
      <c r="JTH1" s="232"/>
      <c r="JTI1" s="232"/>
      <c r="JTJ1" s="232"/>
      <c r="JTK1" s="232"/>
      <c r="JTL1" s="232"/>
      <c r="JTM1" s="232"/>
      <c r="JTN1" s="232"/>
      <c r="JTO1" s="232"/>
      <c r="JTP1" s="232"/>
      <c r="JTQ1" s="232"/>
      <c r="JTR1" s="232"/>
      <c r="JTS1" s="232"/>
      <c r="JTT1" s="232"/>
      <c r="JTU1" s="232"/>
      <c r="JTV1" s="232"/>
      <c r="JTW1" s="232"/>
      <c r="JTX1" s="232"/>
      <c r="JTY1" s="232"/>
      <c r="JTZ1" s="232"/>
      <c r="JUA1" s="232"/>
      <c r="JUB1" s="232"/>
      <c r="JUC1" s="232"/>
      <c r="JUD1" s="232"/>
      <c r="JUE1" s="232"/>
      <c r="JUF1" s="232"/>
      <c r="JUG1" s="232"/>
      <c r="JUH1" s="232"/>
      <c r="JUI1" s="232"/>
      <c r="JUJ1" s="232"/>
      <c r="JUK1" s="232"/>
      <c r="JUL1" s="232"/>
      <c r="JUM1" s="232"/>
      <c r="JUN1" s="232"/>
      <c r="JUO1" s="232"/>
      <c r="JUP1" s="232"/>
      <c r="JUQ1" s="232"/>
      <c r="JUR1" s="232"/>
      <c r="JUS1" s="232"/>
      <c r="JUT1" s="232"/>
      <c r="JUU1" s="232"/>
      <c r="JUV1" s="232"/>
      <c r="JUW1" s="232"/>
      <c r="JUX1" s="232"/>
      <c r="JUY1" s="232"/>
      <c r="JUZ1" s="232"/>
      <c r="JVA1" s="232"/>
      <c r="JVB1" s="232"/>
      <c r="JVC1" s="232"/>
      <c r="JVD1" s="232"/>
      <c r="JVE1" s="232"/>
      <c r="JVF1" s="232"/>
      <c r="JVG1" s="232"/>
      <c r="JVH1" s="232"/>
      <c r="JVI1" s="232"/>
      <c r="JVJ1" s="232"/>
      <c r="JVK1" s="232"/>
      <c r="JVL1" s="232"/>
      <c r="JVM1" s="232"/>
      <c r="JVN1" s="232"/>
      <c r="JVO1" s="232"/>
      <c r="JVP1" s="232"/>
      <c r="JVQ1" s="232"/>
      <c r="JVR1" s="232"/>
      <c r="JVS1" s="232"/>
      <c r="JVT1" s="232"/>
      <c r="JVU1" s="232"/>
      <c r="JVV1" s="232"/>
      <c r="JVW1" s="232"/>
      <c r="JVX1" s="232"/>
      <c r="JVY1" s="232"/>
      <c r="JVZ1" s="232"/>
      <c r="JWA1" s="232"/>
      <c r="JWB1" s="232"/>
      <c r="JWC1" s="232"/>
      <c r="JWD1" s="232"/>
      <c r="JWE1" s="232"/>
      <c r="JWF1" s="232"/>
      <c r="JWG1" s="232"/>
      <c r="JWH1" s="232"/>
      <c r="JWI1" s="232"/>
      <c r="JWJ1" s="232"/>
      <c r="JWK1" s="232"/>
      <c r="JWL1" s="232"/>
      <c r="JWM1" s="232"/>
      <c r="JWN1" s="232"/>
      <c r="JWO1" s="232"/>
      <c r="JWP1" s="232"/>
      <c r="JWQ1" s="232"/>
      <c r="JWR1" s="232"/>
      <c r="JWS1" s="232"/>
      <c r="JWT1" s="232"/>
      <c r="JWU1" s="232"/>
      <c r="JWV1" s="232"/>
      <c r="JWW1" s="232"/>
      <c r="JWX1" s="232"/>
      <c r="JWY1" s="232"/>
      <c r="JWZ1" s="232"/>
      <c r="JXA1" s="232"/>
      <c r="JXB1" s="232"/>
      <c r="JXC1" s="232"/>
      <c r="JXD1" s="232"/>
      <c r="JXE1" s="232"/>
      <c r="JXF1" s="232"/>
      <c r="JXG1" s="232"/>
      <c r="JXH1" s="232"/>
      <c r="JXI1" s="232"/>
      <c r="JXJ1" s="232"/>
      <c r="JXK1" s="232"/>
      <c r="JXL1" s="232"/>
      <c r="JXM1" s="232"/>
      <c r="JXN1" s="232"/>
      <c r="JXO1" s="232"/>
      <c r="JXP1" s="232"/>
      <c r="JXQ1" s="232"/>
      <c r="JXR1" s="232"/>
      <c r="JXS1" s="232"/>
      <c r="JXT1" s="232"/>
      <c r="JXU1" s="232"/>
      <c r="JXV1" s="232"/>
      <c r="JXW1" s="232"/>
      <c r="JXX1" s="232"/>
      <c r="JXY1" s="232"/>
      <c r="JXZ1" s="232"/>
      <c r="JYA1" s="232"/>
      <c r="JYB1" s="232"/>
      <c r="JYC1" s="232"/>
      <c r="JYD1" s="232"/>
      <c r="JYE1" s="232"/>
      <c r="JYF1" s="232"/>
      <c r="JYG1" s="232"/>
      <c r="JYH1" s="232"/>
      <c r="JYI1" s="232"/>
      <c r="JYJ1" s="232"/>
      <c r="JYK1" s="232"/>
      <c r="JYL1" s="232"/>
      <c r="JYM1" s="232"/>
      <c r="JYN1" s="232"/>
      <c r="JYO1" s="232"/>
      <c r="JYP1" s="232"/>
      <c r="JYQ1" s="232"/>
      <c r="JYR1" s="232"/>
      <c r="JYS1" s="232"/>
      <c r="JYT1" s="232"/>
      <c r="JYU1" s="232"/>
      <c r="JYV1" s="232"/>
      <c r="JYW1" s="232"/>
      <c r="JYX1" s="232"/>
      <c r="JYY1" s="232"/>
      <c r="JYZ1" s="232"/>
      <c r="JZA1" s="232"/>
      <c r="JZB1" s="232"/>
      <c r="JZC1" s="232"/>
      <c r="JZD1" s="232"/>
      <c r="JZE1" s="232"/>
      <c r="JZF1" s="232"/>
      <c r="JZG1" s="232"/>
      <c r="JZH1" s="232"/>
      <c r="JZI1" s="232"/>
      <c r="JZJ1" s="232"/>
      <c r="JZK1" s="232"/>
      <c r="JZL1" s="232"/>
      <c r="JZM1" s="232"/>
      <c r="JZN1" s="232"/>
      <c r="JZO1" s="232"/>
      <c r="JZP1" s="232"/>
      <c r="JZQ1" s="232"/>
      <c r="JZR1" s="232"/>
      <c r="JZS1" s="232"/>
      <c r="JZT1" s="232"/>
      <c r="JZU1" s="232"/>
      <c r="JZV1" s="232"/>
      <c r="JZW1" s="232"/>
      <c r="JZX1" s="232"/>
      <c r="JZY1" s="232"/>
      <c r="JZZ1" s="232"/>
      <c r="KAA1" s="232"/>
      <c r="KAB1" s="232"/>
      <c r="KAC1" s="232"/>
      <c r="KAD1" s="232"/>
      <c r="KAE1" s="232"/>
      <c r="KAF1" s="232"/>
      <c r="KAG1" s="232"/>
      <c r="KAH1" s="232"/>
      <c r="KAI1" s="232"/>
      <c r="KAJ1" s="232"/>
      <c r="KAK1" s="232"/>
      <c r="KAL1" s="232"/>
      <c r="KAM1" s="232"/>
      <c r="KAN1" s="232"/>
      <c r="KAO1" s="232"/>
      <c r="KAP1" s="232"/>
      <c r="KAQ1" s="232"/>
      <c r="KAR1" s="232"/>
      <c r="KAS1" s="232"/>
      <c r="KAT1" s="232"/>
      <c r="KAU1" s="232"/>
      <c r="KAV1" s="232"/>
      <c r="KAW1" s="232"/>
      <c r="KAX1" s="232"/>
      <c r="KAY1" s="232"/>
      <c r="KAZ1" s="232"/>
      <c r="KBA1" s="232"/>
      <c r="KBB1" s="232"/>
      <c r="KBC1" s="232"/>
      <c r="KBD1" s="232"/>
      <c r="KBE1" s="232"/>
      <c r="KBF1" s="232"/>
      <c r="KBG1" s="232"/>
      <c r="KBH1" s="232"/>
      <c r="KBI1" s="232"/>
      <c r="KBJ1" s="232"/>
      <c r="KBK1" s="232"/>
      <c r="KBL1" s="232"/>
      <c r="KBM1" s="232"/>
      <c r="KBN1" s="232"/>
      <c r="KBO1" s="232"/>
      <c r="KBP1" s="232"/>
      <c r="KBQ1" s="232"/>
      <c r="KBR1" s="232"/>
      <c r="KBS1" s="232"/>
      <c r="KBT1" s="232"/>
      <c r="KBU1" s="232"/>
      <c r="KBV1" s="232"/>
      <c r="KBW1" s="232"/>
      <c r="KBX1" s="232"/>
      <c r="KBY1" s="232"/>
      <c r="KBZ1" s="232"/>
      <c r="KCA1" s="232"/>
      <c r="KCB1" s="232"/>
      <c r="KCC1" s="232"/>
      <c r="KCD1" s="232"/>
      <c r="KCE1" s="232"/>
      <c r="KCF1" s="232"/>
      <c r="KCG1" s="232"/>
      <c r="KCH1" s="232"/>
      <c r="KCI1" s="232"/>
      <c r="KCJ1" s="232"/>
      <c r="KCK1" s="232"/>
      <c r="KCL1" s="232"/>
      <c r="KCM1" s="232"/>
      <c r="KCN1" s="232"/>
      <c r="KCO1" s="232"/>
      <c r="KCP1" s="232"/>
      <c r="KCQ1" s="232"/>
      <c r="KCR1" s="232"/>
      <c r="KCS1" s="232"/>
      <c r="KCT1" s="232"/>
      <c r="KCU1" s="232"/>
      <c r="KCV1" s="232"/>
      <c r="KCW1" s="232"/>
      <c r="KCX1" s="232"/>
      <c r="KCY1" s="232"/>
      <c r="KCZ1" s="232"/>
      <c r="KDA1" s="232"/>
      <c r="KDB1" s="232"/>
      <c r="KDC1" s="232"/>
      <c r="KDD1" s="232"/>
      <c r="KDE1" s="232"/>
      <c r="KDF1" s="232"/>
      <c r="KDG1" s="232"/>
      <c r="KDH1" s="232"/>
      <c r="KDI1" s="232"/>
      <c r="KDJ1" s="232"/>
      <c r="KDK1" s="232"/>
      <c r="KDL1" s="232"/>
      <c r="KDM1" s="232"/>
      <c r="KDN1" s="232"/>
      <c r="KDO1" s="232"/>
      <c r="KDP1" s="232"/>
      <c r="KDQ1" s="232"/>
      <c r="KDR1" s="232"/>
      <c r="KDS1" s="232"/>
      <c r="KDT1" s="232"/>
      <c r="KDU1" s="232"/>
      <c r="KDV1" s="232"/>
      <c r="KDW1" s="232"/>
      <c r="KDX1" s="232"/>
      <c r="KDY1" s="232"/>
      <c r="KDZ1" s="232"/>
      <c r="KEA1" s="232"/>
      <c r="KEB1" s="232"/>
      <c r="KEC1" s="232"/>
      <c r="KED1" s="232"/>
      <c r="KEE1" s="232"/>
      <c r="KEF1" s="232"/>
      <c r="KEG1" s="232"/>
      <c r="KEH1" s="232"/>
      <c r="KEI1" s="232"/>
      <c r="KEJ1" s="232"/>
      <c r="KEK1" s="232"/>
      <c r="KEL1" s="232"/>
      <c r="KEM1" s="232"/>
      <c r="KEN1" s="232"/>
      <c r="KEO1" s="232"/>
      <c r="KEP1" s="232"/>
      <c r="KEQ1" s="232"/>
      <c r="KER1" s="232"/>
      <c r="KES1" s="232"/>
      <c r="KET1" s="232"/>
      <c r="KEU1" s="232"/>
      <c r="KEV1" s="232"/>
      <c r="KEW1" s="232"/>
      <c r="KEX1" s="232"/>
      <c r="KEY1" s="232"/>
      <c r="KEZ1" s="232"/>
      <c r="KFA1" s="232"/>
      <c r="KFB1" s="232"/>
      <c r="KFC1" s="232"/>
      <c r="KFD1" s="232"/>
      <c r="KFE1" s="232"/>
      <c r="KFF1" s="232"/>
      <c r="KFG1" s="232"/>
      <c r="KFH1" s="232"/>
      <c r="KFI1" s="232"/>
      <c r="KFJ1" s="232"/>
      <c r="KFK1" s="232"/>
      <c r="KFL1" s="232"/>
      <c r="KFM1" s="232"/>
      <c r="KFN1" s="232"/>
      <c r="KFO1" s="232"/>
      <c r="KFP1" s="232"/>
      <c r="KFQ1" s="232"/>
      <c r="KFR1" s="232"/>
      <c r="KFS1" s="232"/>
      <c r="KFT1" s="232"/>
      <c r="KFU1" s="232"/>
      <c r="KFV1" s="232"/>
      <c r="KFW1" s="232"/>
      <c r="KFX1" s="232"/>
      <c r="KFY1" s="232"/>
      <c r="KFZ1" s="232"/>
      <c r="KGA1" s="232"/>
      <c r="KGB1" s="232"/>
      <c r="KGC1" s="232"/>
      <c r="KGD1" s="232"/>
      <c r="KGE1" s="232"/>
      <c r="KGF1" s="232"/>
      <c r="KGG1" s="232"/>
      <c r="KGH1" s="232"/>
      <c r="KGI1" s="232"/>
      <c r="KGJ1" s="232"/>
      <c r="KGK1" s="232"/>
      <c r="KGL1" s="232"/>
      <c r="KGM1" s="232"/>
      <c r="KGN1" s="232"/>
      <c r="KGO1" s="232"/>
      <c r="KGP1" s="232"/>
      <c r="KGQ1" s="232"/>
      <c r="KGR1" s="232"/>
      <c r="KGS1" s="232"/>
      <c r="KGT1" s="232"/>
      <c r="KGU1" s="232"/>
      <c r="KGV1" s="232"/>
      <c r="KGW1" s="232"/>
      <c r="KGX1" s="232"/>
      <c r="KGY1" s="232"/>
      <c r="KGZ1" s="232"/>
      <c r="KHA1" s="232"/>
      <c r="KHB1" s="232"/>
      <c r="KHC1" s="232"/>
      <c r="KHD1" s="232"/>
      <c r="KHE1" s="232"/>
      <c r="KHF1" s="232"/>
      <c r="KHG1" s="232"/>
      <c r="KHH1" s="232"/>
      <c r="KHI1" s="232"/>
      <c r="KHJ1" s="232"/>
      <c r="KHK1" s="232"/>
      <c r="KHL1" s="232"/>
      <c r="KHM1" s="232"/>
      <c r="KHN1" s="232"/>
      <c r="KHO1" s="232"/>
      <c r="KHP1" s="232"/>
      <c r="KHQ1" s="232"/>
      <c r="KHR1" s="232"/>
      <c r="KHS1" s="232"/>
      <c r="KHT1" s="232"/>
      <c r="KHU1" s="232"/>
      <c r="KHV1" s="232"/>
      <c r="KHW1" s="232"/>
      <c r="KHX1" s="232"/>
      <c r="KHY1" s="232"/>
      <c r="KHZ1" s="232"/>
      <c r="KIA1" s="232"/>
      <c r="KIB1" s="232"/>
      <c r="KIC1" s="232"/>
      <c r="KID1" s="232"/>
      <c r="KIE1" s="232"/>
      <c r="KIF1" s="232"/>
      <c r="KIG1" s="232"/>
      <c r="KIH1" s="232"/>
      <c r="KII1" s="232"/>
      <c r="KIJ1" s="232"/>
      <c r="KIK1" s="232"/>
      <c r="KIL1" s="232"/>
      <c r="KIM1" s="232"/>
      <c r="KIN1" s="232"/>
      <c r="KIO1" s="232"/>
      <c r="KIP1" s="232"/>
      <c r="KIQ1" s="232"/>
      <c r="KIR1" s="232"/>
      <c r="KIS1" s="232"/>
      <c r="KIT1" s="232"/>
      <c r="KIU1" s="232"/>
      <c r="KIV1" s="232"/>
      <c r="KIW1" s="232"/>
      <c r="KIX1" s="232"/>
      <c r="KIY1" s="232"/>
      <c r="KIZ1" s="232"/>
      <c r="KJA1" s="232"/>
      <c r="KJB1" s="232"/>
      <c r="KJC1" s="232"/>
      <c r="KJD1" s="232"/>
      <c r="KJE1" s="232"/>
      <c r="KJF1" s="232"/>
      <c r="KJG1" s="232"/>
      <c r="KJH1" s="232"/>
      <c r="KJI1" s="232"/>
      <c r="KJJ1" s="232"/>
      <c r="KJK1" s="232"/>
      <c r="KJL1" s="232"/>
      <c r="KJM1" s="232"/>
      <c r="KJN1" s="232"/>
      <c r="KJO1" s="232"/>
      <c r="KJP1" s="232"/>
      <c r="KJQ1" s="232"/>
      <c r="KJR1" s="232"/>
      <c r="KJS1" s="232"/>
      <c r="KJT1" s="232"/>
      <c r="KJU1" s="232"/>
      <c r="KJV1" s="232"/>
      <c r="KJW1" s="232"/>
      <c r="KJX1" s="232"/>
      <c r="KJY1" s="232"/>
      <c r="KJZ1" s="232"/>
      <c r="KKA1" s="232"/>
      <c r="KKB1" s="232"/>
      <c r="KKC1" s="232"/>
      <c r="KKD1" s="232"/>
      <c r="KKE1" s="232"/>
      <c r="KKF1" s="232"/>
      <c r="KKG1" s="232"/>
      <c r="KKH1" s="232"/>
      <c r="KKI1" s="232"/>
      <c r="KKJ1" s="232"/>
      <c r="KKK1" s="232"/>
      <c r="KKL1" s="232"/>
      <c r="KKM1" s="232"/>
      <c r="KKN1" s="232"/>
      <c r="KKO1" s="232"/>
      <c r="KKP1" s="232"/>
      <c r="KKQ1" s="232"/>
      <c r="KKR1" s="232"/>
      <c r="KKS1" s="232"/>
      <c r="KKT1" s="232"/>
      <c r="KKU1" s="232"/>
      <c r="KKV1" s="232"/>
      <c r="KKW1" s="232"/>
      <c r="KKX1" s="232"/>
      <c r="KKY1" s="232"/>
      <c r="KKZ1" s="232"/>
      <c r="KLA1" s="232"/>
      <c r="KLB1" s="232"/>
      <c r="KLC1" s="232"/>
      <c r="KLD1" s="232"/>
      <c r="KLE1" s="232"/>
      <c r="KLF1" s="232"/>
      <c r="KLG1" s="232"/>
      <c r="KLH1" s="232"/>
      <c r="KLI1" s="232"/>
      <c r="KLJ1" s="232"/>
      <c r="KLK1" s="232"/>
      <c r="KLL1" s="232"/>
      <c r="KLM1" s="232"/>
      <c r="KLN1" s="232"/>
      <c r="KLO1" s="232"/>
      <c r="KLP1" s="232"/>
      <c r="KLQ1" s="232"/>
      <c r="KLR1" s="232"/>
      <c r="KLS1" s="232"/>
      <c r="KLT1" s="232"/>
      <c r="KLU1" s="232"/>
      <c r="KLV1" s="232"/>
      <c r="KLW1" s="232"/>
      <c r="KLX1" s="232"/>
      <c r="KLY1" s="232"/>
      <c r="KLZ1" s="232"/>
      <c r="KMA1" s="232"/>
      <c r="KMB1" s="232"/>
      <c r="KMC1" s="232"/>
      <c r="KMD1" s="232"/>
      <c r="KME1" s="232"/>
      <c r="KMF1" s="232"/>
      <c r="KMG1" s="232"/>
      <c r="KMH1" s="232"/>
      <c r="KMI1" s="232"/>
      <c r="KMJ1" s="232"/>
      <c r="KMK1" s="232"/>
      <c r="KML1" s="232"/>
      <c r="KMM1" s="232"/>
      <c r="KMN1" s="232"/>
      <c r="KMO1" s="232"/>
      <c r="KMP1" s="232"/>
      <c r="KMQ1" s="232"/>
      <c r="KMR1" s="232"/>
      <c r="KMS1" s="232"/>
      <c r="KMT1" s="232"/>
      <c r="KMU1" s="232"/>
      <c r="KMV1" s="232"/>
      <c r="KMW1" s="232"/>
      <c r="KMX1" s="232"/>
      <c r="KMY1" s="232"/>
      <c r="KMZ1" s="232"/>
      <c r="KNA1" s="232"/>
      <c r="KNB1" s="232"/>
      <c r="KNC1" s="232"/>
      <c r="KND1" s="232"/>
      <c r="KNE1" s="232"/>
      <c r="KNF1" s="232"/>
      <c r="KNG1" s="232"/>
      <c r="KNH1" s="232"/>
      <c r="KNI1" s="232"/>
      <c r="KNJ1" s="232"/>
      <c r="KNK1" s="232"/>
      <c r="KNL1" s="232"/>
      <c r="KNM1" s="232"/>
      <c r="KNN1" s="232"/>
      <c r="KNO1" s="232"/>
      <c r="KNP1" s="232"/>
      <c r="KNQ1" s="232"/>
      <c r="KNR1" s="232"/>
      <c r="KNS1" s="232"/>
      <c r="KNT1" s="232"/>
      <c r="KNU1" s="232"/>
      <c r="KNV1" s="232"/>
      <c r="KNW1" s="232"/>
      <c r="KNX1" s="232"/>
      <c r="KNY1" s="232"/>
      <c r="KNZ1" s="232"/>
      <c r="KOA1" s="232"/>
      <c r="KOB1" s="232"/>
      <c r="KOC1" s="232"/>
      <c r="KOD1" s="232"/>
      <c r="KOE1" s="232"/>
      <c r="KOF1" s="232"/>
      <c r="KOG1" s="232"/>
      <c r="KOH1" s="232"/>
      <c r="KOI1" s="232"/>
      <c r="KOJ1" s="232"/>
      <c r="KOK1" s="232"/>
      <c r="KOL1" s="232"/>
      <c r="KOM1" s="232"/>
      <c r="KON1" s="232"/>
      <c r="KOO1" s="232"/>
      <c r="KOP1" s="232"/>
      <c r="KOQ1" s="232"/>
      <c r="KOR1" s="232"/>
      <c r="KOS1" s="232"/>
      <c r="KOT1" s="232"/>
      <c r="KOU1" s="232"/>
      <c r="KOV1" s="232"/>
      <c r="KOW1" s="232"/>
      <c r="KOX1" s="232"/>
      <c r="KOY1" s="232"/>
      <c r="KOZ1" s="232"/>
      <c r="KPA1" s="232"/>
      <c r="KPB1" s="232"/>
      <c r="KPC1" s="232"/>
      <c r="KPD1" s="232"/>
      <c r="KPE1" s="232"/>
      <c r="KPF1" s="232"/>
      <c r="KPG1" s="232"/>
      <c r="KPH1" s="232"/>
      <c r="KPI1" s="232"/>
      <c r="KPJ1" s="232"/>
      <c r="KPK1" s="232"/>
      <c r="KPL1" s="232"/>
      <c r="KPM1" s="232"/>
      <c r="KPN1" s="232"/>
      <c r="KPO1" s="232"/>
      <c r="KPP1" s="232"/>
      <c r="KPQ1" s="232"/>
      <c r="KPR1" s="232"/>
      <c r="KPS1" s="232"/>
      <c r="KPT1" s="232"/>
      <c r="KPU1" s="232"/>
      <c r="KPV1" s="232"/>
      <c r="KPW1" s="232"/>
      <c r="KPX1" s="232"/>
      <c r="KPY1" s="232"/>
      <c r="KPZ1" s="232"/>
      <c r="KQA1" s="232"/>
      <c r="KQB1" s="232"/>
      <c r="KQC1" s="232"/>
      <c r="KQD1" s="232"/>
      <c r="KQE1" s="232"/>
      <c r="KQF1" s="232"/>
      <c r="KQG1" s="232"/>
      <c r="KQH1" s="232"/>
      <c r="KQI1" s="232"/>
      <c r="KQJ1" s="232"/>
      <c r="KQK1" s="232"/>
      <c r="KQL1" s="232"/>
      <c r="KQM1" s="232"/>
      <c r="KQN1" s="232"/>
      <c r="KQO1" s="232"/>
      <c r="KQP1" s="232"/>
      <c r="KQQ1" s="232"/>
      <c r="KQR1" s="232"/>
      <c r="KQS1" s="232"/>
      <c r="KQT1" s="232"/>
      <c r="KQU1" s="232"/>
      <c r="KQV1" s="232"/>
      <c r="KQW1" s="232"/>
      <c r="KQX1" s="232"/>
      <c r="KQY1" s="232"/>
      <c r="KQZ1" s="232"/>
      <c r="KRA1" s="232"/>
      <c r="KRB1" s="232"/>
      <c r="KRC1" s="232"/>
      <c r="KRD1" s="232"/>
      <c r="KRE1" s="232"/>
      <c r="KRF1" s="232"/>
      <c r="KRG1" s="232"/>
      <c r="KRH1" s="232"/>
      <c r="KRI1" s="232"/>
      <c r="KRJ1" s="232"/>
      <c r="KRK1" s="232"/>
      <c r="KRL1" s="232"/>
      <c r="KRM1" s="232"/>
      <c r="KRN1" s="232"/>
      <c r="KRO1" s="232"/>
      <c r="KRP1" s="232"/>
      <c r="KRQ1" s="232"/>
      <c r="KRR1" s="232"/>
      <c r="KRS1" s="232"/>
      <c r="KRT1" s="232"/>
      <c r="KRU1" s="232"/>
      <c r="KRV1" s="232"/>
      <c r="KRW1" s="232"/>
      <c r="KRX1" s="232"/>
      <c r="KRY1" s="232"/>
      <c r="KRZ1" s="232"/>
      <c r="KSA1" s="232"/>
      <c r="KSB1" s="232"/>
      <c r="KSC1" s="232"/>
      <c r="KSD1" s="232"/>
      <c r="KSE1" s="232"/>
      <c r="KSF1" s="232"/>
      <c r="KSG1" s="232"/>
      <c r="KSH1" s="232"/>
      <c r="KSI1" s="232"/>
      <c r="KSJ1" s="232"/>
      <c r="KSK1" s="232"/>
      <c r="KSL1" s="232"/>
      <c r="KSM1" s="232"/>
      <c r="KSN1" s="232"/>
      <c r="KSO1" s="232"/>
      <c r="KSP1" s="232"/>
      <c r="KSQ1" s="232"/>
      <c r="KSR1" s="232"/>
      <c r="KSS1" s="232"/>
      <c r="KST1" s="232"/>
      <c r="KSU1" s="232"/>
      <c r="KSV1" s="232"/>
      <c r="KSW1" s="232"/>
      <c r="KSX1" s="232"/>
      <c r="KSY1" s="232"/>
      <c r="KSZ1" s="232"/>
      <c r="KTA1" s="232"/>
      <c r="KTB1" s="232"/>
      <c r="KTC1" s="232"/>
      <c r="KTD1" s="232"/>
      <c r="KTE1" s="232"/>
      <c r="KTF1" s="232"/>
      <c r="KTG1" s="232"/>
      <c r="KTH1" s="232"/>
      <c r="KTI1" s="232"/>
      <c r="KTJ1" s="232"/>
      <c r="KTK1" s="232"/>
      <c r="KTL1" s="232"/>
      <c r="KTM1" s="232"/>
      <c r="KTN1" s="232"/>
      <c r="KTO1" s="232"/>
      <c r="KTP1" s="232"/>
      <c r="KTQ1" s="232"/>
      <c r="KTR1" s="232"/>
      <c r="KTS1" s="232"/>
      <c r="KTT1" s="232"/>
      <c r="KTU1" s="232"/>
      <c r="KTV1" s="232"/>
      <c r="KTW1" s="232"/>
      <c r="KTX1" s="232"/>
      <c r="KTY1" s="232"/>
      <c r="KTZ1" s="232"/>
      <c r="KUA1" s="232"/>
      <c r="KUB1" s="232"/>
      <c r="KUC1" s="232"/>
      <c r="KUD1" s="232"/>
      <c r="KUE1" s="232"/>
      <c r="KUF1" s="232"/>
      <c r="KUG1" s="232"/>
      <c r="KUH1" s="232"/>
      <c r="KUI1" s="232"/>
      <c r="KUJ1" s="232"/>
      <c r="KUK1" s="232"/>
      <c r="KUL1" s="232"/>
      <c r="KUM1" s="232"/>
      <c r="KUN1" s="232"/>
      <c r="KUO1" s="232"/>
      <c r="KUP1" s="232"/>
      <c r="KUQ1" s="232"/>
      <c r="KUR1" s="232"/>
      <c r="KUS1" s="232"/>
      <c r="KUT1" s="232"/>
      <c r="KUU1" s="232"/>
      <c r="KUV1" s="232"/>
      <c r="KUW1" s="232"/>
      <c r="KUX1" s="232"/>
      <c r="KUY1" s="232"/>
      <c r="KUZ1" s="232"/>
      <c r="KVA1" s="232"/>
      <c r="KVB1" s="232"/>
      <c r="KVC1" s="232"/>
      <c r="KVD1" s="232"/>
      <c r="KVE1" s="232"/>
      <c r="KVF1" s="232"/>
      <c r="KVG1" s="232"/>
      <c r="KVH1" s="232"/>
      <c r="KVI1" s="232"/>
      <c r="KVJ1" s="232"/>
      <c r="KVK1" s="232"/>
      <c r="KVL1" s="232"/>
      <c r="KVM1" s="232"/>
      <c r="KVN1" s="232"/>
      <c r="KVO1" s="232"/>
      <c r="KVP1" s="232"/>
      <c r="KVQ1" s="232"/>
      <c r="KVR1" s="232"/>
      <c r="KVS1" s="232"/>
      <c r="KVT1" s="232"/>
      <c r="KVU1" s="232"/>
      <c r="KVV1" s="232"/>
      <c r="KVW1" s="232"/>
      <c r="KVX1" s="232"/>
      <c r="KVY1" s="232"/>
      <c r="KVZ1" s="232"/>
      <c r="KWA1" s="232"/>
      <c r="KWB1" s="232"/>
      <c r="KWC1" s="232"/>
      <c r="KWD1" s="232"/>
      <c r="KWE1" s="232"/>
      <c r="KWF1" s="232"/>
      <c r="KWG1" s="232"/>
      <c r="KWH1" s="232"/>
      <c r="KWI1" s="232"/>
      <c r="KWJ1" s="232"/>
      <c r="KWK1" s="232"/>
      <c r="KWL1" s="232"/>
      <c r="KWM1" s="232"/>
      <c r="KWN1" s="232"/>
      <c r="KWO1" s="232"/>
      <c r="KWP1" s="232"/>
      <c r="KWQ1" s="232"/>
      <c r="KWR1" s="232"/>
      <c r="KWS1" s="232"/>
      <c r="KWT1" s="232"/>
      <c r="KWU1" s="232"/>
      <c r="KWV1" s="232"/>
      <c r="KWW1" s="232"/>
      <c r="KWX1" s="232"/>
      <c r="KWY1" s="232"/>
      <c r="KWZ1" s="232"/>
      <c r="KXA1" s="232"/>
      <c r="KXB1" s="232"/>
      <c r="KXC1" s="232"/>
      <c r="KXD1" s="232"/>
      <c r="KXE1" s="232"/>
      <c r="KXF1" s="232"/>
      <c r="KXG1" s="232"/>
      <c r="KXH1" s="232"/>
      <c r="KXI1" s="232"/>
      <c r="KXJ1" s="232"/>
      <c r="KXK1" s="232"/>
      <c r="KXL1" s="232"/>
      <c r="KXM1" s="232"/>
      <c r="KXN1" s="232"/>
      <c r="KXO1" s="232"/>
      <c r="KXP1" s="232"/>
      <c r="KXQ1" s="232"/>
      <c r="KXR1" s="232"/>
      <c r="KXS1" s="232"/>
      <c r="KXT1" s="232"/>
      <c r="KXU1" s="232"/>
      <c r="KXV1" s="232"/>
      <c r="KXW1" s="232"/>
      <c r="KXX1" s="232"/>
      <c r="KXY1" s="232"/>
      <c r="KXZ1" s="232"/>
      <c r="KYA1" s="232"/>
      <c r="KYB1" s="232"/>
      <c r="KYC1" s="232"/>
      <c r="KYD1" s="232"/>
      <c r="KYE1" s="232"/>
      <c r="KYF1" s="232"/>
      <c r="KYG1" s="232"/>
      <c r="KYH1" s="232"/>
      <c r="KYI1" s="232"/>
      <c r="KYJ1" s="232"/>
      <c r="KYK1" s="232"/>
      <c r="KYL1" s="232"/>
      <c r="KYM1" s="232"/>
      <c r="KYN1" s="232"/>
      <c r="KYO1" s="232"/>
      <c r="KYP1" s="232"/>
      <c r="KYQ1" s="232"/>
      <c r="KYR1" s="232"/>
      <c r="KYS1" s="232"/>
      <c r="KYT1" s="232"/>
      <c r="KYU1" s="232"/>
      <c r="KYV1" s="232"/>
      <c r="KYW1" s="232"/>
      <c r="KYX1" s="232"/>
      <c r="KYY1" s="232"/>
      <c r="KYZ1" s="232"/>
      <c r="KZA1" s="232"/>
      <c r="KZB1" s="232"/>
      <c r="KZC1" s="232"/>
      <c r="KZD1" s="232"/>
      <c r="KZE1" s="232"/>
      <c r="KZF1" s="232"/>
      <c r="KZG1" s="232"/>
      <c r="KZH1" s="232"/>
      <c r="KZI1" s="232"/>
      <c r="KZJ1" s="232"/>
      <c r="KZK1" s="232"/>
      <c r="KZL1" s="232"/>
      <c r="KZM1" s="232"/>
      <c r="KZN1" s="232"/>
      <c r="KZO1" s="232"/>
      <c r="KZP1" s="232"/>
      <c r="KZQ1" s="232"/>
      <c r="KZR1" s="232"/>
      <c r="KZS1" s="232"/>
      <c r="KZT1" s="232"/>
      <c r="KZU1" s="232"/>
      <c r="KZV1" s="232"/>
      <c r="KZW1" s="232"/>
      <c r="KZX1" s="232"/>
      <c r="KZY1" s="232"/>
      <c r="KZZ1" s="232"/>
      <c r="LAA1" s="232"/>
      <c r="LAB1" s="232"/>
      <c r="LAC1" s="232"/>
      <c r="LAD1" s="232"/>
      <c r="LAE1" s="232"/>
      <c r="LAF1" s="232"/>
      <c r="LAG1" s="232"/>
      <c r="LAH1" s="232"/>
      <c r="LAI1" s="232"/>
      <c r="LAJ1" s="232"/>
      <c r="LAK1" s="232"/>
      <c r="LAL1" s="232"/>
      <c r="LAM1" s="232"/>
      <c r="LAN1" s="232"/>
      <c r="LAO1" s="232"/>
      <c r="LAP1" s="232"/>
      <c r="LAQ1" s="232"/>
      <c r="LAR1" s="232"/>
      <c r="LAS1" s="232"/>
      <c r="LAT1" s="232"/>
      <c r="LAU1" s="232"/>
      <c r="LAV1" s="232"/>
      <c r="LAW1" s="232"/>
      <c r="LAX1" s="232"/>
      <c r="LAY1" s="232"/>
      <c r="LAZ1" s="232"/>
      <c r="LBA1" s="232"/>
      <c r="LBB1" s="232"/>
      <c r="LBC1" s="232"/>
      <c r="LBD1" s="232"/>
      <c r="LBE1" s="232"/>
      <c r="LBF1" s="232"/>
      <c r="LBG1" s="232"/>
      <c r="LBH1" s="232"/>
      <c r="LBI1" s="232"/>
      <c r="LBJ1" s="232"/>
      <c r="LBK1" s="232"/>
      <c r="LBL1" s="232"/>
      <c r="LBM1" s="232"/>
      <c r="LBN1" s="232"/>
      <c r="LBO1" s="232"/>
      <c r="LBP1" s="232"/>
      <c r="LBQ1" s="232"/>
      <c r="LBR1" s="232"/>
      <c r="LBS1" s="232"/>
      <c r="LBT1" s="232"/>
      <c r="LBU1" s="232"/>
      <c r="LBV1" s="232"/>
      <c r="LBW1" s="232"/>
      <c r="LBX1" s="232"/>
      <c r="LBY1" s="232"/>
      <c r="LBZ1" s="232"/>
      <c r="LCA1" s="232"/>
      <c r="LCB1" s="232"/>
      <c r="LCC1" s="232"/>
      <c r="LCD1" s="232"/>
      <c r="LCE1" s="232"/>
      <c r="LCF1" s="232"/>
      <c r="LCG1" s="232"/>
      <c r="LCH1" s="232"/>
      <c r="LCI1" s="232"/>
      <c r="LCJ1" s="232"/>
      <c r="LCK1" s="232"/>
      <c r="LCL1" s="232"/>
      <c r="LCM1" s="232"/>
      <c r="LCN1" s="232"/>
      <c r="LCO1" s="232"/>
      <c r="LCP1" s="232"/>
      <c r="LCQ1" s="232"/>
      <c r="LCR1" s="232"/>
      <c r="LCS1" s="232"/>
      <c r="LCT1" s="232"/>
      <c r="LCU1" s="232"/>
      <c r="LCV1" s="232"/>
      <c r="LCW1" s="232"/>
      <c r="LCX1" s="232"/>
      <c r="LCY1" s="232"/>
      <c r="LCZ1" s="232"/>
      <c r="LDA1" s="232"/>
      <c r="LDB1" s="232"/>
      <c r="LDC1" s="232"/>
      <c r="LDD1" s="232"/>
      <c r="LDE1" s="232"/>
      <c r="LDF1" s="232"/>
      <c r="LDG1" s="232"/>
      <c r="LDH1" s="232"/>
      <c r="LDI1" s="232"/>
      <c r="LDJ1" s="232"/>
      <c r="LDK1" s="232"/>
      <c r="LDL1" s="232"/>
      <c r="LDM1" s="232"/>
      <c r="LDN1" s="232"/>
      <c r="LDO1" s="232"/>
      <c r="LDP1" s="232"/>
      <c r="LDQ1" s="232"/>
      <c r="LDR1" s="232"/>
      <c r="LDS1" s="232"/>
      <c r="LDT1" s="232"/>
      <c r="LDU1" s="232"/>
      <c r="LDV1" s="232"/>
      <c r="LDW1" s="232"/>
      <c r="LDX1" s="232"/>
      <c r="LDY1" s="232"/>
      <c r="LDZ1" s="232"/>
      <c r="LEA1" s="232"/>
      <c r="LEB1" s="232"/>
      <c r="LEC1" s="232"/>
      <c r="LED1" s="232"/>
      <c r="LEE1" s="232"/>
      <c r="LEF1" s="232"/>
      <c r="LEG1" s="232"/>
      <c r="LEH1" s="232"/>
      <c r="LEI1" s="232"/>
      <c r="LEJ1" s="232"/>
      <c r="LEK1" s="232"/>
      <c r="LEL1" s="232"/>
      <c r="LEM1" s="232"/>
      <c r="LEN1" s="232"/>
      <c r="LEO1" s="232"/>
      <c r="LEP1" s="232"/>
      <c r="LEQ1" s="232"/>
      <c r="LER1" s="232"/>
      <c r="LES1" s="232"/>
      <c r="LET1" s="232"/>
      <c r="LEU1" s="232"/>
      <c r="LEV1" s="232"/>
      <c r="LEW1" s="232"/>
      <c r="LEX1" s="232"/>
      <c r="LEY1" s="232"/>
      <c r="LEZ1" s="232"/>
      <c r="LFA1" s="232"/>
      <c r="LFB1" s="232"/>
      <c r="LFC1" s="232"/>
      <c r="LFD1" s="232"/>
      <c r="LFE1" s="232"/>
      <c r="LFF1" s="232"/>
      <c r="LFG1" s="232"/>
      <c r="LFH1" s="232"/>
      <c r="LFI1" s="232"/>
      <c r="LFJ1" s="232"/>
      <c r="LFK1" s="232"/>
      <c r="LFL1" s="232"/>
      <c r="LFM1" s="232"/>
      <c r="LFN1" s="232"/>
      <c r="LFO1" s="232"/>
      <c r="LFP1" s="232"/>
      <c r="LFQ1" s="232"/>
      <c r="LFR1" s="232"/>
      <c r="LFS1" s="232"/>
      <c r="LFT1" s="232"/>
      <c r="LFU1" s="232"/>
      <c r="LFV1" s="232"/>
      <c r="LFW1" s="232"/>
      <c r="LFX1" s="232"/>
      <c r="LFY1" s="232"/>
      <c r="LFZ1" s="232"/>
      <c r="LGA1" s="232"/>
      <c r="LGB1" s="232"/>
      <c r="LGC1" s="232"/>
      <c r="LGD1" s="232"/>
      <c r="LGE1" s="232"/>
      <c r="LGF1" s="232"/>
      <c r="LGG1" s="232"/>
      <c r="LGH1" s="232"/>
      <c r="LGI1" s="232"/>
      <c r="LGJ1" s="232"/>
      <c r="LGK1" s="232"/>
      <c r="LGL1" s="232"/>
      <c r="LGM1" s="232"/>
      <c r="LGN1" s="232"/>
      <c r="LGO1" s="232"/>
      <c r="LGP1" s="232"/>
      <c r="LGQ1" s="232"/>
      <c r="LGR1" s="232"/>
      <c r="LGS1" s="232"/>
      <c r="LGT1" s="232"/>
      <c r="LGU1" s="232"/>
      <c r="LGV1" s="232"/>
      <c r="LGW1" s="232"/>
      <c r="LGX1" s="232"/>
      <c r="LGY1" s="232"/>
      <c r="LGZ1" s="232"/>
      <c r="LHA1" s="232"/>
      <c r="LHB1" s="232"/>
      <c r="LHC1" s="232"/>
      <c r="LHD1" s="232"/>
      <c r="LHE1" s="232"/>
      <c r="LHF1" s="232"/>
      <c r="LHG1" s="232"/>
      <c r="LHH1" s="232"/>
      <c r="LHI1" s="232"/>
      <c r="LHJ1" s="232"/>
      <c r="LHK1" s="232"/>
      <c r="LHL1" s="232"/>
      <c r="LHM1" s="232"/>
      <c r="LHN1" s="232"/>
      <c r="LHO1" s="232"/>
      <c r="LHP1" s="232"/>
      <c r="LHQ1" s="232"/>
      <c r="LHR1" s="232"/>
      <c r="LHS1" s="232"/>
      <c r="LHT1" s="232"/>
      <c r="LHU1" s="232"/>
      <c r="LHV1" s="232"/>
      <c r="LHW1" s="232"/>
      <c r="LHX1" s="232"/>
      <c r="LHY1" s="232"/>
      <c r="LHZ1" s="232"/>
      <c r="LIA1" s="232"/>
      <c r="LIB1" s="232"/>
      <c r="LIC1" s="232"/>
      <c r="LID1" s="232"/>
      <c r="LIE1" s="232"/>
      <c r="LIF1" s="232"/>
      <c r="LIG1" s="232"/>
      <c r="LIH1" s="232"/>
      <c r="LII1" s="232"/>
      <c r="LIJ1" s="232"/>
      <c r="LIK1" s="232"/>
      <c r="LIL1" s="232"/>
      <c r="LIM1" s="232"/>
      <c r="LIN1" s="232"/>
      <c r="LIO1" s="232"/>
      <c r="LIP1" s="232"/>
      <c r="LIQ1" s="232"/>
      <c r="LIR1" s="232"/>
      <c r="LIS1" s="232"/>
      <c r="LIT1" s="232"/>
      <c r="LIU1" s="232"/>
      <c r="LIV1" s="232"/>
      <c r="LIW1" s="232"/>
      <c r="LIX1" s="232"/>
      <c r="LIY1" s="232"/>
      <c r="LIZ1" s="232"/>
      <c r="LJA1" s="232"/>
      <c r="LJB1" s="232"/>
      <c r="LJC1" s="232"/>
      <c r="LJD1" s="232"/>
      <c r="LJE1" s="232"/>
      <c r="LJF1" s="232"/>
      <c r="LJG1" s="232"/>
      <c r="LJH1" s="232"/>
      <c r="LJI1" s="232"/>
      <c r="LJJ1" s="232"/>
      <c r="LJK1" s="232"/>
      <c r="LJL1" s="232"/>
      <c r="LJM1" s="232"/>
      <c r="LJN1" s="232"/>
      <c r="LJO1" s="232"/>
      <c r="LJP1" s="232"/>
      <c r="LJQ1" s="232"/>
      <c r="LJR1" s="232"/>
      <c r="LJS1" s="232"/>
      <c r="LJT1" s="232"/>
      <c r="LJU1" s="232"/>
      <c r="LJV1" s="232"/>
      <c r="LJW1" s="232"/>
      <c r="LJX1" s="232"/>
      <c r="LJY1" s="232"/>
      <c r="LJZ1" s="232"/>
      <c r="LKA1" s="232"/>
      <c r="LKB1" s="232"/>
      <c r="LKC1" s="232"/>
      <c r="LKD1" s="232"/>
      <c r="LKE1" s="232"/>
      <c r="LKF1" s="232"/>
      <c r="LKG1" s="232"/>
      <c r="LKH1" s="232"/>
      <c r="LKI1" s="232"/>
      <c r="LKJ1" s="232"/>
      <c r="LKK1" s="232"/>
      <c r="LKL1" s="232"/>
      <c r="LKM1" s="232"/>
      <c r="LKN1" s="232"/>
      <c r="LKO1" s="232"/>
      <c r="LKP1" s="232"/>
      <c r="LKQ1" s="232"/>
      <c r="LKR1" s="232"/>
      <c r="LKS1" s="232"/>
      <c r="LKT1" s="232"/>
      <c r="LKU1" s="232"/>
      <c r="LKV1" s="232"/>
      <c r="LKW1" s="232"/>
      <c r="LKX1" s="232"/>
      <c r="LKY1" s="232"/>
      <c r="LKZ1" s="232"/>
      <c r="LLA1" s="232"/>
      <c r="LLB1" s="232"/>
      <c r="LLC1" s="232"/>
      <c r="LLD1" s="232"/>
      <c r="LLE1" s="232"/>
      <c r="LLF1" s="232"/>
      <c r="LLG1" s="232"/>
      <c r="LLH1" s="232"/>
      <c r="LLI1" s="232"/>
      <c r="LLJ1" s="232"/>
      <c r="LLK1" s="232"/>
      <c r="LLL1" s="232"/>
      <c r="LLM1" s="232"/>
      <c r="LLN1" s="232"/>
      <c r="LLO1" s="232"/>
      <c r="LLP1" s="232"/>
      <c r="LLQ1" s="232"/>
      <c r="LLR1" s="232"/>
      <c r="LLS1" s="232"/>
      <c r="LLT1" s="232"/>
      <c r="LLU1" s="232"/>
      <c r="LLV1" s="232"/>
      <c r="LLW1" s="232"/>
      <c r="LLX1" s="232"/>
      <c r="LLY1" s="232"/>
      <c r="LLZ1" s="232"/>
      <c r="LMA1" s="232"/>
      <c r="LMB1" s="232"/>
      <c r="LMC1" s="232"/>
      <c r="LMD1" s="232"/>
      <c r="LME1" s="232"/>
      <c r="LMF1" s="232"/>
      <c r="LMG1" s="232"/>
      <c r="LMH1" s="232"/>
      <c r="LMI1" s="232"/>
      <c r="LMJ1" s="232"/>
      <c r="LMK1" s="232"/>
      <c r="LML1" s="232"/>
      <c r="LMM1" s="232"/>
      <c r="LMN1" s="232"/>
      <c r="LMO1" s="232"/>
      <c r="LMP1" s="232"/>
      <c r="LMQ1" s="232"/>
      <c r="LMR1" s="232"/>
      <c r="LMS1" s="232"/>
      <c r="LMT1" s="232"/>
      <c r="LMU1" s="232"/>
      <c r="LMV1" s="232"/>
      <c r="LMW1" s="232"/>
      <c r="LMX1" s="232"/>
      <c r="LMY1" s="232"/>
      <c r="LMZ1" s="232"/>
      <c r="LNA1" s="232"/>
      <c r="LNB1" s="232"/>
      <c r="LNC1" s="232"/>
      <c r="LND1" s="232"/>
      <c r="LNE1" s="232"/>
      <c r="LNF1" s="232"/>
      <c r="LNG1" s="232"/>
      <c r="LNH1" s="232"/>
      <c r="LNI1" s="232"/>
      <c r="LNJ1" s="232"/>
      <c r="LNK1" s="232"/>
      <c r="LNL1" s="232"/>
      <c r="LNM1" s="232"/>
      <c r="LNN1" s="232"/>
      <c r="LNO1" s="232"/>
      <c r="LNP1" s="232"/>
      <c r="LNQ1" s="232"/>
      <c r="LNR1" s="232"/>
      <c r="LNS1" s="232"/>
      <c r="LNT1" s="232"/>
      <c r="LNU1" s="232"/>
      <c r="LNV1" s="232"/>
      <c r="LNW1" s="232"/>
      <c r="LNX1" s="232"/>
      <c r="LNY1" s="232"/>
      <c r="LNZ1" s="232"/>
      <c r="LOA1" s="232"/>
      <c r="LOB1" s="232"/>
      <c r="LOC1" s="232"/>
      <c r="LOD1" s="232"/>
      <c r="LOE1" s="232"/>
      <c r="LOF1" s="232"/>
      <c r="LOG1" s="232"/>
      <c r="LOH1" s="232"/>
      <c r="LOI1" s="232"/>
      <c r="LOJ1" s="232"/>
      <c r="LOK1" s="232"/>
      <c r="LOL1" s="232"/>
      <c r="LOM1" s="232"/>
      <c r="LON1" s="232"/>
      <c r="LOO1" s="232"/>
      <c r="LOP1" s="232"/>
      <c r="LOQ1" s="232"/>
      <c r="LOR1" s="232"/>
      <c r="LOS1" s="232"/>
      <c r="LOT1" s="232"/>
      <c r="LOU1" s="232"/>
      <c r="LOV1" s="232"/>
      <c r="LOW1" s="232"/>
      <c r="LOX1" s="232"/>
      <c r="LOY1" s="232"/>
      <c r="LOZ1" s="232"/>
      <c r="LPA1" s="232"/>
      <c r="LPB1" s="232"/>
      <c r="LPC1" s="232"/>
      <c r="LPD1" s="232"/>
      <c r="LPE1" s="232"/>
      <c r="LPF1" s="232"/>
      <c r="LPG1" s="232"/>
      <c r="LPH1" s="232"/>
      <c r="LPI1" s="232"/>
      <c r="LPJ1" s="232"/>
      <c r="LPK1" s="232"/>
      <c r="LPL1" s="232"/>
      <c r="LPM1" s="232"/>
      <c r="LPN1" s="232"/>
      <c r="LPO1" s="232"/>
      <c r="LPP1" s="232"/>
      <c r="LPQ1" s="232"/>
      <c r="LPR1" s="232"/>
      <c r="LPS1" s="232"/>
      <c r="LPT1" s="232"/>
      <c r="LPU1" s="232"/>
      <c r="LPV1" s="232"/>
      <c r="LPW1" s="232"/>
      <c r="LPX1" s="232"/>
      <c r="LPY1" s="232"/>
      <c r="LPZ1" s="232"/>
      <c r="LQA1" s="232"/>
      <c r="LQB1" s="232"/>
      <c r="LQC1" s="232"/>
      <c r="LQD1" s="232"/>
      <c r="LQE1" s="232"/>
      <c r="LQF1" s="232"/>
      <c r="LQG1" s="232"/>
      <c r="LQH1" s="232"/>
      <c r="LQI1" s="232"/>
      <c r="LQJ1" s="232"/>
      <c r="LQK1" s="232"/>
      <c r="LQL1" s="232"/>
      <c r="LQM1" s="232"/>
      <c r="LQN1" s="232"/>
      <c r="LQO1" s="232"/>
      <c r="LQP1" s="232"/>
      <c r="LQQ1" s="232"/>
      <c r="LQR1" s="232"/>
      <c r="LQS1" s="232"/>
      <c r="LQT1" s="232"/>
      <c r="LQU1" s="232"/>
      <c r="LQV1" s="232"/>
      <c r="LQW1" s="232"/>
      <c r="LQX1" s="232"/>
      <c r="LQY1" s="232"/>
      <c r="LQZ1" s="232"/>
      <c r="LRA1" s="232"/>
      <c r="LRB1" s="232"/>
      <c r="LRC1" s="232"/>
      <c r="LRD1" s="232"/>
      <c r="LRE1" s="232"/>
      <c r="LRF1" s="232"/>
      <c r="LRG1" s="232"/>
      <c r="LRH1" s="232"/>
      <c r="LRI1" s="232"/>
      <c r="LRJ1" s="232"/>
      <c r="LRK1" s="232"/>
      <c r="LRL1" s="232"/>
      <c r="LRM1" s="232"/>
      <c r="LRN1" s="232"/>
      <c r="LRO1" s="232"/>
      <c r="LRP1" s="232"/>
      <c r="LRQ1" s="232"/>
      <c r="LRR1" s="232"/>
      <c r="LRS1" s="232"/>
      <c r="LRT1" s="232"/>
      <c r="LRU1" s="232"/>
      <c r="LRV1" s="232"/>
      <c r="LRW1" s="232"/>
      <c r="LRX1" s="232"/>
      <c r="LRY1" s="232"/>
      <c r="LRZ1" s="232"/>
      <c r="LSA1" s="232"/>
      <c r="LSB1" s="232"/>
      <c r="LSC1" s="232"/>
      <c r="LSD1" s="232"/>
      <c r="LSE1" s="232"/>
      <c r="LSF1" s="232"/>
      <c r="LSG1" s="232"/>
      <c r="LSH1" s="232"/>
      <c r="LSI1" s="232"/>
      <c r="LSJ1" s="232"/>
      <c r="LSK1" s="232"/>
      <c r="LSL1" s="232"/>
      <c r="LSM1" s="232"/>
      <c r="LSN1" s="232"/>
      <c r="LSO1" s="232"/>
      <c r="LSP1" s="232"/>
      <c r="LSQ1" s="232"/>
      <c r="LSR1" s="232"/>
      <c r="LSS1" s="232"/>
      <c r="LST1" s="232"/>
      <c r="LSU1" s="232"/>
      <c r="LSV1" s="232"/>
      <c r="LSW1" s="232"/>
      <c r="LSX1" s="232"/>
      <c r="LSY1" s="232"/>
      <c r="LSZ1" s="232"/>
      <c r="LTA1" s="232"/>
      <c r="LTB1" s="232"/>
      <c r="LTC1" s="232"/>
      <c r="LTD1" s="232"/>
      <c r="LTE1" s="232"/>
      <c r="LTF1" s="232"/>
      <c r="LTG1" s="232"/>
      <c r="LTH1" s="232"/>
      <c r="LTI1" s="232"/>
      <c r="LTJ1" s="232"/>
      <c r="LTK1" s="232"/>
      <c r="LTL1" s="232"/>
      <c r="LTM1" s="232"/>
      <c r="LTN1" s="232"/>
      <c r="LTO1" s="232"/>
      <c r="LTP1" s="232"/>
      <c r="LTQ1" s="232"/>
      <c r="LTR1" s="232"/>
      <c r="LTS1" s="232"/>
      <c r="LTT1" s="232"/>
      <c r="LTU1" s="232"/>
      <c r="LTV1" s="232"/>
      <c r="LTW1" s="232"/>
      <c r="LTX1" s="232"/>
      <c r="LTY1" s="232"/>
      <c r="LTZ1" s="232"/>
      <c r="LUA1" s="232"/>
      <c r="LUB1" s="232"/>
      <c r="LUC1" s="232"/>
      <c r="LUD1" s="232"/>
      <c r="LUE1" s="232"/>
      <c r="LUF1" s="232"/>
      <c r="LUG1" s="232"/>
      <c r="LUH1" s="232"/>
      <c r="LUI1" s="232"/>
      <c r="LUJ1" s="232"/>
      <c r="LUK1" s="232"/>
      <c r="LUL1" s="232"/>
      <c r="LUM1" s="232"/>
      <c r="LUN1" s="232"/>
      <c r="LUO1" s="232"/>
      <c r="LUP1" s="232"/>
      <c r="LUQ1" s="232"/>
      <c r="LUR1" s="232"/>
      <c r="LUS1" s="232"/>
      <c r="LUT1" s="232"/>
      <c r="LUU1" s="232"/>
      <c r="LUV1" s="232"/>
      <c r="LUW1" s="232"/>
      <c r="LUX1" s="232"/>
      <c r="LUY1" s="232"/>
      <c r="LUZ1" s="232"/>
      <c r="LVA1" s="232"/>
      <c r="LVB1" s="232"/>
      <c r="LVC1" s="232"/>
      <c r="LVD1" s="232"/>
      <c r="LVE1" s="232"/>
      <c r="LVF1" s="232"/>
      <c r="LVG1" s="232"/>
      <c r="LVH1" s="232"/>
      <c r="LVI1" s="232"/>
      <c r="LVJ1" s="232"/>
      <c r="LVK1" s="232"/>
      <c r="LVL1" s="232"/>
      <c r="LVM1" s="232"/>
      <c r="LVN1" s="232"/>
      <c r="LVO1" s="232"/>
      <c r="LVP1" s="232"/>
      <c r="LVQ1" s="232"/>
      <c r="LVR1" s="232"/>
      <c r="LVS1" s="232"/>
      <c r="LVT1" s="232"/>
      <c r="LVU1" s="232"/>
      <c r="LVV1" s="232"/>
      <c r="LVW1" s="232"/>
      <c r="LVX1" s="232"/>
      <c r="LVY1" s="232"/>
      <c r="LVZ1" s="232"/>
      <c r="LWA1" s="232"/>
      <c r="LWB1" s="232"/>
      <c r="LWC1" s="232"/>
      <c r="LWD1" s="232"/>
      <c r="LWE1" s="232"/>
      <c r="LWF1" s="232"/>
      <c r="LWG1" s="232"/>
      <c r="LWH1" s="232"/>
      <c r="LWI1" s="232"/>
      <c r="LWJ1" s="232"/>
      <c r="LWK1" s="232"/>
      <c r="LWL1" s="232"/>
      <c r="LWM1" s="232"/>
      <c r="LWN1" s="232"/>
      <c r="LWO1" s="232"/>
      <c r="LWP1" s="232"/>
      <c r="LWQ1" s="232"/>
      <c r="LWR1" s="232"/>
      <c r="LWS1" s="232"/>
      <c r="LWT1" s="232"/>
      <c r="LWU1" s="232"/>
      <c r="LWV1" s="232"/>
      <c r="LWW1" s="232"/>
      <c r="LWX1" s="232"/>
      <c r="LWY1" s="232"/>
      <c r="LWZ1" s="232"/>
      <c r="LXA1" s="232"/>
      <c r="LXB1" s="232"/>
      <c r="LXC1" s="232"/>
      <c r="LXD1" s="232"/>
      <c r="LXE1" s="232"/>
      <c r="LXF1" s="232"/>
      <c r="LXG1" s="232"/>
      <c r="LXH1" s="232"/>
      <c r="LXI1" s="232"/>
      <c r="LXJ1" s="232"/>
      <c r="LXK1" s="232"/>
      <c r="LXL1" s="232"/>
      <c r="LXM1" s="232"/>
      <c r="LXN1" s="232"/>
      <c r="LXO1" s="232"/>
      <c r="LXP1" s="232"/>
      <c r="LXQ1" s="232"/>
      <c r="LXR1" s="232"/>
      <c r="LXS1" s="232"/>
      <c r="LXT1" s="232"/>
      <c r="LXU1" s="232"/>
      <c r="LXV1" s="232"/>
      <c r="LXW1" s="232"/>
      <c r="LXX1" s="232"/>
      <c r="LXY1" s="232"/>
      <c r="LXZ1" s="232"/>
      <c r="LYA1" s="232"/>
      <c r="LYB1" s="232"/>
      <c r="LYC1" s="232"/>
      <c r="LYD1" s="232"/>
      <c r="LYE1" s="232"/>
      <c r="LYF1" s="232"/>
      <c r="LYG1" s="232"/>
      <c r="LYH1" s="232"/>
      <c r="LYI1" s="232"/>
      <c r="LYJ1" s="232"/>
      <c r="LYK1" s="232"/>
      <c r="LYL1" s="232"/>
      <c r="LYM1" s="232"/>
      <c r="LYN1" s="232"/>
      <c r="LYO1" s="232"/>
      <c r="LYP1" s="232"/>
      <c r="LYQ1" s="232"/>
      <c r="LYR1" s="232"/>
      <c r="LYS1" s="232"/>
      <c r="LYT1" s="232"/>
      <c r="LYU1" s="232"/>
      <c r="LYV1" s="232"/>
      <c r="LYW1" s="232"/>
      <c r="LYX1" s="232"/>
      <c r="LYY1" s="232"/>
      <c r="LYZ1" s="232"/>
      <c r="LZA1" s="232"/>
      <c r="LZB1" s="232"/>
      <c r="LZC1" s="232"/>
      <c r="LZD1" s="232"/>
      <c r="LZE1" s="232"/>
      <c r="LZF1" s="232"/>
      <c r="LZG1" s="232"/>
      <c r="LZH1" s="232"/>
      <c r="LZI1" s="232"/>
      <c r="LZJ1" s="232"/>
      <c r="LZK1" s="232"/>
      <c r="LZL1" s="232"/>
      <c r="LZM1" s="232"/>
      <c r="LZN1" s="232"/>
      <c r="LZO1" s="232"/>
      <c r="LZP1" s="232"/>
      <c r="LZQ1" s="232"/>
      <c r="LZR1" s="232"/>
      <c r="LZS1" s="232"/>
      <c r="LZT1" s="232"/>
      <c r="LZU1" s="232"/>
      <c r="LZV1" s="232"/>
      <c r="LZW1" s="232"/>
      <c r="LZX1" s="232"/>
      <c r="LZY1" s="232"/>
      <c r="LZZ1" s="232"/>
      <c r="MAA1" s="232"/>
      <c r="MAB1" s="232"/>
      <c r="MAC1" s="232"/>
      <c r="MAD1" s="232"/>
      <c r="MAE1" s="232"/>
      <c r="MAF1" s="232"/>
      <c r="MAG1" s="232"/>
      <c r="MAH1" s="232"/>
      <c r="MAI1" s="232"/>
      <c r="MAJ1" s="232"/>
      <c r="MAK1" s="232"/>
      <c r="MAL1" s="232"/>
      <c r="MAM1" s="232"/>
      <c r="MAN1" s="232"/>
      <c r="MAO1" s="232"/>
      <c r="MAP1" s="232"/>
      <c r="MAQ1" s="232"/>
      <c r="MAR1" s="232"/>
      <c r="MAS1" s="232"/>
      <c r="MAT1" s="232"/>
      <c r="MAU1" s="232"/>
      <c r="MAV1" s="232"/>
      <c r="MAW1" s="232"/>
      <c r="MAX1" s="232"/>
      <c r="MAY1" s="232"/>
      <c r="MAZ1" s="232"/>
      <c r="MBA1" s="232"/>
      <c r="MBB1" s="232"/>
      <c r="MBC1" s="232"/>
      <c r="MBD1" s="232"/>
      <c r="MBE1" s="232"/>
      <c r="MBF1" s="232"/>
      <c r="MBG1" s="232"/>
      <c r="MBH1" s="232"/>
      <c r="MBI1" s="232"/>
      <c r="MBJ1" s="232"/>
      <c r="MBK1" s="232"/>
      <c r="MBL1" s="232"/>
      <c r="MBM1" s="232"/>
      <c r="MBN1" s="232"/>
      <c r="MBO1" s="232"/>
      <c r="MBP1" s="232"/>
      <c r="MBQ1" s="232"/>
      <c r="MBR1" s="232"/>
      <c r="MBS1" s="232"/>
      <c r="MBT1" s="232"/>
      <c r="MBU1" s="232"/>
      <c r="MBV1" s="232"/>
      <c r="MBW1" s="232"/>
      <c r="MBX1" s="232"/>
      <c r="MBY1" s="232"/>
      <c r="MBZ1" s="232"/>
      <c r="MCA1" s="232"/>
      <c r="MCB1" s="232"/>
      <c r="MCC1" s="232"/>
      <c r="MCD1" s="232"/>
      <c r="MCE1" s="232"/>
      <c r="MCF1" s="232"/>
      <c r="MCG1" s="232"/>
      <c r="MCH1" s="232"/>
      <c r="MCI1" s="232"/>
      <c r="MCJ1" s="232"/>
      <c r="MCK1" s="232"/>
      <c r="MCL1" s="232"/>
      <c r="MCM1" s="232"/>
      <c r="MCN1" s="232"/>
      <c r="MCO1" s="232"/>
      <c r="MCP1" s="232"/>
      <c r="MCQ1" s="232"/>
      <c r="MCR1" s="232"/>
      <c r="MCS1" s="232"/>
      <c r="MCT1" s="232"/>
      <c r="MCU1" s="232"/>
      <c r="MCV1" s="232"/>
      <c r="MCW1" s="232"/>
      <c r="MCX1" s="232"/>
      <c r="MCY1" s="232"/>
      <c r="MCZ1" s="232"/>
      <c r="MDA1" s="232"/>
      <c r="MDB1" s="232"/>
      <c r="MDC1" s="232"/>
      <c r="MDD1" s="232"/>
      <c r="MDE1" s="232"/>
      <c r="MDF1" s="232"/>
      <c r="MDG1" s="232"/>
      <c r="MDH1" s="232"/>
      <c r="MDI1" s="232"/>
      <c r="MDJ1" s="232"/>
      <c r="MDK1" s="232"/>
      <c r="MDL1" s="232"/>
      <c r="MDM1" s="232"/>
      <c r="MDN1" s="232"/>
      <c r="MDO1" s="232"/>
      <c r="MDP1" s="232"/>
      <c r="MDQ1" s="232"/>
      <c r="MDR1" s="232"/>
      <c r="MDS1" s="232"/>
      <c r="MDT1" s="232"/>
      <c r="MDU1" s="232"/>
      <c r="MDV1" s="232"/>
      <c r="MDW1" s="232"/>
      <c r="MDX1" s="232"/>
      <c r="MDY1" s="232"/>
      <c r="MDZ1" s="232"/>
      <c r="MEA1" s="232"/>
      <c r="MEB1" s="232"/>
      <c r="MEC1" s="232"/>
      <c r="MED1" s="232"/>
      <c r="MEE1" s="232"/>
      <c r="MEF1" s="232"/>
      <c r="MEG1" s="232"/>
      <c r="MEH1" s="232"/>
      <c r="MEI1" s="232"/>
      <c r="MEJ1" s="232"/>
      <c r="MEK1" s="232"/>
      <c r="MEL1" s="232"/>
      <c r="MEM1" s="232"/>
      <c r="MEN1" s="232"/>
      <c r="MEO1" s="232"/>
      <c r="MEP1" s="232"/>
      <c r="MEQ1" s="232"/>
      <c r="MER1" s="232"/>
      <c r="MES1" s="232"/>
      <c r="MET1" s="232"/>
      <c r="MEU1" s="232"/>
      <c r="MEV1" s="232"/>
      <c r="MEW1" s="232"/>
      <c r="MEX1" s="232"/>
      <c r="MEY1" s="232"/>
      <c r="MEZ1" s="232"/>
      <c r="MFA1" s="232"/>
      <c r="MFB1" s="232"/>
      <c r="MFC1" s="232"/>
      <c r="MFD1" s="232"/>
      <c r="MFE1" s="232"/>
      <c r="MFF1" s="232"/>
      <c r="MFG1" s="232"/>
      <c r="MFH1" s="232"/>
      <c r="MFI1" s="232"/>
      <c r="MFJ1" s="232"/>
      <c r="MFK1" s="232"/>
      <c r="MFL1" s="232"/>
      <c r="MFM1" s="232"/>
      <c r="MFN1" s="232"/>
      <c r="MFO1" s="232"/>
      <c r="MFP1" s="232"/>
      <c r="MFQ1" s="232"/>
      <c r="MFR1" s="232"/>
      <c r="MFS1" s="232"/>
      <c r="MFT1" s="232"/>
      <c r="MFU1" s="232"/>
      <c r="MFV1" s="232"/>
      <c r="MFW1" s="232"/>
      <c r="MFX1" s="232"/>
      <c r="MFY1" s="232"/>
      <c r="MFZ1" s="232"/>
      <c r="MGA1" s="232"/>
      <c r="MGB1" s="232"/>
      <c r="MGC1" s="232"/>
      <c r="MGD1" s="232"/>
      <c r="MGE1" s="232"/>
      <c r="MGF1" s="232"/>
      <c r="MGG1" s="232"/>
      <c r="MGH1" s="232"/>
      <c r="MGI1" s="232"/>
      <c r="MGJ1" s="232"/>
      <c r="MGK1" s="232"/>
      <c r="MGL1" s="232"/>
      <c r="MGM1" s="232"/>
      <c r="MGN1" s="232"/>
      <c r="MGO1" s="232"/>
      <c r="MGP1" s="232"/>
      <c r="MGQ1" s="232"/>
      <c r="MGR1" s="232"/>
      <c r="MGS1" s="232"/>
      <c r="MGT1" s="232"/>
      <c r="MGU1" s="232"/>
      <c r="MGV1" s="232"/>
      <c r="MGW1" s="232"/>
      <c r="MGX1" s="232"/>
      <c r="MGY1" s="232"/>
      <c r="MGZ1" s="232"/>
      <c r="MHA1" s="232"/>
      <c r="MHB1" s="232"/>
      <c r="MHC1" s="232"/>
      <c r="MHD1" s="232"/>
      <c r="MHE1" s="232"/>
      <c r="MHF1" s="232"/>
      <c r="MHG1" s="232"/>
      <c r="MHH1" s="232"/>
      <c r="MHI1" s="232"/>
      <c r="MHJ1" s="232"/>
      <c r="MHK1" s="232"/>
      <c r="MHL1" s="232"/>
      <c r="MHM1" s="232"/>
      <c r="MHN1" s="232"/>
      <c r="MHO1" s="232"/>
      <c r="MHP1" s="232"/>
      <c r="MHQ1" s="232"/>
      <c r="MHR1" s="232"/>
      <c r="MHS1" s="232"/>
      <c r="MHT1" s="232"/>
      <c r="MHU1" s="232"/>
      <c r="MHV1" s="232"/>
      <c r="MHW1" s="232"/>
      <c r="MHX1" s="232"/>
      <c r="MHY1" s="232"/>
      <c r="MHZ1" s="232"/>
      <c r="MIA1" s="232"/>
      <c r="MIB1" s="232"/>
      <c r="MIC1" s="232"/>
      <c r="MID1" s="232"/>
      <c r="MIE1" s="232"/>
      <c r="MIF1" s="232"/>
      <c r="MIG1" s="232"/>
      <c r="MIH1" s="232"/>
      <c r="MII1" s="232"/>
      <c r="MIJ1" s="232"/>
      <c r="MIK1" s="232"/>
      <c r="MIL1" s="232"/>
      <c r="MIM1" s="232"/>
      <c r="MIN1" s="232"/>
      <c r="MIO1" s="232"/>
      <c r="MIP1" s="232"/>
      <c r="MIQ1" s="232"/>
      <c r="MIR1" s="232"/>
      <c r="MIS1" s="232"/>
      <c r="MIT1" s="232"/>
      <c r="MIU1" s="232"/>
      <c r="MIV1" s="232"/>
      <c r="MIW1" s="232"/>
      <c r="MIX1" s="232"/>
      <c r="MIY1" s="232"/>
      <c r="MIZ1" s="232"/>
      <c r="MJA1" s="232"/>
      <c r="MJB1" s="232"/>
      <c r="MJC1" s="232"/>
      <c r="MJD1" s="232"/>
      <c r="MJE1" s="232"/>
      <c r="MJF1" s="232"/>
      <c r="MJG1" s="232"/>
      <c r="MJH1" s="232"/>
      <c r="MJI1" s="232"/>
      <c r="MJJ1" s="232"/>
      <c r="MJK1" s="232"/>
      <c r="MJL1" s="232"/>
      <c r="MJM1" s="232"/>
      <c r="MJN1" s="232"/>
      <c r="MJO1" s="232"/>
      <c r="MJP1" s="232"/>
      <c r="MJQ1" s="232"/>
      <c r="MJR1" s="232"/>
      <c r="MJS1" s="232"/>
      <c r="MJT1" s="232"/>
      <c r="MJU1" s="232"/>
      <c r="MJV1" s="232"/>
      <c r="MJW1" s="232"/>
      <c r="MJX1" s="232"/>
      <c r="MJY1" s="232"/>
      <c r="MJZ1" s="232"/>
      <c r="MKA1" s="232"/>
      <c r="MKB1" s="232"/>
      <c r="MKC1" s="232"/>
      <c r="MKD1" s="232"/>
      <c r="MKE1" s="232"/>
      <c r="MKF1" s="232"/>
      <c r="MKG1" s="232"/>
      <c r="MKH1" s="232"/>
      <c r="MKI1" s="232"/>
      <c r="MKJ1" s="232"/>
      <c r="MKK1" s="232"/>
      <c r="MKL1" s="232"/>
      <c r="MKM1" s="232"/>
      <c r="MKN1" s="232"/>
      <c r="MKO1" s="232"/>
      <c r="MKP1" s="232"/>
      <c r="MKQ1" s="232"/>
      <c r="MKR1" s="232"/>
      <c r="MKS1" s="232"/>
      <c r="MKT1" s="232"/>
      <c r="MKU1" s="232"/>
      <c r="MKV1" s="232"/>
      <c r="MKW1" s="232"/>
      <c r="MKX1" s="232"/>
      <c r="MKY1" s="232"/>
      <c r="MKZ1" s="232"/>
      <c r="MLA1" s="232"/>
      <c r="MLB1" s="232"/>
      <c r="MLC1" s="232"/>
      <c r="MLD1" s="232"/>
      <c r="MLE1" s="232"/>
      <c r="MLF1" s="232"/>
      <c r="MLG1" s="232"/>
      <c r="MLH1" s="232"/>
      <c r="MLI1" s="232"/>
      <c r="MLJ1" s="232"/>
      <c r="MLK1" s="232"/>
      <c r="MLL1" s="232"/>
      <c r="MLM1" s="232"/>
      <c r="MLN1" s="232"/>
      <c r="MLO1" s="232"/>
      <c r="MLP1" s="232"/>
      <c r="MLQ1" s="232"/>
      <c r="MLR1" s="232"/>
      <c r="MLS1" s="232"/>
      <c r="MLT1" s="232"/>
      <c r="MLU1" s="232"/>
      <c r="MLV1" s="232"/>
      <c r="MLW1" s="232"/>
      <c r="MLX1" s="232"/>
      <c r="MLY1" s="232"/>
      <c r="MLZ1" s="232"/>
      <c r="MMA1" s="232"/>
      <c r="MMB1" s="232"/>
      <c r="MMC1" s="232"/>
      <c r="MMD1" s="232"/>
      <c r="MME1" s="232"/>
      <c r="MMF1" s="232"/>
      <c r="MMG1" s="232"/>
      <c r="MMH1" s="232"/>
      <c r="MMI1" s="232"/>
      <c r="MMJ1" s="232"/>
      <c r="MMK1" s="232"/>
      <c r="MML1" s="232"/>
      <c r="MMM1" s="232"/>
      <c r="MMN1" s="232"/>
      <c r="MMO1" s="232"/>
      <c r="MMP1" s="232"/>
      <c r="MMQ1" s="232"/>
      <c r="MMR1" s="232"/>
      <c r="MMS1" s="232"/>
      <c r="MMT1" s="232"/>
      <c r="MMU1" s="232"/>
      <c r="MMV1" s="232"/>
      <c r="MMW1" s="232"/>
      <c r="MMX1" s="232"/>
      <c r="MMY1" s="232"/>
      <c r="MMZ1" s="232"/>
      <c r="MNA1" s="232"/>
      <c r="MNB1" s="232"/>
      <c r="MNC1" s="232"/>
      <c r="MND1" s="232"/>
      <c r="MNE1" s="232"/>
      <c r="MNF1" s="232"/>
      <c r="MNG1" s="232"/>
      <c r="MNH1" s="232"/>
      <c r="MNI1" s="232"/>
      <c r="MNJ1" s="232"/>
      <c r="MNK1" s="232"/>
      <c r="MNL1" s="232"/>
      <c r="MNM1" s="232"/>
      <c r="MNN1" s="232"/>
      <c r="MNO1" s="232"/>
      <c r="MNP1" s="232"/>
      <c r="MNQ1" s="232"/>
      <c r="MNR1" s="232"/>
      <c r="MNS1" s="232"/>
      <c r="MNT1" s="232"/>
      <c r="MNU1" s="232"/>
      <c r="MNV1" s="232"/>
      <c r="MNW1" s="232"/>
      <c r="MNX1" s="232"/>
      <c r="MNY1" s="232"/>
      <c r="MNZ1" s="232"/>
      <c r="MOA1" s="232"/>
      <c r="MOB1" s="232"/>
      <c r="MOC1" s="232"/>
      <c r="MOD1" s="232"/>
      <c r="MOE1" s="232"/>
      <c r="MOF1" s="232"/>
      <c r="MOG1" s="232"/>
      <c r="MOH1" s="232"/>
      <c r="MOI1" s="232"/>
      <c r="MOJ1" s="232"/>
      <c r="MOK1" s="232"/>
      <c r="MOL1" s="232"/>
      <c r="MOM1" s="232"/>
      <c r="MON1" s="232"/>
      <c r="MOO1" s="232"/>
      <c r="MOP1" s="232"/>
      <c r="MOQ1" s="232"/>
      <c r="MOR1" s="232"/>
      <c r="MOS1" s="232"/>
      <c r="MOT1" s="232"/>
      <c r="MOU1" s="232"/>
      <c r="MOV1" s="232"/>
      <c r="MOW1" s="232"/>
      <c r="MOX1" s="232"/>
      <c r="MOY1" s="232"/>
      <c r="MOZ1" s="232"/>
      <c r="MPA1" s="232"/>
      <c r="MPB1" s="232"/>
      <c r="MPC1" s="232"/>
      <c r="MPD1" s="232"/>
      <c r="MPE1" s="232"/>
      <c r="MPF1" s="232"/>
      <c r="MPG1" s="232"/>
      <c r="MPH1" s="232"/>
      <c r="MPI1" s="232"/>
      <c r="MPJ1" s="232"/>
      <c r="MPK1" s="232"/>
      <c r="MPL1" s="232"/>
      <c r="MPM1" s="232"/>
      <c r="MPN1" s="232"/>
      <c r="MPO1" s="232"/>
      <c r="MPP1" s="232"/>
      <c r="MPQ1" s="232"/>
      <c r="MPR1" s="232"/>
      <c r="MPS1" s="232"/>
      <c r="MPT1" s="232"/>
      <c r="MPU1" s="232"/>
      <c r="MPV1" s="232"/>
      <c r="MPW1" s="232"/>
      <c r="MPX1" s="232"/>
      <c r="MPY1" s="232"/>
      <c r="MPZ1" s="232"/>
      <c r="MQA1" s="232"/>
      <c r="MQB1" s="232"/>
      <c r="MQC1" s="232"/>
      <c r="MQD1" s="232"/>
      <c r="MQE1" s="232"/>
      <c r="MQF1" s="232"/>
      <c r="MQG1" s="232"/>
      <c r="MQH1" s="232"/>
      <c r="MQI1" s="232"/>
      <c r="MQJ1" s="232"/>
      <c r="MQK1" s="232"/>
      <c r="MQL1" s="232"/>
      <c r="MQM1" s="232"/>
      <c r="MQN1" s="232"/>
      <c r="MQO1" s="232"/>
      <c r="MQP1" s="232"/>
      <c r="MQQ1" s="232"/>
      <c r="MQR1" s="232"/>
      <c r="MQS1" s="232"/>
      <c r="MQT1" s="232"/>
      <c r="MQU1" s="232"/>
      <c r="MQV1" s="232"/>
      <c r="MQW1" s="232"/>
      <c r="MQX1" s="232"/>
      <c r="MQY1" s="232"/>
      <c r="MQZ1" s="232"/>
      <c r="MRA1" s="232"/>
      <c r="MRB1" s="232"/>
      <c r="MRC1" s="232"/>
      <c r="MRD1" s="232"/>
      <c r="MRE1" s="232"/>
      <c r="MRF1" s="232"/>
      <c r="MRG1" s="232"/>
      <c r="MRH1" s="232"/>
      <c r="MRI1" s="232"/>
      <c r="MRJ1" s="232"/>
      <c r="MRK1" s="232"/>
      <c r="MRL1" s="232"/>
      <c r="MRM1" s="232"/>
      <c r="MRN1" s="232"/>
      <c r="MRO1" s="232"/>
      <c r="MRP1" s="232"/>
      <c r="MRQ1" s="232"/>
      <c r="MRR1" s="232"/>
      <c r="MRS1" s="232"/>
      <c r="MRT1" s="232"/>
      <c r="MRU1" s="232"/>
      <c r="MRV1" s="232"/>
      <c r="MRW1" s="232"/>
      <c r="MRX1" s="232"/>
      <c r="MRY1" s="232"/>
      <c r="MRZ1" s="232"/>
      <c r="MSA1" s="232"/>
      <c r="MSB1" s="232"/>
      <c r="MSC1" s="232"/>
      <c r="MSD1" s="232"/>
      <c r="MSE1" s="232"/>
      <c r="MSF1" s="232"/>
      <c r="MSG1" s="232"/>
      <c r="MSH1" s="232"/>
      <c r="MSI1" s="232"/>
      <c r="MSJ1" s="232"/>
      <c r="MSK1" s="232"/>
      <c r="MSL1" s="232"/>
      <c r="MSM1" s="232"/>
      <c r="MSN1" s="232"/>
      <c r="MSO1" s="232"/>
      <c r="MSP1" s="232"/>
      <c r="MSQ1" s="232"/>
      <c r="MSR1" s="232"/>
      <c r="MSS1" s="232"/>
      <c r="MST1" s="232"/>
      <c r="MSU1" s="232"/>
      <c r="MSV1" s="232"/>
      <c r="MSW1" s="232"/>
      <c r="MSX1" s="232"/>
      <c r="MSY1" s="232"/>
      <c r="MSZ1" s="232"/>
      <c r="MTA1" s="232"/>
      <c r="MTB1" s="232"/>
      <c r="MTC1" s="232"/>
      <c r="MTD1" s="232"/>
      <c r="MTE1" s="232"/>
      <c r="MTF1" s="232"/>
      <c r="MTG1" s="232"/>
      <c r="MTH1" s="232"/>
      <c r="MTI1" s="232"/>
      <c r="MTJ1" s="232"/>
      <c r="MTK1" s="232"/>
      <c r="MTL1" s="232"/>
      <c r="MTM1" s="232"/>
      <c r="MTN1" s="232"/>
      <c r="MTO1" s="232"/>
      <c r="MTP1" s="232"/>
      <c r="MTQ1" s="232"/>
      <c r="MTR1" s="232"/>
      <c r="MTS1" s="232"/>
      <c r="MTT1" s="232"/>
      <c r="MTU1" s="232"/>
      <c r="MTV1" s="232"/>
      <c r="MTW1" s="232"/>
      <c r="MTX1" s="232"/>
      <c r="MTY1" s="232"/>
      <c r="MTZ1" s="232"/>
      <c r="MUA1" s="232"/>
      <c r="MUB1" s="232"/>
      <c r="MUC1" s="232"/>
      <c r="MUD1" s="232"/>
      <c r="MUE1" s="232"/>
      <c r="MUF1" s="232"/>
      <c r="MUG1" s="232"/>
      <c r="MUH1" s="232"/>
      <c r="MUI1" s="232"/>
      <c r="MUJ1" s="232"/>
      <c r="MUK1" s="232"/>
      <c r="MUL1" s="232"/>
      <c r="MUM1" s="232"/>
      <c r="MUN1" s="232"/>
      <c r="MUO1" s="232"/>
      <c r="MUP1" s="232"/>
      <c r="MUQ1" s="232"/>
      <c r="MUR1" s="232"/>
      <c r="MUS1" s="232"/>
      <c r="MUT1" s="232"/>
      <c r="MUU1" s="232"/>
      <c r="MUV1" s="232"/>
      <c r="MUW1" s="232"/>
      <c r="MUX1" s="232"/>
      <c r="MUY1" s="232"/>
      <c r="MUZ1" s="232"/>
      <c r="MVA1" s="232"/>
      <c r="MVB1" s="232"/>
      <c r="MVC1" s="232"/>
      <c r="MVD1" s="232"/>
      <c r="MVE1" s="232"/>
      <c r="MVF1" s="232"/>
      <c r="MVG1" s="232"/>
      <c r="MVH1" s="232"/>
      <c r="MVI1" s="232"/>
      <c r="MVJ1" s="232"/>
      <c r="MVK1" s="232"/>
      <c r="MVL1" s="232"/>
      <c r="MVM1" s="232"/>
      <c r="MVN1" s="232"/>
      <c r="MVO1" s="232"/>
      <c r="MVP1" s="232"/>
      <c r="MVQ1" s="232"/>
      <c r="MVR1" s="232"/>
      <c r="MVS1" s="232"/>
      <c r="MVT1" s="232"/>
      <c r="MVU1" s="232"/>
      <c r="MVV1" s="232"/>
      <c r="MVW1" s="232"/>
      <c r="MVX1" s="232"/>
      <c r="MVY1" s="232"/>
      <c r="MVZ1" s="232"/>
      <c r="MWA1" s="232"/>
      <c r="MWB1" s="232"/>
      <c r="MWC1" s="232"/>
      <c r="MWD1" s="232"/>
      <c r="MWE1" s="232"/>
      <c r="MWF1" s="232"/>
      <c r="MWG1" s="232"/>
      <c r="MWH1" s="232"/>
      <c r="MWI1" s="232"/>
      <c r="MWJ1" s="232"/>
      <c r="MWK1" s="232"/>
      <c r="MWL1" s="232"/>
      <c r="MWM1" s="232"/>
      <c r="MWN1" s="232"/>
      <c r="MWO1" s="232"/>
      <c r="MWP1" s="232"/>
      <c r="MWQ1" s="232"/>
      <c r="MWR1" s="232"/>
      <c r="MWS1" s="232"/>
      <c r="MWT1" s="232"/>
      <c r="MWU1" s="232"/>
      <c r="MWV1" s="232"/>
      <c r="MWW1" s="232"/>
      <c r="MWX1" s="232"/>
      <c r="MWY1" s="232"/>
      <c r="MWZ1" s="232"/>
      <c r="MXA1" s="232"/>
      <c r="MXB1" s="232"/>
      <c r="MXC1" s="232"/>
      <c r="MXD1" s="232"/>
      <c r="MXE1" s="232"/>
      <c r="MXF1" s="232"/>
      <c r="MXG1" s="232"/>
      <c r="MXH1" s="232"/>
      <c r="MXI1" s="232"/>
      <c r="MXJ1" s="232"/>
      <c r="MXK1" s="232"/>
      <c r="MXL1" s="232"/>
      <c r="MXM1" s="232"/>
      <c r="MXN1" s="232"/>
      <c r="MXO1" s="232"/>
      <c r="MXP1" s="232"/>
      <c r="MXQ1" s="232"/>
      <c r="MXR1" s="232"/>
      <c r="MXS1" s="232"/>
      <c r="MXT1" s="232"/>
      <c r="MXU1" s="232"/>
      <c r="MXV1" s="232"/>
      <c r="MXW1" s="232"/>
      <c r="MXX1" s="232"/>
      <c r="MXY1" s="232"/>
      <c r="MXZ1" s="232"/>
      <c r="MYA1" s="232"/>
      <c r="MYB1" s="232"/>
      <c r="MYC1" s="232"/>
      <c r="MYD1" s="232"/>
      <c r="MYE1" s="232"/>
      <c r="MYF1" s="232"/>
      <c r="MYG1" s="232"/>
      <c r="MYH1" s="232"/>
      <c r="MYI1" s="232"/>
      <c r="MYJ1" s="232"/>
      <c r="MYK1" s="232"/>
      <c r="MYL1" s="232"/>
      <c r="MYM1" s="232"/>
      <c r="MYN1" s="232"/>
      <c r="MYO1" s="232"/>
      <c r="MYP1" s="232"/>
      <c r="MYQ1" s="232"/>
      <c r="MYR1" s="232"/>
      <c r="MYS1" s="232"/>
      <c r="MYT1" s="232"/>
      <c r="MYU1" s="232"/>
      <c r="MYV1" s="232"/>
      <c r="MYW1" s="232"/>
      <c r="MYX1" s="232"/>
      <c r="MYY1" s="232"/>
      <c r="MYZ1" s="232"/>
      <c r="MZA1" s="232"/>
      <c r="MZB1" s="232"/>
      <c r="MZC1" s="232"/>
      <c r="MZD1" s="232"/>
      <c r="MZE1" s="232"/>
      <c r="MZF1" s="232"/>
      <c r="MZG1" s="232"/>
      <c r="MZH1" s="232"/>
      <c r="MZI1" s="232"/>
      <c r="MZJ1" s="232"/>
      <c r="MZK1" s="232"/>
      <c r="MZL1" s="232"/>
      <c r="MZM1" s="232"/>
      <c r="MZN1" s="232"/>
      <c r="MZO1" s="232"/>
      <c r="MZP1" s="232"/>
      <c r="MZQ1" s="232"/>
      <c r="MZR1" s="232"/>
      <c r="MZS1" s="232"/>
      <c r="MZT1" s="232"/>
      <c r="MZU1" s="232"/>
      <c r="MZV1" s="232"/>
      <c r="MZW1" s="232"/>
      <c r="MZX1" s="232"/>
      <c r="MZY1" s="232"/>
      <c r="MZZ1" s="232"/>
      <c r="NAA1" s="232"/>
      <c r="NAB1" s="232"/>
      <c r="NAC1" s="232"/>
      <c r="NAD1" s="232"/>
      <c r="NAE1" s="232"/>
      <c r="NAF1" s="232"/>
      <c r="NAG1" s="232"/>
      <c r="NAH1" s="232"/>
      <c r="NAI1" s="232"/>
      <c r="NAJ1" s="232"/>
      <c r="NAK1" s="232"/>
      <c r="NAL1" s="232"/>
      <c r="NAM1" s="232"/>
      <c r="NAN1" s="232"/>
      <c r="NAO1" s="232"/>
      <c r="NAP1" s="232"/>
      <c r="NAQ1" s="232"/>
      <c r="NAR1" s="232"/>
      <c r="NAS1" s="232"/>
      <c r="NAT1" s="232"/>
      <c r="NAU1" s="232"/>
      <c r="NAV1" s="232"/>
      <c r="NAW1" s="232"/>
      <c r="NAX1" s="232"/>
      <c r="NAY1" s="232"/>
      <c r="NAZ1" s="232"/>
      <c r="NBA1" s="232"/>
      <c r="NBB1" s="232"/>
      <c r="NBC1" s="232"/>
      <c r="NBD1" s="232"/>
      <c r="NBE1" s="232"/>
      <c r="NBF1" s="232"/>
      <c r="NBG1" s="232"/>
      <c r="NBH1" s="232"/>
      <c r="NBI1" s="232"/>
      <c r="NBJ1" s="232"/>
      <c r="NBK1" s="232"/>
      <c r="NBL1" s="232"/>
      <c r="NBM1" s="232"/>
      <c r="NBN1" s="232"/>
      <c r="NBO1" s="232"/>
      <c r="NBP1" s="232"/>
      <c r="NBQ1" s="232"/>
      <c r="NBR1" s="232"/>
      <c r="NBS1" s="232"/>
      <c r="NBT1" s="232"/>
      <c r="NBU1" s="232"/>
      <c r="NBV1" s="232"/>
      <c r="NBW1" s="232"/>
      <c r="NBX1" s="232"/>
      <c r="NBY1" s="232"/>
      <c r="NBZ1" s="232"/>
      <c r="NCA1" s="232"/>
      <c r="NCB1" s="232"/>
      <c r="NCC1" s="232"/>
      <c r="NCD1" s="232"/>
      <c r="NCE1" s="232"/>
      <c r="NCF1" s="232"/>
      <c r="NCG1" s="232"/>
      <c r="NCH1" s="232"/>
      <c r="NCI1" s="232"/>
      <c r="NCJ1" s="232"/>
      <c r="NCK1" s="232"/>
      <c r="NCL1" s="232"/>
      <c r="NCM1" s="232"/>
      <c r="NCN1" s="232"/>
      <c r="NCO1" s="232"/>
      <c r="NCP1" s="232"/>
      <c r="NCQ1" s="232"/>
      <c r="NCR1" s="232"/>
      <c r="NCS1" s="232"/>
      <c r="NCT1" s="232"/>
      <c r="NCU1" s="232"/>
      <c r="NCV1" s="232"/>
      <c r="NCW1" s="232"/>
      <c r="NCX1" s="232"/>
      <c r="NCY1" s="232"/>
      <c r="NCZ1" s="232"/>
      <c r="NDA1" s="232"/>
      <c r="NDB1" s="232"/>
      <c r="NDC1" s="232"/>
      <c r="NDD1" s="232"/>
      <c r="NDE1" s="232"/>
      <c r="NDF1" s="232"/>
      <c r="NDG1" s="232"/>
      <c r="NDH1" s="232"/>
      <c r="NDI1" s="232"/>
      <c r="NDJ1" s="232"/>
      <c r="NDK1" s="232"/>
      <c r="NDL1" s="232"/>
      <c r="NDM1" s="232"/>
      <c r="NDN1" s="232"/>
      <c r="NDO1" s="232"/>
      <c r="NDP1" s="232"/>
      <c r="NDQ1" s="232"/>
      <c r="NDR1" s="232"/>
      <c r="NDS1" s="232"/>
      <c r="NDT1" s="232"/>
      <c r="NDU1" s="232"/>
      <c r="NDV1" s="232"/>
      <c r="NDW1" s="232"/>
      <c r="NDX1" s="232"/>
      <c r="NDY1" s="232"/>
      <c r="NDZ1" s="232"/>
      <c r="NEA1" s="232"/>
      <c r="NEB1" s="232"/>
      <c r="NEC1" s="232"/>
      <c r="NED1" s="232"/>
      <c r="NEE1" s="232"/>
      <c r="NEF1" s="232"/>
      <c r="NEG1" s="232"/>
      <c r="NEH1" s="232"/>
      <c r="NEI1" s="232"/>
      <c r="NEJ1" s="232"/>
      <c r="NEK1" s="232"/>
      <c r="NEL1" s="232"/>
      <c r="NEM1" s="232"/>
      <c r="NEN1" s="232"/>
      <c r="NEO1" s="232"/>
      <c r="NEP1" s="232"/>
      <c r="NEQ1" s="232"/>
      <c r="NER1" s="232"/>
      <c r="NES1" s="232"/>
      <c r="NET1" s="232"/>
      <c r="NEU1" s="232"/>
      <c r="NEV1" s="232"/>
      <c r="NEW1" s="232"/>
      <c r="NEX1" s="232"/>
      <c r="NEY1" s="232"/>
      <c r="NEZ1" s="232"/>
      <c r="NFA1" s="232"/>
      <c r="NFB1" s="232"/>
      <c r="NFC1" s="232"/>
      <c r="NFD1" s="232"/>
      <c r="NFE1" s="232"/>
      <c r="NFF1" s="232"/>
      <c r="NFG1" s="232"/>
      <c r="NFH1" s="232"/>
      <c r="NFI1" s="232"/>
      <c r="NFJ1" s="232"/>
      <c r="NFK1" s="232"/>
      <c r="NFL1" s="232"/>
      <c r="NFM1" s="232"/>
      <c r="NFN1" s="232"/>
      <c r="NFO1" s="232"/>
      <c r="NFP1" s="232"/>
      <c r="NFQ1" s="232"/>
      <c r="NFR1" s="232"/>
      <c r="NFS1" s="232"/>
      <c r="NFT1" s="232"/>
      <c r="NFU1" s="232"/>
      <c r="NFV1" s="232"/>
      <c r="NFW1" s="232"/>
      <c r="NFX1" s="232"/>
      <c r="NFY1" s="232"/>
      <c r="NFZ1" s="232"/>
      <c r="NGA1" s="232"/>
      <c r="NGB1" s="232"/>
      <c r="NGC1" s="232"/>
      <c r="NGD1" s="232"/>
      <c r="NGE1" s="232"/>
      <c r="NGF1" s="232"/>
      <c r="NGG1" s="232"/>
      <c r="NGH1" s="232"/>
      <c r="NGI1" s="232"/>
      <c r="NGJ1" s="232"/>
      <c r="NGK1" s="232"/>
      <c r="NGL1" s="232"/>
      <c r="NGM1" s="232"/>
      <c r="NGN1" s="232"/>
      <c r="NGO1" s="232"/>
      <c r="NGP1" s="232"/>
      <c r="NGQ1" s="232"/>
      <c r="NGR1" s="232"/>
      <c r="NGS1" s="232"/>
      <c r="NGT1" s="232"/>
      <c r="NGU1" s="232"/>
      <c r="NGV1" s="232"/>
      <c r="NGW1" s="232"/>
      <c r="NGX1" s="232"/>
      <c r="NGY1" s="232"/>
      <c r="NGZ1" s="232"/>
      <c r="NHA1" s="232"/>
      <c r="NHB1" s="232"/>
      <c r="NHC1" s="232"/>
      <c r="NHD1" s="232"/>
      <c r="NHE1" s="232"/>
      <c r="NHF1" s="232"/>
      <c r="NHG1" s="232"/>
      <c r="NHH1" s="232"/>
      <c r="NHI1" s="232"/>
      <c r="NHJ1" s="232"/>
      <c r="NHK1" s="232"/>
      <c r="NHL1" s="232"/>
      <c r="NHM1" s="232"/>
      <c r="NHN1" s="232"/>
      <c r="NHO1" s="232"/>
      <c r="NHP1" s="232"/>
      <c r="NHQ1" s="232"/>
      <c r="NHR1" s="232"/>
      <c r="NHS1" s="232"/>
      <c r="NHT1" s="232"/>
      <c r="NHU1" s="232"/>
      <c r="NHV1" s="232"/>
      <c r="NHW1" s="232"/>
      <c r="NHX1" s="232"/>
      <c r="NHY1" s="232"/>
      <c r="NHZ1" s="232"/>
      <c r="NIA1" s="232"/>
      <c r="NIB1" s="232"/>
      <c r="NIC1" s="232"/>
      <c r="NID1" s="232"/>
      <c r="NIE1" s="232"/>
      <c r="NIF1" s="232"/>
      <c r="NIG1" s="232"/>
      <c r="NIH1" s="232"/>
      <c r="NII1" s="232"/>
      <c r="NIJ1" s="232"/>
      <c r="NIK1" s="232"/>
      <c r="NIL1" s="232"/>
      <c r="NIM1" s="232"/>
      <c r="NIN1" s="232"/>
      <c r="NIO1" s="232"/>
      <c r="NIP1" s="232"/>
      <c r="NIQ1" s="232"/>
      <c r="NIR1" s="232"/>
      <c r="NIS1" s="232"/>
      <c r="NIT1" s="232"/>
      <c r="NIU1" s="232"/>
      <c r="NIV1" s="232"/>
      <c r="NIW1" s="232"/>
      <c r="NIX1" s="232"/>
      <c r="NIY1" s="232"/>
      <c r="NIZ1" s="232"/>
      <c r="NJA1" s="232"/>
      <c r="NJB1" s="232"/>
      <c r="NJC1" s="232"/>
      <c r="NJD1" s="232"/>
      <c r="NJE1" s="232"/>
      <c r="NJF1" s="232"/>
      <c r="NJG1" s="232"/>
      <c r="NJH1" s="232"/>
      <c r="NJI1" s="232"/>
      <c r="NJJ1" s="232"/>
      <c r="NJK1" s="232"/>
      <c r="NJL1" s="232"/>
      <c r="NJM1" s="232"/>
      <c r="NJN1" s="232"/>
      <c r="NJO1" s="232"/>
      <c r="NJP1" s="232"/>
      <c r="NJQ1" s="232"/>
      <c r="NJR1" s="232"/>
      <c r="NJS1" s="232"/>
      <c r="NJT1" s="232"/>
      <c r="NJU1" s="232"/>
      <c r="NJV1" s="232"/>
      <c r="NJW1" s="232"/>
      <c r="NJX1" s="232"/>
      <c r="NJY1" s="232"/>
      <c r="NJZ1" s="232"/>
      <c r="NKA1" s="232"/>
      <c r="NKB1" s="232"/>
      <c r="NKC1" s="232"/>
      <c r="NKD1" s="232"/>
      <c r="NKE1" s="232"/>
      <c r="NKF1" s="232"/>
      <c r="NKG1" s="232"/>
      <c r="NKH1" s="232"/>
      <c r="NKI1" s="232"/>
      <c r="NKJ1" s="232"/>
      <c r="NKK1" s="232"/>
      <c r="NKL1" s="232"/>
      <c r="NKM1" s="232"/>
      <c r="NKN1" s="232"/>
      <c r="NKO1" s="232"/>
      <c r="NKP1" s="232"/>
      <c r="NKQ1" s="232"/>
      <c r="NKR1" s="232"/>
      <c r="NKS1" s="232"/>
      <c r="NKT1" s="232"/>
      <c r="NKU1" s="232"/>
      <c r="NKV1" s="232"/>
      <c r="NKW1" s="232"/>
      <c r="NKX1" s="232"/>
      <c r="NKY1" s="232"/>
      <c r="NKZ1" s="232"/>
      <c r="NLA1" s="232"/>
      <c r="NLB1" s="232"/>
      <c r="NLC1" s="232"/>
      <c r="NLD1" s="232"/>
      <c r="NLE1" s="232"/>
      <c r="NLF1" s="232"/>
      <c r="NLG1" s="232"/>
      <c r="NLH1" s="232"/>
      <c r="NLI1" s="232"/>
      <c r="NLJ1" s="232"/>
      <c r="NLK1" s="232"/>
      <c r="NLL1" s="232"/>
      <c r="NLM1" s="232"/>
      <c r="NLN1" s="232"/>
      <c r="NLO1" s="232"/>
      <c r="NLP1" s="232"/>
      <c r="NLQ1" s="232"/>
      <c r="NLR1" s="232"/>
      <c r="NLS1" s="232"/>
      <c r="NLT1" s="232"/>
      <c r="NLU1" s="232"/>
      <c r="NLV1" s="232"/>
      <c r="NLW1" s="232"/>
      <c r="NLX1" s="232"/>
      <c r="NLY1" s="232"/>
      <c r="NLZ1" s="232"/>
      <c r="NMA1" s="232"/>
      <c r="NMB1" s="232"/>
      <c r="NMC1" s="232"/>
      <c r="NMD1" s="232"/>
      <c r="NME1" s="232"/>
      <c r="NMF1" s="232"/>
      <c r="NMG1" s="232"/>
      <c r="NMH1" s="232"/>
      <c r="NMI1" s="232"/>
      <c r="NMJ1" s="232"/>
      <c r="NMK1" s="232"/>
      <c r="NML1" s="232"/>
      <c r="NMM1" s="232"/>
      <c r="NMN1" s="232"/>
      <c r="NMO1" s="232"/>
      <c r="NMP1" s="232"/>
      <c r="NMQ1" s="232"/>
      <c r="NMR1" s="232"/>
      <c r="NMS1" s="232"/>
      <c r="NMT1" s="232"/>
      <c r="NMU1" s="232"/>
      <c r="NMV1" s="232"/>
      <c r="NMW1" s="232"/>
      <c r="NMX1" s="232"/>
      <c r="NMY1" s="232"/>
      <c r="NMZ1" s="232"/>
      <c r="NNA1" s="232"/>
      <c r="NNB1" s="232"/>
      <c r="NNC1" s="232"/>
      <c r="NND1" s="232"/>
      <c r="NNE1" s="232"/>
      <c r="NNF1" s="232"/>
      <c r="NNG1" s="232"/>
      <c r="NNH1" s="232"/>
      <c r="NNI1" s="232"/>
      <c r="NNJ1" s="232"/>
      <c r="NNK1" s="232"/>
      <c r="NNL1" s="232"/>
      <c r="NNM1" s="232"/>
      <c r="NNN1" s="232"/>
      <c r="NNO1" s="232"/>
      <c r="NNP1" s="232"/>
      <c r="NNQ1" s="232"/>
      <c r="NNR1" s="232"/>
      <c r="NNS1" s="232"/>
      <c r="NNT1" s="232"/>
      <c r="NNU1" s="232"/>
      <c r="NNV1" s="232"/>
      <c r="NNW1" s="232"/>
      <c r="NNX1" s="232"/>
      <c r="NNY1" s="232"/>
      <c r="NNZ1" s="232"/>
      <c r="NOA1" s="232"/>
      <c r="NOB1" s="232"/>
      <c r="NOC1" s="232"/>
      <c r="NOD1" s="232"/>
      <c r="NOE1" s="232"/>
      <c r="NOF1" s="232"/>
      <c r="NOG1" s="232"/>
      <c r="NOH1" s="232"/>
      <c r="NOI1" s="232"/>
      <c r="NOJ1" s="232"/>
      <c r="NOK1" s="232"/>
      <c r="NOL1" s="232"/>
      <c r="NOM1" s="232"/>
      <c r="NON1" s="232"/>
      <c r="NOO1" s="232"/>
      <c r="NOP1" s="232"/>
      <c r="NOQ1" s="232"/>
      <c r="NOR1" s="232"/>
      <c r="NOS1" s="232"/>
      <c r="NOT1" s="232"/>
      <c r="NOU1" s="232"/>
      <c r="NOV1" s="232"/>
      <c r="NOW1" s="232"/>
      <c r="NOX1" s="232"/>
      <c r="NOY1" s="232"/>
      <c r="NOZ1" s="232"/>
      <c r="NPA1" s="232"/>
      <c r="NPB1" s="232"/>
      <c r="NPC1" s="232"/>
      <c r="NPD1" s="232"/>
      <c r="NPE1" s="232"/>
      <c r="NPF1" s="232"/>
      <c r="NPG1" s="232"/>
      <c r="NPH1" s="232"/>
      <c r="NPI1" s="232"/>
      <c r="NPJ1" s="232"/>
      <c r="NPK1" s="232"/>
      <c r="NPL1" s="232"/>
      <c r="NPM1" s="232"/>
      <c r="NPN1" s="232"/>
      <c r="NPO1" s="232"/>
      <c r="NPP1" s="232"/>
      <c r="NPQ1" s="232"/>
      <c r="NPR1" s="232"/>
      <c r="NPS1" s="232"/>
      <c r="NPT1" s="232"/>
      <c r="NPU1" s="232"/>
      <c r="NPV1" s="232"/>
      <c r="NPW1" s="232"/>
      <c r="NPX1" s="232"/>
      <c r="NPY1" s="232"/>
      <c r="NPZ1" s="232"/>
      <c r="NQA1" s="232"/>
      <c r="NQB1" s="232"/>
      <c r="NQC1" s="232"/>
      <c r="NQD1" s="232"/>
      <c r="NQE1" s="232"/>
      <c r="NQF1" s="232"/>
      <c r="NQG1" s="232"/>
      <c r="NQH1" s="232"/>
      <c r="NQI1" s="232"/>
      <c r="NQJ1" s="232"/>
      <c r="NQK1" s="232"/>
      <c r="NQL1" s="232"/>
      <c r="NQM1" s="232"/>
      <c r="NQN1" s="232"/>
      <c r="NQO1" s="232"/>
      <c r="NQP1" s="232"/>
      <c r="NQQ1" s="232"/>
      <c r="NQR1" s="232"/>
      <c r="NQS1" s="232"/>
      <c r="NQT1" s="232"/>
      <c r="NQU1" s="232"/>
      <c r="NQV1" s="232"/>
      <c r="NQW1" s="232"/>
      <c r="NQX1" s="232"/>
      <c r="NQY1" s="232"/>
      <c r="NQZ1" s="232"/>
      <c r="NRA1" s="232"/>
      <c r="NRB1" s="232"/>
      <c r="NRC1" s="232"/>
      <c r="NRD1" s="232"/>
      <c r="NRE1" s="232"/>
      <c r="NRF1" s="232"/>
      <c r="NRG1" s="232"/>
      <c r="NRH1" s="232"/>
      <c r="NRI1" s="232"/>
      <c r="NRJ1" s="232"/>
      <c r="NRK1" s="232"/>
      <c r="NRL1" s="232"/>
      <c r="NRM1" s="232"/>
      <c r="NRN1" s="232"/>
      <c r="NRO1" s="232"/>
      <c r="NRP1" s="232"/>
      <c r="NRQ1" s="232"/>
      <c r="NRR1" s="232"/>
      <c r="NRS1" s="232"/>
      <c r="NRT1" s="232"/>
      <c r="NRU1" s="232"/>
      <c r="NRV1" s="232"/>
      <c r="NRW1" s="232"/>
      <c r="NRX1" s="232"/>
      <c r="NRY1" s="232"/>
      <c r="NRZ1" s="232"/>
      <c r="NSA1" s="232"/>
      <c r="NSB1" s="232"/>
      <c r="NSC1" s="232"/>
      <c r="NSD1" s="232"/>
      <c r="NSE1" s="232"/>
      <c r="NSF1" s="232"/>
      <c r="NSG1" s="232"/>
      <c r="NSH1" s="232"/>
      <c r="NSI1" s="232"/>
      <c r="NSJ1" s="232"/>
      <c r="NSK1" s="232"/>
      <c r="NSL1" s="232"/>
      <c r="NSM1" s="232"/>
      <c r="NSN1" s="232"/>
      <c r="NSO1" s="232"/>
      <c r="NSP1" s="232"/>
      <c r="NSQ1" s="232"/>
      <c r="NSR1" s="232"/>
      <c r="NSS1" s="232"/>
      <c r="NST1" s="232"/>
      <c r="NSU1" s="232"/>
      <c r="NSV1" s="232"/>
      <c r="NSW1" s="232"/>
      <c r="NSX1" s="232"/>
      <c r="NSY1" s="232"/>
      <c r="NSZ1" s="232"/>
      <c r="NTA1" s="232"/>
      <c r="NTB1" s="232"/>
      <c r="NTC1" s="232"/>
      <c r="NTD1" s="232"/>
      <c r="NTE1" s="232"/>
      <c r="NTF1" s="232"/>
      <c r="NTG1" s="232"/>
      <c r="NTH1" s="232"/>
      <c r="NTI1" s="232"/>
      <c r="NTJ1" s="232"/>
      <c r="NTK1" s="232"/>
      <c r="NTL1" s="232"/>
      <c r="NTM1" s="232"/>
      <c r="NTN1" s="232"/>
      <c r="NTO1" s="232"/>
      <c r="NTP1" s="232"/>
      <c r="NTQ1" s="232"/>
      <c r="NTR1" s="232"/>
      <c r="NTS1" s="232"/>
      <c r="NTT1" s="232"/>
      <c r="NTU1" s="232"/>
      <c r="NTV1" s="232"/>
      <c r="NTW1" s="232"/>
      <c r="NTX1" s="232"/>
      <c r="NTY1" s="232"/>
      <c r="NTZ1" s="232"/>
      <c r="NUA1" s="232"/>
      <c r="NUB1" s="232"/>
      <c r="NUC1" s="232"/>
      <c r="NUD1" s="232"/>
      <c r="NUE1" s="232"/>
      <c r="NUF1" s="232"/>
      <c r="NUG1" s="232"/>
      <c r="NUH1" s="232"/>
      <c r="NUI1" s="232"/>
      <c r="NUJ1" s="232"/>
      <c r="NUK1" s="232"/>
      <c r="NUL1" s="232"/>
      <c r="NUM1" s="232"/>
      <c r="NUN1" s="232"/>
      <c r="NUO1" s="232"/>
      <c r="NUP1" s="232"/>
      <c r="NUQ1" s="232"/>
      <c r="NUR1" s="232"/>
      <c r="NUS1" s="232"/>
      <c r="NUT1" s="232"/>
      <c r="NUU1" s="232"/>
      <c r="NUV1" s="232"/>
      <c r="NUW1" s="232"/>
      <c r="NUX1" s="232"/>
      <c r="NUY1" s="232"/>
      <c r="NUZ1" s="232"/>
      <c r="NVA1" s="232"/>
      <c r="NVB1" s="232"/>
      <c r="NVC1" s="232"/>
      <c r="NVD1" s="232"/>
      <c r="NVE1" s="232"/>
      <c r="NVF1" s="232"/>
      <c r="NVG1" s="232"/>
      <c r="NVH1" s="232"/>
      <c r="NVI1" s="232"/>
      <c r="NVJ1" s="232"/>
      <c r="NVK1" s="232"/>
      <c r="NVL1" s="232"/>
      <c r="NVM1" s="232"/>
      <c r="NVN1" s="232"/>
      <c r="NVO1" s="232"/>
      <c r="NVP1" s="232"/>
      <c r="NVQ1" s="232"/>
      <c r="NVR1" s="232"/>
      <c r="NVS1" s="232"/>
      <c r="NVT1" s="232"/>
      <c r="NVU1" s="232"/>
      <c r="NVV1" s="232"/>
      <c r="NVW1" s="232"/>
      <c r="NVX1" s="232"/>
      <c r="NVY1" s="232"/>
      <c r="NVZ1" s="232"/>
      <c r="NWA1" s="232"/>
      <c r="NWB1" s="232"/>
      <c r="NWC1" s="232"/>
      <c r="NWD1" s="232"/>
      <c r="NWE1" s="232"/>
      <c r="NWF1" s="232"/>
      <c r="NWG1" s="232"/>
      <c r="NWH1" s="232"/>
      <c r="NWI1" s="232"/>
      <c r="NWJ1" s="232"/>
      <c r="NWK1" s="232"/>
      <c r="NWL1" s="232"/>
      <c r="NWM1" s="232"/>
      <c r="NWN1" s="232"/>
      <c r="NWO1" s="232"/>
      <c r="NWP1" s="232"/>
      <c r="NWQ1" s="232"/>
      <c r="NWR1" s="232"/>
      <c r="NWS1" s="232"/>
      <c r="NWT1" s="232"/>
      <c r="NWU1" s="232"/>
      <c r="NWV1" s="232"/>
      <c r="NWW1" s="232"/>
      <c r="NWX1" s="232"/>
      <c r="NWY1" s="232"/>
      <c r="NWZ1" s="232"/>
      <c r="NXA1" s="232"/>
      <c r="NXB1" s="232"/>
      <c r="NXC1" s="232"/>
      <c r="NXD1" s="232"/>
      <c r="NXE1" s="232"/>
      <c r="NXF1" s="232"/>
      <c r="NXG1" s="232"/>
      <c r="NXH1" s="232"/>
      <c r="NXI1" s="232"/>
      <c r="NXJ1" s="232"/>
      <c r="NXK1" s="232"/>
      <c r="NXL1" s="232"/>
      <c r="NXM1" s="232"/>
      <c r="NXN1" s="232"/>
      <c r="NXO1" s="232"/>
      <c r="NXP1" s="232"/>
      <c r="NXQ1" s="232"/>
      <c r="NXR1" s="232"/>
      <c r="NXS1" s="232"/>
      <c r="NXT1" s="232"/>
      <c r="NXU1" s="232"/>
      <c r="NXV1" s="232"/>
      <c r="NXW1" s="232"/>
      <c r="NXX1" s="232"/>
      <c r="NXY1" s="232"/>
      <c r="NXZ1" s="232"/>
      <c r="NYA1" s="232"/>
      <c r="NYB1" s="232"/>
      <c r="NYC1" s="232"/>
      <c r="NYD1" s="232"/>
      <c r="NYE1" s="232"/>
      <c r="NYF1" s="232"/>
      <c r="NYG1" s="232"/>
      <c r="NYH1" s="232"/>
      <c r="NYI1" s="232"/>
      <c r="NYJ1" s="232"/>
      <c r="NYK1" s="232"/>
      <c r="NYL1" s="232"/>
      <c r="NYM1" s="232"/>
      <c r="NYN1" s="232"/>
      <c r="NYO1" s="232"/>
      <c r="NYP1" s="232"/>
      <c r="NYQ1" s="232"/>
      <c r="NYR1" s="232"/>
      <c r="NYS1" s="232"/>
      <c r="NYT1" s="232"/>
      <c r="NYU1" s="232"/>
      <c r="NYV1" s="232"/>
      <c r="NYW1" s="232"/>
      <c r="NYX1" s="232"/>
      <c r="NYY1" s="232"/>
      <c r="NYZ1" s="232"/>
      <c r="NZA1" s="232"/>
      <c r="NZB1" s="232"/>
      <c r="NZC1" s="232"/>
      <c r="NZD1" s="232"/>
      <c r="NZE1" s="232"/>
      <c r="NZF1" s="232"/>
      <c r="NZG1" s="232"/>
      <c r="NZH1" s="232"/>
      <c r="NZI1" s="232"/>
      <c r="NZJ1" s="232"/>
      <c r="NZK1" s="232"/>
      <c r="NZL1" s="232"/>
      <c r="NZM1" s="232"/>
      <c r="NZN1" s="232"/>
      <c r="NZO1" s="232"/>
      <c r="NZP1" s="232"/>
      <c r="NZQ1" s="232"/>
      <c r="NZR1" s="232"/>
      <c r="NZS1" s="232"/>
      <c r="NZT1" s="232"/>
      <c r="NZU1" s="232"/>
      <c r="NZV1" s="232"/>
      <c r="NZW1" s="232"/>
      <c r="NZX1" s="232"/>
      <c r="NZY1" s="232"/>
      <c r="NZZ1" s="232"/>
      <c r="OAA1" s="232"/>
      <c r="OAB1" s="232"/>
      <c r="OAC1" s="232"/>
      <c r="OAD1" s="232"/>
      <c r="OAE1" s="232"/>
      <c r="OAF1" s="232"/>
      <c r="OAG1" s="232"/>
      <c r="OAH1" s="232"/>
      <c r="OAI1" s="232"/>
      <c r="OAJ1" s="232"/>
      <c r="OAK1" s="232"/>
      <c r="OAL1" s="232"/>
      <c r="OAM1" s="232"/>
      <c r="OAN1" s="232"/>
      <c r="OAO1" s="232"/>
      <c r="OAP1" s="232"/>
      <c r="OAQ1" s="232"/>
      <c r="OAR1" s="232"/>
      <c r="OAS1" s="232"/>
      <c r="OAT1" s="232"/>
      <c r="OAU1" s="232"/>
      <c r="OAV1" s="232"/>
      <c r="OAW1" s="232"/>
      <c r="OAX1" s="232"/>
      <c r="OAY1" s="232"/>
      <c r="OAZ1" s="232"/>
      <c r="OBA1" s="232"/>
      <c r="OBB1" s="232"/>
      <c r="OBC1" s="232"/>
      <c r="OBD1" s="232"/>
      <c r="OBE1" s="232"/>
      <c r="OBF1" s="232"/>
      <c r="OBG1" s="232"/>
      <c r="OBH1" s="232"/>
      <c r="OBI1" s="232"/>
      <c r="OBJ1" s="232"/>
      <c r="OBK1" s="232"/>
      <c r="OBL1" s="232"/>
      <c r="OBM1" s="232"/>
      <c r="OBN1" s="232"/>
      <c r="OBO1" s="232"/>
      <c r="OBP1" s="232"/>
      <c r="OBQ1" s="232"/>
      <c r="OBR1" s="232"/>
      <c r="OBS1" s="232"/>
      <c r="OBT1" s="232"/>
      <c r="OBU1" s="232"/>
      <c r="OBV1" s="232"/>
      <c r="OBW1" s="232"/>
      <c r="OBX1" s="232"/>
      <c r="OBY1" s="232"/>
      <c r="OBZ1" s="232"/>
      <c r="OCA1" s="232"/>
      <c r="OCB1" s="232"/>
      <c r="OCC1" s="232"/>
      <c r="OCD1" s="232"/>
      <c r="OCE1" s="232"/>
      <c r="OCF1" s="232"/>
      <c r="OCG1" s="232"/>
      <c r="OCH1" s="232"/>
      <c r="OCI1" s="232"/>
      <c r="OCJ1" s="232"/>
      <c r="OCK1" s="232"/>
      <c r="OCL1" s="232"/>
      <c r="OCM1" s="232"/>
      <c r="OCN1" s="232"/>
      <c r="OCO1" s="232"/>
      <c r="OCP1" s="232"/>
      <c r="OCQ1" s="232"/>
      <c r="OCR1" s="232"/>
      <c r="OCS1" s="232"/>
      <c r="OCT1" s="232"/>
      <c r="OCU1" s="232"/>
      <c r="OCV1" s="232"/>
      <c r="OCW1" s="232"/>
      <c r="OCX1" s="232"/>
      <c r="OCY1" s="232"/>
      <c r="OCZ1" s="232"/>
      <c r="ODA1" s="232"/>
      <c r="ODB1" s="232"/>
      <c r="ODC1" s="232"/>
      <c r="ODD1" s="232"/>
      <c r="ODE1" s="232"/>
      <c r="ODF1" s="232"/>
      <c r="ODG1" s="232"/>
      <c r="ODH1" s="232"/>
      <c r="ODI1" s="232"/>
      <c r="ODJ1" s="232"/>
      <c r="ODK1" s="232"/>
      <c r="ODL1" s="232"/>
      <c r="ODM1" s="232"/>
      <c r="ODN1" s="232"/>
      <c r="ODO1" s="232"/>
      <c r="ODP1" s="232"/>
      <c r="ODQ1" s="232"/>
      <c r="ODR1" s="232"/>
      <c r="ODS1" s="232"/>
      <c r="ODT1" s="232"/>
      <c r="ODU1" s="232"/>
      <c r="ODV1" s="232"/>
      <c r="ODW1" s="232"/>
      <c r="ODX1" s="232"/>
      <c r="ODY1" s="232"/>
      <c r="ODZ1" s="232"/>
      <c r="OEA1" s="232"/>
      <c r="OEB1" s="232"/>
      <c r="OEC1" s="232"/>
      <c r="OED1" s="232"/>
      <c r="OEE1" s="232"/>
      <c r="OEF1" s="232"/>
      <c r="OEG1" s="232"/>
      <c r="OEH1" s="232"/>
      <c r="OEI1" s="232"/>
      <c r="OEJ1" s="232"/>
      <c r="OEK1" s="232"/>
      <c r="OEL1" s="232"/>
      <c r="OEM1" s="232"/>
      <c r="OEN1" s="232"/>
      <c r="OEO1" s="232"/>
      <c r="OEP1" s="232"/>
      <c r="OEQ1" s="232"/>
      <c r="OER1" s="232"/>
      <c r="OES1" s="232"/>
      <c r="OET1" s="232"/>
      <c r="OEU1" s="232"/>
      <c r="OEV1" s="232"/>
      <c r="OEW1" s="232"/>
      <c r="OEX1" s="232"/>
      <c r="OEY1" s="232"/>
      <c r="OEZ1" s="232"/>
      <c r="OFA1" s="232"/>
      <c r="OFB1" s="232"/>
      <c r="OFC1" s="232"/>
      <c r="OFD1" s="232"/>
      <c r="OFE1" s="232"/>
      <c r="OFF1" s="232"/>
      <c r="OFG1" s="232"/>
      <c r="OFH1" s="232"/>
      <c r="OFI1" s="232"/>
      <c r="OFJ1" s="232"/>
      <c r="OFK1" s="232"/>
      <c r="OFL1" s="232"/>
      <c r="OFM1" s="232"/>
      <c r="OFN1" s="232"/>
      <c r="OFO1" s="232"/>
      <c r="OFP1" s="232"/>
      <c r="OFQ1" s="232"/>
      <c r="OFR1" s="232"/>
      <c r="OFS1" s="232"/>
      <c r="OFT1" s="232"/>
      <c r="OFU1" s="232"/>
      <c r="OFV1" s="232"/>
      <c r="OFW1" s="232"/>
      <c r="OFX1" s="232"/>
      <c r="OFY1" s="232"/>
      <c r="OFZ1" s="232"/>
      <c r="OGA1" s="232"/>
      <c r="OGB1" s="232"/>
      <c r="OGC1" s="232"/>
      <c r="OGD1" s="232"/>
      <c r="OGE1" s="232"/>
      <c r="OGF1" s="232"/>
      <c r="OGG1" s="232"/>
      <c r="OGH1" s="232"/>
      <c r="OGI1" s="232"/>
      <c r="OGJ1" s="232"/>
      <c r="OGK1" s="232"/>
      <c r="OGL1" s="232"/>
      <c r="OGM1" s="232"/>
      <c r="OGN1" s="232"/>
      <c r="OGO1" s="232"/>
      <c r="OGP1" s="232"/>
      <c r="OGQ1" s="232"/>
      <c r="OGR1" s="232"/>
      <c r="OGS1" s="232"/>
      <c r="OGT1" s="232"/>
      <c r="OGU1" s="232"/>
      <c r="OGV1" s="232"/>
      <c r="OGW1" s="232"/>
      <c r="OGX1" s="232"/>
      <c r="OGY1" s="232"/>
      <c r="OGZ1" s="232"/>
      <c r="OHA1" s="232"/>
      <c r="OHB1" s="232"/>
      <c r="OHC1" s="232"/>
      <c r="OHD1" s="232"/>
      <c r="OHE1" s="232"/>
      <c r="OHF1" s="232"/>
      <c r="OHG1" s="232"/>
      <c r="OHH1" s="232"/>
      <c r="OHI1" s="232"/>
      <c r="OHJ1" s="232"/>
      <c r="OHK1" s="232"/>
      <c r="OHL1" s="232"/>
      <c r="OHM1" s="232"/>
      <c r="OHN1" s="232"/>
      <c r="OHO1" s="232"/>
      <c r="OHP1" s="232"/>
      <c r="OHQ1" s="232"/>
      <c r="OHR1" s="232"/>
      <c r="OHS1" s="232"/>
      <c r="OHT1" s="232"/>
      <c r="OHU1" s="232"/>
      <c r="OHV1" s="232"/>
      <c r="OHW1" s="232"/>
      <c r="OHX1" s="232"/>
      <c r="OHY1" s="232"/>
      <c r="OHZ1" s="232"/>
      <c r="OIA1" s="232"/>
      <c r="OIB1" s="232"/>
      <c r="OIC1" s="232"/>
      <c r="OID1" s="232"/>
      <c r="OIE1" s="232"/>
      <c r="OIF1" s="232"/>
      <c r="OIG1" s="232"/>
      <c r="OIH1" s="232"/>
      <c r="OII1" s="232"/>
      <c r="OIJ1" s="232"/>
      <c r="OIK1" s="232"/>
      <c r="OIL1" s="232"/>
      <c r="OIM1" s="232"/>
      <c r="OIN1" s="232"/>
      <c r="OIO1" s="232"/>
      <c r="OIP1" s="232"/>
      <c r="OIQ1" s="232"/>
      <c r="OIR1" s="232"/>
      <c r="OIS1" s="232"/>
      <c r="OIT1" s="232"/>
      <c r="OIU1" s="232"/>
      <c r="OIV1" s="232"/>
      <c r="OIW1" s="232"/>
      <c r="OIX1" s="232"/>
      <c r="OIY1" s="232"/>
      <c r="OIZ1" s="232"/>
      <c r="OJA1" s="232"/>
      <c r="OJB1" s="232"/>
      <c r="OJC1" s="232"/>
      <c r="OJD1" s="232"/>
      <c r="OJE1" s="232"/>
      <c r="OJF1" s="232"/>
      <c r="OJG1" s="232"/>
      <c r="OJH1" s="232"/>
      <c r="OJI1" s="232"/>
      <c r="OJJ1" s="232"/>
      <c r="OJK1" s="232"/>
      <c r="OJL1" s="232"/>
      <c r="OJM1" s="232"/>
      <c r="OJN1" s="232"/>
      <c r="OJO1" s="232"/>
      <c r="OJP1" s="232"/>
      <c r="OJQ1" s="232"/>
      <c r="OJR1" s="232"/>
      <c r="OJS1" s="232"/>
      <c r="OJT1" s="232"/>
      <c r="OJU1" s="232"/>
      <c r="OJV1" s="232"/>
      <c r="OJW1" s="232"/>
      <c r="OJX1" s="232"/>
      <c r="OJY1" s="232"/>
      <c r="OJZ1" s="232"/>
      <c r="OKA1" s="232"/>
      <c r="OKB1" s="232"/>
      <c r="OKC1" s="232"/>
      <c r="OKD1" s="232"/>
      <c r="OKE1" s="232"/>
      <c r="OKF1" s="232"/>
      <c r="OKG1" s="232"/>
      <c r="OKH1" s="232"/>
      <c r="OKI1" s="232"/>
      <c r="OKJ1" s="232"/>
      <c r="OKK1" s="232"/>
      <c r="OKL1" s="232"/>
      <c r="OKM1" s="232"/>
      <c r="OKN1" s="232"/>
      <c r="OKO1" s="232"/>
      <c r="OKP1" s="232"/>
      <c r="OKQ1" s="232"/>
      <c r="OKR1" s="232"/>
      <c r="OKS1" s="232"/>
      <c r="OKT1" s="232"/>
      <c r="OKU1" s="232"/>
      <c r="OKV1" s="232"/>
      <c r="OKW1" s="232"/>
      <c r="OKX1" s="232"/>
      <c r="OKY1" s="232"/>
      <c r="OKZ1" s="232"/>
      <c r="OLA1" s="232"/>
      <c r="OLB1" s="232"/>
      <c r="OLC1" s="232"/>
      <c r="OLD1" s="232"/>
      <c r="OLE1" s="232"/>
      <c r="OLF1" s="232"/>
      <c r="OLG1" s="232"/>
      <c r="OLH1" s="232"/>
      <c r="OLI1" s="232"/>
      <c r="OLJ1" s="232"/>
      <c r="OLK1" s="232"/>
      <c r="OLL1" s="232"/>
      <c r="OLM1" s="232"/>
      <c r="OLN1" s="232"/>
      <c r="OLO1" s="232"/>
      <c r="OLP1" s="232"/>
      <c r="OLQ1" s="232"/>
      <c r="OLR1" s="232"/>
      <c r="OLS1" s="232"/>
      <c r="OLT1" s="232"/>
      <c r="OLU1" s="232"/>
      <c r="OLV1" s="232"/>
      <c r="OLW1" s="232"/>
      <c r="OLX1" s="232"/>
      <c r="OLY1" s="232"/>
      <c r="OLZ1" s="232"/>
      <c r="OMA1" s="232"/>
      <c r="OMB1" s="232"/>
      <c r="OMC1" s="232"/>
      <c r="OMD1" s="232"/>
      <c r="OME1" s="232"/>
      <c r="OMF1" s="232"/>
      <c r="OMG1" s="232"/>
      <c r="OMH1" s="232"/>
      <c r="OMI1" s="232"/>
      <c r="OMJ1" s="232"/>
      <c r="OMK1" s="232"/>
      <c r="OML1" s="232"/>
      <c r="OMM1" s="232"/>
      <c r="OMN1" s="232"/>
      <c r="OMO1" s="232"/>
      <c r="OMP1" s="232"/>
      <c r="OMQ1" s="232"/>
      <c r="OMR1" s="232"/>
      <c r="OMS1" s="232"/>
      <c r="OMT1" s="232"/>
      <c r="OMU1" s="232"/>
      <c r="OMV1" s="232"/>
      <c r="OMW1" s="232"/>
      <c r="OMX1" s="232"/>
      <c r="OMY1" s="232"/>
      <c r="OMZ1" s="232"/>
      <c r="ONA1" s="232"/>
      <c r="ONB1" s="232"/>
      <c r="ONC1" s="232"/>
      <c r="OND1" s="232"/>
      <c r="ONE1" s="232"/>
      <c r="ONF1" s="232"/>
      <c r="ONG1" s="232"/>
      <c r="ONH1" s="232"/>
      <c r="ONI1" s="232"/>
      <c r="ONJ1" s="232"/>
      <c r="ONK1" s="232"/>
      <c r="ONL1" s="232"/>
      <c r="ONM1" s="232"/>
      <c r="ONN1" s="232"/>
      <c r="ONO1" s="232"/>
      <c r="ONP1" s="232"/>
      <c r="ONQ1" s="232"/>
      <c r="ONR1" s="232"/>
      <c r="ONS1" s="232"/>
      <c r="ONT1" s="232"/>
      <c r="ONU1" s="232"/>
      <c r="ONV1" s="232"/>
      <c r="ONW1" s="232"/>
      <c r="ONX1" s="232"/>
      <c r="ONY1" s="232"/>
      <c r="ONZ1" s="232"/>
      <c r="OOA1" s="232"/>
      <c r="OOB1" s="232"/>
      <c r="OOC1" s="232"/>
      <c r="OOD1" s="232"/>
      <c r="OOE1" s="232"/>
      <c r="OOF1" s="232"/>
      <c r="OOG1" s="232"/>
      <c r="OOH1" s="232"/>
      <c r="OOI1" s="232"/>
      <c r="OOJ1" s="232"/>
      <c r="OOK1" s="232"/>
      <c r="OOL1" s="232"/>
      <c r="OOM1" s="232"/>
      <c r="OON1" s="232"/>
      <c r="OOO1" s="232"/>
      <c r="OOP1" s="232"/>
      <c r="OOQ1" s="232"/>
      <c r="OOR1" s="232"/>
      <c r="OOS1" s="232"/>
      <c r="OOT1" s="232"/>
      <c r="OOU1" s="232"/>
      <c r="OOV1" s="232"/>
      <c r="OOW1" s="232"/>
      <c r="OOX1" s="232"/>
      <c r="OOY1" s="232"/>
      <c r="OOZ1" s="232"/>
      <c r="OPA1" s="232"/>
      <c r="OPB1" s="232"/>
      <c r="OPC1" s="232"/>
      <c r="OPD1" s="232"/>
      <c r="OPE1" s="232"/>
      <c r="OPF1" s="232"/>
      <c r="OPG1" s="232"/>
      <c r="OPH1" s="232"/>
      <c r="OPI1" s="232"/>
      <c r="OPJ1" s="232"/>
      <c r="OPK1" s="232"/>
      <c r="OPL1" s="232"/>
      <c r="OPM1" s="232"/>
      <c r="OPN1" s="232"/>
      <c r="OPO1" s="232"/>
      <c r="OPP1" s="232"/>
      <c r="OPQ1" s="232"/>
      <c r="OPR1" s="232"/>
      <c r="OPS1" s="232"/>
      <c r="OPT1" s="232"/>
      <c r="OPU1" s="232"/>
      <c r="OPV1" s="232"/>
      <c r="OPW1" s="232"/>
      <c r="OPX1" s="232"/>
      <c r="OPY1" s="232"/>
      <c r="OPZ1" s="232"/>
      <c r="OQA1" s="232"/>
      <c r="OQB1" s="232"/>
      <c r="OQC1" s="232"/>
      <c r="OQD1" s="232"/>
      <c r="OQE1" s="232"/>
      <c r="OQF1" s="232"/>
      <c r="OQG1" s="232"/>
      <c r="OQH1" s="232"/>
      <c r="OQI1" s="232"/>
      <c r="OQJ1" s="232"/>
      <c r="OQK1" s="232"/>
      <c r="OQL1" s="232"/>
      <c r="OQM1" s="232"/>
      <c r="OQN1" s="232"/>
      <c r="OQO1" s="232"/>
      <c r="OQP1" s="232"/>
      <c r="OQQ1" s="232"/>
      <c r="OQR1" s="232"/>
      <c r="OQS1" s="232"/>
      <c r="OQT1" s="232"/>
      <c r="OQU1" s="232"/>
      <c r="OQV1" s="232"/>
      <c r="OQW1" s="232"/>
      <c r="OQX1" s="232"/>
      <c r="OQY1" s="232"/>
      <c r="OQZ1" s="232"/>
      <c r="ORA1" s="232"/>
      <c r="ORB1" s="232"/>
      <c r="ORC1" s="232"/>
      <c r="ORD1" s="232"/>
      <c r="ORE1" s="232"/>
      <c r="ORF1" s="232"/>
      <c r="ORG1" s="232"/>
      <c r="ORH1" s="232"/>
      <c r="ORI1" s="232"/>
      <c r="ORJ1" s="232"/>
      <c r="ORK1" s="232"/>
      <c r="ORL1" s="232"/>
      <c r="ORM1" s="232"/>
      <c r="ORN1" s="232"/>
      <c r="ORO1" s="232"/>
      <c r="ORP1" s="232"/>
      <c r="ORQ1" s="232"/>
      <c r="ORR1" s="232"/>
      <c r="ORS1" s="232"/>
      <c r="ORT1" s="232"/>
      <c r="ORU1" s="232"/>
      <c r="ORV1" s="232"/>
      <c r="ORW1" s="232"/>
      <c r="ORX1" s="232"/>
      <c r="ORY1" s="232"/>
      <c r="ORZ1" s="232"/>
      <c r="OSA1" s="232"/>
      <c r="OSB1" s="232"/>
      <c r="OSC1" s="232"/>
      <c r="OSD1" s="232"/>
      <c r="OSE1" s="232"/>
      <c r="OSF1" s="232"/>
      <c r="OSG1" s="232"/>
      <c r="OSH1" s="232"/>
      <c r="OSI1" s="232"/>
      <c r="OSJ1" s="232"/>
      <c r="OSK1" s="232"/>
      <c r="OSL1" s="232"/>
      <c r="OSM1" s="232"/>
      <c r="OSN1" s="232"/>
      <c r="OSO1" s="232"/>
      <c r="OSP1" s="232"/>
      <c r="OSQ1" s="232"/>
      <c r="OSR1" s="232"/>
      <c r="OSS1" s="232"/>
      <c r="OST1" s="232"/>
      <c r="OSU1" s="232"/>
      <c r="OSV1" s="232"/>
      <c r="OSW1" s="232"/>
      <c r="OSX1" s="232"/>
      <c r="OSY1" s="232"/>
      <c r="OSZ1" s="232"/>
      <c r="OTA1" s="232"/>
      <c r="OTB1" s="232"/>
      <c r="OTC1" s="232"/>
      <c r="OTD1" s="232"/>
      <c r="OTE1" s="232"/>
      <c r="OTF1" s="232"/>
      <c r="OTG1" s="232"/>
      <c r="OTH1" s="232"/>
      <c r="OTI1" s="232"/>
      <c r="OTJ1" s="232"/>
      <c r="OTK1" s="232"/>
      <c r="OTL1" s="232"/>
      <c r="OTM1" s="232"/>
      <c r="OTN1" s="232"/>
      <c r="OTO1" s="232"/>
      <c r="OTP1" s="232"/>
      <c r="OTQ1" s="232"/>
      <c r="OTR1" s="232"/>
      <c r="OTS1" s="232"/>
      <c r="OTT1" s="232"/>
      <c r="OTU1" s="232"/>
      <c r="OTV1" s="232"/>
      <c r="OTW1" s="232"/>
      <c r="OTX1" s="232"/>
      <c r="OTY1" s="232"/>
      <c r="OTZ1" s="232"/>
      <c r="OUA1" s="232"/>
      <c r="OUB1" s="232"/>
      <c r="OUC1" s="232"/>
      <c r="OUD1" s="232"/>
      <c r="OUE1" s="232"/>
      <c r="OUF1" s="232"/>
      <c r="OUG1" s="232"/>
      <c r="OUH1" s="232"/>
      <c r="OUI1" s="232"/>
      <c r="OUJ1" s="232"/>
      <c r="OUK1" s="232"/>
      <c r="OUL1" s="232"/>
      <c r="OUM1" s="232"/>
      <c r="OUN1" s="232"/>
      <c r="OUO1" s="232"/>
      <c r="OUP1" s="232"/>
      <c r="OUQ1" s="232"/>
      <c r="OUR1" s="232"/>
      <c r="OUS1" s="232"/>
      <c r="OUT1" s="232"/>
      <c r="OUU1" s="232"/>
      <c r="OUV1" s="232"/>
      <c r="OUW1" s="232"/>
      <c r="OUX1" s="232"/>
      <c r="OUY1" s="232"/>
      <c r="OUZ1" s="232"/>
      <c r="OVA1" s="232"/>
      <c r="OVB1" s="232"/>
      <c r="OVC1" s="232"/>
      <c r="OVD1" s="232"/>
      <c r="OVE1" s="232"/>
      <c r="OVF1" s="232"/>
      <c r="OVG1" s="232"/>
      <c r="OVH1" s="232"/>
      <c r="OVI1" s="232"/>
      <c r="OVJ1" s="232"/>
      <c r="OVK1" s="232"/>
      <c r="OVL1" s="232"/>
      <c r="OVM1" s="232"/>
      <c r="OVN1" s="232"/>
      <c r="OVO1" s="232"/>
      <c r="OVP1" s="232"/>
      <c r="OVQ1" s="232"/>
      <c r="OVR1" s="232"/>
      <c r="OVS1" s="232"/>
      <c r="OVT1" s="232"/>
      <c r="OVU1" s="232"/>
      <c r="OVV1" s="232"/>
      <c r="OVW1" s="232"/>
      <c r="OVX1" s="232"/>
      <c r="OVY1" s="232"/>
      <c r="OVZ1" s="232"/>
      <c r="OWA1" s="232"/>
      <c r="OWB1" s="232"/>
      <c r="OWC1" s="232"/>
      <c r="OWD1" s="232"/>
      <c r="OWE1" s="232"/>
      <c r="OWF1" s="232"/>
      <c r="OWG1" s="232"/>
      <c r="OWH1" s="232"/>
      <c r="OWI1" s="232"/>
      <c r="OWJ1" s="232"/>
      <c r="OWK1" s="232"/>
      <c r="OWL1" s="232"/>
      <c r="OWM1" s="232"/>
      <c r="OWN1" s="232"/>
      <c r="OWO1" s="232"/>
      <c r="OWP1" s="232"/>
      <c r="OWQ1" s="232"/>
      <c r="OWR1" s="232"/>
      <c r="OWS1" s="232"/>
      <c r="OWT1" s="232"/>
      <c r="OWU1" s="232"/>
      <c r="OWV1" s="232"/>
      <c r="OWW1" s="232"/>
      <c r="OWX1" s="232"/>
      <c r="OWY1" s="232"/>
      <c r="OWZ1" s="232"/>
      <c r="OXA1" s="232"/>
      <c r="OXB1" s="232"/>
      <c r="OXC1" s="232"/>
      <c r="OXD1" s="232"/>
      <c r="OXE1" s="232"/>
      <c r="OXF1" s="232"/>
      <c r="OXG1" s="232"/>
      <c r="OXH1" s="232"/>
      <c r="OXI1" s="232"/>
      <c r="OXJ1" s="232"/>
      <c r="OXK1" s="232"/>
      <c r="OXL1" s="232"/>
      <c r="OXM1" s="232"/>
      <c r="OXN1" s="232"/>
      <c r="OXO1" s="232"/>
      <c r="OXP1" s="232"/>
      <c r="OXQ1" s="232"/>
      <c r="OXR1" s="232"/>
      <c r="OXS1" s="232"/>
      <c r="OXT1" s="232"/>
      <c r="OXU1" s="232"/>
      <c r="OXV1" s="232"/>
      <c r="OXW1" s="232"/>
      <c r="OXX1" s="232"/>
      <c r="OXY1" s="232"/>
      <c r="OXZ1" s="232"/>
      <c r="OYA1" s="232"/>
      <c r="OYB1" s="232"/>
      <c r="OYC1" s="232"/>
      <c r="OYD1" s="232"/>
      <c r="OYE1" s="232"/>
      <c r="OYF1" s="232"/>
      <c r="OYG1" s="232"/>
      <c r="OYH1" s="232"/>
      <c r="OYI1" s="232"/>
      <c r="OYJ1" s="232"/>
      <c r="OYK1" s="232"/>
      <c r="OYL1" s="232"/>
      <c r="OYM1" s="232"/>
      <c r="OYN1" s="232"/>
      <c r="OYO1" s="232"/>
      <c r="OYP1" s="232"/>
      <c r="OYQ1" s="232"/>
      <c r="OYR1" s="232"/>
      <c r="OYS1" s="232"/>
      <c r="OYT1" s="232"/>
      <c r="OYU1" s="232"/>
      <c r="OYV1" s="232"/>
      <c r="OYW1" s="232"/>
      <c r="OYX1" s="232"/>
      <c r="OYY1" s="232"/>
      <c r="OYZ1" s="232"/>
      <c r="OZA1" s="232"/>
      <c r="OZB1" s="232"/>
      <c r="OZC1" s="232"/>
      <c r="OZD1" s="232"/>
      <c r="OZE1" s="232"/>
      <c r="OZF1" s="232"/>
      <c r="OZG1" s="232"/>
      <c r="OZH1" s="232"/>
      <c r="OZI1" s="232"/>
      <c r="OZJ1" s="232"/>
      <c r="OZK1" s="232"/>
      <c r="OZL1" s="232"/>
      <c r="OZM1" s="232"/>
      <c r="OZN1" s="232"/>
      <c r="OZO1" s="232"/>
      <c r="OZP1" s="232"/>
      <c r="OZQ1" s="232"/>
      <c r="OZR1" s="232"/>
      <c r="OZS1" s="232"/>
      <c r="OZT1" s="232"/>
      <c r="OZU1" s="232"/>
      <c r="OZV1" s="232"/>
      <c r="OZW1" s="232"/>
      <c r="OZX1" s="232"/>
      <c r="OZY1" s="232"/>
      <c r="OZZ1" s="232"/>
      <c r="PAA1" s="232"/>
      <c r="PAB1" s="232"/>
      <c r="PAC1" s="232"/>
      <c r="PAD1" s="232"/>
      <c r="PAE1" s="232"/>
      <c r="PAF1" s="232"/>
      <c r="PAG1" s="232"/>
      <c r="PAH1" s="232"/>
      <c r="PAI1" s="232"/>
      <c r="PAJ1" s="232"/>
      <c r="PAK1" s="232"/>
      <c r="PAL1" s="232"/>
      <c r="PAM1" s="232"/>
      <c r="PAN1" s="232"/>
      <c r="PAO1" s="232"/>
      <c r="PAP1" s="232"/>
      <c r="PAQ1" s="232"/>
      <c r="PAR1" s="232"/>
      <c r="PAS1" s="232"/>
      <c r="PAT1" s="232"/>
      <c r="PAU1" s="232"/>
      <c r="PAV1" s="232"/>
      <c r="PAW1" s="232"/>
      <c r="PAX1" s="232"/>
      <c r="PAY1" s="232"/>
      <c r="PAZ1" s="232"/>
      <c r="PBA1" s="232"/>
      <c r="PBB1" s="232"/>
      <c r="PBC1" s="232"/>
      <c r="PBD1" s="232"/>
      <c r="PBE1" s="232"/>
      <c r="PBF1" s="232"/>
      <c r="PBG1" s="232"/>
      <c r="PBH1" s="232"/>
      <c r="PBI1" s="232"/>
      <c r="PBJ1" s="232"/>
      <c r="PBK1" s="232"/>
      <c r="PBL1" s="232"/>
      <c r="PBM1" s="232"/>
      <c r="PBN1" s="232"/>
      <c r="PBO1" s="232"/>
      <c r="PBP1" s="232"/>
      <c r="PBQ1" s="232"/>
      <c r="PBR1" s="232"/>
      <c r="PBS1" s="232"/>
      <c r="PBT1" s="232"/>
      <c r="PBU1" s="232"/>
      <c r="PBV1" s="232"/>
      <c r="PBW1" s="232"/>
      <c r="PBX1" s="232"/>
      <c r="PBY1" s="232"/>
      <c r="PBZ1" s="232"/>
      <c r="PCA1" s="232"/>
      <c r="PCB1" s="232"/>
      <c r="PCC1" s="232"/>
      <c r="PCD1" s="232"/>
      <c r="PCE1" s="232"/>
      <c r="PCF1" s="232"/>
      <c r="PCG1" s="232"/>
      <c r="PCH1" s="232"/>
      <c r="PCI1" s="232"/>
      <c r="PCJ1" s="232"/>
      <c r="PCK1" s="232"/>
      <c r="PCL1" s="232"/>
      <c r="PCM1" s="232"/>
      <c r="PCN1" s="232"/>
      <c r="PCO1" s="232"/>
      <c r="PCP1" s="232"/>
      <c r="PCQ1" s="232"/>
      <c r="PCR1" s="232"/>
      <c r="PCS1" s="232"/>
      <c r="PCT1" s="232"/>
      <c r="PCU1" s="232"/>
      <c r="PCV1" s="232"/>
      <c r="PCW1" s="232"/>
      <c r="PCX1" s="232"/>
      <c r="PCY1" s="232"/>
      <c r="PCZ1" s="232"/>
      <c r="PDA1" s="232"/>
      <c r="PDB1" s="232"/>
      <c r="PDC1" s="232"/>
      <c r="PDD1" s="232"/>
      <c r="PDE1" s="232"/>
      <c r="PDF1" s="232"/>
      <c r="PDG1" s="232"/>
      <c r="PDH1" s="232"/>
      <c r="PDI1" s="232"/>
      <c r="PDJ1" s="232"/>
      <c r="PDK1" s="232"/>
      <c r="PDL1" s="232"/>
      <c r="PDM1" s="232"/>
      <c r="PDN1" s="232"/>
      <c r="PDO1" s="232"/>
      <c r="PDP1" s="232"/>
      <c r="PDQ1" s="232"/>
      <c r="PDR1" s="232"/>
      <c r="PDS1" s="232"/>
      <c r="PDT1" s="232"/>
      <c r="PDU1" s="232"/>
      <c r="PDV1" s="232"/>
      <c r="PDW1" s="232"/>
      <c r="PDX1" s="232"/>
      <c r="PDY1" s="232"/>
      <c r="PDZ1" s="232"/>
      <c r="PEA1" s="232"/>
      <c r="PEB1" s="232"/>
      <c r="PEC1" s="232"/>
      <c r="PED1" s="232"/>
      <c r="PEE1" s="232"/>
      <c r="PEF1" s="232"/>
      <c r="PEG1" s="232"/>
      <c r="PEH1" s="232"/>
      <c r="PEI1" s="232"/>
      <c r="PEJ1" s="232"/>
      <c r="PEK1" s="232"/>
      <c r="PEL1" s="232"/>
      <c r="PEM1" s="232"/>
      <c r="PEN1" s="232"/>
      <c r="PEO1" s="232"/>
      <c r="PEP1" s="232"/>
      <c r="PEQ1" s="232"/>
      <c r="PER1" s="232"/>
      <c r="PES1" s="232"/>
      <c r="PET1" s="232"/>
      <c r="PEU1" s="232"/>
      <c r="PEV1" s="232"/>
      <c r="PEW1" s="232"/>
      <c r="PEX1" s="232"/>
      <c r="PEY1" s="232"/>
      <c r="PEZ1" s="232"/>
      <c r="PFA1" s="232"/>
      <c r="PFB1" s="232"/>
      <c r="PFC1" s="232"/>
      <c r="PFD1" s="232"/>
      <c r="PFE1" s="232"/>
      <c r="PFF1" s="232"/>
      <c r="PFG1" s="232"/>
      <c r="PFH1" s="232"/>
      <c r="PFI1" s="232"/>
      <c r="PFJ1" s="232"/>
      <c r="PFK1" s="232"/>
      <c r="PFL1" s="232"/>
      <c r="PFM1" s="232"/>
      <c r="PFN1" s="232"/>
      <c r="PFO1" s="232"/>
      <c r="PFP1" s="232"/>
      <c r="PFQ1" s="232"/>
      <c r="PFR1" s="232"/>
      <c r="PFS1" s="232"/>
      <c r="PFT1" s="232"/>
      <c r="PFU1" s="232"/>
      <c r="PFV1" s="232"/>
      <c r="PFW1" s="232"/>
      <c r="PFX1" s="232"/>
      <c r="PFY1" s="232"/>
      <c r="PFZ1" s="232"/>
      <c r="PGA1" s="232"/>
      <c r="PGB1" s="232"/>
      <c r="PGC1" s="232"/>
      <c r="PGD1" s="232"/>
      <c r="PGE1" s="232"/>
      <c r="PGF1" s="232"/>
      <c r="PGG1" s="232"/>
      <c r="PGH1" s="232"/>
      <c r="PGI1" s="232"/>
      <c r="PGJ1" s="232"/>
      <c r="PGK1" s="232"/>
      <c r="PGL1" s="232"/>
      <c r="PGM1" s="232"/>
      <c r="PGN1" s="232"/>
      <c r="PGO1" s="232"/>
      <c r="PGP1" s="232"/>
      <c r="PGQ1" s="232"/>
      <c r="PGR1" s="232"/>
      <c r="PGS1" s="232"/>
      <c r="PGT1" s="232"/>
      <c r="PGU1" s="232"/>
      <c r="PGV1" s="232"/>
      <c r="PGW1" s="232"/>
      <c r="PGX1" s="232"/>
      <c r="PGY1" s="232"/>
      <c r="PGZ1" s="232"/>
      <c r="PHA1" s="232"/>
      <c r="PHB1" s="232"/>
      <c r="PHC1" s="232"/>
      <c r="PHD1" s="232"/>
      <c r="PHE1" s="232"/>
      <c r="PHF1" s="232"/>
      <c r="PHG1" s="232"/>
      <c r="PHH1" s="232"/>
      <c r="PHI1" s="232"/>
      <c r="PHJ1" s="232"/>
      <c r="PHK1" s="232"/>
      <c r="PHL1" s="232"/>
      <c r="PHM1" s="232"/>
      <c r="PHN1" s="232"/>
      <c r="PHO1" s="232"/>
      <c r="PHP1" s="232"/>
      <c r="PHQ1" s="232"/>
      <c r="PHR1" s="232"/>
      <c r="PHS1" s="232"/>
      <c r="PHT1" s="232"/>
      <c r="PHU1" s="232"/>
      <c r="PHV1" s="232"/>
      <c r="PHW1" s="232"/>
      <c r="PHX1" s="232"/>
      <c r="PHY1" s="232"/>
      <c r="PHZ1" s="232"/>
      <c r="PIA1" s="232"/>
      <c r="PIB1" s="232"/>
      <c r="PIC1" s="232"/>
      <c r="PID1" s="232"/>
      <c r="PIE1" s="232"/>
      <c r="PIF1" s="232"/>
      <c r="PIG1" s="232"/>
      <c r="PIH1" s="232"/>
      <c r="PII1" s="232"/>
      <c r="PIJ1" s="232"/>
      <c r="PIK1" s="232"/>
      <c r="PIL1" s="232"/>
      <c r="PIM1" s="232"/>
      <c r="PIN1" s="232"/>
      <c r="PIO1" s="232"/>
      <c r="PIP1" s="232"/>
      <c r="PIQ1" s="232"/>
      <c r="PIR1" s="232"/>
      <c r="PIS1" s="232"/>
      <c r="PIT1" s="232"/>
      <c r="PIU1" s="232"/>
      <c r="PIV1" s="232"/>
      <c r="PIW1" s="232"/>
      <c r="PIX1" s="232"/>
      <c r="PIY1" s="232"/>
      <c r="PIZ1" s="232"/>
      <c r="PJA1" s="232"/>
      <c r="PJB1" s="232"/>
      <c r="PJC1" s="232"/>
      <c r="PJD1" s="232"/>
      <c r="PJE1" s="232"/>
      <c r="PJF1" s="232"/>
      <c r="PJG1" s="232"/>
      <c r="PJH1" s="232"/>
      <c r="PJI1" s="232"/>
      <c r="PJJ1" s="232"/>
      <c r="PJK1" s="232"/>
      <c r="PJL1" s="232"/>
      <c r="PJM1" s="232"/>
      <c r="PJN1" s="232"/>
      <c r="PJO1" s="232"/>
      <c r="PJP1" s="232"/>
      <c r="PJQ1" s="232"/>
      <c r="PJR1" s="232"/>
      <c r="PJS1" s="232"/>
      <c r="PJT1" s="232"/>
      <c r="PJU1" s="232"/>
      <c r="PJV1" s="232"/>
      <c r="PJW1" s="232"/>
      <c r="PJX1" s="232"/>
      <c r="PJY1" s="232"/>
      <c r="PJZ1" s="232"/>
      <c r="PKA1" s="232"/>
      <c r="PKB1" s="232"/>
      <c r="PKC1" s="232"/>
      <c r="PKD1" s="232"/>
      <c r="PKE1" s="232"/>
      <c r="PKF1" s="232"/>
      <c r="PKG1" s="232"/>
      <c r="PKH1" s="232"/>
      <c r="PKI1" s="232"/>
      <c r="PKJ1" s="232"/>
      <c r="PKK1" s="232"/>
      <c r="PKL1" s="232"/>
      <c r="PKM1" s="232"/>
      <c r="PKN1" s="232"/>
      <c r="PKO1" s="232"/>
      <c r="PKP1" s="232"/>
      <c r="PKQ1" s="232"/>
      <c r="PKR1" s="232"/>
      <c r="PKS1" s="232"/>
      <c r="PKT1" s="232"/>
      <c r="PKU1" s="232"/>
      <c r="PKV1" s="232"/>
      <c r="PKW1" s="232"/>
      <c r="PKX1" s="232"/>
      <c r="PKY1" s="232"/>
      <c r="PKZ1" s="232"/>
      <c r="PLA1" s="232"/>
      <c r="PLB1" s="232"/>
      <c r="PLC1" s="232"/>
      <c r="PLD1" s="232"/>
      <c r="PLE1" s="232"/>
      <c r="PLF1" s="232"/>
      <c r="PLG1" s="232"/>
      <c r="PLH1" s="232"/>
      <c r="PLI1" s="232"/>
      <c r="PLJ1" s="232"/>
      <c r="PLK1" s="232"/>
      <c r="PLL1" s="232"/>
      <c r="PLM1" s="232"/>
      <c r="PLN1" s="232"/>
      <c r="PLO1" s="232"/>
      <c r="PLP1" s="232"/>
      <c r="PLQ1" s="232"/>
      <c r="PLR1" s="232"/>
      <c r="PLS1" s="232"/>
      <c r="PLT1" s="232"/>
      <c r="PLU1" s="232"/>
      <c r="PLV1" s="232"/>
      <c r="PLW1" s="232"/>
      <c r="PLX1" s="232"/>
      <c r="PLY1" s="232"/>
      <c r="PLZ1" s="232"/>
      <c r="PMA1" s="232"/>
      <c r="PMB1" s="232"/>
      <c r="PMC1" s="232"/>
      <c r="PMD1" s="232"/>
      <c r="PME1" s="232"/>
      <c r="PMF1" s="232"/>
      <c r="PMG1" s="232"/>
      <c r="PMH1" s="232"/>
      <c r="PMI1" s="232"/>
      <c r="PMJ1" s="232"/>
      <c r="PMK1" s="232"/>
      <c r="PML1" s="232"/>
      <c r="PMM1" s="232"/>
      <c r="PMN1" s="232"/>
      <c r="PMO1" s="232"/>
      <c r="PMP1" s="232"/>
      <c r="PMQ1" s="232"/>
      <c r="PMR1" s="232"/>
      <c r="PMS1" s="232"/>
      <c r="PMT1" s="232"/>
      <c r="PMU1" s="232"/>
      <c r="PMV1" s="232"/>
      <c r="PMW1" s="232"/>
      <c r="PMX1" s="232"/>
      <c r="PMY1" s="232"/>
      <c r="PMZ1" s="232"/>
      <c r="PNA1" s="232"/>
      <c r="PNB1" s="232"/>
      <c r="PNC1" s="232"/>
      <c r="PND1" s="232"/>
      <c r="PNE1" s="232"/>
      <c r="PNF1" s="232"/>
      <c r="PNG1" s="232"/>
      <c r="PNH1" s="232"/>
      <c r="PNI1" s="232"/>
      <c r="PNJ1" s="232"/>
      <c r="PNK1" s="232"/>
      <c r="PNL1" s="232"/>
      <c r="PNM1" s="232"/>
      <c r="PNN1" s="232"/>
      <c r="PNO1" s="232"/>
      <c r="PNP1" s="232"/>
      <c r="PNQ1" s="232"/>
      <c r="PNR1" s="232"/>
      <c r="PNS1" s="232"/>
      <c r="PNT1" s="232"/>
      <c r="PNU1" s="232"/>
      <c r="PNV1" s="232"/>
      <c r="PNW1" s="232"/>
      <c r="PNX1" s="232"/>
      <c r="PNY1" s="232"/>
      <c r="PNZ1" s="232"/>
      <c r="POA1" s="232"/>
      <c r="POB1" s="232"/>
      <c r="POC1" s="232"/>
      <c r="POD1" s="232"/>
      <c r="POE1" s="232"/>
      <c r="POF1" s="232"/>
      <c r="POG1" s="232"/>
      <c r="POH1" s="232"/>
      <c r="POI1" s="232"/>
      <c r="POJ1" s="232"/>
      <c r="POK1" s="232"/>
      <c r="POL1" s="232"/>
      <c r="POM1" s="232"/>
      <c r="PON1" s="232"/>
      <c r="POO1" s="232"/>
      <c r="POP1" s="232"/>
      <c r="POQ1" s="232"/>
      <c r="POR1" s="232"/>
      <c r="POS1" s="232"/>
      <c r="POT1" s="232"/>
      <c r="POU1" s="232"/>
      <c r="POV1" s="232"/>
      <c r="POW1" s="232"/>
      <c r="POX1" s="232"/>
      <c r="POY1" s="232"/>
      <c r="POZ1" s="232"/>
      <c r="PPA1" s="232"/>
      <c r="PPB1" s="232"/>
      <c r="PPC1" s="232"/>
      <c r="PPD1" s="232"/>
      <c r="PPE1" s="232"/>
      <c r="PPF1" s="232"/>
      <c r="PPG1" s="232"/>
      <c r="PPH1" s="232"/>
      <c r="PPI1" s="232"/>
      <c r="PPJ1" s="232"/>
      <c r="PPK1" s="232"/>
      <c r="PPL1" s="232"/>
      <c r="PPM1" s="232"/>
      <c r="PPN1" s="232"/>
      <c r="PPO1" s="232"/>
      <c r="PPP1" s="232"/>
      <c r="PPQ1" s="232"/>
      <c r="PPR1" s="232"/>
      <c r="PPS1" s="232"/>
      <c r="PPT1" s="232"/>
      <c r="PPU1" s="232"/>
      <c r="PPV1" s="232"/>
      <c r="PPW1" s="232"/>
      <c r="PPX1" s="232"/>
      <c r="PPY1" s="232"/>
      <c r="PPZ1" s="232"/>
      <c r="PQA1" s="232"/>
      <c r="PQB1" s="232"/>
      <c r="PQC1" s="232"/>
      <c r="PQD1" s="232"/>
      <c r="PQE1" s="232"/>
      <c r="PQF1" s="232"/>
      <c r="PQG1" s="232"/>
      <c r="PQH1" s="232"/>
      <c r="PQI1" s="232"/>
      <c r="PQJ1" s="232"/>
      <c r="PQK1" s="232"/>
      <c r="PQL1" s="232"/>
      <c r="PQM1" s="232"/>
      <c r="PQN1" s="232"/>
      <c r="PQO1" s="232"/>
      <c r="PQP1" s="232"/>
      <c r="PQQ1" s="232"/>
      <c r="PQR1" s="232"/>
      <c r="PQS1" s="232"/>
      <c r="PQT1" s="232"/>
      <c r="PQU1" s="232"/>
      <c r="PQV1" s="232"/>
      <c r="PQW1" s="232"/>
      <c r="PQX1" s="232"/>
      <c r="PQY1" s="232"/>
      <c r="PQZ1" s="232"/>
      <c r="PRA1" s="232"/>
      <c r="PRB1" s="232"/>
      <c r="PRC1" s="232"/>
      <c r="PRD1" s="232"/>
      <c r="PRE1" s="232"/>
      <c r="PRF1" s="232"/>
      <c r="PRG1" s="232"/>
      <c r="PRH1" s="232"/>
      <c r="PRI1" s="232"/>
      <c r="PRJ1" s="232"/>
      <c r="PRK1" s="232"/>
      <c r="PRL1" s="232"/>
      <c r="PRM1" s="232"/>
      <c r="PRN1" s="232"/>
      <c r="PRO1" s="232"/>
      <c r="PRP1" s="232"/>
      <c r="PRQ1" s="232"/>
      <c r="PRR1" s="232"/>
      <c r="PRS1" s="232"/>
      <c r="PRT1" s="232"/>
      <c r="PRU1" s="232"/>
      <c r="PRV1" s="232"/>
      <c r="PRW1" s="232"/>
      <c r="PRX1" s="232"/>
      <c r="PRY1" s="232"/>
      <c r="PRZ1" s="232"/>
      <c r="PSA1" s="232"/>
      <c r="PSB1" s="232"/>
      <c r="PSC1" s="232"/>
      <c r="PSD1" s="232"/>
      <c r="PSE1" s="232"/>
      <c r="PSF1" s="232"/>
      <c r="PSG1" s="232"/>
      <c r="PSH1" s="232"/>
      <c r="PSI1" s="232"/>
      <c r="PSJ1" s="232"/>
      <c r="PSK1" s="232"/>
      <c r="PSL1" s="232"/>
      <c r="PSM1" s="232"/>
      <c r="PSN1" s="232"/>
      <c r="PSO1" s="232"/>
      <c r="PSP1" s="232"/>
      <c r="PSQ1" s="232"/>
      <c r="PSR1" s="232"/>
      <c r="PSS1" s="232"/>
      <c r="PST1" s="232"/>
      <c r="PSU1" s="232"/>
      <c r="PSV1" s="232"/>
      <c r="PSW1" s="232"/>
      <c r="PSX1" s="232"/>
      <c r="PSY1" s="232"/>
      <c r="PSZ1" s="232"/>
      <c r="PTA1" s="232"/>
      <c r="PTB1" s="232"/>
      <c r="PTC1" s="232"/>
      <c r="PTD1" s="232"/>
      <c r="PTE1" s="232"/>
      <c r="PTF1" s="232"/>
      <c r="PTG1" s="232"/>
      <c r="PTH1" s="232"/>
      <c r="PTI1" s="232"/>
      <c r="PTJ1" s="232"/>
      <c r="PTK1" s="232"/>
      <c r="PTL1" s="232"/>
      <c r="PTM1" s="232"/>
      <c r="PTN1" s="232"/>
      <c r="PTO1" s="232"/>
      <c r="PTP1" s="232"/>
      <c r="PTQ1" s="232"/>
      <c r="PTR1" s="232"/>
      <c r="PTS1" s="232"/>
      <c r="PTT1" s="232"/>
      <c r="PTU1" s="232"/>
      <c r="PTV1" s="232"/>
      <c r="PTW1" s="232"/>
      <c r="PTX1" s="232"/>
      <c r="PTY1" s="232"/>
      <c r="PTZ1" s="232"/>
      <c r="PUA1" s="232"/>
      <c r="PUB1" s="232"/>
      <c r="PUC1" s="232"/>
      <c r="PUD1" s="232"/>
      <c r="PUE1" s="232"/>
      <c r="PUF1" s="232"/>
      <c r="PUG1" s="232"/>
      <c r="PUH1" s="232"/>
      <c r="PUI1" s="232"/>
      <c r="PUJ1" s="232"/>
      <c r="PUK1" s="232"/>
      <c r="PUL1" s="232"/>
      <c r="PUM1" s="232"/>
      <c r="PUN1" s="232"/>
      <c r="PUO1" s="232"/>
      <c r="PUP1" s="232"/>
      <c r="PUQ1" s="232"/>
      <c r="PUR1" s="232"/>
      <c r="PUS1" s="232"/>
      <c r="PUT1" s="232"/>
      <c r="PUU1" s="232"/>
      <c r="PUV1" s="232"/>
      <c r="PUW1" s="232"/>
      <c r="PUX1" s="232"/>
      <c r="PUY1" s="232"/>
      <c r="PUZ1" s="232"/>
      <c r="PVA1" s="232"/>
      <c r="PVB1" s="232"/>
      <c r="PVC1" s="232"/>
      <c r="PVD1" s="232"/>
      <c r="PVE1" s="232"/>
      <c r="PVF1" s="232"/>
      <c r="PVG1" s="232"/>
      <c r="PVH1" s="232"/>
      <c r="PVI1" s="232"/>
      <c r="PVJ1" s="232"/>
      <c r="PVK1" s="232"/>
      <c r="PVL1" s="232"/>
      <c r="PVM1" s="232"/>
      <c r="PVN1" s="232"/>
      <c r="PVO1" s="232"/>
      <c r="PVP1" s="232"/>
      <c r="PVQ1" s="232"/>
      <c r="PVR1" s="232"/>
      <c r="PVS1" s="232"/>
      <c r="PVT1" s="232"/>
      <c r="PVU1" s="232"/>
      <c r="PVV1" s="232"/>
      <c r="PVW1" s="232"/>
      <c r="PVX1" s="232"/>
      <c r="PVY1" s="232"/>
      <c r="PVZ1" s="232"/>
      <c r="PWA1" s="232"/>
      <c r="PWB1" s="232"/>
      <c r="PWC1" s="232"/>
      <c r="PWD1" s="232"/>
      <c r="PWE1" s="232"/>
      <c r="PWF1" s="232"/>
      <c r="PWG1" s="232"/>
      <c r="PWH1" s="232"/>
      <c r="PWI1" s="232"/>
      <c r="PWJ1" s="232"/>
      <c r="PWK1" s="232"/>
      <c r="PWL1" s="232"/>
      <c r="PWM1" s="232"/>
      <c r="PWN1" s="232"/>
      <c r="PWO1" s="232"/>
      <c r="PWP1" s="232"/>
      <c r="PWQ1" s="232"/>
      <c r="PWR1" s="232"/>
      <c r="PWS1" s="232"/>
      <c r="PWT1" s="232"/>
      <c r="PWU1" s="232"/>
      <c r="PWV1" s="232"/>
      <c r="PWW1" s="232"/>
      <c r="PWX1" s="232"/>
      <c r="PWY1" s="232"/>
      <c r="PWZ1" s="232"/>
      <c r="PXA1" s="232"/>
      <c r="PXB1" s="232"/>
      <c r="PXC1" s="232"/>
      <c r="PXD1" s="232"/>
      <c r="PXE1" s="232"/>
      <c r="PXF1" s="232"/>
      <c r="PXG1" s="232"/>
      <c r="PXH1" s="232"/>
      <c r="PXI1" s="232"/>
      <c r="PXJ1" s="232"/>
      <c r="PXK1" s="232"/>
      <c r="PXL1" s="232"/>
      <c r="PXM1" s="232"/>
      <c r="PXN1" s="232"/>
      <c r="PXO1" s="232"/>
      <c r="PXP1" s="232"/>
      <c r="PXQ1" s="232"/>
      <c r="PXR1" s="232"/>
      <c r="PXS1" s="232"/>
      <c r="PXT1" s="232"/>
      <c r="PXU1" s="232"/>
      <c r="PXV1" s="232"/>
      <c r="PXW1" s="232"/>
      <c r="PXX1" s="232"/>
      <c r="PXY1" s="232"/>
      <c r="PXZ1" s="232"/>
      <c r="PYA1" s="232"/>
      <c r="PYB1" s="232"/>
      <c r="PYC1" s="232"/>
      <c r="PYD1" s="232"/>
      <c r="PYE1" s="232"/>
      <c r="PYF1" s="232"/>
      <c r="PYG1" s="232"/>
      <c r="PYH1" s="232"/>
      <c r="PYI1" s="232"/>
      <c r="PYJ1" s="232"/>
      <c r="PYK1" s="232"/>
      <c r="PYL1" s="232"/>
      <c r="PYM1" s="232"/>
      <c r="PYN1" s="232"/>
      <c r="PYO1" s="232"/>
      <c r="PYP1" s="232"/>
      <c r="PYQ1" s="232"/>
      <c r="PYR1" s="232"/>
      <c r="PYS1" s="232"/>
      <c r="PYT1" s="232"/>
      <c r="PYU1" s="232"/>
      <c r="PYV1" s="232"/>
      <c r="PYW1" s="232"/>
      <c r="PYX1" s="232"/>
      <c r="PYY1" s="232"/>
      <c r="PYZ1" s="232"/>
      <c r="PZA1" s="232"/>
      <c r="PZB1" s="232"/>
      <c r="PZC1" s="232"/>
      <c r="PZD1" s="232"/>
      <c r="PZE1" s="232"/>
      <c r="PZF1" s="232"/>
      <c r="PZG1" s="232"/>
      <c r="PZH1" s="232"/>
      <c r="PZI1" s="232"/>
      <c r="PZJ1" s="232"/>
      <c r="PZK1" s="232"/>
      <c r="PZL1" s="232"/>
      <c r="PZM1" s="232"/>
      <c r="PZN1" s="232"/>
      <c r="PZO1" s="232"/>
      <c r="PZP1" s="232"/>
      <c r="PZQ1" s="232"/>
      <c r="PZR1" s="232"/>
      <c r="PZS1" s="232"/>
      <c r="PZT1" s="232"/>
      <c r="PZU1" s="232"/>
      <c r="PZV1" s="232"/>
      <c r="PZW1" s="232"/>
      <c r="PZX1" s="232"/>
      <c r="PZY1" s="232"/>
      <c r="PZZ1" s="232"/>
      <c r="QAA1" s="232"/>
      <c r="QAB1" s="232"/>
      <c r="QAC1" s="232"/>
      <c r="QAD1" s="232"/>
      <c r="QAE1" s="232"/>
      <c r="QAF1" s="232"/>
      <c r="QAG1" s="232"/>
      <c r="QAH1" s="232"/>
      <c r="QAI1" s="232"/>
      <c r="QAJ1" s="232"/>
      <c r="QAK1" s="232"/>
      <c r="QAL1" s="232"/>
      <c r="QAM1" s="232"/>
      <c r="QAN1" s="232"/>
      <c r="QAO1" s="232"/>
      <c r="QAP1" s="232"/>
      <c r="QAQ1" s="232"/>
      <c r="QAR1" s="232"/>
      <c r="QAS1" s="232"/>
      <c r="QAT1" s="232"/>
      <c r="QAU1" s="232"/>
      <c r="QAV1" s="232"/>
      <c r="QAW1" s="232"/>
      <c r="QAX1" s="232"/>
      <c r="QAY1" s="232"/>
      <c r="QAZ1" s="232"/>
      <c r="QBA1" s="232"/>
      <c r="QBB1" s="232"/>
      <c r="QBC1" s="232"/>
      <c r="QBD1" s="232"/>
      <c r="QBE1" s="232"/>
      <c r="QBF1" s="232"/>
      <c r="QBG1" s="232"/>
      <c r="QBH1" s="232"/>
      <c r="QBI1" s="232"/>
      <c r="QBJ1" s="232"/>
      <c r="QBK1" s="232"/>
      <c r="QBL1" s="232"/>
      <c r="QBM1" s="232"/>
      <c r="QBN1" s="232"/>
      <c r="QBO1" s="232"/>
      <c r="QBP1" s="232"/>
      <c r="QBQ1" s="232"/>
      <c r="QBR1" s="232"/>
      <c r="QBS1" s="232"/>
      <c r="QBT1" s="232"/>
      <c r="QBU1" s="232"/>
      <c r="QBV1" s="232"/>
      <c r="QBW1" s="232"/>
      <c r="QBX1" s="232"/>
      <c r="QBY1" s="232"/>
      <c r="QBZ1" s="232"/>
      <c r="QCA1" s="232"/>
      <c r="QCB1" s="232"/>
      <c r="QCC1" s="232"/>
      <c r="QCD1" s="232"/>
      <c r="QCE1" s="232"/>
      <c r="QCF1" s="232"/>
      <c r="QCG1" s="232"/>
      <c r="QCH1" s="232"/>
      <c r="QCI1" s="232"/>
      <c r="QCJ1" s="232"/>
      <c r="QCK1" s="232"/>
      <c r="QCL1" s="232"/>
      <c r="QCM1" s="232"/>
      <c r="QCN1" s="232"/>
      <c r="QCO1" s="232"/>
      <c r="QCP1" s="232"/>
      <c r="QCQ1" s="232"/>
      <c r="QCR1" s="232"/>
      <c r="QCS1" s="232"/>
      <c r="QCT1" s="232"/>
      <c r="QCU1" s="232"/>
      <c r="QCV1" s="232"/>
      <c r="QCW1" s="232"/>
      <c r="QCX1" s="232"/>
      <c r="QCY1" s="232"/>
      <c r="QCZ1" s="232"/>
      <c r="QDA1" s="232"/>
      <c r="QDB1" s="232"/>
      <c r="QDC1" s="232"/>
      <c r="QDD1" s="232"/>
      <c r="QDE1" s="232"/>
      <c r="QDF1" s="232"/>
      <c r="QDG1" s="232"/>
      <c r="QDH1" s="232"/>
      <c r="QDI1" s="232"/>
      <c r="QDJ1" s="232"/>
      <c r="QDK1" s="232"/>
      <c r="QDL1" s="232"/>
      <c r="QDM1" s="232"/>
      <c r="QDN1" s="232"/>
      <c r="QDO1" s="232"/>
      <c r="QDP1" s="232"/>
      <c r="QDQ1" s="232"/>
      <c r="QDR1" s="232"/>
      <c r="QDS1" s="232"/>
      <c r="QDT1" s="232"/>
      <c r="QDU1" s="232"/>
      <c r="QDV1" s="232"/>
      <c r="QDW1" s="232"/>
      <c r="QDX1" s="232"/>
      <c r="QDY1" s="232"/>
      <c r="QDZ1" s="232"/>
      <c r="QEA1" s="232"/>
      <c r="QEB1" s="232"/>
      <c r="QEC1" s="232"/>
      <c r="QED1" s="232"/>
      <c r="QEE1" s="232"/>
      <c r="QEF1" s="232"/>
      <c r="QEG1" s="232"/>
      <c r="QEH1" s="232"/>
      <c r="QEI1" s="232"/>
      <c r="QEJ1" s="232"/>
      <c r="QEK1" s="232"/>
      <c r="QEL1" s="232"/>
      <c r="QEM1" s="232"/>
      <c r="QEN1" s="232"/>
      <c r="QEO1" s="232"/>
      <c r="QEP1" s="232"/>
      <c r="QEQ1" s="232"/>
      <c r="QER1" s="232"/>
      <c r="QES1" s="232"/>
      <c r="QET1" s="232"/>
      <c r="QEU1" s="232"/>
      <c r="QEV1" s="232"/>
      <c r="QEW1" s="232"/>
      <c r="QEX1" s="232"/>
      <c r="QEY1" s="232"/>
      <c r="QEZ1" s="232"/>
      <c r="QFA1" s="232"/>
      <c r="QFB1" s="232"/>
      <c r="QFC1" s="232"/>
      <c r="QFD1" s="232"/>
      <c r="QFE1" s="232"/>
      <c r="QFF1" s="232"/>
      <c r="QFG1" s="232"/>
      <c r="QFH1" s="232"/>
      <c r="QFI1" s="232"/>
      <c r="QFJ1" s="232"/>
      <c r="QFK1" s="232"/>
      <c r="QFL1" s="232"/>
      <c r="QFM1" s="232"/>
      <c r="QFN1" s="232"/>
      <c r="QFO1" s="232"/>
      <c r="QFP1" s="232"/>
      <c r="QFQ1" s="232"/>
      <c r="QFR1" s="232"/>
      <c r="QFS1" s="232"/>
      <c r="QFT1" s="232"/>
      <c r="QFU1" s="232"/>
      <c r="QFV1" s="232"/>
      <c r="QFW1" s="232"/>
      <c r="QFX1" s="232"/>
      <c r="QFY1" s="232"/>
      <c r="QFZ1" s="232"/>
      <c r="QGA1" s="232"/>
      <c r="QGB1" s="232"/>
      <c r="QGC1" s="232"/>
      <c r="QGD1" s="232"/>
      <c r="QGE1" s="232"/>
      <c r="QGF1" s="232"/>
      <c r="QGG1" s="232"/>
      <c r="QGH1" s="232"/>
      <c r="QGI1" s="232"/>
      <c r="QGJ1" s="232"/>
      <c r="QGK1" s="232"/>
      <c r="QGL1" s="232"/>
      <c r="QGM1" s="232"/>
      <c r="QGN1" s="232"/>
      <c r="QGO1" s="232"/>
      <c r="QGP1" s="232"/>
      <c r="QGQ1" s="232"/>
      <c r="QGR1" s="232"/>
      <c r="QGS1" s="232"/>
      <c r="QGT1" s="232"/>
      <c r="QGU1" s="232"/>
      <c r="QGV1" s="232"/>
      <c r="QGW1" s="232"/>
      <c r="QGX1" s="232"/>
      <c r="QGY1" s="232"/>
      <c r="QGZ1" s="232"/>
      <c r="QHA1" s="232"/>
      <c r="QHB1" s="232"/>
      <c r="QHC1" s="232"/>
      <c r="QHD1" s="232"/>
      <c r="QHE1" s="232"/>
      <c r="QHF1" s="232"/>
      <c r="QHG1" s="232"/>
      <c r="QHH1" s="232"/>
      <c r="QHI1" s="232"/>
      <c r="QHJ1" s="232"/>
      <c r="QHK1" s="232"/>
      <c r="QHL1" s="232"/>
      <c r="QHM1" s="232"/>
      <c r="QHN1" s="232"/>
      <c r="QHO1" s="232"/>
      <c r="QHP1" s="232"/>
      <c r="QHQ1" s="232"/>
      <c r="QHR1" s="232"/>
      <c r="QHS1" s="232"/>
      <c r="QHT1" s="232"/>
      <c r="QHU1" s="232"/>
      <c r="QHV1" s="232"/>
      <c r="QHW1" s="232"/>
      <c r="QHX1" s="232"/>
      <c r="QHY1" s="232"/>
      <c r="QHZ1" s="232"/>
      <c r="QIA1" s="232"/>
      <c r="QIB1" s="232"/>
      <c r="QIC1" s="232"/>
      <c r="QID1" s="232"/>
      <c r="QIE1" s="232"/>
      <c r="QIF1" s="232"/>
      <c r="QIG1" s="232"/>
      <c r="QIH1" s="232"/>
      <c r="QII1" s="232"/>
      <c r="QIJ1" s="232"/>
      <c r="QIK1" s="232"/>
      <c r="QIL1" s="232"/>
      <c r="QIM1" s="232"/>
      <c r="QIN1" s="232"/>
      <c r="QIO1" s="232"/>
      <c r="QIP1" s="232"/>
      <c r="QIQ1" s="232"/>
      <c r="QIR1" s="232"/>
      <c r="QIS1" s="232"/>
      <c r="QIT1" s="232"/>
      <c r="QIU1" s="232"/>
      <c r="QIV1" s="232"/>
      <c r="QIW1" s="232"/>
      <c r="QIX1" s="232"/>
      <c r="QIY1" s="232"/>
      <c r="QIZ1" s="232"/>
      <c r="QJA1" s="232"/>
      <c r="QJB1" s="232"/>
      <c r="QJC1" s="232"/>
      <c r="QJD1" s="232"/>
      <c r="QJE1" s="232"/>
      <c r="QJF1" s="232"/>
      <c r="QJG1" s="232"/>
      <c r="QJH1" s="232"/>
      <c r="QJI1" s="232"/>
      <c r="QJJ1" s="232"/>
      <c r="QJK1" s="232"/>
      <c r="QJL1" s="232"/>
      <c r="QJM1" s="232"/>
      <c r="QJN1" s="232"/>
      <c r="QJO1" s="232"/>
      <c r="QJP1" s="232"/>
      <c r="QJQ1" s="232"/>
      <c r="QJR1" s="232"/>
      <c r="QJS1" s="232"/>
      <c r="QJT1" s="232"/>
      <c r="QJU1" s="232"/>
      <c r="QJV1" s="232"/>
      <c r="QJW1" s="232"/>
      <c r="QJX1" s="232"/>
      <c r="QJY1" s="232"/>
      <c r="QJZ1" s="232"/>
      <c r="QKA1" s="232"/>
      <c r="QKB1" s="232"/>
      <c r="QKC1" s="232"/>
      <c r="QKD1" s="232"/>
      <c r="QKE1" s="232"/>
      <c r="QKF1" s="232"/>
      <c r="QKG1" s="232"/>
      <c r="QKH1" s="232"/>
      <c r="QKI1" s="232"/>
      <c r="QKJ1" s="232"/>
      <c r="QKK1" s="232"/>
      <c r="QKL1" s="232"/>
      <c r="QKM1" s="232"/>
      <c r="QKN1" s="232"/>
      <c r="QKO1" s="232"/>
      <c r="QKP1" s="232"/>
      <c r="QKQ1" s="232"/>
      <c r="QKR1" s="232"/>
      <c r="QKS1" s="232"/>
      <c r="QKT1" s="232"/>
      <c r="QKU1" s="232"/>
      <c r="QKV1" s="232"/>
      <c r="QKW1" s="232"/>
      <c r="QKX1" s="232"/>
      <c r="QKY1" s="232"/>
      <c r="QKZ1" s="232"/>
      <c r="QLA1" s="232"/>
      <c r="QLB1" s="232"/>
      <c r="QLC1" s="232"/>
      <c r="QLD1" s="232"/>
      <c r="QLE1" s="232"/>
      <c r="QLF1" s="232"/>
      <c r="QLG1" s="232"/>
      <c r="QLH1" s="232"/>
      <c r="QLI1" s="232"/>
      <c r="QLJ1" s="232"/>
      <c r="QLK1" s="232"/>
      <c r="QLL1" s="232"/>
      <c r="QLM1" s="232"/>
      <c r="QLN1" s="232"/>
      <c r="QLO1" s="232"/>
      <c r="QLP1" s="232"/>
      <c r="QLQ1" s="232"/>
      <c r="QLR1" s="232"/>
      <c r="QLS1" s="232"/>
      <c r="QLT1" s="232"/>
      <c r="QLU1" s="232"/>
      <c r="QLV1" s="232"/>
      <c r="QLW1" s="232"/>
      <c r="QLX1" s="232"/>
      <c r="QLY1" s="232"/>
      <c r="QLZ1" s="232"/>
      <c r="QMA1" s="232"/>
      <c r="QMB1" s="232"/>
      <c r="QMC1" s="232"/>
      <c r="QMD1" s="232"/>
      <c r="QME1" s="232"/>
      <c r="QMF1" s="232"/>
      <c r="QMG1" s="232"/>
      <c r="QMH1" s="232"/>
      <c r="QMI1" s="232"/>
      <c r="QMJ1" s="232"/>
      <c r="QMK1" s="232"/>
      <c r="QML1" s="232"/>
      <c r="QMM1" s="232"/>
      <c r="QMN1" s="232"/>
      <c r="QMO1" s="232"/>
      <c r="QMP1" s="232"/>
      <c r="QMQ1" s="232"/>
      <c r="QMR1" s="232"/>
      <c r="QMS1" s="232"/>
      <c r="QMT1" s="232"/>
      <c r="QMU1" s="232"/>
      <c r="QMV1" s="232"/>
      <c r="QMW1" s="232"/>
      <c r="QMX1" s="232"/>
      <c r="QMY1" s="232"/>
      <c r="QMZ1" s="232"/>
      <c r="QNA1" s="232"/>
      <c r="QNB1" s="232"/>
      <c r="QNC1" s="232"/>
      <c r="QND1" s="232"/>
      <c r="QNE1" s="232"/>
      <c r="QNF1" s="232"/>
      <c r="QNG1" s="232"/>
      <c r="QNH1" s="232"/>
      <c r="QNI1" s="232"/>
      <c r="QNJ1" s="232"/>
      <c r="QNK1" s="232"/>
      <c r="QNL1" s="232"/>
      <c r="QNM1" s="232"/>
      <c r="QNN1" s="232"/>
      <c r="QNO1" s="232"/>
      <c r="QNP1" s="232"/>
      <c r="QNQ1" s="232"/>
      <c r="QNR1" s="232"/>
      <c r="QNS1" s="232"/>
      <c r="QNT1" s="232"/>
      <c r="QNU1" s="232"/>
      <c r="QNV1" s="232"/>
      <c r="QNW1" s="232"/>
      <c r="QNX1" s="232"/>
      <c r="QNY1" s="232"/>
      <c r="QNZ1" s="232"/>
      <c r="QOA1" s="232"/>
      <c r="QOB1" s="232"/>
      <c r="QOC1" s="232"/>
      <c r="QOD1" s="232"/>
      <c r="QOE1" s="232"/>
      <c r="QOF1" s="232"/>
      <c r="QOG1" s="232"/>
      <c r="QOH1" s="232"/>
      <c r="QOI1" s="232"/>
      <c r="QOJ1" s="232"/>
      <c r="QOK1" s="232"/>
      <c r="QOL1" s="232"/>
      <c r="QOM1" s="232"/>
      <c r="QON1" s="232"/>
      <c r="QOO1" s="232"/>
      <c r="QOP1" s="232"/>
      <c r="QOQ1" s="232"/>
      <c r="QOR1" s="232"/>
      <c r="QOS1" s="232"/>
      <c r="QOT1" s="232"/>
      <c r="QOU1" s="232"/>
      <c r="QOV1" s="232"/>
      <c r="QOW1" s="232"/>
      <c r="QOX1" s="232"/>
      <c r="QOY1" s="232"/>
      <c r="QOZ1" s="232"/>
      <c r="QPA1" s="232"/>
      <c r="QPB1" s="232"/>
      <c r="QPC1" s="232"/>
      <c r="QPD1" s="232"/>
      <c r="QPE1" s="232"/>
      <c r="QPF1" s="232"/>
      <c r="QPG1" s="232"/>
      <c r="QPH1" s="232"/>
      <c r="QPI1" s="232"/>
      <c r="QPJ1" s="232"/>
      <c r="QPK1" s="232"/>
      <c r="QPL1" s="232"/>
      <c r="QPM1" s="232"/>
      <c r="QPN1" s="232"/>
      <c r="QPO1" s="232"/>
      <c r="QPP1" s="232"/>
      <c r="QPQ1" s="232"/>
      <c r="QPR1" s="232"/>
      <c r="QPS1" s="232"/>
      <c r="QPT1" s="232"/>
      <c r="QPU1" s="232"/>
      <c r="QPV1" s="232"/>
      <c r="QPW1" s="232"/>
      <c r="QPX1" s="232"/>
      <c r="QPY1" s="232"/>
      <c r="QPZ1" s="232"/>
      <c r="QQA1" s="232"/>
      <c r="QQB1" s="232"/>
      <c r="QQC1" s="232"/>
      <c r="QQD1" s="232"/>
      <c r="QQE1" s="232"/>
      <c r="QQF1" s="232"/>
      <c r="QQG1" s="232"/>
      <c r="QQH1" s="232"/>
      <c r="QQI1" s="232"/>
      <c r="QQJ1" s="232"/>
      <c r="QQK1" s="232"/>
      <c r="QQL1" s="232"/>
      <c r="QQM1" s="232"/>
      <c r="QQN1" s="232"/>
      <c r="QQO1" s="232"/>
      <c r="QQP1" s="232"/>
      <c r="QQQ1" s="232"/>
      <c r="QQR1" s="232"/>
      <c r="QQS1" s="232"/>
      <c r="QQT1" s="232"/>
      <c r="QQU1" s="232"/>
      <c r="QQV1" s="232"/>
      <c r="QQW1" s="232"/>
      <c r="QQX1" s="232"/>
      <c r="QQY1" s="232"/>
      <c r="QQZ1" s="232"/>
      <c r="QRA1" s="232"/>
      <c r="QRB1" s="232"/>
      <c r="QRC1" s="232"/>
      <c r="QRD1" s="232"/>
      <c r="QRE1" s="232"/>
      <c r="QRF1" s="232"/>
      <c r="QRG1" s="232"/>
      <c r="QRH1" s="232"/>
      <c r="QRI1" s="232"/>
      <c r="QRJ1" s="232"/>
      <c r="QRK1" s="232"/>
      <c r="QRL1" s="232"/>
      <c r="QRM1" s="232"/>
      <c r="QRN1" s="232"/>
      <c r="QRO1" s="232"/>
      <c r="QRP1" s="232"/>
      <c r="QRQ1" s="232"/>
      <c r="QRR1" s="232"/>
      <c r="QRS1" s="232"/>
      <c r="QRT1" s="232"/>
      <c r="QRU1" s="232"/>
      <c r="QRV1" s="232"/>
      <c r="QRW1" s="232"/>
      <c r="QRX1" s="232"/>
      <c r="QRY1" s="232"/>
      <c r="QRZ1" s="232"/>
      <c r="QSA1" s="232"/>
      <c r="QSB1" s="232"/>
      <c r="QSC1" s="232"/>
      <c r="QSD1" s="232"/>
      <c r="QSE1" s="232"/>
      <c r="QSF1" s="232"/>
      <c r="QSG1" s="232"/>
      <c r="QSH1" s="232"/>
      <c r="QSI1" s="232"/>
      <c r="QSJ1" s="232"/>
      <c r="QSK1" s="232"/>
      <c r="QSL1" s="232"/>
      <c r="QSM1" s="232"/>
      <c r="QSN1" s="232"/>
      <c r="QSO1" s="232"/>
      <c r="QSP1" s="232"/>
      <c r="QSQ1" s="232"/>
      <c r="QSR1" s="232"/>
      <c r="QSS1" s="232"/>
      <c r="QST1" s="232"/>
      <c r="QSU1" s="232"/>
      <c r="QSV1" s="232"/>
      <c r="QSW1" s="232"/>
      <c r="QSX1" s="232"/>
      <c r="QSY1" s="232"/>
      <c r="QSZ1" s="232"/>
      <c r="QTA1" s="232"/>
      <c r="QTB1" s="232"/>
      <c r="QTC1" s="232"/>
      <c r="QTD1" s="232"/>
      <c r="QTE1" s="232"/>
      <c r="QTF1" s="232"/>
      <c r="QTG1" s="232"/>
      <c r="QTH1" s="232"/>
      <c r="QTI1" s="232"/>
      <c r="QTJ1" s="232"/>
      <c r="QTK1" s="232"/>
      <c r="QTL1" s="232"/>
      <c r="QTM1" s="232"/>
      <c r="QTN1" s="232"/>
      <c r="QTO1" s="232"/>
      <c r="QTP1" s="232"/>
      <c r="QTQ1" s="232"/>
      <c r="QTR1" s="232"/>
      <c r="QTS1" s="232"/>
      <c r="QTT1" s="232"/>
      <c r="QTU1" s="232"/>
      <c r="QTV1" s="232"/>
      <c r="QTW1" s="232"/>
      <c r="QTX1" s="232"/>
      <c r="QTY1" s="232"/>
      <c r="QTZ1" s="232"/>
      <c r="QUA1" s="232"/>
      <c r="QUB1" s="232"/>
      <c r="QUC1" s="232"/>
      <c r="QUD1" s="232"/>
      <c r="QUE1" s="232"/>
      <c r="QUF1" s="232"/>
      <c r="QUG1" s="232"/>
      <c r="QUH1" s="232"/>
      <c r="QUI1" s="232"/>
      <c r="QUJ1" s="232"/>
      <c r="QUK1" s="232"/>
      <c r="QUL1" s="232"/>
      <c r="QUM1" s="232"/>
      <c r="QUN1" s="232"/>
      <c r="QUO1" s="232"/>
      <c r="QUP1" s="232"/>
      <c r="QUQ1" s="232"/>
      <c r="QUR1" s="232"/>
      <c r="QUS1" s="232"/>
      <c r="QUT1" s="232"/>
      <c r="QUU1" s="232"/>
      <c r="QUV1" s="232"/>
      <c r="QUW1" s="232"/>
      <c r="QUX1" s="232"/>
      <c r="QUY1" s="232"/>
      <c r="QUZ1" s="232"/>
      <c r="QVA1" s="232"/>
      <c r="QVB1" s="232"/>
      <c r="QVC1" s="232"/>
      <c r="QVD1" s="232"/>
      <c r="QVE1" s="232"/>
      <c r="QVF1" s="232"/>
      <c r="QVG1" s="232"/>
      <c r="QVH1" s="232"/>
      <c r="QVI1" s="232"/>
      <c r="QVJ1" s="232"/>
      <c r="QVK1" s="232"/>
      <c r="QVL1" s="232"/>
      <c r="QVM1" s="232"/>
      <c r="QVN1" s="232"/>
      <c r="QVO1" s="232"/>
      <c r="QVP1" s="232"/>
      <c r="QVQ1" s="232"/>
      <c r="QVR1" s="232"/>
      <c r="QVS1" s="232"/>
      <c r="QVT1" s="232"/>
      <c r="QVU1" s="232"/>
      <c r="QVV1" s="232"/>
      <c r="QVW1" s="232"/>
      <c r="QVX1" s="232"/>
      <c r="QVY1" s="232"/>
      <c r="QVZ1" s="232"/>
      <c r="QWA1" s="232"/>
      <c r="QWB1" s="232"/>
      <c r="QWC1" s="232"/>
      <c r="QWD1" s="232"/>
      <c r="QWE1" s="232"/>
      <c r="QWF1" s="232"/>
      <c r="QWG1" s="232"/>
      <c r="QWH1" s="232"/>
      <c r="QWI1" s="232"/>
      <c r="QWJ1" s="232"/>
      <c r="QWK1" s="232"/>
      <c r="QWL1" s="232"/>
      <c r="QWM1" s="232"/>
      <c r="QWN1" s="232"/>
      <c r="QWO1" s="232"/>
      <c r="QWP1" s="232"/>
      <c r="QWQ1" s="232"/>
      <c r="QWR1" s="232"/>
      <c r="QWS1" s="232"/>
      <c r="QWT1" s="232"/>
      <c r="QWU1" s="232"/>
      <c r="QWV1" s="232"/>
      <c r="QWW1" s="232"/>
      <c r="QWX1" s="232"/>
      <c r="QWY1" s="232"/>
      <c r="QWZ1" s="232"/>
      <c r="QXA1" s="232"/>
      <c r="QXB1" s="232"/>
      <c r="QXC1" s="232"/>
      <c r="QXD1" s="232"/>
      <c r="QXE1" s="232"/>
      <c r="QXF1" s="232"/>
      <c r="QXG1" s="232"/>
      <c r="QXH1" s="232"/>
      <c r="QXI1" s="232"/>
      <c r="QXJ1" s="232"/>
      <c r="QXK1" s="232"/>
      <c r="QXL1" s="232"/>
      <c r="QXM1" s="232"/>
      <c r="QXN1" s="232"/>
      <c r="QXO1" s="232"/>
      <c r="QXP1" s="232"/>
      <c r="QXQ1" s="232"/>
      <c r="QXR1" s="232"/>
      <c r="QXS1" s="232"/>
      <c r="QXT1" s="232"/>
      <c r="QXU1" s="232"/>
      <c r="QXV1" s="232"/>
      <c r="QXW1" s="232"/>
      <c r="QXX1" s="232"/>
      <c r="QXY1" s="232"/>
      <c r="QXZ1" s="232"/>
      <c r="QYA1" s="232"/>
      <c r="QYB1" s="232"/>
      <c r="QYC1" s="232"/>
      <c r="QYD1" s="232"/>
      <c r="QYE1" s="232"/>
      <c r="QYF1" s="232"/>
      <c r="QYG1" s="232"/>
      <c r="QYH1" s="232"/>
      <c r="QYI1" s="232"/>
      <c r="QYJ1" s="232"/>
      <c r="QYK1" s="232"/>
      <c r="QYL1" s="232"/>
      <c r="QYM1" s="232"/>
      <c r="QYN1" s="232"/>
      <c r="QYO1" s="232"/>
      <c r="QYP1" s="232"/>
      <c r="QYQ1" s="232"/>
      <c r="QYR1" s="232"/>
      <c r="QYS1" s="232"/>
      <c r="QYT1" s="232"/>
      <c r="QYU1" s="232"/>
      <c r="QYV1" s="232"/>
      <c r="QYW1" s="232"/>
      <c r="QYX1" s="232"/>
      <c r="QYY1" s="232"/>
      <c r="QYZ1" s="232"/>
      <c r="QZA1" s="232"/>
      <c r="QZB1" s="232"/>
      <c r="QZC1" s="232"/>
      <c r="QZD1" s="232"/>
      <c r="QZE1" s="232"/>
      <c r="QZF1" s="232"/>
      <c r="QZG1" s="232"/>
      <c r="QZH1" s="232"/>
      <c r="QZI1" s="232"/>
      <c r="QZJ1" s="232"/>
      <c r="QZK1" s="232"/>
      <c r="QZL1" s="232"/>
      <c r="QZM1" s="232"/>
      <c r="QZN1" s="232"/>
      <c r="QZO1" s="232"/>
      <c r="QZP1" s="232"/>
      <c r="QZQ1" s="232"/>
      <c r="QZR1" s="232"/>
      <c r="QZS1" s="232"/>
      <c r="QZT1" s="232"/>
      <c r="QZU1" s="232"/>
      <c r="QZV1" s="232"/>
      <c r="QZW1" s="232"/>
      <c r="QZX1" s="232"/>
      <c r="QZY1" s="232"/>
      <c r="QZZ1" s="232"/>
      <c r="RAA1" s="232"/>
      <c r="RAB1" s="232"/>
      <c r="RAC1" s="232"/>
      <c r="RAD1" s="232"/>
      <c r="RAE1" s="232"/>
      <c r="RAF1" s="232"/>
      <c r="RAG1" s="232"/>
      <c r="RAH1" s="232"/>
      <c r="RAI1" s="232"/>
      <c r="RAJ1" s="232"/>
      <c r="RAK1" s="232"/>
      <c r="RAL1" s="232"/>
      <c r="RAM1" s="232"/>
      <c r="RAN1" s="232"/>
      <c r="RAO1" s="232"/>
      <c r="RAP1" s="232"/>
      <c r="RAQ1" s="232"/>
      <c r="RAR1" s="232"/>
      <c r="RAS1" s="232"/>
      <c r="RAT1" s="232"/>
      <c r="RAU1" s="232"/>
      <c r="RAV1" s="232"/>
      <c r="RAW1" s="232"/>
      <c r="RAX1" s="232"/>
      <c r="RAY1" s="232"/>
      <c r="RAZ1" s="232"/>
      <c r="RBA1" s="232"/>
      <c r="RBB1" s="232"/>
      <c r="RBC1" s="232"/>
      <c r="RBD1" s="232"/>
      <c r="RBE1" s="232"/>
      <c r="RBF1" s="232"/>
      <c r="RBG1" s="232"/>
      <c r="RBH1" s="232"/>
      <c r="RBI1" s="232"/>
      <c r="RBJ1" s="232"/>
      <c r="RBK1" s="232"/>
      <c r="RBL1" s="232"/>
      <c r="RBM1" s="232"/>
      <c r="RBN1" s="232"/>
      <c r="RBO1" s="232"/>
      <c r="RBP1" s="232"/>
      <c r="RBQ1" s="232"/>
      <c r="RBR1" s="232"/>
      <c r="RBS1" s="232"/>
      <c r="RBT1" s="232"/>
      <c r="RBU1" s="232"/>
      <c r="RBV1" s="232"/>
      <c r="RBW1" s="232"/>
      <c r="RBX1" s="232"/>
      <c r="RBY1" s="232"/>
      <c r="RBZ1" s="232"/>
      <c r="RCA1" s="232"/>
      <c r="RCB1" s="232"/>
      <c r="RCC1" s="232"/>
      <c r="RCD1" s="232"/>
      <c r="RCE1" s="232"/>
      <c r="RCF1" s="232"/>
      <c r="RCG1" s="232"/>
      <c r="RCH1" s="232"/>
      <c r="RCI1" s="232"/>
      <c r="RCJ1" s="232"/>
      <c r="RCK1" s="232"/>
      <c r="RCL1" s="232"/>
      <c r="RCM1" s="232"/>
      <c r="RCN1" s="232"/>
      <c r="RCO1" s="232"/>
      <c r="RCP1" s="232"/>
      <c r="RCQ1" s="232"/>
      <c r="RCR1" s="232"/>
      <c r="RCS1" s="232"/>
      <c r="RCT1" s="232"/>
      <c r="RCU1" s="232"/>
      <c r="RCV1" s="232"/>
      <c r="RCW1" s="232"/>
      <c r="RCX1" s="232"/>
      <c r="RCY1" s="232"/>
      <c r="RCZ1" s="232"/>
      <c r="RDA1" s="232"/>
      <c r="RDB1" s="232"/>
      <c r="RDC1" s="232"/>
      <c r="RDD1" s="232"/>
      <c r="RDE1" s="232"/>
      <c r="RDF1" s="232"/>
      <c r="RDG1" s="232"/>
      <c r="RDH1" s="232"/>
      <c r="RDI1" s="232"/>
      <c r="RDJ1" s="232"/>
      <c r="RDK1" s="232"/>
      <c r="RDL1" s="232"/>
      <c r="RDM1" s="232"/>
      <c r="RDN1" s="232"/>
      <c r="RDO1" s="232"/>
      <c r="RDP1" s="232"/>
      <c r="RDQ1" s="232"/>
      <c r="RDR1" s="232"/>
      <c r="RDS1" s="232"/>
      <c r="RDT1" s="232"/>
      <c r="RDU1" s="232"/>
      <c r="RDV1" s="232"/>
      <c r="RDW1" s="232"/>
      <c r="RDX1" s="232"/>
      <c r="RDY1" s="232"/>
      <c r="RDZ1" s="232"/>
      <c r="REA1" s="232"/>
      <c r="REB1" s="232"/>
      <c r="REC1" s="232"/>
      <c r="RED1" s="232"/>
      <c r="REE1" s="232"/>
      <c r="REF1" s="232"/>
      <c r="REG1" s="232"/>
      <c r="REH1" s="232"/>
      <c r="REI1" s="232"/>
      <c r="REJ1" s="232"/>
      <c r="REK1" s="232"/>
      <c r="REL1" s="232"/>
      <c r="REM1" s="232"/>
      <c r="REN1" s="232"/>
      <c r="REO1" s="232"/>
      <c r="REP1" s="232"/>
      <c r="REQ1" s="232"/>
      <c r="RER1" s="232"/>
      <c r="RES1" s="232"/>
      <c r="RET1" s="232"/>
      <c r="REU1" s="232"/>
      <c r="REV1" s="232"/>
      <c r="REW1" s="232"/>
      <c r="REX1" s="232"/>
      <c r="REY1" s="232"/>
      <c r="REZ1" s="232"/>
      <c r="RFA1" s="232"/>
      <c r="RFB1" s="232"/>
      <c r="RFC1" s="232"/>
      <c r="RFD1" s="232"/>
      <c r="RFE1" s="232"/>
      <c r="RFF1" s="232"/>
      <c r="RFG1" s="232"/>
      <c r="RFH1" s="232"/>
      <c r="RFI1" s="232"/>
      <c r="RFJ1" s="232"/>
      <c r="RFK1" s="232"/>
      <c r="RFL1" s="232"/>
      <c r="RFM1" s="232"/>
      <c r="RFN1" s="232"/>
      <c r="RFO1" s="232"/>
      <c r="RFP1" s="232"/>
      <c r="RFQ1" s="232"/>
      <c r="RFR1" s="232"/>
      <c r="RFS1" s="232"/>
      <c r="RFT1" s="232"/>
      <c r="RFU1" s="232"/>
      <c r="RFV1" s="232"/>
      <c r="RFW1" s="232"/>
      <c r="RFX1" s="232"/>
      <c r="RFY1" s="232"/>
      <c r="RFZ1" s="232"/>
      <c r="RGA1" s="232"/>
      <c r="RGB1" s="232"/>
      <c r="RGC1" s="232"/>
      <c r="RGD1" s="232"/>
      <c r="RGE1" s="232"/>
      <c r="RGF1" s="232"/>
      <c r="RGG1" s="232"/>
      <c r="RGH1" s="232"/>
      <c r="RGI1" s="232"/>
      <c r="RGJ1" s="232"/>
      <c r="RGK1" s="232"/>
      <c r="RGL1" s="232"/>
      <c r="RGM1" s="232"/>
      <c r="RGN1" s="232"/>
      <c r="RGO1" s="232"/>
      <c r="RGP1" s="232"/>
      <c r="RGQ1" s="232"/>
      <c r="RGR1" s="232"/>
      <c r="RGS1" s="232"/>
      <c r="RGT1" s="232"/>
      <c r="RGU1" s="232"/>
      <c r="RGV1" s="232"/>
      <c r="RGW1" s="232"/>
      <c r="RGX1" s="232"/>
      <c r="RGY1" s="232"/>
      <c r="RGZ1" s="232"/>
      <c r="RHA1" s="232"/>
      <c r="RHB1" s="232"/>
      <c r="RHC1" s="232"/>
      <c r="RHD1" s="232"/>
      <c r="RHE1" s="232"/>
      <c r="RHF1" s="232"/>
      <c r="RHG1" s="232"/>
      <c r="RHH1" s="232"/>
      <c r="RHI1" s="232"/>
      <c r="RHJ1" s="232"/>
      <c r="RHK1" s="232"/>
      <c r="RHL1" s="232"/>
      <c r="RHM1" s="232"/>
      <c r="RHN1" s="232"/>
      <c r="RHO1" s="232"/>
      <c r="RHP1" s="232"/>
      <c r="RHQ1" s="232"/>
      <c r="RHR1" s="232"/>
      <c r="RHS1" s="232"/>
      <c r="RHT1" s="232"/>
      <c r="RHU1" s="232"/>
      <c r="RHV1" s="232"/>
      <c r="RHW1" s="232"/>
      <c r="RHX1" s="232"/>
      <c r="RHY1" s="232"/>
      <c r="RHZ1" s="232"/>
      <c r="RIA1" s="232"/>
      <c r="RIB1" s="232"/>
      <c r="RIC1" s="232"/>
      <c r="RID1" s="232"/>
      <c r="RIE1" s="232"/>
      <c r="RIF1" s="232"/>
      <c r="RIG1" s="232"/>
      <c r="RIH1" s="232"/>
      <c r="RII1" s="232"/>
      <c r="RIJ1" s="232"/>
      <c r="RIK1" s="232"/>
      <c r="RIL1" s="232"/>
      <c r="RIM1" s="232"/>
      <c r="RIN1" s="232"/>
      <c r="RIO1" s="232"/>
      <c r="RIP1" s="232"/>
      <c r="RIQ1" s="232"/>
      <c r="RIR1" s="232"/>
      <c r="RIS1" s="232"/>
      <c r="RIT1" s="232"/>
      <c r="RIU1" s="232"/>
      <c r="RIV1" s="232"/>
      <c r="RIW1" s="232"/>
      <c r="RIX1" s="232"/>
      <c r="RIY1" s="232"/>
      <c r="RIZ1" s="232"/>
      <c r="RJA1" s="232"/>
      <c r="RJB1" s="232"/>
      <c r="RJC1" s="232"/>
      <c r="RJD1" s="232"/>
      <c r="RJE1" s="232"/>
      <c r="RJF1" s="232"/>
      <c r="RJG1" s="232"/>
      <c r="RJH1" s="232"/>
      <c r="RJI1" s="232"/>
      <c r="RJJ1" s="232"/>
      <c r="RJK1" s="232"/>
      <c r="RJL1" s="232"/>
      <c r="RJM1" s="232"/>
      <c r="RJN1" s="232"/>
      <c r="RJO1" s="232"/>
      <c r="RJP1" s="232"/>
      <c r="RJQ1" s="232"/>
      <c r="RJR1" s="232"/>
      <c r="RJS1" s="232"/>
      <c r="RJT1" s="232"/>
      <c r="RJU1" s="232"/>
      <c r="RJV1" s="232"/>
      <c r="RJW1" s="232"/>
      <c r="RJX1" s="232"/>
      <c r="RJY1" s="232"/>
      <c r="RJZ1" s="232"/>
      <c r="RKA1" s="232"/>
      <c r="RKB1" s="232"/>
      <c r="RKC1" s="232"/>
      <c r="RKD1" s="232"/>
      <c r="RKE1" s="232"/>
      <c r="RKF1" s="232"/>
      <c r="RKG1" s="232"/>
      <c r="RKH1" s="232"/>
      <c r="RKI1" s="232"/>
      <c r="RKJ1" s="232"/>
      <c r="RKK1" s="232"/>
      <c r="RKL1" s="232"/>
      <c r="RKM1" s="232"/>
      <c r="RKN1" s="232"/>
      <c r="RKO1" s="232"/>
      <c r="RKP1" s="232"/>
      <c r="RKQ1" s="232"/>
      <c r="RKR1" s="232"/>
      <c r="RKS1" s="232"/>
      <c r="RKT1" s="232"/>
      <c r="RKU1" s="232"/>
      <c r="RKV1" s="232"/>
      <c r="RKW1" s="232"/>
      <c r="RKX1" s="232"/>
      <c r="RKY1" s="232"/>
      <c r="RKZ1" s="232"/>
      <c r="RLA1" s="232"/>
      <c r="RLB1" s="232"/>
      <c r="RLC1" s="232"/>
      <c r="RLD1" s="232"/>
      <c r="RLE1" s="232"/>
      <c r="RLF1" s="232"/>
      <c r="RLG1" s="232"/>
      <c r="RLH1" s="232"/>
      <c r="RLI1" s="232"/>
      <c r="RLJ1" s="232"/>
      <c r="RLK1" s="232"/>
      <c r="RLL1" s="232"/>
      <c r="RLM1" s="232"/>
      <c r="RLN1" s="232"/>
      <c r="RLO1" s="232"/>
      <c r="RLP1" s="232"/>
      <c r="RLQ1" s="232"/>
      <c r="RLR1" s="232"/>
      <c r="RLS1" s="232"/>
      <c r="RLT1" s="232"/>
      <c r="RLU1" s="232"/>
      <c r="RLV1" s="232"/>
      <c r="RLW1" s="232"/>
      <c r="RLX1" s="232"/>
      <c r="RLY1" s="232"/>
      <c r="RLZ1" s="232"/>
      <c r="RMA1" s="232"/>
      <c r="RMB1" s="232"/>
      <c r="RMC1" s="232"/>
      <c r="RMD1" s="232"/>
      <c r="RME1" s="232"/>
      <c r="RMF1" s="232"/>
      <c r="RMG1" s="232"/>
      <c r="RMH1" s="232"/>
      <c r="RMI1" s="232"/>
      <c r="RMJ1" s="232"/>
      <c r="RMK1" s="232"/>
      <c r="RML1" s="232"/>
      <c r="RMM1" s="232"/>
      <c r="RMN1" s="232"/>
      <c r="RMO1" s="232"/>
      <c r="RMP1" s="232"/>
      <c r="RMQ1" s="232"/>
      <c r="RMR1" s="232"/>
      <c r="RMS1" s="232"/>
      <c r="RMT1" s="232"/>
      <c r="RMU1" s="232"/>
      <c r="RMV1" s="232"/>
      <c r="RMW1" s="232"/>
      <c r="RMX1" s="232"/>
      <c r="RMY1" s="232"/>
      <c r="RMZ1" s="232"/>
      <c r="RNA1" s="232"/>
      <c r="RNB1" s="232"/>
      <c r="RNC1" s="232"/>
      <c r="RND1" s="232"/>
      <c r="RNE1" s="232"/>
      <c r="RNF1" s="232"/>
      <c r="RNG1" s="232"/>
      <c r="RNH1" s="232"/>
      <c r="RNI1" s="232"/>
      <c r="RNJ1" s="232"/>
      <c r="RNK1" s="232"/>
      <c r="RNL1" s="232"/>
      <c r="RNM1" s="232"/>
      <c r="RNN1" s="232"/>
      <c r="RNO1" s="232"/>
      <c r="RNP1" s="232"/>
      <c r="RNQ1" s="232"/>
      <c r="RNR1" s="232"/>
      <c r="RNS1" s="232"/>
      <c r="RNT1" s="232"/>
      <c r="RNU1" s="232"/>
      <c r="RNV1" s="232"/>
      <c r="RNW1" s="232"/>
      <c r="RNX1" s="232"/>
      <c r="RNY1" s="232"/>
      <c r="RNZ1" s="232"/>
      <c r="ROA1" s="232"/>
      <c r="ROB1" s="232"/>
      <c r="ROC1" s="232"/>
      <c r="ROD1" s="232"/>
      <c r="ROE1" s="232"/>
      <c r="ROF1" s="232"/>
      <c r="ROG1" s="232"/>
      <c r="ROH1" s="232"/>
      <c r="ROI1" s="232"/>
      <c r="ROJ1" s="232"/>
      <c r="ROK1" s="232"/>
      <c r="ROL1" s="232"/>
      <c r="ROM1" s="232"/>
      <c r="RON1" s="232"/>
      <c r="ROO1" s="232"/>
      <c r="ROP1" s="232"/>
      <c r="ROQ1" s="232"/>
      <c r="ROR1" s="232"/>
      <c r="ROS1" s="232"/>
      <c r="ROT1" s="232"/>
      <c r="ROU1" s="232"/>
      <c r="ROV1" s="232"/>
      <c r="ROW1" s="232"/>
      <c r="ROX1" s="232"/>
      <c r="ROY1" s="232"/>
      <c r="ROZ1" s="232"/>
      <c r="RPA1" s="232"/>
      <c r="RPB1" s="232"/>
      <c r="RPC1" s="232"/>
      <c r="RPD1" s="232"/>
      <c r="RPE1" s="232"/>
      <c r="RPF1" s="232"/>
      <c r="RPG1" s="232"/>
      <c r="RPH1" s="232"/>
      <c r="RPI1" s="232"/>
      <c r="RPJ1" s="232"/>
      <c r="RPK1" s="232"/>
      <c r="RPL1" s="232"/>
      <c r="RPM1" s="232"/>
      <c r="RPN1" s="232"/>
      <c r="RPO1" s="232"/>
      <c r="RPP1" s="232"/>
      <c r="RPQ1" s="232"/>
      <c r="RPR1" s="232"/>
      <c r="RPS1" s="232"/>
      <c r="RPT1" s="232"/>
      <c r="RPU1" s="232"/>
      <c r="RPV1" s="232"/>
      <c r="RPW1" s="232"/>
      <c r="RPX1" s="232"/>
      <c r="RPY1" s="232"/>
      <c r="RPZ1" s="232"/>
      <c r="RQA1" s="232"/>
      <c r="RQB1" s="232"/>
      <c r="RQC1" s="232"/>
      <c r="RQD1" s="232"/>
      <c r="RQE1" s="232"/>
      <c r="RQF1" s="232"/>
      <c r="RQG1" s="232"/>
      <c r="RQH1" s="232"/>
      <c r="RQI1" s="232"/>
      <c r="RQJ1" s="232"/>
      <c r="RQK1" s="232"/>
      <c r="RQL1" s="232"/>
      <c r="RQM1" s="232"/>
      <c r="RQN1" s="232"/>
      <c r="RQO1" s="232"/>
      <c r="RQP1" s="232"/>
      <c r="RQQ1" s="232"/>
      <c r="RQR1" s="232"/>
      <c r="RQS1" s="232"/>
      <c r="RQT1" s="232"/>
      <c r="RQU1" s="232"/>
      <c r="RQV1" s="232"/>
      <c r="RQW1" s="232"/>
      <c r="RQX1" s="232"/>
      <c r="RQY1" s="232"/>
      <c r="RQZ1" s="232"/>
      <c r="RRA1" s="232"/>
      <c r="RRB1" s="232"/>
      <c r="RRC1" s="232"/>
      <c r="RRD1" s="232"/>
      <c r="RRE1" s="232"/>
      <c r="RRF1" s="232"/>
      <c r="RRG1" s="232"/>
      <c r="RRH1" s="232"/>
      <c r="RRI1" s="232"/>
      <c r="RRJ1" s="232"/>
      <c r="RRK1" s="232"/>
      <c r="RRL1" s="232"/>
      <c r="RRM1" s="232"/>
      <c r="RRN1" s="232"/>
      <c r="RRO1" s="232"/>
      <c r="RRP1" s="232"/>
      <c r="RRQ1" s="232"/>
      <c r="RRR1" s="232"/>
      <c r="RRS1" s="232"/>
      <c r="RRT1" s="232"/>
      <c r="RRU1" s="232"/>
      <c r="RRV1" s="232"/>
      <c r="RRW1" s="232"/>
      <c r="RRX1" s="232"/>
      <c r="RRY1" s="232"/>
      <c r="RRZ1" s="232"/>
      <c r="RSA1" s="232"/>
      <c r="RSB1" s="232"/>
      <c r="RSC1" s="232"/>
      <c r="RSD1" s="232"/>
      <c r="RSE1" s="232"/>
      <c r="RSF1" s="232"/>
      <c r="RSG1" s="232"/>
      <c r="RSH1" s="232"/>
      <c r="RSI1" s="232"/>
      <c r="RSJ1" s="232"/>
      <c r="RSK1" s="232"/>
      <c r="RSL1" s="232"/>
      <c r="RSM1" s="232"/>
      <c r="RSN1" s="232"/>
      <c r="RSO1" s="232"/>
      <c r="RSP1" s="232"/>
      <c r="RSQ1" s="232"/>
      <c r="RSR1" s="232"/>
      <c r="RSS1" s="232"/>
      <c r="RST1" s="232"/>
      <c r="RSU1" s="232"/>
      <c r="RSV1" s="232"/>
      <c r="RSW1" s="232"/>
      <c r="RSX1" s="232"/>
      <c r="RSY1" s="232"/>
      <c r="RSZ1" s="232"/>
      <c r="RTA1" s="232"/>
      <c r="RTB1" s="232"/>
      <c r="RTC1" s="232"/>
      <c r="RTD1" s="232"/>
      <c r="RTE1" s="232"/>
      <c r="RTF1" s="232"/>
      <c r="RTG1" s="232"/>
      <c r="RTH1" s="232"/>
      <c r="RTI1" s="232"/>
      <c r="RTJ1" s="232"/>
      <c r="RTK1" s="232"/>
      <c r="RTL1" s="232"/>
      <c r="RTM1" s="232"/>
      <c r="RTN1" s="232"/>
      <c r="RTO1" s="232"/>
      <c r="RTP1" s="232"/>
      <c r="RTQ1" s="232"/>
      <c r="RTR1" s="232"/>
      <c r="RTS1" s="232"/>
      <c r="RTT1" s="232"/>
      <c r="RTU1" s="232"/>
      <c r="RTV1" s="232"/>
      <c r="RTW1" s="232"/>
      <c r="RTX1" s="232"/>
      <c r="RTY1" s="232"/>
      <c r="RTZ1" s="232"/>
      <c r="RUA1" s="232"/>
      <c r="RUB1" s="232"/>
      <c r="RUC1" s="232"/>
      <c r="RUD1" s="232"/>
      <c r="RUE1" s="232"/>
      <c r="RUF1" s="232"/>
      <c r="RUG1" s="232"/>
      <c r="RUH1" s="232"/>
      <c r="RUI1" s="232"/>
      <c r="RUJ1" s="232"/>
      <c r="RUK1" s="232"/>
      <c r="RUL1" s="232"/>
      <c r="RUM1" s="232"/>
      <c r="RUN1" s="232"/>
      <c r="RUO1" s="232"/>
      <c r="RUP1" s="232"/>
      <c r="RUQ1" s="232"/>
      <c r="RUR1" s="232"/>
      <c r="RUS1" s="232"/>
      <c r="RUT1" s="232"/>
      <c r="RUU1" s="232"/>
      <c r="RUV1" s="232"/>
      <c r="RUW1" s="232"/>
      <c r="RUX1" s="232"/>
      <c r="RUY1" s="232"/>
      <c r="RUZ1" s="232"/>
      <c r="RVA1" s="232"/>
      <c r="RVB1" s="232"/>
      <c r="RVC1" s="232"/>
      <c r="RVD1" s="232"/>
      <c r="RVE1" s="232"/>
      <c r="RVF1" s="232"/>
      <c r="RVG1" s="232"/>
      <c r="RVH1" s="232"/>
      <c r="RVI1" s="232"/>
      <c r="RVJ1" s="232"/>
      <c r="RVK1" s="232"/>
      <c r="RVL1" s="232"/>
      <c r="RVM1" s="232"/>
      <c r="RVN1" s="232"/>
      <c r="RVO1" s="232"/>
      <c r="RVP1" s="232"/>
      <c r="RVQ1" s="232"/>
      <c r="RVR1" s="232"/>
      <c r="RVS1" s="232"/>
      <c r="RVT1" s="232"/>
      <c r="RVU1" s="232"/>
      <c r="RVV1" s="232"/>
      <c r="RVW1" s="232"/>
      <c r="RVX1" s="232"/>
      <c r="RVY1" s="232"/>
      <c r="RVZ1" s="232"/>
      <c r="RWA1" s="232"/>
      <c r="RWB1" s="232"/>
      <c r="RWC1" s="232"/>
      <c r="RWD1" s="232"/>
      <c r="RWE1" s="232"/>
      <c r="RWF1" s="232"/>
      <c r="RWG1" s="232"/>
      <c r="RWH1" s="232"/>
      <c r="RWI1" s="232"/>
      <c r="RWJ1" s="232"/>
      <c r="RWK1" s="232"/>
      <c r="RWL1" s="232"/>
      <c r="RWM1" s="232"/>
      <c r="RWN1" s="232"/>
      <c r="RWO1" s="232"/>
      <c r="RWP1" s="232"/>
      <c r="RWQ1" s="232"/>
      <c r="RWR1" s="232"/>
      <c r="RWS1" s="232"/>
      <c r="RWT1" s="232"/>
      <c r="RWU1" s="232"/>
      <c r="RWV1" s="232"/>
      <c r="RWW1" s="232"/>
      <c r="RWX1" s="232"/>
      <c r="RWY1" s="232"/>
      <c r="RWZ1" s="232"/>
      <c r="RXA1" s="232"/>
      <c r="RXB1" s="232"/>
      <c r="RXC1" s="232"/>
      <c r="RXD1" s="232"/>
      <c r="RXE1" s="232"/>
      <c r="RXF1" s="232"/>
      <c r="RXG1" s="232"/>
      <c r="RXH1" s="232"/>
      <c r="RXI1" s="232"/>
      <c r="RXJ1" s="232"/>
      <c r="RXK1" s="232"/>
      <c r="RXL1" s="232"/>
      <c r="RXM1" s="232"/>
      <c r="RXN1" s="232"/>
      <c r="RXO1" s="232"/>
      <c r="RXP1" s="232"/>
      <c r="RXQ1" s="232"/>
      <c r="RXR1" s="232"/>
      <c r="RXS1" s="232"/>
      <c r="RXT1" s="232"/>
      <c r="RXU1" s="232"/>
      <c r="RXV1" s="232"/>
      <c r="RXW1" s="232"/>
      <c r="RXX1" s="232"/>
      <c r="RXY1" s="232"/>
      <c r="RXZ1" s="232"/>
      <c r="RYA1" s="232"/>
      <c r="RYB1" s="232"/>
      <c r="RYC1" s="232"/>
      <c r="RYD1" s="232"/>
      <c r="RYE1" s="232"/>
      <c r="RYF1" s="232"/>
      <c r="RYG1" s="232"/>
      <c r="RYH1" s="232"/>
      <c r="RYI1" s="232"/>
      <c r="RYJ1" s="232"/>
      <c r="RYK1" s="232"/>
      <c r="RYL1" s="232"/>
      <c r="RYM1" s="232"/>
      <c r="RYN1" s="232"/>
      <c r="RYO1" s="232"/>
      <c r="RYP1" s="232"/>
      <c r="RYQ1" s="232"/>
      <c r="RYR1" s="232"/>
      <c r="RYS1" s="232"/>
      <c r="RYT1" s="232"/>
      <c r="RYU1" s="232"/>
      <c r="RYV1" s="232"/>
      <c r="RYW1" s="232"/>
      <c r="RYX1" s="232"/>
      <c r="RYY1" s="232"/>
      <c r="RYZ1" s="232"/>
      <c r="RZA1" s="232"/>
      <c r="RZB1" s="232"/>
      <c r="RZC1" s="232"/>
      <c r="RZD1" s="232"/>
      <c r="RZE1" s="232"/>
      <c r="RZF1" s="232"/>
      <c r="RZG1" s="232"/>
      <c r="RZH1" s="232"/>
      <c r="RZI1" s="232"/>
      <c r="RZJ1" s="232"/>
      <c r="RZK1" s="232"/>
      <c r="RZL1" s="232"/>
      <c r="RZM1" s="232"/>
      <c r="RZN1" s="232"/>
      <c r="RZO1" s="232"/>
      <c r="RZP1" s="232"/>
      <c r="RZQ1" s="232"/>
      <c r="RZR1" s="232"/>
      <c r="RZS1" s="232"/>
      <c r="RZT1" s="232"/>
      <c r="RZU1" s="232"/>
      <c r="RZV1" s="232"/>
      <c r="RZW1" s="232"/>
      <c r="RZX1" s="232"/>
      <c r="RZY1" s="232"/>
      <c r="RZZ1" s="232"/>
      <c r="SAA1" s="232"/>
      <c r="SAB1" s="232"/>
      <c r="SAC1" s="232"/>
      <c r="SAD1" s="232"/>
      <c r="SAE1" s="232"/>
      <c r="SAF1" s="232"/>
      <c r="SAG1" s="232"/>
      <c r="SAH1" s="232"/>
      <c r="SAI1" s="232"/>
      <c r="SAJ1" s="232"/>
      <c r="SAK1" s="232"/>
      <c r="SAL1" s="232"/>
      <c r="SAM1" s="232"/>
      <c r="SAN1" s="232"/>
      <c r="SAO1" s="232"/>
      <c r="SAP1" s="232"/>
      <c r="SAQ1" s="232"/>
      <c r="SAR1" s="232"/>
      <c r="SAS1" s="232"/>
      <c r="SAT1" s="232"/>
      <c r="SAU1" s="232"/>
      <c r="SAV1" s="232"/>
      <c r="SAW1" s="232"/>
      <c r="SAX1" s="232"/>
      <c r="SAY1" s="232"/>
      <c r="SAZ1" s="232"/>
      <c r="SBA1" s="232"/>
      <c r="SBB1" s="232"/>
      <c r="SBC1" s="232"/>
      <c r="SBD1" s="232"/>
      <c r="SBE1" s="232"/>
      <c r="SBF1" s="232"/>
      <c r="SBG1" s="232"/>
      <c r="SBH1" s="232"/>
      <c r="SBI1" s="232"/>
      <c r="SBJ1" s="232"/>
      <c r="SBK1" s="232"/>
      <c r="SBL1" s="232"/>
      <c r="SBM1" s="232"/>
      <c r="SBN1" s="232"/>
      <c r="SBO1" s="232"/>
      <c r="SBP1" s="232"/>
      <c r="SBQ1" s="232"/>
      <c r="SBR1" s="232"/>
      <c r="SBS1" s="232"/>
      <c r="SBT1" s="232"/>
      <c r="SBU1" s="232"/>
      <c r="SBV1" s="232"/>
      <c r="SBW1" s="232"/>
      <c r="SBX1" s="232"/>
      <c r="SBY1" s="232"/>
      <c r="SBZ1" s="232"/>
      <c r="SCA1" s="232"/>
      <c r="SCB1" s="232"/>
      <c r="SCC1" s="232"/>
      <c r="SCD1" s="232"/>
      <c r="SCE1" s="232"/>
      <c r="SCF1" s="232"/>
      <c r="SCG1" s="232"/>
      <c r="SCH1" s="232"/>
      <c r="SCI1" s="232"/>
      <c r="SCJ1" s="232"/>
      <c r="SCK1" s="232"/>
      <c r="SCL1" s="232"/>
      <c r="SCM1" s="232"/>
      <c r="SCN1" s="232"/>
      <c r="SCO1" s="232"/>
      <c r="SCP1" s="232"/>
      <c r="SCQ1" s="232"/>
      <c r="SCR1" s="232"/>
      <c r="SCS1" s="232"/>
      <c r="SCT1" s="232"/>
      <c r="SCU1" s="232"/>
      <c r="SCV1" s="232"/>
      <c r="SCW1" s="232"/>
      <c r="SCX1" s="232"/>
      <c r="SCY1" s="232"/>
      <c r="SCZ1" s="232"/>
      <c r="SDA1" s="232"/>
      <c r="SDB1" s="232"/>
      <c r="SDC1" s="232"/>
      <c r="SDD1" s="232"/>
      <c r="SDE1" s="232"/>
      <c r="SDF1" s="232"/>
      <c r="SDG1" s="232"/>
      <c r="SDH1" s="232"/>
      <c r="SDI1" s="232"/>
      <c r="SDJ1" s="232"/>
      <c r="SDK1" s="232"/>
      <c r="SDL1" s="232"/>
      <c r="SDM1" s="232"/>
      <c r="SDN1" s="232"/>
      <c r="SDO1" s="232"/>
      <c r="SDP1" s="232"/>
      <c r="SDQ1" s="232"/>
      <c r="SDR1" s="232"/>
      <c r="SDS1" s="232"/>
      <c r="SDT1" s="232"/>
      <c r="SDU1" s="232"/>
      <c r="SDV1" s="232"/>
      <c r="SDW1" s="232"/>
      <c r="SDX1" s="232"/>
      <c r="SDY1" s="232"/>
      <c r="SDZ1" s="232"/>
      <c r="SEA1" s="232"/>
      <c r="SEB1" s="232"/>
      <c r="SEC1" s="232"/>
      <c r="SED1" s="232"/>
      <c r="SEE1" s="232"/>
      <c r="SEF1" s="232"/>
      <c r="SEG1" s="232"/>
      <c r="SEH1" s="232"/>
      <c r="SEI1" s="232"/>
      <c r="SEJ1" s="232"/>
      <c r="SEK1" s="232"/>
      <c r="SEL1" s="232"/>
      <c r="SEM1" s="232"/>
      <c r="SEN1" s="232"/>
      <c r="SEO1" s="232"/>
      <c r="SEP1" s="232"/>
      <c r="SEQ1" s="232"/>
      <c r="SER1" s="232"/>
      <c r="SES1" s="232"/>
      <c r="SET1" s="232"/>
      <c r="SEU1" s="232"/>
      <c r="SEV1" s="232"/>
      <c r="SEW1" s="232"/>
      <c r="SEX1" s="232"/>
      <c r="SEY1" s="232"/>
      <c r="SEZ1" s="232"/>
      <c r="SFA1" s="232"/>
      <c r="SFB1" s="232"/>
      <c r="SFC1" s="232"/>
      <c r="SFD1" s="232"/>
      <c r="SFE1" s="232"/>
      <c r="SFF1" s="232"/>
      <c r="SFG1" s="232"/>
      <c r="SFH1" s="232"/>
      <c r="SFI1" s="232"/>
      <c r="SFJ1" s="232"/>
      <c r="SFK1" s="232"/>
      <c r="SFL1" s="232"/>
      <c r="SFM1" s="232"/>
      <c r="SFN1" s="232"/>
      <c r="SFO1" s="232"/>
      <c r="SFP1" s="232"/>
      <c r="SFQ1" s="232"/>
      <c r="SFR1" s="232"/>
      <c r="SFS1" s="232"/>
      <c r="SFT1" s="232"/>
      <c r="SFU1" s="232"/>
      <c r="SFV1" s="232"/>
      <c r="SFW1" s="232"/>
      <c r="SFX1" s="232"/>
      <c r="SFY1" s="232"/>
      <c r="SFZ1" s="232"/>
      <c r="SGA1" s="232"/>
      <c r="SGB1" s="232"/>
      <c r="SGC1" s="232"/>
      <c r="SGD1" s="232"/>
      <c r="SGE1" s="232"/>
      <c r="SGF1" s="232"/>
      <c r="SGG1" s="232"/>
      <c r="SGH1" s="232"/>
      <c r="SGI1" s="232"/>
      <c r="SGJ1" s="232"/>
      <c r="SGK1" s="232"/>
      <c r="SGL1" s="232"/>
      <c r="SGM1" s="232"/>
      <c r="SGN1" s="232"/>
      <c r="SGO1" s="232"/>
      <c r="SGP1" s="232"/>
      <c r="SGQ1" s="232"/>
      <c r="SGR1" s="232"/>
      <c r="SGS1" s="232"/>
      <c r="SGT1" s="232"/>
      <c r="SGU1" s="232"/>
      <c r="SGV1" s="232"/>
      <c r="SGW1" s="232"/>
      <c r="SGX1" s="232"/>
      <c r="SGY1" s="232"/>
      <c r="SGZ1" s="232"/>
      <c r="SHA1" s="232"/>
      <c r="SHB1" s="232"/>
      <c r="SHC1" s="232"/>
      <c r="SHD1" s="232"/>
      <c r="SHE1" s="232"/>
      <c r="SHF1" s="232"/>
      <c r="SHG1" s="232"/>
      <c r="SHH1" s="232"/>
      <c r="SHI1" s="232"/>
      <c r="SHJ1" s="232"/>
      <c r="SHK1" s="232"/>
      <c r="SHL1" s="232"/>
      <c r="SHM1" s="232"/>
      <c r="SHN1" s="232"/>
      <c r="SHO1" s="232"/>
      <c r="SHP1" s="232"/>
      <c r="SHQ1" s="232"/>
      <c r="SHR1" s="232"/>
      <c r="SHS1" s="232"/>
      <c r="SHT1" s="232"/>
      <c r="SHU1" s="232"/>
      <c r="SHV1" s="232"/>
      <c r="SHW1" s="232"/>
      <c r="SHX1" s="232"/>
      <c r="SHY1" s="232"/>
      <c r="SHZ1" s="232"/>
      <c r="SIA1" s="232"/>
      <c r="SIB1" s="232"/>
      <c r="SIC1" s="232"/>
      <c r="SID1" s="232"/>
      <c r="SIE1" s="232"/>
      <c r="SIF1" s="232"/>
      <c r="SIG1" s="232"/>
      <c r="SIH1" s="232"/>
      <c r="SII1" s="232"/>
      <c r="SIJ1" s="232"/>
      <c r="SIK1" s="232"/>
      <c r="SIL1" s="232"/>
      <c r="SIM1" s="232"/>
      <c r="SIN1" s="232"/>
      <c r="SIO1" s="232"/>
      <c r="SIP1" s="232"/>
      <c r="SIQ1" s="232"/>
      <c r="SIR1" s="232"/>
      <c r="SIS1" s="232"/>
      <c r="SIT1" s="232"/>
      <c r="SIU1" s="232"/>
      <c r="SIV1" s="232"/>
      <c r="SIW1" s="232"/>
      <c r="SIX1" s="232"/>
      <c r="SIY1" s="232"/>
      <c r="SIZ1" s="232"/>
      <c r="SJA1" s="232"/>
      <c r="SJB1" s="232"/>
      <c r="SJC1" s="232"/>
      <c r="SJD1" s="232"/>
      <c r="SJE1" s="232"/>
      <c r="SJF1" s="232"/>
      <c r="SJG1" s="232"/>
      <c r="SJH1" s="232"/>
      <c r="SJI1" s="232"/>
      <c r="SJJ1" s="232"/>
      <c r="SJK1" s="232"/>
      <c r="SJL1" s="232"/>
      <c r="SJM1" s="232"/>
      <c r="SJN1" s="232"/>
      <c r="SJO1" s="232"/>
      <c r="SJP1" s="232"/>
      <c r="SJQ1" s="232"/>
      <c r="SJR1" s="232"/>
      <c r="SJS1" s="232"/>
      <c r="SJT1" s="232"/>
      <c r="SJU1" s="232"/>
      <c r="SJV1" s="232"/>
      <c r="SJW1" s="232"/>
      <c r="SJX1" s="232"/>
      <c r="SJY1" s="232"/>
      <c r="SJZ1" s="232"/>
      <c r="SKA1" s="232"/>
      <c r="SKB1" s="232"/>
      <c r="SKC1" s="232"/>
      <c r="SKD1" s="232"/>
      <c r="SKE1" s="232"/>
      <c r="SKF1" s="232"/>
      <c r="SKG1" s="232"/>
      <c r="SKH1" s="232"/>
      <c r="SKI1" s="232"/>
      <c r="SKJ1" s="232"/>
      <c r="SKK1" s="232"/>
      <c r="SKL1" s="232"/>
      <c r="SKM1" s="232"/>
      <c r="SKN1" s="232"/>
      <c r="SKO1" s="232"/>
      <c r="SKP1" s="232"/>
      <c r="SKQ1" s="232"/>
      <c r="SKR1" s="232"/>
      <c r="SKS1" s="232"/>
      <c r="SKT1" s="232"/>
      <c r="SKU1" s="232"/>
      <c r="SKV1" s="232"/>
      <c r="SKW1" s="232"/>
      <c r="SKX1" s="232"/>
      <c r="SKY1" s="232"/>
      <c r="SKZ1" s="232"/>
      <c r="SLA1" s="232"/>
      <c r="SLB1" s="232"/>
      <c r="SLC1" s="232"/>
      <c r="SLD1" s="232"/>
      <c r="SLE1" s="232"/>
      <c r="SLF1" s="232"/>
      <c r="SLG1" s="232"/>
      <c r="SLH1" s="232"/>
      <c r="SLI1" s="232"/>
      <c r="SLJ1" s="232"/>
      <c r="SLK1" s="232"/>
      <c r="SLL1" s="232"/>
      <c r="SLM1" s="232"/>
      <c r="SLN1" s="232"/>
      <c r="SLO1" s="232"/>
      <c r="SLP1" s="232"/>
      <c r="SLQ1" s="232"/>
      <c r="SLR1" s="232"/>
      <c r="SLS1" s="232"/>
      <c r="SLT1" s="232"/>
      <c r="SLU1" s="232"/>
      <c r="SLV1" s="232"/>
      <c r="SLW1" s="232"/>
      <c r="SLX1" s="232"/>
      <c r="SLY1" s="232"/>
      <c r="SLZ1" s="232"/>
      <c r="SMA1" s="232"/>
      <c r="SMB1" s="232"/>
      <c r="SMC1" s="232"/>
      <c r="SMD1" s="232"/>
      <c r="SME1" s="232"/>
      <c r="SMF1" s="232"/>
      <c r="SMG1" s="232"/>
      <c r="SMH1" s="232"/>
      <c r="SMI1" s="232"/>
      <c r="SMJ1" s="232"/>
      <c r="SMK1" s="232"/>
      <c r="SML1" s="232"/>
      <c r="SMM1" s="232"/>
      <c r="SMN1" s="232"/>
      <c r="SMO1" s="232"/>
      <c r="SMP1" s="232"/>
      <c r="SMQ1" s="232"/>
      <c r="SMR1" s="232"/>
      <c r="SMS1" s="232"/>
      <c r="SMT1" s="232"/>
      <c r="SMU1" s="232"/>
      <c r="SMV1" s="232"/>
      <c r="SMW1" s="232"/>
      <c r="SMX1" s="232"/>
      <c r="SMY1" s="232"/>
      <c r="SMZ1" s="232"/>
      <c r="SNA1" s="232"/>
      <c r="SNB1" s="232"/>
      <c r="SNC1" s="232"/>
      <c r="SND1" s="232"/>
      <c r="SNE1" s="232"/>
      <c r="SNF1" s="232"/>
      <c r="SNG1" s="232"/>
      <c r="SNH1" s="232"/>
      <c r="SNI1" s="232"/>
      <c r="SNJ1" s="232"/>
      <c r="SNK1" s="232"/>
      <c r="SNL1" s="232"/>
      <c r="SNM1" s="232"/>
      <c r="SNN1" s="232"/>
      <c r="SNO1" s="232"/>
      <c r="SNP1" s="232"/>
      <c r="SNQ1" s="232"/>
      <c r="SNR1" s="232"/>
      <c r="SNS1" s="232"/>
      <c r="SNT1" s="232"/>
      <c r="SNU1" s="232"/>
      <c r="SNV1" s="232"/>
      <c r="SNW1" s="232"/>
      <c r="SNX1" s="232"/>
      <c r="SNY1" s="232"/>
      <c r="SNZ1" s="232"/>
      <c r="SOA1" s="232"/>
      <c r="SOB1" s="232"/>
      <c r="SOC1" s="232"/>
      <c r="SOD1" s="232"/>
      <c r="SOE1" s="232"/>
      <c r="SOF1" s="232"/>
      <c r="SOG1" s="232"/>
      <c r="SOH1" s="232"/>
      <c r="SOI1" s="232"/>
      <c r="SOJ1" s="232"/>
      <c r="SOK1" s="232"/>
      <c r="SOL1" s="232"/>
      <c r="SOM1" s="232"/>
      <c r="SON1" s="232"/>
      <c r="SOO1" s="232"/>
      <c r="SOP1" s="232"/>
      <c r="SOQ1" s="232"/>
      <c r="SOR1" s="232"/>
      <c r="SOS1" s="232"/>
      <c r="SOT1" s="232"/>
      <c r="SOU1" s="232"/>
      <c r="SOV1" s="232"/>
      <c r="SOW1" s="232"/>
      <c r="SOX1" s="232"/>
      <c r="SOY1" s="232"/>
      <c r="SOZ1" s="232"/>
      <c r="SPA1" s="232"/>
      <c r="SPB1" s="232"/>
      <c r="SPC1" s="232"/>
      <c r="SPD1" s="232"/>
      <c r="SPE1" s="232"/>
      <c r="SPF1" s="232"/>
      <c r="SPG1" s="232"/>
      <c r="SPH1" s="232"/>
      <c r="SPI1" s="232"/>
      <c r="SPJ1" s="232"/>
      <c r="SPK1" s="232"/>
      <c r="SPL1" s="232"/>
      <c r="SPM1" s="232"/>
      <c r="SPN1" s="232"/>
      <c r="SPO1" s="232"/>
      <c r="SPP1" s="232"/>
      <c r="SPQ1" s="232"/>
      <c r="SPR1" s="232"/>
      <c r="SPS1" s="232"/>
      <c r="SPT1" s="232"/>
      <c r="SPU1" s="232"/>
      <c r="SPV1" s="232"/>
      <c r="SPW1" s="232"/>
      <c r="SPX1" s="232"/>
      <c r="SPY1" s="232"/>
      <c r="SPZ1" s="232"/>
      <c r="SQA1" s="232"/>
      <c r="SQB1" s="232"/>
      <c r="SQC1" s="232"/>
      <c r="SQD1" s="232"/>
      <c r="SQE1" s="232"/>
      <c r="SQF1" s="232"/>
      <c r="SQG1" s="232"/>
      <c r="SQH1" s="232"/>
      <c r="SQI1" s="232"/>
      <c r="SQJ1" s="232"/>
      <c r="SQK1" s="232"/>
      <c r="SQL1" s="232"/>
      <c r="SQM1" s="232"/>
      <c r="SQN1" s="232"/>
      <c r="SQO1" s="232"/>
      <c r="SQP1" s="232"/>
      <c r="SQQ1" s="232"/>
      <c r="SQR1" s="232"/>
      <c r="SQS1" s="232"/>
      <c r="SQT1" s="232"/>
      <c r="SQU1" s="232"/>
      <c r="SQV1" s="232"/>
      <c r="SQW1" s="232"/>
      <c r="SQX1" s="232"/>
      <c r="SQY1" s="232"/>
      <c r="SQZ1" s="232"/>
      <c r="SRA1" s="232"/>
      <c r="SRB1" s="232"/>
      <c r="SRC1" s="232"/>
      <c r="SRD1" s="232"/>
      <c r="SRE1" s="232"/>
      <c r="SRF1" s="232"/>
      <c r="SRG1" s="232"/>
      <c r="SRH1" s="232"/>
      <c r="SRI1" s="232"/>
      <c r="SRJ1" s="232"/>
      <c r="SRK1" s="232"/>
      <c r="SRL1" s="232"/>
      <c r="SRM1" s="232"/>
      <c r="SRN1" s="232"/>
      <c r="SRO1" s="232"/>
      <c r="SRP1" s="232"/>
      <c r="SRQ1" s="232"/>
      <c r="SRR1" s="232"/>
      <c r="SRS1" s="232"/>
      <c r="SRT1" s="232"/>
      <c r="SRU1" s="232"/>
      <c r="SRV1" s="232"/>
      <c r="SRW1" s="232"/>
      <c r="SRX1" s="232"/>
      <c r="SRY1" s="232"/>
      <c r="SRZ1" s="232"/>
      <c r="SSA1" s="232"/>
      <c r="SSB1" s="232"/>
      <c r="SSC1" s="232"/>
      <c r="SSD1" s="232"/>
      <c r="SSE1" s="232"/>
      <c r="SSF1" s="232"/>
      <c r="SSG1" s="232"/>
      <c r="SSH1" s="232"/>
      <c r="SSI1" s="232"/>
      <c r="SSJ1" s="232"/>
      <c r="SSK1" s="232"/>
      <c r="SSL1" s="232"/>
      <c r="SSM1" s="232"/>
      <c r="SSN1" s="232"/>
      <c r="SSO1" s="232"/>
      <c r="SSP1" s="232"/>
      <c r="SSQ1" s="232"/>
      <c r="SSR1" s="232"/>
      <c r="SSS1" s="232"/>
      <c r="SST1" s="232"/>
      <c r="SSU1" s="232"/>
      <c r="SSV1" s="232"/>
      <c r="SSW1" s="232"/>
      <c r="SSX1" s="232"/>
      <c r="SSY1" s="232"/>
      <c r="SSZ1" s="232"/>
      <c r="STA1" s="232"/>
      <c r="STB1" s="232"/>
      <c r="STC1" s="232"/>
      <c r="STD1" s="232"/>
      <c r="STE1" s="232"/>
      <c r="STF1" s="232"/>
      <c r="STG1" s="232"/>
      <c r="STH1" s="232"/>
      <c r="STI1" s="232"/>
      <c r="STJ1" s="232"/>
      <c r="STK1" s="232"/>
      <c r="STL1" s="232"/>
      <c r="STM1" s="232"/>
      <c r="STN1" s="232"/>
      <c r="STO1" s="232"/>
      <c r="STP1" s="232"/>
      <c r="STQ1" s="232"/>
      <c r="STR1" s="232"/>
      <c r="STS1" s="232"/>
      <c r="STT1" s="232"/>
      <c r="STU1" s="232"/>
      <c r="STV1" s="232"/>
      <c r="STW1" s="232"/>
      <c r="STX1" s="232"/>
      <c r="STY1" s="232"/>
      <c r="STZ1" s="232"/>
      <c r="SUA1" s="232"/>
      <c r="SUB1" s="232"/>
      <c r="SUC1" s="232"/>
      <c r="SUD1" s="232"/>
      <c r="SUE1" s="232"/>
      <c r="SUF1" s="232"/>
      <c r="SUG1" s="232"/>
      <c r="SUH1" s="232"/>
      <c r="SUI1" s="232"/>
      <c r="SUJ1" s="232"/>
      <c r="SUK1" s="232"/>
      <c r="SUL1" s="232"/>
      <c r="SUM1" s="232"/>
      <c r="SUN1" s="232"/>
      <c r="SUO1" s="232"/>
      <c r="SUP1" s="232"/>
      <c r="SUQ1" s="232"/>
      <c r="SUR1" s="232"/>
      <c r="SUS1" s="232"/>
      <c r="SUT1" s="232"/>
      <c r="SUU1" s="232"/>
      <c r="SUV1" s="232"/>
      <c r="SUW1" s="232"/>
      <c r="SUX1" s="232"/>
      <c r="SUY1" s="232"/>
      <c r="SUZ1" s="232"/>
      <c r="SVA1" s="232"/>
      <c r="SVB1" s="232"/>
      <c r="SVC1" s="232"/>
      <c r="SVD1" s="232"/>
      <c r="SVE1" s="232"/>
      <c r="SVF1" s="232"/>
      <c r="SVG1" s="232"/>
      <c r="SVH1" s="232"/>
      <c r="SVI1" s="232"/>
      <c r="SVJ1" s="232"/>
      <c r="SVK1" s="232"/>
      <c r="SVL1" s="232"/>
      <c r="SVM1" s="232"/>
      <c r="SVN1" s="232"/>
      <c r="SVO1" s="232"/>
      <c r="SVP1" s="232"/>
      <c r="SVQ1" s="232"/>
      <c r="SVR1" s="232"/>
      <c r="SVS1" s="232"/>
      <c r="SVT1" s="232"/>
      <c r="SVU1" s="232"/>
      <c r="SVV1" s="232"/>
      <c r="SVW1" s="232"/>
      <c r="SVX1" s="232"/>
      <c r="SVY1" s="232"/>
      <c r="SVZ1" s="232"/>
      <c r="SWA1" s="232"/>
      <c r="SWB1" s="232"/>
      <c r="SWC1" s="232"/>
      <c r="SWD1" s="232"/>
      <c r="SWE1" s="232"/>
      <c r="SWF1" s="232"/>
      <c r="SWG1" s="232"/>
      <c r="SWH1" s="232"/>
      <c r="SWI1" s="232"/>
      <c r="SWJ1" s="232"/>
      <c r="SWK1" s="232"/>
      <c r="SWL1" s="232"/>
      <c r="SWM1" s="232"/>
      <c r="SWN1" s="232"/>
      <c r="SWO1" s="232"/>
      <c r="SWP1" s="232"/>
      <c r="SWQ1" s="232"/>
      <c r="SWR1" s="232"/>
      <c r="SWS1" s="232"/>
      <c r="SWT1" s="232"/>
      <c r="SWU1" s="232"/>
      <c r="SWV1" s="232"/>
      <c r="SWW1" s="232"/>
      <c r="SWX1" s="232"/>
      <c r="SWY1" s="232"/>
      <c r="SWZ1" s="232"/>
      <c r="SXA1" s="232"/>
      <c r="SXB1" s="232"/>
      <c r="SXC1" s="232"/>
      <c r="SXD1" s="232"/>
      <c r="SXE1" s="232"/>
      <c r="SXF1" s="232"/>
      <c r="SXG1" s="232"/>
      <c r="SXH1" s="232"/>
      <c r="SXI1" s="232"/>
      <c r="SXJ1" s="232"/>
      <c r="SXK1" s="232"/>
      <c r="SXL1" s="232"/>
      <c r="SXM1" s="232"/>
      <c r="SXN1" s="232"/>
      <c r="SXO1" s="232"/>
      <c r="SXP1" s="232"/>
      <c r="SXQ1" s="232"/>
      <c r="SXR1" s="232"/>
      <c r="SXS1" s="232"/>
      <c r="SXT1" s="232"/>
      <c r="SXU1" s="232"/>
      <c r="SXV1" s="232"/>
      <c r="SXW1" s="232"/>
      <c r="SXX1" s="232"/>
      <c r="SXY1" s="232"/>
      <c r="SXZ1" s="232"/>
      <c r="SYA1" s="232"/>
      <c r="SYB1" s="232"/>
      <c r="SYC1" s="232"/>
      <c r="SYD1" s="232"/>
      <c r="SYE1" s="232"/>
      <c r="SYF1" s="232"/>
      <c r="SYG1" s="232"/>
      <c r="SYH1" s="232"/>
      <c r="SYI1" s="232"/>
      <c r="SYJ1" s="232"/>
      <c r="SYK1" s="232"/>
      <c r="SYL1" s="232"/>
      <c r="SYM1" s="232"/>
      <c r="SYN1" s="232"/>
      <c r="SYO1" s="232"/>
      <c r="SYP1" s="232"/>
      <c r="SYQ1" s="232"/>
      <c r="SYR1" s="232"/>
      <c r="SYS1" s="232"/>
      <c r="SYT1" s="232"/>
      <c r="SYU1" s="232"/>
      <c r="SYV1" s="232"/>
      <c r="SYW1" s="232"/>
      <c r="SYX1" s="232"/>
      <c r="SYY1" s="232"/>
      <c r="SYZ1" s="232"/>
      <c r="SZA1" s="232"/>
      <c r="SZB1" s="232"/>
      <c r="SZC1" s="232"/>
      <c r="SZD1" s="232"/>
      <c r="SZE1" s="232"/>
      <c r="SZF1" s="232"/>
      <c r="SZG1" s="232"/>
      <c r="SZH1" s="232"/>
      <c r="SZI1" s="232"/>
      <c r="SZJ1" s="232"/>
      <c r="SZK1" s="232"/>
      <c r="SZL1" s="232"/>
      <c r="SZM1" s="232"/>
      <c r="SZN1" s="232"/>
      <c r="SZO1" s="232"/>
      <c r="SZP1" s="232"/>
      <c r="SZQ1" s="232"/>
      <c r="SZR1" s="232"/>
      <c r="SZS1" s="232"/>
      <c r="SZT1" s="232"/>
      <c r="SZU1" s="232"/>
      <c r="SZV1" s="232"/>
      <c r="SZW1" s="232"/>
      <c r="SZX1" s="232"/>
      <c r="SZY1" s="232"/>
      <c r="SZZ1" s="232"/>
      <c r="TAA1" s="232"/>
      <c r="TAB1" s="232"/>
      <c r="TAC1" s="232"/>
      <c r="TAD1" s="232"/>
      <c r="TAE1" s="232"/>
      <c r="TAF1" s="232"/>
      <c r="TAG1" s="232"/>
      <c r="TAH1" s="232"/>
      <c r="TAI1" s="232"/>
      <c r="TAJ1" s="232"/>
      <c r="TAK1" s="232"/>
      <c r="TAL1" s="232"/>
      <c r="TAM1" s="232"/>
      <c r="TAN1" s="232"/>
      <c r="TAO1" s="232"/>
      <c r="TAP1" s="232"/>
      <c r="TAQ1" s="232"/>
      <c r="TAR1" s="232"/>
      <c r="TAS1" s="232"/>
      <c r="TAT1" s="232"/>
      <c r="TAU1" s="232"/>
      <c r="TAV1" s="232"/>
      <c r="TAW1" s="232"/>
      <c r="TAX1" s="232"/>
      <c r="TAY1" s="232"/>
      <c r="TAZ1" s="232"/>
      <c r="TBA1" s="232"/>
      <c r="TBB1" s="232"/>
      <c r="TBC1" s="232"/>
      <c r="TBD1" s="232"/>
      <c r="TBE1" s="232"/>
      <c r="TBF1" s="232"/>
      <c r="TBG1" s="232"/>
      <c r="TBH1" s="232"/>
      <c r="TBI1" s="232"/>
      <c r="TBJ1" s="232"/>
      <c r="TBK1" s="232"/>
      <c r="TBL1" s="232"/>
      <c r="TBM1" s="232"/>
      <c r="TBN1" s="232"/>
      <c r="TBO1" s="232"/>
      <c r="TBP1" s="232"/>
      <c r="TBQ1" s="232"/>
      <c r="TBR1" s="232"/>
      <c r="TBS1" s="232"/>
      <c r="TBT1" s="232"/>
      <c r="TBU1" s="232"/>
      <c r="TBV1" s="232"/>
      <c r="TBW1" s="232"/>
      <c r="TBX1" s="232"/>
      <c r="TBY1" s="232"/>
      <c r="TBZ1" s="232"/>
      <c r="TCA1" s="232"/>
      <c r="TCB1" s="232"/>
      <c r="TCC1" s="232"/>
      <c r="TCD1" s="232"/>
      <c r="TCE1" s="232"/>
      <c r="TCF1" s="232"/>
      <c r="TCG1" s="232"/>
      <c r="TCH1" s="232"/>
      <c r="TCI1" s="232"/>
      <c r="TCJ1" s="232"/>
      <c r="TCK1" s="232"/>
      <c r="TCL1" s="232"/>
      <c r="TCM1" s="232"/>
      <c r="TCN1" s="232"/>
      <c r="TCO1" s="232"/>
      <c r="TCP1" s="232"/>
      <c r="TCQ1" s="232"/>
      <c r="TCR1" s="232"/>
      <c r="TCS1" s="232"/>
      <c r="TCT1" s="232"/>
      <c r="TCU1" s="232"/>
      <c r="TCV1" s="232"/>
      <c r="TCW1" s="232"/>
      <c r="TCX1" s="232"/>
      <c r="TCY1" s="232"/>
      <c r="TCZ1" s="232"/>
      <c r="TDA1" s="232"/>
      <c r="TDB1" s="232"/>
      <c r="TDC1" s="232"/>
      <c r="TDD1" s="232"/>
      <c r="TDE1" s="232"/>
      <c r="TDF1" s="232"/>
      <c r="TDG1" s="232"/>
      <c r="TDH1" s="232"/>
      <c r="TDI1" s="232"/>
      <c r="TDJ1" s="232"/>
      <c r="TDK1" s="232"/>
      <c r="TDL1" s="232"/>
      <c r="TDM1" s="232"/>
      <c r="TDN1" s="232"/>
      <c r="TDO1" s="232"/>
      <c r="TDP1" s="232"/>
      <c r="TDQ1" s="232"/>
      <c r="TDR1" s="232"/>
      <c r="TDS1" s="232"/>
      <c r="TDT1" s="232"/>
      <c r="TDU1" s="232"/>
      <c r="TDV1" s="232"/>
      <c r="TDW1" s="232"/>
      <c r="TDX1" s="232"/>
      <c r="TDY1" s="232"/>
      <c r="TDZ1" s="232"/>
      <c r="TEA1" s="232"/>
      <c r="TEB1" s="232"/>
      <c r="TEC1" s="232"/>
      <c r="TED1" s="232"/>
      <c r="TEE1" s="232"/>
      <c r="TEF1" s="232"/>
      <c r="TEG1" s="232"/>
      <c r="TEH1" s="232"/>
      <c r="TEI1" s="232"/>
      <c r="TEJ1" s="232"/>
      <c r="TEK1" s="232"/>
      <c r="TEL1" s="232"/>
      <c r="TEM1" s="232"/>
      <c r="TEN1" s="232"/>
      <c r="TEO1" s="232"/>
      <c r="TEP1" s="232"/>
      <c r="TEQ1" s="232"/>
      <c r="TER1" s="232"/>
      <c r="TES1" s="232"/>
      <c r="TET1" s="232"/>
      <c r="TEU1" s="232"/>
      <c r="TEV1" s="232"/>
      <c r="TEW1" s="232"/>
      <c r="TEX1" s="232"/>
      <c r="TEY1" s="232"/>
      <c r="TEZ1" s="232"/>
      <c r="TFA1" s="232"/>
      <c r="TFB1" s="232"/>
      <c r="TFC1" s="232"/>
      <c r="TFD1" s="232"/>
      <c r="TFE1" s="232"/>
      <c r="TFF1" s="232"/>
      <c r="TFG1" s="232"/>
      <c r="TFH1" s="232"/>
      <c r="TFI1" s="232"/>
      <c r="TFJ1" s="232"/>
      <c r="TFK1" s="232"/>
      <c r="TFL1" s="232"/>
      <c r="TFM1" s="232"/>
      <c r="TFN1" s="232"/>
      <c r="TFO1" s="232"/>
      <c r="TFP1" s="232"/>
      <c r="TFQ1" s="232"/>
      <c r="TFR1" s="232"/>
      <c r="TFS1" s="232"/>
      <c r="TFT1" s="232"/>
      <c r="TFU1" s="232"/>
      <c r="TFV1" s="232"/>
      <c r="TFW1" s="232"/>
      <c r="TFX1" s="232"/>
      <c r="TFY1" s="232"/>
      <c r="TFZ1" s="232"/>
      <c r="TGA1" s="232"/>
      <c r="TGB1" s="232"/>
      <c r="TGC1" s="232"/>
      <c r="TGD1" s="232"/>
      <c r="TGE1" s="232"/>
      <c r="TGF1" s="232"/>
      <c r="TGG1" s="232"/>
      <c r="TGH1" s="232"/>
      <c r="TGI1" s="232"/>
      <c r="TGJ1" s="232"/>
      <c r="TGK1" s="232"/>
      <c r="TGL1" s="232"/>
      <c r="TGM1" s="232"/>
      <c r="TGN1" s="232"/>
      <c r="TGO1" s="232"/>
      <c r="TGP1" s="232"/>
      <c r="TGQ1" s="232"/>
      <c r="TGR1" s="232"/>
      <c r="TGS1" s="232"/>
      <c r="TGT1" s="232"/>
      <c r="TGU1" s="232"/>
      <c r="TGV1" s="232"/>
      <c r="TGW1" s="232"/>
      <c r="TGX1" s="232"/>
      <c r="TGY1" s="232"/>
      <c r="TGZ1" s="232"/>
      <c r="THA1" s="232"/>
      <c r="THB1" s="232"/>
      <c r="THC1" s="232"/>
      <c r="THD1" s="232"/>
      <c r="THE1" s="232"/>
      <c r="THF1" s="232"/>
      <c r="THG1" s="232"/>
      <c r="THH1" s="232"/>
      <c r="THI1" s="232"/>
      <c r="THJ1" s="232"/>
      <c r="THK1" s="232"/>
      <c r="THL1" s="232"/>
      <c r="THM1" s="232"/>
      <c r="THN1" s="232"/>
      <c r="THO1" s="232"/>
      <c r="THP1" s="232"/>
      <c r="THQ1" s="232"/>
      <c r="THR1" s="232"/>
      <c r="THS1" s="232"/>
      <c r="THT1" s="232"/>
      <c r="THU1" s="232"/>
      <c r="THV1" s="232"/>
      <c r="THW1" s="232"/>
      <c r="THX1" s="232"/>
      <c r="THY1" s="232"/>
      <c r="THZ1" s="232"/>
      <c r="TIA1" s="232"/>
      <c r="TIB1" s="232"/>
      <c r="TIC1" s="232"/>
      <c r="TID1" s="232"/>
      <c r="TIE1" s="232"/>
      <c r="TIF1" s="232"/>
      <c r="TIG1" s="232"/>
      <c r="TIH1" s="232"/>
      <c r="TII1" s="232"/>
      <c r="TIJ1" s="232"/>
      <c r="TIK1" s="232"/>
      <c r="TIL1" s="232"/>
      <c r="TIM1" s="232"/>
      <c r="TIN1" s="232"/>
      <c r="TIO1" s="232"/>
      <c r="TIP1" s="232"/>
      <c r="TIQ1" s="232"/>
      <c r="TIR1" s="232"/>
      <c r="TIS1" s="232"/>
      <c r="TIT1" s="232"/>
      <c r="TIU1" s="232"/>
      <c r="TIV1" s="232"/>
      <c r="TIW1" s="232"/>
      <c r="TIX1" s="232"/>
      <c r="TIY1" s="232"/>
      <c r="TIZ1" s="232"/>
      <c r="TJA1" s="232"/>
      <c r="TJB1" s="232"/>
      <c r="TJC1" s="232"/>
      <c r="TJD1" s="232"/>
      <c r="TJE1" s="232"/>
      <c r="TJF1" s="232"/>
      <c r="TJG1" s="232"/>
      <c r="TJH1" s="232"/>
      <c r="TJI1" s="232"/>
      <c r="TJJ1" s="232"/>
      <c r="TJK1" s="232"/>
      <c r="TJL1" s="232"/>
      <c r="TJM1" s="232"/>
      <c r="TJN1" s="232"/>
      <c r="TJO1" s="232"/>
      <c r="TJP1" s="232"/>
      <c r="TJQ1" s="232"/>
      <c r="TJR1" s="232"/>
      <c r="TJS1" s="232"/>
      <c r="TJT1" s="232"/>
      <c r="TJU1" s="232"/>
      <c r="TJV1" s="232"/>
      <c r="TJW1" s="232"/>
      <c r="TJX1" s="232"/>
      <c r="TJY1" s="232"/>
      <c r="TJZ1" s="232"/>
      <c r="TKA1" s="232"/>
      <c r="TKB1" s="232"/>
      <c r="TKC1" s="232"/>
      <c r="TKD1" s="232"/>
      <c r="TKE1" s="232"/>
      <c r="TKF1" s="232"/>
      <c r="TKG1" s="232"/>
      <c r="TKH1" s="232"/>
      <c r="TKI1" s="232"/>
      <c r="TKJ1" s="232"/>
      <c r="TKK1" s="232"/>
      <c r="TKL1" s="232"/>
      <c r="TKM1" s="232"/>
      <c r="TKN1" s="232"/>
      <c r="TKO1" s="232"/>
      <c r="TKP1" s="232"/>
      <c r="TKQ1" s="232"/>
      <c r="TKR1" s="232"/>
      <c r="TKS1" s="232"/>
      <c r="TKT1" s="232"/>
      <c r="TKU1" s="232"/>
      <c r="TKV1" s="232"/>
      <c r="TKW1" s="232"/>
      <c r="TKX1" s="232"/>
      <c r="TKY1" s="232"/>
      <c r="TKZ1" s="232"/>
      <c r="TLA1" s="232"/>
      <c r="TLB1" s="232"/>
      <c r="TLC1" s="232"/>
      <c r="TLD1" s="232"/>
      <c r="TLE1" s="232"/>
      <c r="TLF1" s="232"/>
      <c r="TLG1" s="232"/>
      <c r="TLH1" s="232"/>
      <c r="TLI1" s="232"/>
      <c r="TLJ1" s="232"/>
      <c r="TLK1" s="232"/>
      <c r="TLL1" s="232"/>
      <c r="TLM1" s="232"/>
      <c r="TLN1" s="232"/>
      <c r="TLO1" s="232"/>
      <c r="TLP1" s="232"/>
      <c r="TLQ1" s="232"/>
      <c r="TLR1" s="232"/>
      <c r="TLS1" s="232"/>
      <c r="TLT1" s="232"/>
      <c r="TLU1" s="232"/>
      <c r="TLV1" s="232"/>
      <c r="TLW1" s="232"/>
      <c r="TLX1" s="232"/>
      <c r="TLY1" s="232"/>
      <c r="TLZ1" s="232"/>
      <c r="TMA1" s="232"/>
      <c r="TMB1" s="232"/>
      <c r="TMC1" s="232"/>
      <c r="TMD1" s="232"/>
      <c r="TME1" s="232"/>
      <c r="TMF1" s="232"/>
      <c r="TMG1" s="232"/>
      <c r="TMH1" s="232"/>
      <c r="TMI1" s="232"/>
      <c r="TMJ1" s="232"/>
      <c r="TMK1" s="232"/>
      <c r="TML1" s="232"/>
      <c r="TMM1" s="232"/>
      <c r="TMN1" s="232"/>
      <c r="TMO1" s="232"/>
      <c r="TMP1" s="232"/>
      <c r="TMQ1" s="232"/>
      <c r="TMR1" s="232"/>
      <c r="TMS1" s="232"/>
      <c r="TMT1" s="232"/>
      <c r="TMU1" s="232"/>
      <c r="TMV1" s="232"/>
      <c r="TMW1" s="232"/>
      <c r="TMX1" s="232"/>
      <c r="TMY1" s="232"/>
      <c r="TMZ1" s="232"/>
      <c r="TNA1" s="232"/>
      <c r="TNB1" s="232"/>
      <c r="TNC1" s="232"/>
      <c r="TND1" s="232"/>
      <c r="TNE1" s="232"/>
      <c r="TNF1" s="232"/>
      <c r="TNG1" s="232"/>
      <c r="TNH1" s="232"/>
      <c r="TNI1" s="232"/>
      <c r="TNJ1" s="232"/>
      <c r="TNK1" s="232"/>
      <c r="TNL1" s="232"/>
      <c r="TNM1" s="232"/>
      <c r="TNN1" s="232"/>
      <c r="TNO1" s="232"/>
      <c r="TNP1" s="232"/>
      <c r="TNQ1" s="232"/>
      <c r="TNR1" s="232"/>
      <c r="TNS1" s="232"/>
      <c r="TNT1" s="232"/>
      <c r="TNU1" s="232"/>
      <c r="TNV1" s="232"/>
      <c r="TNW1" s="232"/>
      <c r="TNX1" s="232"/>
      <c r="TNY1" s="232"/>
      <c r="TNZ1" s="232"/>
      <c r="TOA1" s="232"/>
      <c r="TOB1" s="232"/>
      <c r="TOC1" s="232"/>
      <c r="TOD1" s="232"/>
      <c r="TOE1" s="232"/>
      <c r="TOF1" s="232"/>
      <c r="TOG1" s="232"/>
      <c r="TOH1" s="232"/>
      <c r="TOI1" s="232"/>
      <c r="TOJ1" s="232"/>
      <c r="TOK1" s="232"/>
      <c r="TOL1" s="232"/>
      <c r="TOM1" s="232"/>
      <c r="TON1" s="232"/>
      <c r="TOO1" s="232"/>
      <c r="TOP1" s="232"/>
      <c r="TOQ1" s="232"/>
      <c r="TOR1" s="232"/>
      <c r="TOS1" s="232"/>
      <c r="TOT1" s="232"/>
      <c r="TOU1" s="232"/>
      <c r="TOV1" s="232"/>
      <c r="TOW1" s="232"/>
      <c r="TOX1" s="232"/>
      <c r="TOY1" s="232"/>
      <c r="TOZ1" s="232"/>
      <c r="TPA1" s="232"/>
      <c r="TPB1" s="232"/>
      <c r="TPC1" s="232"/>
      <c r="TPD1" s="232"/>
      <c r="TPE1" s="232"/>
      <c r="TPF1" s="232"/>
      <c r="TPG1" s="232"/>
      <c r="TPH1" s="232"/>
      <c r="TPI1" s="232"/>
      <c r="TPJ1" s="232"/>
      <c r="TPK1" s="232"/>
      <c r="TPL1" s="232"/>
      <c r="TPM1" s="232"/>
      <c r="TPN1" s="232"/>
      <c r="TPO1" s="232"/>
      <c r="TPP1" s="232"/>
      <c r="TPQ1" s="232"/>
      <c r="TPR1" s="232"/>
      <c r="TPS1" s="232"/>
      <c r="TPT1" s="232"/>
      <c r="TPU1" s="232"/>
      <c r="TPV1" s="232"/>
      <c r="TPW1" s="232"/>
      <c r="TPX1" s="232"/>
      <c r="TPY1" s="232"/>
      <c r="TPZ1" s="232"/>
      <c r="TQA1" s="232"/>
      <c r="TQB1" s="232"/>
      <c r="TQC1" s="232"/>
      <c r="TQD1" s="232"/>
      <c r="TQE1" s="232"/>
      <c r="TQF1" s="232"/>
      <c r="TQG1" s="232"/>
      <c r="TQH1" s="232"/>
      <c r="TQI1" s="232"/>
      <c r="TQJ1" s="232"/>
      <c r="TQK1" s="232"/>
      <c r="TQL1" s="232"/>
      <c r="TQM1" s="232"/>
      <c r="TQN1" s="232"/>
      <c r="TQO1" s="232"/>
      <c r="TQP1" s="232"/>
      <c r="TQQ1" s="232"/>
      <c r="TQR1" s="232"/>
      <c r="TQS1" s="232"/>
      <c r="TQT1" s="232"/>
      <c r="TQU1" s="232"/>
      <c r="TQV1" s="232"/>
      <c r="TQW1" s="232"/>
      <c r="TQX1" s="232"/>
      <c r="TQY1" s="232"/>
      <c r="TQZ1" s="232"/>
      <c r="TRA1" s="232"/>
      <c r="TRB1" s="232"/>
      <c r="TRC1" s="232"/>
      <c r="TRD1" s="232"/>
      <c r="TRE1" s="232"/>
      <c r="TRF1" s="232"/>
      <c r="TRG1" s="232"/>
      <c r="TRH1" s="232"/>
      <c r="TRI1" s="232"/>
      <c r="TRJ1" s="232"/>
      <c r="TRK1" s="232"/>
      <c r="TRL1" s="232"/>
      <c r="TRM1" s="232"/>
      <c r="TRN1" s="232"/>
      <c r="TRO1" s="232"/>
      <c r="TRP1" s="232"/>
      <c r="TRQ1" s="232"/>
      <c r="TRR1" s="232"/>
      <c r="TRS1" s="232"/>
      <c r="TRT1" s="232"/>
      <c r="TRU1" s="232"/>
      <c r="TRV1" s="232"/>
      <c r="TRW1" s="232"/>
      <c r="TRX1" s="232"/>
      <c r="TRY1" s="232"/>
      <c r="TRZ1" s="232"/>
      <c r="TSA1" s="232"/>
      <c r="TSB1" s="232"/>
      <c r="TSC1" s="232"/>
      <c r="TSD1" s="232"/>
      <c r="TSE1" s="232"/>
      <c r="TSF1" s="232"/>
      <c r="TSG1" s="232"/>
      <c r="TSH1" s="232"/>
      <c r="TSI1" s="232"/>
      <c r="TSJ1" s="232"/>
      <c r="TSK1" s="232"/>
      <c r="TSL1" s="232"/>
      <c r="TSM1" s="232"/>
      <c r="TSN1" s="232"/>
      <c r="TSO1" s="232"/>
      <c r="TSP1" s="232"/>
      <c r="TSQ1" s="232"/>
      <c r="TSR1" s="232"/>
      <c r="TSS1" s="232"/>
      <c r="TST1" s="232"/>
      <c r="TSU1" s="232"/>
      <c r="TSV1" s="232"/>
      <c r="TSW1" s="232"/>
      <c r="TSX1" s="232"/>
      <c r="TSY1" s="232"/>
      <c r="TSZ1" s="232"/>
      <c r="TTA1" s="232"/>
      <c r="TTB1" s="232"/>
      <c r="TTC1" s="232"/>
      <c r="TTD1" s="232"/>
      <c r="TTE1" s="232"/>
      <c r="TTF1" s="232"/>
      <c r="TTG1" s="232"/>
      <c r="TTH1" s="232"/>
      <c r="TTI1" s="232"/>
      <c r="TTJ1" s="232"/>
      <c r="TTK1" s="232"/>
      <c r="TTL1" s="232"/>
      <c r="TTM1" s="232"/>
      <c r="TTN1" s="232"/>
      <c r="TTO1" s="232"/>
      <c r="TTP1" s="232"/>
      <c r="TTQ1" s="232"/>
      <c r="TTR1" s="232"/>
      <c r="TTS1" s="232"/>
      <c r="TTT1" s="232"/>
      <c r="TTU1" s="232"/>
      <c r="TTV1" s="232"/>
      <c r="TTW1" s="232"/>
      <c r="TTX1" s="232"/>
      <c r="TTY1" s="232"/>
      <c r="TTZ1" s="232"/>
      <c r="TUA1" s="232"/>
      <c r="TUB1" s="232"/>
      <c r="TUC1" s="232"/>
      <c r="TUD1" s="232"/>
      <c r="TUE1" s="232"/>
      <c r="TUF1" s="232"/>
      <c r="TUG1" s="232"/>
      <c r="TUH1" s="232"/>
      <c r="TUI1" s="232"/>
      <c r="TUJ1" s="232"/>
      <c r="TUK1" s="232"/>
      <c r="TUL1" s="232"/>
      <c r="TUM1" s="232"/>
      <c r="TUN1" s="232"/>
      <c r="TUO1" s="232"/>
      <c r="TUP1" s="232"/>
      <c r="TUQ1" s="232"/>
      <c r="TUR1" s="232"/>
      <c r="TUS1" s="232"/>
      <c r="TUT1" s="232"/>
      <c r="TUU1" s="232"/>
      <c r="TUV1" s="232"/>
      <c r="TUW1" s="232"/>
      <c r="TUX1" s="232"/>
      <c r="TUY1" s="232"/>
      <c r="TUZ1" s="232"/>
      <c r="TVA1" s="232"/>
      <c r="TVB1" s="232"/>
      <c r="TVC1" s="232"/>
      <c r="TVD1" s="232"/>
      <c r="TVE1" s="232"/>
      <c r="TVF1" s="232"/>
      <c r="TVG1" s="232"/>
      <c r="TVH1" s="232"/>
      <c r="TVI1" s="232"/>
      <c r="TVJ1" s="232"/>
      <c r="TVK1" s="232"/>
      <c r="TVL1" s="232"/>
      <c r="TVM1" s="232"/>
      <c r="TVN1" s="232"/>
      <c r="TVO1" s="232"/>
      <c r="TVP1" s="232"/>
      <c r="TVQ1" s="232"/>
      <c r="TVR1" s="232"/>
      <c r="TVS1" s="232"/>
      <c r="TVT1" s="232"/>
      <c r="TVU1" s="232"/>
      <c r="TVV1" s="232"/>
      <c r="TVW1" s="232"/>
      <c r="TVX1" s="232"/>
      <c r="TVY1" s="232"/>
      <c r="TVZ1" s="232"/>
      <c r="TWA1" s="232"/>
      <c r="TWB1" s="232"/>
      <c r="TWC1" s="232"/>
      <c r="TWD1" s="232"/>
      <c r="TWE1" s="232"/>
      <c r="TWF1" s="232"/>
      <c r="TWG1" s="232"/>
      <c r="TWH1" s="232"/>
      <c r="TWI1" s="232"/>
      <c r="TWJ1" s="232"/>
      <c r="TWK1" s="232"/>
      <c r="TWL1" s="232"/>
      <c r="TWM1" s="232"/>
      <c r="TWN1" s="232"/>
      <c r="TWO1" s="232"/>
      <c r="TWP1" s="232"/>
      <c r="TWQ1" s="232"/>
      <c r="TWR1" s="232"/>
      <c r="TWS1" s="232"/>
      <c r="TWT1" s="232"/>
      <c r="TWU1" s="232"/>
      <c r="TWV1" s="232"/>
      <c r="TWW1" s="232"/>
      <c r="TWX1" s="232"/>
      <c r="TWY1" s="232"/>
      <c r="TWZ1" s="232"/>
      <c r="TXA1" s="232"/>
      <c r="TXB1" s="232"/>
      <c r="TXC1" s="232"/>
      <c r="TXD1" s="232"/>
      <c r="TXE1" s="232"/>
      <c r="TXF1" s="232"/>
      <c r="TXG1" s="232"/>
      <c r="TXH1" s="232"/>
      <c r="TXI1" s="232"/>
      <c r="TXJ1" s="232"/>
      <c r="TXK1" s="232"/>
      <c r="TXL1" s="232"/>
      <c r="TXM1" s="232"/>
      <c r="TXN1" s="232"/>
      <c r="TXO1" s="232"/>
      <c r="TXP1" s="232"/>
      <c r="TXQ1" s="232"/>
      <c r="TXR1" s="232"/>
      <c r="TXS1" s="232"/>
      <c r="TXT1" s="232"/>
      <c r="TXU1" s="232"/>
      <c r="TXV1" s="232"/>
      <c r="TXW1" s="232"/>
      <c r="TXX1" s="232"/>
      <c r="TXY1" s="232"/>
      <c r="TXZ1" s="232"/>
      <c r="TYA1" s="232"/>
      <c r="TYB1" s="232"/>
      <c r="TYC1" s="232"/>
      <c r="TYD1" s="232"/>
      <c r="TYE1" s="232"/>
      <c r="TYF1" s="232"/>
      <c r="TYG1" s="232"/>
      <c r="TYH1" s="232"/>
      <c r="TYI1" s="232"/>
      <c r="TYJ1" s="232"/>
      <c r="TYK1" s="232"/>
      <c r="TYL1" s="232"/>
      <c r="TYM1" s="232"/>
      <c r="TYN1" s="232"/>
      <c r="TYO1" s="232"/>
      <c r="TYP1" s="232"/>
      <c r="TYQ1" s="232"/>
      <c r="TYR1" s="232"/>
      <c r="TYS1" s="232"/>
      <c r="TYT1" s="232"/>
      <c r="TYU1" s="232"/>
      <c r="TYV1" s="232"/>
      <c r="TYW1" s="232"/>
      <c r="TYX1" s="232"/>
      <c r="TYY1" s="232"/>
      <c r="TYZ1" s="232"/>
      <c r="TZA1" s="232"/>
      <c r="TZB1" s="232"/>
      <c r="TZC1" s="232"/>
      <c r="TZD1" s="232"/>
      <c r="TZE1" s="232"/>
      <c r="TZF1" s="232"/>
      <c r="TZG1" s="232"/>
      <c r="TZH1" s="232"/>
      <c r="TZI1" s="232"/>
      <c r="TZJ1" s="232"/>
      <c r="TZK1" s="232"/>
      <c r="TZL1" s="232"/>
      <c r="TZM1" s="232"/>
      <c r="TZN1" s="232"/>
      <c r="TZO1" s="232"/>
      <c r="TZP1" s="232"/>
      <c r="TZQ1" s="232"/>
      <c r="TZR1" s="232"/>
      <c r="TZS1" s="232"/>
      <c r="TZT1" s="232"/>
      <c r="TZU1" s="232"/>
      <c r="TZV1" s="232"/>
      <c r="TZW1" s="232"/>
      <c r="TZX1" s="232"/>
      <c r="TZY1" s="232"/>
      <c r="TZZ1" s="232"/>
      <c r="UAA1" s="232"/>
      <c r="UAB1" s="232"/>
      <c r="UAC1" s="232"/>
      <c r="UAD1" s="232"/>
      <c r="UAE1" s="232"/>
      <c r="UAF1" s="232"/>
      <c r="UAG1" s="232"/>
      <c r="UAH1" s="232"/>
      <c r="UAI1" s="232"/>
      <c r="UAJ1" s="232"/>
      <c r="UAK1" s="232"/>
      <c r="UAL1" s="232"/>
      <c r="UAM1" s="232"/>
      <c r="UAN1" s="232"/>
      <c r="UAO1" s="232"/>
      <c r="UAP1" s="232"/>
      <c r="UAQ1" s="232"/>
      <c r="UAR1" s="232"/>
      <c r="UAS1" s="232"/>
      <c r="UAT1" s="232"/>
      <c r="UAU1" s="232"/>
      <c r="UAV1" s="232"/>
      <c r="UAW1" s="232"/>
      <c r="UAX1" s="232"/>
      <c r="UAY1" s="232"/>
      <c r="UAZ1" s="232"/>
      <c r="UBA1" s="232"/>
      <c r="UBB1" s="232"/>
      <c r="UBC1" s="232"/>
      <c r="UBD1" s="232"/>
      <c r="UBE1" s="232"/>
      <c r="UBF1" s="232"/>
      <c r="UBG1" s="232"/>
      <c r="UBH1" s="232"/>
      <c r="UBI1" s="232"/>
      <c r="UBJ1" s="232"/>
      <c r="UBK1" s="232"/>
      <c r="UBL1" s="232"/>
      <c r="UBM1" s="232"/>
      <c r="UBN1" s="232"/>
      <c r="UBO1" s="232"/>
      <c r="UBP1" s="232"/>
      <c r="UBQ1" s="232"/>
      <c r="UBR1" s="232"/>
      <c r="UBS1" s="232"/>
      <c r="UBT1" s="232"/>
      <c r="UBU1" s="232"/>
      <c r="UBV1" s="232"/>
      <c r="UBW1" s="232"/>
      <c r="UBX1" s="232"/>
      <c r="UBY1" s="232"/>
      <c r="UBZ1" s="232"/>
      <c r="UCA1" s="232"/>
      <c r="UCB1" s="232"/>
      <c r="UCC1" s="232"/>
      <c r="UCD1" s="232"/>
      <c r="UCE1" s="232"/>
      <c r="UCF1" s="232"/>
      <c r="UCG1" s="232"/>
      <c r="UCH1" s="232"/>
      <c r="UCI1" s="232"/>
      <c r="UCJ1" s="232"/>
      <c r="UCK1" s="232"/>
      <c r="UCL1" s="232"/>
      <c r="UCM1" s="232"/>
      <c r="UCN1" s="232"/>
      <c r="UCO1" s="232"/>
      <c r="UCP1" s="232"/>
      <c r="UCQ1" s="232"/>
      <c r="UCR1" s="232"/>
      <c r="UCS1" s="232"/>
      <c r="UCT1" s="232"/>
      <c r="UCU1" s="232"/>
      <c r="UCV1" s="232"/>
      <c r="UCW1" s="232"/>
      <c r="UCX1" s="232"/>
      <c r="UCY1" s="232"/>
      <c r="UCZ1" s="232"/>
      <c r="UDA1" s="232"/>
      <c r="UDB1" s="232"/>
      <c r="UDC1" s="232"/>
      <c r="UDD1" s="232"/>
      <c r="UDE1" s="232"/>
      <c r="UDF1" s="232"/>
      <c r="UDG1" s="232"/>
      <c r="UDH1" s="232"/>
      <c r="UDI1" s="232"/>
      <c r="UDJ1" s="232"/>
      <c r="UDK1" s="232"/>
      <c r="UDL1" s="232"/>
      <c r="UDM1" s="232"/>
      <c r="UDN1" s="232"/>
      <c r="UDO1" s="232"/>
      <c r="UDP1" s="232"/>
      <c r="UDQ1" s="232"/>
      <c r="UDR1" s="232"/>
      <c r="UDS1" s="232"/>
      <c r="UDT1" s="232"/>
      <c r="UDU1" s="232"/>
      <c r="UDV1" s="232"/>
      <c r="UDW1" s="232"/>
      <c r="UDX1" s="232"/>
      <c r="UDY1" s="232"/>
      <c r="UDZ1" s="232"/>
      <c r="UEA1" s="232"/>
      <c r="UEB1" s="232"/>
      <c r="UEC1" s="232"/>
      <c r="UED1" s="232"/>
      <c r="UEE1" s="232"/>
      <c r="UEF1" s="232"/>
      <c r="UEG1" s="232"/>
      <c r="UEH1" s="232"/>
      <c r="UEI1" s="232"/>
      <c r="UEJ1" s="232"/>
      <c r="UEK1" s="232"/>
      <c r="UEL1" s="232"/>
      <c r="UEM1" s="232"/>
      <c r="UEN1" s="232"/>
      <c r="UEO1" s="232"/>
      <c r="UEP1" s="232"/>
      <c r="UEQ1" s="232"/>
      <c r="UER1" s="232"/>
      <c r="UES1" s="232"/>
      <c r="UET1" s="232"/>
      <c r="UEU1" s="232"/>
      <c r="UEV1" s="232"/>
      <c r="UEW1" s="232"/>
      <c r="UEX1" s="232"/>
      <c r="UEY1" s="232"/>
      <c r="UEZ1" s="232"/>
      <c r="UFA1" s="232"/>
      <c r="UFB1" s="232"/>
      <c r="UFC1" s="232"/>
      <c r="UFD1" s="232"/>
      <c r="UFE1" s="232"/>
      <c r="UFF1" s="232"/>
      <c r="UFG1" s="232"/>
      <c r="UFH1" s="232"/>
      <c r="UFI1" s="232"/>
      <c r="UFJ1" s="232"/>
      <c r="UFK1" s="232"/>
      <c r="UFL1" s="232"/>
      <c r="UFM1" s="232"/>
      <c r="UFN1" s="232"/>
      <c r="UFO1" s="232"/>
      <c r="UFP1" s="232"/>
      <c r="UFQ1" s="232"/>
      <c r="UFR1" s="232"/>
      <c r="UFS1" s="232"/>
      <c r="UFT1" s="232"/>
      <c r="UFU1" s="232"/>
      <c r="UFV1" s="232"/>
      <c r="UFW1" s="232"/>
      <c r="UFX1" s="232"/>
      <c r="UFY1" s="232"/>
      <c r="UFZ1" s="232"/>
      <c r="UGA1" s="232"/>
      <c r="UGB1" s="232"/>
      <c r="UGC1" s="232"/>
      <c r="UGD1" s="232"/>
      <c r="UGE1" s="232"/>
      <c r="UGF1" s="232"/>
      <c r="UGG1" s="232"/>
      <c r="UGH1" s="232"/>
      <c r="UGI1" s="232"/>
      <c r="UGJ1" s="232"/>
      <c r="UGK1" s="232"/>
      <c r="UGL1" s="232"/>
      <c r="UGM1" s="232"/>
      <c r="UGN1" s="232"/>
      <c r="UGO1" s="232"/>
      <c r="UGP1" s="232"/>
      <c r="UGQ1" s="232"/>
      <c r="UGR1" s="232"/>
      <c r="UGS1" s="232"/>
      <c r="UGT1" s="232"/>
      <c r="UGU1" s="232"/>
      <c r="UGV1" s="232"/>
      <c r="UGW1" s="232"/>
      <c r="UGX1" s="232"/>
      <c r="UGY1" s="232"/>
      <c r="UGZ1" s="232"/>
      <c r="UHA1" s="232"/>
      <c r="UHB1" s="232"/>
      <c r="UHC1" s="232"/>
      <c r="UHD1" s="232"/>
      <c r="UHE1" s="232"/>
      <c r="UHF1" s="232"/>
      <c r="UHG1" s="232"/>
      <c r="UHH1" s="232"/>
      <c r="UHI1" s="232"/>
      <c r="UHJ1" s="232"/>
      <c r="UHK1" s="232"/>
      <c r="UHL1" s="232"/>
      <c r="UHM1" s="232"/>
      <c r="UHN1" s="232"/>
      <c r="UHO1" s="232"/>
      <c r="UHP1" s="232"/>
      <c r="UHQ1" s="232"/>
      <c r="UHR1" s="232"/>
      <c r="UHS1" s="232"/>
      <c r="UHT1" s="232"/>
      <c r="UHU1" s="232"/>
      <c r="UHV1" s="232"/>
      <c r="UHW1" s="232"/>
      <c r="UHX1" s="232"/>
      <c r="UHY1" s="232"/>
      <c r="UHZ1" s="232"/>
      <c r="UIA1" s="232"/>
      <c r="UIB1" s="232"/>
      <c r="UIC1" s="232"/>
      <c r="UID1" s="232"/>
      <c r="UIE1" s="232"/>
      <c r="UIF1" s="232"/>
      <c r="UIG1" s="232"/>
      <c r="UIH1" s="232"/>
      <c r="UII1" s="232"/>
      <c r="UIJ1" s="232"/>
      <c r="UIK1" s="232"/>
      <c r="UIL1" s="232"/>
      <c r="UIM1" s="232"/>
      <c r="UIN1" s="232"/>
      <c r="UIO1" s="232"/>
      <c r="UIP1" s="232"/>
      <c r="UIQ1" s="232"/>
      <c r="UIR1" s="232"/>
      <c r="UIS1" s="232"/>
      <c r="UIT1" s="232"/>
      <c r="UIU1" s="232"/>
      <c r="UIV1" s="232"/>
      <c r="UIW1" s="232"/>
      <c r="UIX1" s="232"/>
      <c r="UIY1" s="232"/>
      <c r="UIZ1" s="232"/>
      <c r="UJA1" s="232"/>
      <c r="UJB1" s="232"/>
      <c r="UJC1" s="232"/>
      <c r="UJD1" s="232"/>
      <c r="UJE1" s="232"/>
      <c r="UJF1" s="232"/>
      <c r="UJG1" s="232"/>
      <c r="UJH1" s="232"/>
      <c r="UJI1" s="232"/>
      <c r="UJJ1" s="232"/>
      <c r="UJK1" s="232"/>
      <c r="UJL1" s="232"/>
      <c r="UJM1" s="232"/>
      <c r="UJN1" s="232"/>
      <c r="UJO1" s="232"/>
      <c r="UJP1" s="232"/>
      <c r="UJQ1" s="232"/>
      <c r="UJR1" s="232"/>
      <c r="UJS1" s="232"/>
      <c r="UJT1" s="232"/>
      <c r="UJU1" s="232"/>
      <c r="UJV1" s="232"/>
      <c r="UJW1" s="232"/>
      <c r="UJX1" s="232"/>
      <c r="UJY1" s="232"/>
      <c r="UJZ1" s="232"/>
      <c r="UKA1" s="232"/>
      <c r="UKB1" s="232"/>
      <c r="UKC1" s="232"/>
      <c r="UKD1" s="232"/>
      <c r="UKE1" s="232"/>
      <c r="UKF1" s="232"/>
      <c r="UKG1" s="232"/>
      <c r="UKH1" s="232"/>
      <c r="UKI1" s="232"/>
      <c r="UKJ1" s="232"/>
      <c r="UKK1" s="232"/>
      <c r="UKL1" s="232"/>
      <c r="UKM1" s="232"/>
      <c r="UKN1" s="232"/>
      <c r="UKO1" s="232"/>
      <c r="UKP1" s="232"/>
      <c r="UKQ1" s="232"/>
      <c r="UKR1" s="232"/>
      <c r="UKS1" s="232"/>
      <c r="UKT1" s="232"/>
      <c r="UKU1" s="232"/>
      <c r="UKV1" s="232"/>
      <c r="UKW1" s="232"/>
      <c r="UKX1" s="232"/>
      <c r="UKY1" s="232"/>
      <c r="UKZ1" s="232"/>
      <c r="ULA1" s="232"/>
      <c r="ULB1" s="232"/>
      <c r="ULC1" s="232"/>
      <c r="ULD1" s="232"/>
      <c r="ULE1" s="232"/>
      <c r="ULF1" s="232"/>
      <c r="ULG1" s="232"/>
      <c r="ULH1" s="232"/>
      <c r="ULI1" s="232"/>
      <c r="ULJ1" s="232"/>
      <c r="ULK1" s="232"/>
      <c r="ULL1" s="232"/>
      <c r="ULM1" s="232"/>
      <c r="ULN1" s="232"/>
      <c r="ULO1" s="232"/>
      <c r="ULP1" s="232"/>
      <c r="ULQ1" s="232"/>
      <c r="ULR1" s="232"/>
      <c r="ULS1" s="232"/>
      <c r="ULT1" s="232"/>
      <c r="ULU1" s="232"/>
      <c r="ULV1" s="232"/>
      <c r="ULW1" s="232"/>
      <c r="ULX1" s="232"/>
      <c r="ULY1" s="232"/>
      <c r="ULZ1" s="232"/>
      <c r="UMA1" s="232"/>
      <c r="UMB1" s="232"/>
      <c r="UMC1" s="232"/>
      <c r="UMD1" s="232"/>
      <c r="UME1" s="232"/>
      <c r="UMF1" s="232"/>
      <c r="UMG1" s="232"/>
      <c r="UMH1" s="232"/>
      <c r="UMI1" s="232"/>
      <c r="UMJ1" s="232"/>
      <c r="UMK1" s="232"/>
      <c r="UML1" s="232"/>
      <c r="UMM1" s="232"/>
      <c r="UMN1" s="232"/>
      <c r="UMO1" s="232"/>
      <c r="UMP1" s="232"/>
      <c r="UMQ1" s="232"/>
      <c r="UMR1" s="232"/>
      <c r="UMS1" s="232"/>
      <c r="UMT1" s="232"/>
      <c r="UMU1" s="232"/>
      <c r="UMV1" s="232"/>
      <c r="UMW1" s="232"/>
      <c r="UMX1" s="232"/>
      <c r="UMY1" s="232"/>
      <c r="UMZ1" s="232"/>
      <c r="UNA1" s="232"/>
      <c r="UNB1" s="232"/>
      <c r="UNC1" s="232"/>
      <c r="UND1" s="232"/>
      <c r="UNE1" s="232"/>
      <c r="UNF1" s="232"/>
      <c r="UNG1" s="232"/>
      <c r="UNH1" s="232"/>
      <c r="UNI1" s="232"/>
      <c r="UNJ1" s="232"/>
      <c r="UNK1" s="232"/>
      <c r="UNL1" s="232"/>
      <c r="UNM1" s="232"/>
      <c r="UNN1" s="232"/>
      <c r="UNO1" s="232"/>
      <c r="UNP1" s="232"/>
      <c r="UNQ1" s="232"/>
      <c r="UNR1" s="232"/>
      <c r="UNS1" s="232"/>
      <c r="UNT1" s="232"/>
      <c r="UNU1" s="232"/>
      <c r="UNV1" s="232"/>
      <c r="UNW1" s="232"/>
      <c r="UNX1" s="232"/>
      <c r="UNY1" s="232"/>
      <c r="UNZ1" s="232"/>
      <c r="UOA1" s="232"/>
      <c r="UOB1" s="232"/>
      <c r="UOC1" s="232"/>
      <c r="UOD1" s="232"/>
      <c r="UOE1" s="232"/>
      <c r="UOF1" s="232"/>
      <c r="UOG1" s="232"/>
      <c r="UOH1" s="232"/>
      <c r="UOI1" s="232"/>
      <c r="UOJ1" s="232"/>
      <c r="UOK1" s="232"/>
      <c r="UOL1" s="232"/>
      <c r="UOM1" s="232"/>
      <c r="UON1" s="232"/>
      <c r="UOO1" s="232"/>
      <c r="UOP1" s="232"/>
      <c r="UOQ1" s="232"/>
      <c r="UOR1" s="232"/>
      <c r="UOS1" s="232"/>
      <c r="UOT1" s="232"/>
      <c r="UOU1" s="232"/>
      <c r="UOV1" s="232"/>
      <c r="UOW1" s="232"/>
      <c r="UOX1" s="232"/>
      <c r="UOY1" s="232"/>
      <c r="UOZ1" s="232"/>
      <c r="UPA1" s="232"/>
      <c r="UPB1" s="232"/>
      <c r="UPC1" s="232"/>
      <c r="UPD1" s="232"/>
      <c r="UPE1" s="232"/>
      <c r="UPF1" s="232"/>
      <c r="UPG1" s="232"/>
      <c r="UPH1" s="232"/>
      <c r="UPI1" s="232"/>
      <c r="UPJ1" s="232"/>
      <c r="UPK1" s="232"/>
      <c r="UPL1" s="232"/>
      <c r="UPM1" s="232"/>
      <c r="UPN1" s="232"/>
      <c r="UPO1" s="232"/>
      <c r="UPP1" s="232"/>
      <c r="UPQ1" s="232"/>
      <c r="UPR1" s="232"/>
      <c r="UPS1" s="232"/>
      <c r="UPT1" s="232"/>
      <c r="UPU1" s="232"/>
      <c r="UPV1" s="232"/>
      <c r="UPW1" s="232"/>
      <c r="UPX1" s="232"/>
      <c r="UPY1" s="232"/>
      <c r="UPZ1" s="232"/>
      <c r="UQA1" s="232"/>
      <c r="UQB1" s="232"/>
      <c r="UQC1" s="232"/>
      <c r="UQD1" s="232"/>
      <c r="UQE1" s="232"/>
      <c r="UQF1" s="232"/>
      <c r="UQG1" s="232"/>
      <c r="UQH1" s="232"/>
      <c r="UQI1" s="232"/>
      <c r="UQJ1" s="232"/>
      <c r="UQK1" s="232"/>
      <c r="UQL1" s="232"/>
      <c r="UQM1" s="232"/>
      <c r="UQN1" s="232"/>
      <c r="UQO1" s="232"/>
      <c r="UQP1" s="232"/>
      <c r="UQQ1" s="232"/>
      <c r="UQR1" s="232"/>
      <c r="UQS1" s="232"/>
      <c r="UQT1" s="232"/>
      <c r="UQU1" s="232"/>
      <c r="UQV1" s="232"/>
      <c r="UQW1" s="232"/>
      <c r="UQX1" s="232"/>
      <c r="UQY1" s="232"/>
      <c r="UQZ1" s="232"/>
      <c r="URA1" s="232"/>
      <c r="URB1" s="232"/>
      <c r="URC1" s="232"/>
      <c r="URD1" s="232"/>
      <c r="URE1" s="232"/>
      <c r="URF1" s="232"/>
      <c r="URG1" s="232"/>
      <c r="URH1" s="232"/>
      <c r="URI1" s="232"/>
      <c r="URJ1" s="232"/>
      <c r="URK1" s="232"/>
      <c r="URL1" s="232"/>
      <c r="URM1" s="232"/>
      <c r="URN1" s="232"/>
      <c r="URO1" s="232"/>
      <c r="URP1" s="232"/>
      <c r="URQ1" s="232"/>
      <c r="URR1" s="232"/>
      <c r="URS1" s="232"/>
      <c r="URT1" s="232"/>
      <c r="URU1" s="232"/>
      <c r="URV1" s="232"/>
      <c r="URW1" s="232"/>
      <c r="URX1" s="232"/>
      <c r="URY1" s="232"/>
      <c r="URZ1" s="232"/>
      <c r="USA1" s="232"/>
      <c r="USB1" s="232"/>
      <c r="USC1" s="232"/>
      <c r="USD1" s="232"/>
      <c r="USE1" s="232"/>
      <c r="USF1" s="232"/>
      <c r="USG1" s="232"/>
      <c r="USH1" s="232"/>
      <c r="USI1" s="232"/>
      <c r="USJ1" s="232"/>
      <c r="USK1" s="232"/>
      <c r="USL1" s="232"/>
      <c r="USM1" s="232"/>
      <c r="USN1" s="232"/>
      <c r="USO1" s="232"/>
      <c r="USP1" s="232"/>
      <c r="USQ1" s="232"/>
      <c r="USR1" s="232"/>
      <c r="USS1" s="232"/>
      <c r="UST1" s="232"/>
      <c r="USU1" s="232"/>
      <c r="USV1" s="232"/>
      <c r="USW1" s="232"/>
      <c r="USX1" s="232"/>
      <c r="USY1" s="232"/>
      <c r="USZ1" s="232"/>
      <c r="UTA1" s="232"/>
      <c r="UTB1" s="232"/>
      <c r="UTC1" s="232"/>
      <c r="UTD1" s="232"/>
      <c r="UTE1" s="232"/>
      <c r="UTF1" s="232"/>
      <c r="UTG1" s="232"/>
      <c r="UTH1" s="232"/>
      <c r="UTI1" s="232"/>
      <c r="UTJ1" s="232"/>
      <c r="UTK1" s="232"/>
      <c r="UTL1" s="232"/>
      <c r="UTM1" s="232"/>
      <c r="UTN1" s="232"/>
      <c r="UTO1" s="232"/>
      <c r="UTP1" s="232"/>
      <c r="UTQ1" s="232"/>
      <c r="UTR1" s="232"/>
      <c r="UTS1" s="232"/>
      <c r="UTT1" s="232"/>
      <c r="UTU1" s="232"/>
      <c r="UTV1" s="232"/>
      <c r="UTW1" s="232"/>
      <c r="UTX1" s="232"/>
      <c r="UTY1" s="232"/>
      <c r="UTZ1" s="232"/>
      <c r="UUA1" s="232"/>
      <c r="UUB1" s="232"/>
      <c r="UUC1" s="232"/>
      <c r="UUD1" s="232"/>
      <c r="UUE1" s="232"/>
      <c r="UUF1" s="232"/>
      <c r="UUG1" s="232"/>
      <c r="UUH1" s="232"/>
      <c r="UUI1" s="232"/>
      <c r="UUJ1" s="232"/>
      <c r="UUK1" s="232"/>
      <c r="UUL1" s="232"/>
      <c r="UUM1" s="232"/>
      <c r="UUN1" s="232"/>
      <c r="UUO1" s="232"/>
      <c r="UUP1" s="232"/>
      <c r="UUQ1" s="232"/>
      <c r="UUR1" s="232"/>
      <c r="UUS1" s="232"/>
      <c r="UUT1" s="232"/>
      <c r="UUU1" s="232"/>
      <c r="UUV1" s="232"/>
      <c r="UUW1" s="232"/>
      <c r="UUX1" s="232"/>
      <c r="UUY1" s="232"/>
      <c r="UUZ1" s="232"/>
      <c r="UVA1" s="232"/>
      <c r="UVB1" s="232"/>
      <c r="UVC1" s="232"/>
      <c r="UVD1" s="232"/>
      <c r="UVE1" s="232"/>
      <c r="UVF1" s="232"/>
      <c r="UVG1" s="232"/>
      <c r="UVH1" s="232"/>
      <c r="UVI1" s="232"/>
      <c r="UVJ1" s="232"/>
      <c r="UVK1" s="232"/>
      <c r="UVL1" s="232"/>
      <c r="UVM1" s="232"/>
      <c r="UVN1" s="232"/>
      <c r="UVO1" s="232"/>
      <c r="UVP1" s="232"/>
      <c r="UVQ1" s="232"/>
      <c r="UVR1" s="232"/>
      <c r="UVS1" s="232"/>
      <c r="UVT1" s="232"/>
      <c r="UVU1" s="232"/>
      <c r="UVV1" s="232"/>
      <c r="UVW1" s="232"/>
      <c r="UVX1" s="232"/>
      <c r="UVY1" s="232"/>
      <c r="UVZ1" s="232"/>
      <c r="UWA1" s="232"/>
      <c r="UWB1" s="232"/>
      <c r="UWC1" s="232"/>
      <c r="UWD1" s="232"/>
      <c r="UWE1" s="232"/>
      <c r="UWF1" s="232"/>
      <c r="UWG1" s="232"/>
      <c r="UWH1" s="232"/>
      <c r="UWI1" s="232"/>
      <c r="UWJ1" s="232"/>
      <c r="UWK1" s="232"/>
      <c r="UWL1" s="232"/>
      <c r="UWM1" s="232"/>
      <c r="UWN1" s="232"/>
      <c r="UWO1" s="232"/>
      <c r="UWP1" s="232"/>
      <c r="UWQ1" s="232"/>
      <c r="UWR1" s="232"/>
      <c r="UWS1" s="232"/>
      <c r="UWT1" s="232"/>
      <c r="UWU1" s="232"/>
      <c r="UWV1" s="232"/>
      <c r="UWW1" s="232"/>
      <c r="UWX1" s="232"/>
      <c r="UWY1" s="232"/>
      <c r="UWZ1" s="232"/>
      <c r="UXA1" s="232"/>
      <c r="UXB1" s="232"/>
      <c r="UXC1" s="232"/>
      <c r="UXD1" s="232"/>
      <c r="UXE1" s="232"/>
      <c r="UXF1" s="232"/>
      <c r="UXG1" s="232"/>
      <c r="UXH1" s="232"/>
      <c r="UXI1" s="232"/>
      <c r="UXJ1" s="232"/>
      <c r="UXK1" s="232"/>
      <c r="UXL1" s="232"/>
      <c r="UXM1" s="232"/>
      <c r="UXN1" s="232"/>
      <c r="UXO1" s="232"/>
      <c r="UXP1" s="232"/>
      <c r="UXQ1" s="232"/>
      <c r="UXR1" s="232"/>
      <c r="UXS1" s="232"/>
      <c r="UXT1" s="232"/>
      <c r="UXU1" s="232"/>
      <c r="UXV1" s="232"/>
      <c r="UXW1" s="232"/>
      <c r="UXX1" s="232"/>
      <c r="UXY1" s="232"/>
      <c r="UXZ1" s="232"/>
      <c r="UYA1" s="232"/>
      <c r="UYB1" s="232"/>
      <c r="UYC1" s="232"/>
      <c r="UYD1" s="232"/>
      <c r="UYE1" s="232"/>
      <c r="UYF1" s="232"/>
      <c r="UYG1" s="232"/>
      <c r="UYH1" s="232"/>
      <c r="UYI1" s="232"/>
      <c r="UYJ1" s="232"/>
      <c r="UYK1" s="232"/>
      <c r="UYL1" s="232"/>
      <c r="UYM1" s="232"/>
      <c r="UYN1" s="232"/>
      <c r="UYO1" s="232"/>
      <c r="UYP1" s="232"/>
      <c r="UYQ1" s="232"/>
      <c r="UYR1" s="232"/>
      <c r="UYS1" s="232"/>
      <c r="UYT1" s="232"/>
      <c r="UYU1" s="232"/>
      <c r="UYV1" s="232"/>
      <c r="UYW1" s="232"/>
      <c r="UYX1" s="232"/>
      <c r="UYY1" s="232"/>
      <c r="UYZ1" s="232"/>
      <c r="UZA1" s="232"/>
      <c r="UZB1" s="232"/>
      <c r="UZC1" s="232"/>
      <c r="UZD1" s="232"/>
      <c r="UZE1" s="232"/>
      <c r="UZF1" s="232"/>
      <c r="UZG1" s="232"/>
      <c r="UZH1" s="232"/>
      <c r="UZI1" s="232"/>
      <c r="UZJ1" s="232"/>
      <c r="UZK1" s="232"/>
      <c r="UZL1" s="232"/>
      <c r="UZM1" s="232"/>
      <c r="UZN1" s="232"/>
      <c r="UZO1" s="232"/>
      <c r="UZP1" s="232"/>
      <c r="UZQ1" s="232"/>
      <c r="UZR1" s="232"/>
      <c r="UZS1" s="232"/>
      <c r="UZT1" s="232"/>
      <c r="UZU1" s="232"/>
      <c r="UZV1" s="232"/>
      <c r="UZW1" s="232"/>
      <c r="UZX1" s="232"/>
      <c r="UZY1" s="232"/>
      <c r="UZZ1" s="232"/>
      <c r="VAA1" s="232"/>
      <c r="VAB1" s="232"/>
      <c r="VAC1" s="232"/>
      <c r="VAD1" s="232"/>
      <c r="VAE1" s="232"/>
      <c r="VAF1" s="232"/>
      <c r="VAG1" s="232"/>
      <c r="VAH1" s="232"/>
      <c r="VAI1" s="232"/>
      <c r="VAJ1" s="232"/>
      <c r="VAK1" s="232"/>
      <c r="VAL1" s="232"/>
      <c r="VAM1" s="232"/>
      <c r="VAN1" s="232"/>
      <c r="VAO1" s="232"/>
      <c r="VAP1" s="232"/>
      <c r="VAQ1" s="232"/>
      <c r="VAR1" s="232"/>
      <c r="VAS1" s="232"/>
      <c r="VAT1" s="232"/>
      <c r="VAU1" s="232"/>
      <c r="VAV1" s="232"/>
      <c r="VAW1" s="232"/>
      <c r="VAX1" s="232"/>
      <c r="VAY1" s="232"/>
      <c r="VAZ1" s="232"/>
      <c r="VBA1" s="232"/>
      <c r="VBB1" s="232"/>
      <c r="VBC1" s="232"/>
      <c r="VBD1" s="232"/>
      <c r="VBE1" s="232"/>
      <c r="VBF1" s="232"/>
      <c r="VBG1" s="232"/>
      <c r="VBH1" s="232"/>
      <c r="VBI1" s="232"/>
      <c r="VBJ1" s="232"/>
      <c r="VBK1" s="232"/>
      <c r="VBL1" s="232"/>
      <c r="VBM1" s="232"/>
      <c r="VBN1" s="232"/>
      <c r="VBO1" s="232"/>
      <c r="VBP1" s="232"/>
      <c r="VBQ1" s="232"/>
      <c r="VBR1" s="232"/>
      <c r="VBS1" s="232"/>
      <c r="VBT1" s="232"/>
      <c r="VBU1" s="232"/>
      <c r="VBV1" s="232"/>
      <c r="VBW1" s="232"/>
      <c r="VBX1" s="232"/>
      <c r="VBY1" s="232"/>
      <c r="VBZ1" s="232"/>
      <c r="VCA1" s="232"/>
      <c r="VCB1" s="232"/>
      <c r="VCC1" s="232"/>
      <c r="VCD1" s="232"/>
      <c r="VCE1" s="232"/>
      <c r="VCF1" s="232"/>
      <c r="VCG1" s="232"/>
      <c r="VCH1" s="232"/>
      <c r="VCI1" s="232"/>
      <c r="VCJ1" s="232"/>
      <c r="VCK1" s="232"/>
      <c r="VCL1" s="232"/>
      <c r="VCM1" s="232"/>
      <c r="VCN1" s="232"/>
      <c r="VCO1" s="232"/>
      <c r="VCP1" s="232"/>
      <c r="VCQ1" s="232"/>
      <c r="VCR1" s="232"/>
      <c r="VCS1" s="232"/>
      <c r="VCT1" s="232"/>
      <c r="VCU1" s="232"/>
      <c r="VCV1" s="232"/>
      <c r="VCW1" s="232"/>
      <c r="VCX1" s="232"/>
      <c r="VCY1" s="232"/>
      <c r="VCZ1" s="232"/>
      <c r="VDA1" s="232"/>
      <c r="VDB1" s="232"/>
      <c r="VDC1" s="232"/>
      <c r="VDD1" s="232"/>
      <c r="VDE1" s="232"/>
      <c r="VDF1" s="232"/>
      <c r="VDG1" s="232"/>
      <c r="VDH1" s="232"/>
      <c r="VDI1" s="232"/>
      <c r="VDJ1" s="232"/>
      <c r="VDK1" s="232"/>
      <c r="VDL1" s="232"/>
      <c r="VDM1" s="232"/>
      <c r="VDN1" s="232"/>
      <c r="VDO1" s="232"/>
      <c r="VDP1" s="232"/>
      <c r="VDQ1" s="232"/>
      <c r="VDR1" s="232"/>
      <c r="VDS1" s="232"/>
      <c r="VDT1" s="232"/>
      <c r="VDU1" s="232"/>
      <c r="VDV1" s="232"/>
      <c r="VDW1" s="232"/>
      <c r="VDX1" s="232"/>
      <c r="VDY1" s="232"/>
      <c r="VDZ1" s="232"/>
      <c r="VEA1" s="232"/>
      <c r="VEB1" s="232"/>
      <c r="VEC1" s="232"/>
      <c r="VED1" s="232"/>
      <c r="VEE1" s="232"/>
      <c r="VEF1" s="232"/>
      <c r="VEG1" s="232"/>
      <c r="VEH1" s="232"/>
      <c r="VEI1" s="232"/>
      <c r="VEJ1" s="232"/>
      <c r="VEK1" s="232"/>
      <c r="VEL1" s="232"/>
      <c r="VEM1" s="232"/>
      <c r="VEN1" s="232"/>
      <c r="VEO1" s="232"/>
      <c r="VEP1" s="232"/>
      <c r="VEQ1" s="232"/>
      <c r="VER1" s="232"/>
      <c r="VES1" s="232"/>
      <c r="VET1" s="232"/>
      <c r="VEU1" s="232"/>
      <c r="VEV1" s="232"/>
      <c r="VEW1" s="232"/>
      <c r="VEX1" s="232"/>
      <c r="VEY1" s="232"/>
      <c r="VEZ1" s="232"/>
      <c r="VFA1" s="232"/>
      <c r="VFB1" s="232"/>
      <c r="VFC1" s="232"/>
      <c r="VFD1" s="232"/>
      <c r="VFE1" s="232"/>
      <c r="VFF1" s="232"/>
      <c r="VFG1" s="232"/>
      <c r="VFH1" s="232"/>
      <c r="VFI1" s="232"/>
      <c r="VFJ1" s="232"/>
      <c r="VFK1" s="232"/>
      <c r="VFL1" s="232"/>
      <c r="VFM1" s="232"/>
      <c r="VFN1" s="232"/>
      <c r="VFO1" s="232"/>
      <c r="VFP1" s="232"/>
      <c r="VFQ1" s="232"/>
      <c r="VFR1" s="232"/>
      <c r="VFS1" s="232"/>
      <c r="VFT1" s="232"/>
      <c r="VFU1" s="232"/>
      <c r="VFV1" s="232"/>
      <c r="VFW1" s="232"/>
      <c r="VFX1" s="232"/>
      <c r="VFY1" s="232"/>
      <c r="VFZ1" s="232"/>
      <c r="VGA1" s="232"/>
      <c r="VGB1" s="232"/>
      <c r="VGC1" s="232"/>
      <c r="VGD1" s="232"/>
      <c r="VGE1" s="232"/>
      <c r="VGF1" s="232"/>
      <c r="VGG1" s="232"/>
      <c r="VGH1" s="232"/>
      <c r="VGI1" s="232"/>
      <c r="VGJ1" s="232"/>
      <c r="VGK1" s="232"/>
      <c r="VGL1" s="232"/>
      <c r="VGM1" s="232"/>
      <c r="VGN1" s="232"/>
      <c r="VGO1" s="232"/>
      <c r="VGP1" s="232"/>
      <c r="VGQ1" s="232"/>
      <c r="VGR1" s="232"/>
      <c r="VGS1" s="232"/>
      <c r="VGT1" s="232"/>
      <c r="VGU1" s="232"/>
      <c r="VGV1" s="232"/>
      <c r="VGW1" s="232"/>
      <c r="VGX1" s="232"/>
      <c r="VGY1" s="232"/>
      <c r="VGZ1" s="232"/>
      <c r="VHA1" s="232"/>
      <c r="VHB1" s="232"/>
      <c r="VHC1" s="232"/>
      <c r="VHD1" s="232"/>
      <c r="VHE1" s="232"/>
      <c r="VHF1" s="232"/>
      <c r="VHG1" s="232"/>
      <c r="VHH1" s="232"/>
      <c r="VHI1" s="232"/>
      <c r="VHJ1" s="232"/>
      <c r="VHK1" s="232"/>
      <c r="VHL1" s="232"/>
      <c r="VHM1" s="232"/>
      <c r="VHN1" s="232"/>
      <c r="VHO1" s="232"/>
      <c r="VHP1" s="232"/>
      <c r="VHQ1" s="232"/>
      <c r="VHR1" s="232"/>
      <c r="VHS1" s="232"/>
      <c r="VHT1" s="232"/>
      <c r="VHU1" s="232"/>
      <c r="VHV1" s="232"/>
      <c r="VHW1" s="232"/>
      <c r="VHX1" s="232"/>
      <c r="VHY1" s="232"/>
      <c r="VHZ1" s="232"/>
      <c r="VIA1" s="232"/>
      <c r="VIB1" s="232"/>
      <c r="VIC1" s="232"/>
      <c r="VID1" s="232"/>
      <c r="VIE1" s="232"/>
      <c r="VIF1" s="232"/>
      <c r="VIG1" s="232"/>
      <c r="VIH1" s="232"/>
      <c r="VII1" s="232"/>
      <c r="VIJ1" s="232"/>
      <c r="VIK1" s="232"/>
      <c r="VIL1" s="232"/>
      <c r="VIM1" s="232"/>
      <c r="VIN1" s="232"/>
      <c r="VIO1" s="232"/>
      <c r="VIP1" s="232"/>
      <c r="VIQ1" s="232"/>
      <c r="VIR1" s="232"/>
      <c r="VIS1" s="232"/>
      <c r="VIT1" s="232"/>
      <c r="VIU1" s="232"/>
      <c r="VIV1" s="232"/>
      <c r="VIW1" s="232"/>
      <c r="VIX1" s="232"/>
      <c r="VIY1" s="232"/>
      <c r="VIZ1" s="232"/>
      <c r="VJA1" s="232"/>
      <c r="VJB1" s="232"/>
      <c r="VJC1" s="232"/>
      <c r="VJD1" s="232"/>
      <c r="VJE1" s="232"/>
      <c r="VJF1" s="232"/>
      <c r="VJG1" s="232"/>
      <c r="VJH1" s="232"/>
      <c r="VJI1" s="232"/>
      <c r="VJJ1" s="232"/>
      <c r="VJK1" s="232"/>
      <c r="VJL1" s="232"/>
      <c r="VJM1" s="232"/>
      <c r="VJN1" s="232"/>
      <c r="VJO1" s="232"/>
      <c r="VJP1" s="232"/>
      <c r="VJQ1" s="232"/>
      <c r="VJR1" s="232"/>
      <c r="VJS1" s="232"/>
      <c r="VJT1" s="232"/>
      <c r="VJU1" s="232"/>
      <c r="VJV1" s="232"/>
      <c r="VJW1" s="232"/>
      <c r="VJX1" s="232"/>
      <c r="VJY1" s="232"/>
      <c r="VJZ1" s="232"/>
      <c r="VKA1" s="232"/>
      <c r="VKB1" s="232"/>
      <c r="VKC1" s="232"/>
      <c r="VKD1" s="232"/>
      <c r="VKE1" s="232"/>
      <c r="VKF1" s="232"/>
      <c r="VKG1" s="232"/>
      <c r="VKH1" s="232"/>
      <c r="VKI1" s="232"/>
      <c r="VKJ1" s="232"/>
      <c r="VKK1" s="232"/>
      <c r="VKL1" s="232"/>
      <c r="VKM1" s="232"/>
      <c r="VKN1" s="232"/>
      <c r="VKO1" s="232"/>
      <c r="VKP1" s="232"/>
      <c r="VKQ1" s="232"/>
      <c r="VKR1" s="232"/>
      <c r="VKS1" s="232"/>
      <c r="VKT1" s="232"/>
      <c r="VKU1" s="232"/>
      <c r="VKV1" s="232"/>
      <c r="VKW1" s="232"/>
      <c r="VKX1" s="232"/>
      <c r="VKY1" s="232"/>
      <c r="VKZ1" s="232"/>
      <c r="VLA1" s="232"/>
      <c r="VLB1" s="232"/>
      <c r="VLC1" s="232"/>
      <c r="VLD1" s="232"/>
      <c r="VLE1" s="232"/>
      <c r="VLF1" s="232"/>
      <c r="VLG1" s="232"/>
      <c r="VLH1" s="232"/>
      <c r="VLI1" s="232"/>
      <c r="VLJ1" s="232"/>
      <c r="VLK1" s="232"/>
      <c r="VLL1" s="232"/>
      <c r="VLM1" s="232"/>
      <c r="VLN1" s="232"/>
      <c r="VLO1" s="232"/>
      <c r="VLP1" s="232"/>
      <c r="VLQ1" s="232"/>
      <c r="VLR1" s="232"/>
      <c r="VLS1" s="232"/>
      <c r="VLT1" s="232"/>
      <c r="VLU1" s="232"/>
      <c r="VLV1" s="232"/>
      <c r="VLW1" s="232"/>
      <c r="VLX1" s="232"/>
      <c r="VLY1" s="232"/>
      <c r="VLZ1" s="232"/>
      <c r="VMA1" s="232"/>
      <c r="VMB1" s="232"/>
      <c r="VMC1" s="232"/>
      <c r="VMD1" s="232"/>
      <c r="VME1" s="232"/>
      <c r="VMF1" s="232"/>
      <c r="VMG1" s="232"/>
      <c r="VMH1" s="232"/>
      <c r="VMI1" s="232"/>
      <c r="VMJ1" s="232"/>
      <c r="VMK1" s="232"/>
      <c r="VML1" s="232"/>
      <c r="VMM1" s="232"/>
      <c r="VMN1" s="232"/>
      <c r="VMO1" s="232"/>
      <c r="VMP1" s="232"/>
      <c r="VMQ1" s="232"/>
      <c r="VMR1" s="232"/>
      <c r="VMS1" s="232"/>
      <c r="VMT1" s="232"/>
      <c r="VMU1" s="232"/>
      <c r="VMV1" s="232"/>
      <c r="VMW1" s="232"/>
      <c r="VMX1" s="232"/>
      <c r="VMY1" s="232"/>
      <c r="VMZ1" s="232"/>
      <c r="VNA1" s="232"/>
      <c r="VNB1" s="232"/>
      <c r="VNC1" s="232"/>
      <c r="VND1" s="232"/>
      <c r="VNE1" s="232"/>
      <c r="VNF1" s="232"/>
      <c r="VNG1" s="232"/>
      <c r="VNH1" s="232"/>
      <c r="VNI1" s="232"/>
      <c r="VNJ1" s="232"/>
      <c r="VNK1" s="232"/>
      <c r="VNL1" s="232"/>
      <c r="VNM1" s="232"/>
      <c r="VNN1" s="232"/>
      <c r="VNO1" s="232"/>
      <c r="VNP1" s="232"/>
      <c r="VNQ1" s="232"/>
      <c r="VNR1" s="232"/>
      <c r="VNS1" s="232"/>
      <c r="VNT1" s="232"/>
      <c r="VNU1" s="232"/>
      <c r="VNV1" s="232"/>
      <c r="VNW1" s="232"/>
      <c r="VNX1" s="232"/>
      <c r="VNY1" s="232"/>
      <c r="VNZ1" s="232"/>
      <c r="VOA1" s="232"/>
      <c r="VOB1" s="232"/>
      <c r="VOC1" s="232"/>
      <c r="VOD1" s="232"/>
      <c r="VOE1" s="232"/>
      <c r="VOF1" s="232"/>
      <c r="VOG1" s="232"/>
      <c r="VOH1" s="232"/>
      <c r="VOI1" s="232"/>
      <c r="VOJ1" s="232"/>
      <c r="VOK1" s="232"/>
      <c r="VOL1" s="232"/>
      <c r="VOM1" s="232"/>
      <c r="VON1" s="232"/>
      <c r="VOO1" s="232"/>
      <c r="VOP1" s="232"/>
      <c r="VOQ1" s="232"/>
      <c r="VOR1" s="232"/>
      <c r="VOS1" s="232"/>
      <c r="VOT1" s="232"/>
      <c r="VOU1" s="232"/>
      <c r="VOV1" s="232"/>
      <c r="VOW1" s="232"/>
      <c r="VOX1" s="232"/>
      <c r="VOY1" s="232"/>
      <c r="VOZ1" s="232"/>
      <c r="VPA1" s="232"/>
      <c r="VPB1" s="232"/>
      <c r="VPC1" s="232"/>
      <c r="VPD1" s="232"/>
      <c r="VPE1" s="232"/>
      <c r="VPF1" s="232"/>
      <c r="VPG1" s="232"/>
      <c r="VPH1" s="232"/>
      <c r="VPI1" s="232"/>
      <c r="VPJ1" s="232"/>
      <c r="VPK1" s="232"/>
      <c r="VPL1" s="232"/>
      <c r="VPM1" s="232"/>
      <c r="VPN1" s="232"/>
      <c r="VPO1" s="232"/>
      <c r="VPP1" s="232"/>
      <c r="VPQ1" s="232"/>
      <c r="VPR1" s="232"/>
      <c r="VPS1" s="232"/>
      <c r="VPT1" s="232"/>
      <c r="VPU1" s="232"/>
      <c r="VPV1" s="232"/>
      <c r="VPW1" s="232"/>
      <c r="VPX1" s="232"/>
      <c r="VPY1" s="232"/>
      <c r="VPZ1" s="232"/>
      <c r="VQA1" s="232"/>
      <c r="VQB1" s="232"/>
      <c r="VQC1" s="232"/>
      <c r="VQD1" s="232"/>
      <c r="VQE1" s="232"/>
      <c r="VQF1" s="232"/>
      <c r="VQG1" s="232"/>
      <c r="VQH1" s="232"/>
      <c r="VQI1" s="232"/>
      <c r="VQJ1" s="232"/>
      <c r="VQK1" s="232"/>
      <c r="VQL1" s="232"/>
      <c r="VQM1" s="232"/>
      <c r="VQN1" s="232"/>
      <c r="VQO1" s="232"/>
      <c r="VQP1" s="232"/>
      <c r="VQQ1" s="232"/>
      <c r="VQR1" s="232"/>
      <c r="VQS1" s="232"/>
      <c r="VQT1" s="232"/>
      <c r="VQU1" s="232"/>
      <c r="VQV1" s="232"/>
      <c r="VQW1" s="232"/>
      <c r="VQX1" s="232"/>
      <c r="VQY1" s="232"/>
      <c r="VQZ1" s="232"/>
      <c r="VRA1" s="232"/>
      <c r="VRB1" s="232"/>
      <c r="VRC1" s="232"/>
      <c r="VRD1" s="232"/>
      <c r="VRE1" s="232"/>
      <c r="VRF1" s="232"/>
      <c r="VRG1" s="232"/>
      <c r="VRH1" s="232"/>
      <c r="VRI1" s="232"/>
      <c r="VRJ1" s="232"/>
      <c r="VRK1" s="232"/>
      <c r="VRL1" s="232"/>
      <c r="VRM1" s="232"/>
      <c r="VRN1" s="232"/>
      <c r="VRO1" s="232"/>
      <c r="VRP1" s="232"/>
      <c r="VRQ1" s="232"/>
      <c r="VRR1" s="232"/>
      <c r="VRS1" s="232"/>
      <c r="VRT1" s="232"/>
      <c r="VRU1" s="232"/>
      <c r="VRV1" s="232"/>
      <c r="VRW1" s="232"/>
      <c r="VRX1" s="232"/>
      <c r="VRY1" s="232"/>
      <c r="VRZ1" s="232"/>
      <c r="VSA1" s="232"/>
      <c r="VSB1" s="232"/>
      <c r="VSC1" s="232"/>
      <c r="VSD1" s="232"/>
      <c r="VSE1" s="232"/>
      <c r="VSF1" s="232"/>
      <c r="VSG1" s="232"/>
      <c r="VSH1" s="232"/>
      <c r="VSI1" s="232"/>
      <c r="VSJ1" s="232"/>
      <c r="VSK1" s="232"/>
      <c r="VSL1" s="232"/>
      <c r="VSM1" s="232"/>
      <c r="VSN1" s="232"/>
      <c r="VSO1" s="232"/>
      <c r="VSP1" s="232"/>
      <c r="VSQ1" s="232"/>
      <c r="VSR1" s="232"/>
      <c r="VSS1" s="232"/>
      <c r="VST1" s="232"/>
      <c r="VSU1" s="232"/>
      <c r="VSV1" s="232"/>
      <c r="VSW1" s="232"/>
      <c r="VSX1" s="232"/>
      <c r="VSY1" s="232"/>
      <c r="VSZ1" s="232"/>
      <c r="VTA1" s="232"/>
      <c r="VTB1" s="232"/>
      <c r="VTC1" s="232"/>
      <c r="VTD1" s="232"/>
      <c r="VTE1" s="232"/>
      <c r="VTF1" s="232"/>
      <c r="VTG1" s="232"/>
      <c r="VTH1" s="232"/>
      <c r="VTI1" s="232"/>
      <c r="VTJ1" s="232"/>
      <c r="VTK1" s="232"/>
      <c r="VTL1" s="232"/>
      <c r="VTM1" s="232"/>
      <c r="VTN1" s="232"/>
      <c r="VTO1" s="232"/>
      <c r="VTP1" s="232"/>
      <c r="VTQ1" s="232"/>
      <c r="VTR1" s="232"/>
      <c r="VTS1" s="232"/>
      <c r="VTT1" s="232"/>
      <c r="VTU1" s="232"/>
      <c r="VTV1" s="232"/>
      <c r="VTW1" s="232"/>
      <c r="VTX1" s="232"/>
      <c r="VTY1" s="232"/>
      <c r="VTZ1" s="232"/>
      <c r="VUA1" s="232"/>
      <c r="VUB1" s="232"/>
      <c r="VUC1" s="232"/>
      <c r="VUD1" s="232"/>
      <c r="VUE1" s="232"/>
      <c r="VUF1" s="232"/>
      <c r="VUG1" s="232"/>
      <c r="VUH1" s="232"/>
      <c r="VUI1" s="232"/>
      <c r="VUJ1" s="232"/>
      <c r="VUK1" s="232"/>
      <c r="VUL1" s="232"/>
      <c r="VUM1" s="232"/>
      <c r="VUN1" s="232"/>
      <c r="VUO1" s="232"/>
      <c r="VUP1" s="232"/>
      <c r="VUQ1" s="232"/>
      <c r="VUR1" s="232"/>
      <c r="VUS1" s="232"/>
      <c r="VUT1" s="232"/>
      <c r="VUU1" s="232"/>
      <c r="VUV1" s="232"/>
      <c r="VUW1" s="232"/>
      <c r="VUX1" s="232"/>
      <c r="VUY1" s="232"/>
      <c r="VUZ1" s="232"/>
      <c r="VVA1" s="232"/>
      <c r="VVB1" s="232"/>
      <c r="VVC1" s="232"/>
      <c r="VVD1" s="232"/>
      <c r="VVE1" s="232"/>
      <c r="VVF1" s="232"/>
      <c r="VVG1" s="232"/>
      <c r="VVH1" s="232"/>
      <c r="VVI1" s="232"/>
      <c r="VVJ1" s="232"/>
      <c r="VVK1" s="232"/>
      <c r="VVL1" s="232"/>
      <c r="VVM1" s="232"/>
      <c r="VVN1" s="232"/>
      <c r="VVO1" s="232"/>
      <c r="VVP1" s="232"/>
      <c r="VVQ1" s="232"/>
      <c r="VVR1" s="232"/>
      <c r="VVS1" s="232"/>
      <c r="VVT1" s="232"/>
      <c r="VVU1" s="232"/>
      <c r="VVV1" s="232"/>
      <c r="VVW1" s="232"/>
      <c r="VVX1" s="232"/>
      <c r="VVY1" s="232"/>
      <c r="VVZ1" s="232"/>
      <c r="VWA1" s="232"/>
      <c r="VWB1" s="232"/>
      <c r="VWC1" s="232"/>
      <c r="VWD1" s="232"/>
      <c r="VWE1" s="232"/>
      <c r="VWF1" s="232"/>
      <c r="VWG1" s="232"/>
      <c r="VWH1" s="232"/>
      <c r="VWI1" s="232"/>
      <c r="VWJ1" s="232"/>
      <c r="VWK1" s="232"/>
      <c r="VWL1" s="232"/>
      <c r="VWM1" s="232"/>
      <c r="VWN1" s="232"/>
      <c r="VWO1" s="232"/>
      <c r="VWP1" s="232"/>
      <c r="VWQ1" s="232"/>
      <c r="VWR1" s="232"/>
      <c r="VWS1" s="232"/>
      <c r="VWT1" s="232"/>
      <c r="VWU1" s="232"/>
      <c r="VWV1" s="232"/>
      <c r="VWW1" s="232"/>
      <c r="VWX1" s="232"/>
      <c r="VWY1" s="232"/>
      <c r="VWZ1" s="232"/>
      <c r="VXA1" s="232"/>
      <c r="VXB1" s="232"/>
      <c r="VXC1" s="232"/>
      <c r="VXD1" s="232"/>
      <c r="VXE1" s="232"/>
      <c r="VXF1" s="232"/>
      <c r="VXG1" s="232"/>
      <c r="VXH1" s="232"/>
      <c r="VXI1" s="232"/>
      <c r="VXJ1" s="232"/>
      <c r="VXK1" s="232"/>
      <c r="VXL1" s="232"/>
      <c r="VXM1" s="232"/>
      <c r="VXN1" s="232"/>
      <c r="VXO1" s="232"/>
      <c r="VXP1" s="232"/>
      <c r="VXQ1" s="232"/>
      <c r="VXR1" s="232"/>
      <c r="VXS1" s="232"/>
      <c r="VXT1" s="232"/>
      <c r="VXU1" s="232"/>
      <c r="VXV1" s="232"/>
      <c r="VXW1" s="232"/>
      <c r="VXX1" s="232"/>
      <c r="VXY1" s="232"/>
      <c r="VXZ1" s="232"/>
      <c r="VYA1" s="232"/>
      <c r="VYB1" s="232"/>
      <c r="VYC1" s="232"/>
      <c r="VYD1" s="232"/>
      <c r="VYE1" s="232"/>
      <c r="VYF1" s="232"/>
      <c r="VYG1" s="232"/>
      <c r="VYH1" s="232"/>
      <c r="VYI1" s="232"/>
      <c r="VYJ1" s="232"/>
      <c r="VYK1" s="232"/>
      <c r="VYL1" s="232"/>
      <c r="VYM1" s="232"/>
      <c r="VYN1" s="232"/>
      <c r="VYO1" s="232"/>
      <c r="VYP1" s="232"/>
      <c r="VYQ1" s="232"/>
      <c r="VYR1" s="232"/>
      <c r="VYS1" s="232"/>
      <c r="VYT1" s="232"/>
      <c r="VYU1" s="232"/>
      <c r="VYV1" s="232"/>
      <c r="VYW1" s="232"/>
      <c r="VYX1" s="232"/>
      <c r="VYY1" s="232"/>
      <c r="VYZ1" s="232"/>
      <c r="VZA1" s="232"/>
      <c r="VZB1" s="232"/>
      <c r="VZC1" s="232"/>
      <c r="VZD1" s="232"/>
      <c r="VZE1" s="232"/>
      <c r="VZF1" s="232"/>
      <c r="VZG1" s="232"/>
      <c r="VZH1" s="232"/>
      <c r="VZI1" s="232"/>
      <c r="VZJ1" s="232"/>
      <c r="VZK1" s="232"/>
      <c r="VZL1" s="232"/>
      <c r="VZM1" s="232"/>
      <c r="VZN1" s="232"/>
      <c r="VZO1" s="232"/>
      <c r="VZP1" s="232"/>
      <c r="VZQ1" s="232"/>
      <c r="VZR1" s="232"/>
      <c r="VZS1" s="232"/>
      <c r="VZT1" s="232"/>
      <c r="VZU1" s="232"/>
      <c r="VZV1" s="232"/>
      <c r="VZW1" s="232"/>
      <c r="VZX1" s="232"/>
      <c r="VZY1" s="232"/>
      <c r="VZZ1" s="232"/>
      <c r="WAA1" s="232"/>
      <c r="WAB1" s="232"/>
      <c r="WAC1" s="232"/>
      <c r="WAD1" s="232"/>
      <c r="WAE1" s="232"/>
      <c r="WAF1" s="232"/>
      <c r="WAG1" s="232"/>
      <c r="WAH1" s="232"/>
      <c r="WAI1" s="232"/>
      <c r="WAJ1" s="232"/>
      <c r="WAK1" s="232"/>
      <c r="WAL1" s="232"/>
      <c r="WAM1" s="232"/>
      <c r="WAN1" s="232"/>
      <c r="WAO1" s="232"/>
      <c r="WAP1" s="232"/>
      <c r="WAQ1" s="232"/>
      <c r="WAR1" s="232"/>
      <c r="WAS1" s="232"/>
      <c r="WAT1" s="232"/>
      <c r="WAU1" s="232"/>
      <c r="WAV1" s="232"/>
      <c r="WAW1" s="232"/>
      <c r="WAX1" s="232"/>
      <c r="WAY1" s="232"/>
      <c r="WAZ1" s="232"/>
      <c r="WBA1" s="232"/>
      <c r="WBB1" s="232"/>
      <c r="WBC1" s="232"/>
      <c r="WBD1" s="232"/>
      <c r="WBE1" s="232"/>
      <c r="WBF1" s="232"/>
      <c r="WBG1" s="232"/>
      <c r="WBH1" s="232"/>
      <c r="WBI1" s="232"/>
      <c r="WBJ1" s="232"/>
      <c r="WBK1" s="232"/>
      <c r="WBL1" s="232"/>
      <c r="WBM1" s="232"/>
      <c r="WBN1" s="232"/>
      <c r="WBO1" s="232"/>
      <c r="WBP1" s="232"/>
      <c r="WBQ1" s="232"/>
      <c r="WBR1" s="232"/>
      <c r="WBS1" s="232"/>
      <c r="WBT1" s="232"/>
      <c r="WBU1" s="232"/>
      <c r="WBV1" s="232"/>
      <c r="WBW1" s="232"/>
      <c r="WBX1" s="232"/>
      <c r="WBY1" s="232"/>
      <c r="WBZ1" s="232"/>
      <c r="WCA1" s="232"/>
      <c r="WCB1" s="232"/>
      <c r="WCC1" s="232"/>
      <c r="WCD1" s="232"/>
      <c r="WCE1" s="232"/>
      <c r="WCF1" s="232"/>
      <c r="WCG1" s="232"/>
      <c r="WCH1" s="232"/>
      <c r="WCI1" s="232"/>
      <c r="WCJ1" s="232"/>
      <c r="WCK1" s="232"/>
      <c r="WCL1" s="232"/>
      <c r="WCM1" s="232"/>
      <c r="WCN1" s="232"/>
      <c r="WCO1" s="232"/>
      <c r="WCP1" s="232"/>
      <c r="WCQ1" s="232"/>
      <c r="WCR1" s="232"/>
      <c r="WCS1" s="232"/>
      <c r="WCT1" s="232"/>
      <c r="WCU1" s="232"/>
      <c r="WCV1" s="232"/>
      <c r="WCW1" s="232"/>
      <c r="WCX1" s="232"/>
      <c r="WCY1" s="232"/>
      <c r="WCZ1" s="232"/>
      <c r="WDA1" s="232"/>
      <c r="WDB1" s="232"/>
      <c r="WDC1" s="232"/>
      <c r="WDD1" s="232"/>
      <c r="WDE1" s="232"/>
      <c r="WDF1" s="232"/>
      <c r="WDG1" s="232"/>
      <c r="WDH1" s="232"/>
      <c r="WDI1" s="232"/>
      <c r="WDJ1" s="232"/>
      <c r="WDK1" s="232"/>
      <c r="WDL1" s="232"/>
      <c r="WDM1" s="232"/>
      <c r="WDN1" s="232"/>
      <c r="WDO1" s="232"/>
      <c r="WDP1" s="232"/>
      <c r="WDQ1" s="232"/>
      <c r="WDR1" s="232"/>
      <c r="WDS1" s="232"/>
      <c r="WDT1" s="232"/>
      <c r="WDU1" s="232"/>
      <c r="WDV1" s="232"/>
      <c r="WDW1" s="232"/>
      <c r="WDX1" s="232"/>
      <c r="WDY1" s="232"/>
      <c r="WDZ1" s="232"/>
      <c r="WEA1" s="232"/>
      <c r="WEB1" s="232"/>
      <c r="WEC1" s="232"/>
      <c r="WED1" s="232"/>
      <c r="WEE1" s="232"/>
      <c r="WEF1" s="232"/>
      <c r="WEG1" s="232"/>
      <c r="WEH1" s="232"/>
      <c r="WEI1" s="232"/>
      <c r="WEJ1" s="232"/>
      <c r="WEK1" s="232"/>
      <c r="WEL1" s="232"/>
      <c r="WEM1" s="232"/>
      <c r="WEN1" s="232"/>
      <c r="WEO1" s="232"/>
      <c r="WEP1" s="232"/>
      <c r="WEQ1" s="232"/>
      <c r="WER1" s="232"/>
      <c r="WES1" s="232"/>
      <c r="WET1" s="232"/>
      <c r="WEU1" s="232"/>
      <c r="WEV1" s="232"/>
      <c r="WEW1" s="232"/>
      <c r="WEX1" s="232"/>
      <c r="WEY1" s="232"/>
      <c r="WEZ1" s="232"/>
      <c r="WFA1" s="232"/>
      <c r="WFB1" s="232"/>
      <c r="WFC1" s="232"/>
      <c r="WFD1" s="232"/>
      <c r="WFE1" s="232"/>
      <c r="WFF1" s="232"/>
      <c r="WFG1" s="232"/>
      <c r="WFH1" s="232"/>
      <c r="WFI1" s="232"/>
      <c r="WFJ1" s="232"/>
      <c r="WFK1" s="232"/>
      <c r="WFL1" s="232"/>
      <c r="WFM1" s="232"/>
      <c r="WFN1" s="232"/>
      <c r="WFO1" s="232"/>
      <c r="WFP1" s="232"/>
      <c r="WFQ1" s="232"/>
      <c r="WFR1" s="232"/>
      <c r="WFS1" s="232"/>
      <c r="WFT1" s="232"/>
      <c r="WFU1" s="232"/>
      <c r="WFV1" s="232"/>
      <c r="WFW1" s="232"/>
      <c r="WFX1" s="232"/>
      <c r="WFY1" s="232"/>
      <c r="WFZ1" s="232"/>
      <c r="WGA1" s="232"/>
      <c r="WGB1" s="232"/>
      <c r="WGC1" s="232"/>
      <c r="WGD1" s="232"/>
      <c r="WGE1" s="232"/>
      <c r="WGF1" s="232"/>
      <c r="WGG1" s="232"/>
      <c r="WGH1" s="232"/>
      <c r="WGI1" s="232"/>
      <c r="WGJ1" s="232"/>
      <c r="WGK1" s="232"/>
      <c r="WGL1" s="232"/>
      <c r="WGM1" s="232"/>
      <c r="WGN1" s="232"/>
      <c r="WGO1" s="232"/>
      <c r="WGP1" s="232"/>
      <c r="WGQ1" s="232"/>
      <c r="WGR1" s="232"/>
      <c r="WGS1" s="232"/>
      <c r="WGT1" s="232"/>
      <c r="WGU1" s="232"/>
      <c r="WGV1" s="232"/>
      <c r="WGW1" s="232"/>
      <c r="WGX1" s="232"/>
      <c r="WGY1" s="232"/>
      <c r="WGZ1" s="232"/>
      <c r="WHA1" s="232"/>
      <c r="WHB1" s="232"/>
      <c r="WHC1" s="232"/>
      <c r="WHD1" s="232"/>
      <c r="WHE1" s="232"/>
      <c r="WHF1" s="232"/>
      <c r="WHG1" s="232"/>
      <c r="WHH1" s="232"/>
      <c r="WHI1" s="232"/>
      <c r="WHJ1" s="232"/>
      <c r="WHK1" s="232"/>
      <c r="WHL1" s="232"/>
      <c r="WHM1" s="232"/>
      <c r="WHN1" s="232"/>
      <c r="WHO1" s="232"/>
      <c r="WHP1" s="232"/>
      <c r="WHQ1" s="232"/>
      <c r="WHR1" s="232"/>
      <c r="WHS1" s="232"/>
      <c r="WHT1" s="232"/>
      <c r="WHU1" s="232"/>
      <c r="WHV1" s="232"/>
      <c r="WHW1" s="232"/>
      <c r="WHX1" s="232"/>
      <c r="WHY1" s="232"/>
      <c r="WHZ1" s="232"/>
      <c r="WIA1" s="232"/>
      <c r="WIB1" s="232"/>
      <c r="WIC1" s="232"/>
      <c r="WID1" s="232"/>
      <c r="WIE1" s="232"/>
      <c r="WIF1" s="232"/>
      <c r="WIG1" s="232"/>
      <c r="WIH1" s="232"/>
      <c r="WII1" s="232"/>
      <c r="WIJ1" s="232"/>
      <c r="WIK1" s="232"/>
      <c r="WIL1" s="232"/>
      <c r="WIM1" s="232"/>
      <c r="WIN1" s="232"/>
      <c r="WIO1" s="232"/>
      <c r="WIP1" s="232"/>
      <c r="WIQ1" s="232"/>
      <c r="WIR1" s="232"/>
      <c r="WIS1" s="232"/>
      <c r="WIT1" s="232"/>
      <c r="WIU1" s="232"/>
      <c r="WIV1" s="232"/>
      <c r="WIW1" s="232"/>
      <c r="WIX1" s="232"/>
      <c r="WIY1" s="232"/>
      <c r="WIZ1" s="232"/>
      <c r="WJA1" s="232"/>
      <c r="WJB1" s="232"/>
      <c r="WJC1" s="232"/>
      <c r="WJD1" s="232"/>
      <c r="WJE1" s="232"/>
      <c r="WJF1" s="232"/>
      <c r="WJG1" s="232"/>
      <c r="WJH1" s="232"/>
      <c r="WJI1" s="232"/>
      <c r="WJJ1" s="232"/>
      <c r="WJK1" s="232"/>
      <c r="WJL1" s="232"/>
      <c r="WJM1" s="232"/>
      <c r="WJN1" s="232"/>
      <c r="WJO1" s="232"/>
      <c r="WJP1" s="232"/>
      <c r="WJQ1" s="232"/>
      <c r="WJR1" s="232"/>
      <c r="WJS1" s="232"/>
      <c r="WJT1" s="232"/>
      <c r="WJU1" s="232"/>
      <c r="WJV1" s="232"/>
      <c r="WJW1" s="232"/>
      <c r="WJX1" s="232"/>
      <c r="WJY1" s="232"/>
      <c r="WJZ1" s="232"/>
      <c r="WKA1" s="232"/>
      <c r="WKB1" s="232"/>
      <c r="WKC1" s="232"/>
      <c r="WKD1" s="232"/>
      <c r="WKE1" s="232"/>
      <c r="WKF1" s="232"/>
      <c r="WKG1" s="232"/>
      <c r="WKH1" s="232"/>
      <c r="WKI1" s="232"/>
      <c r="WKJ1" s="232"/>
      <c r="WKK1" s="232"/>
      <c r="WKL1" s="232"/>
      <c r="WKM1" s="232"/>
      <c r="WKN1" s="232"/>
      <c r="WKO1" s="232"/>
      <c r="WKP1" s="232"/>
      <c r="WKQ1" s="232"/>
      <c r="WKR1" s="232"/>
      <c r="WKS1" s="232"/>
      <c r="WKT1" s="232"/>
      <c r="WKU1" s="232"/>
      <c r="WKV1" s="232"/>
      <c r="WKW1" s="232"/>
      <c r="WKX1" s="232"/>
      <c r="WKY1" s="232"/>
      <c r="WKZ1" s="232"/>
      <c r="WLA1" s="232"/>
      <c r="WLB1" s="232"/>
      <c r="WLC1" s="232"/>
      <c r="WLD1" s="232"/>
      <c r="WLE1" s="232"/>
      <c r="WLF1" s="232"/>
      <c r="WLG1" s="232"/>
      <c r="WLH1" s="232"/>
      <c r="WLI1" s="232"/>
      <c r="WLJ1" s="232"/>
      <c r="WLK1" s="232"/>
      <c r="WLL1" s="232"/>
      <c r="WLM1" s="232"/>
      <c r="WLN1" s="232"/>
      <c r="WLO1" s="232"/>
      <c r="WLP1" s="232"/>
      <c r="WLQ1" s="232"/>
      <c r="WLR1" s="232"/>
      <c r="WLS1" s="232"/>
      <c r="WLT1" s="232"/>
      <c r="WLU1" s="232"/>
      <c r="WLV1" s="232"/>
      <c r="WLW1" s="232"/>
      <c r="WLX1" s="232"/>
      <c r="WLY1" s="232"/>
      <c r="WLZ1" s="232"/>
      <c r="WMA1" s="232"/>
      <c r="WMB1" s="232"/>
      <c r="WMC1" s="232"/>
      <c r="WMD1" s="232"/>
      <c r="WME1" s="232"/>
      <c r="WMF1" s="232"/>
      <c r="WMG1" s="232"/>
      <c r="WMH1" s="232"/>
      <c r="WMI1" s="232"/>
      <c r="WMJ1" s="232"/>
      <c r="WMK1" s="232"/>
      <c r="WML1" s="232"/>
      <c r="WMM1" s="232"/>
      <c r="WMN1" s="232"/>
      <c r="WMO1" s="232"/>
      <c r="WMP1" s="232"/>
      <c r="WMQ1" s="232"/>
      <c r="WMR1" s="232"/>
      <c r="WMS1" s="232"/>
      <c r="WMT1" s="232"/>
      <c r="WMU1" s="232"/>
      <c r="WMV1" s="232"/>
      <c r="WMW1" s="232"/>
      <c r="WMX1" s="232"/>
      <c r="WMY1" s="232"/>
      <c r="WMZ1" s="232"/>
      <c r="WNA1" s="232"/>
      <c r="WNB1" s="232"/>
      <c r="WNC1" s="232"/>
      <c r="WND1" s="232"/>
      <c r="WNE1" s="232"/>
      <c r="WNF1" s="232"/>
      <c r="WNG1" s="232"/>
      <c r="WNH1" s="232"/>
      <c r="WNI1" s="232"/>
      <c r="WNJ1" s="232"/>
      <c r="WNK1" s="232"/>
      <c r="WNL1" s="232"/>
      <c r="WNM1" s="232"/>
      <c r="WNN1" s="232"/>
      <c r="WNO1" s="232"/>
      <c r="WNP1" s="232"/>
      <c r="WNQ1" s="232"/>
      <c r="WNR1" s="232"/>
      <c r="WNS1" s="232"/>
      <c r="WNT1" s="232"/>
      <c r="WNU1" s="232"/>
      <c r="WNV1" s="232"/>
      <c r="WNW1" s="232"/>
      <c r="WNX1" s="232"/>
      <c r="WNY1" s="232"/>
      <c r="WNZ1" s="232"/>
      <c r="WOA1" s="232"/>
      <c r="WOB1" s="232"/>
      <c r="WOC1" s="232"/>
      <c r="WOD1" s="232"/>
      <c r="WOE1" s="232"/>
      <c r="WOF1" s="232"/>
      <c r="WOG1" s="232"/>
      <c r="WOH1" s="232"/>
      <c r="WOI1" s="232"/>
      <c r="WOJ1" s="232"/>
      <c r="WOK1" s="232"/>
      <c r="WOL1" s="232"/>
      <c r="WOM1" s="232"/>
      <c r="WON1" s="232"/>
      <c r="WOO1" s="232"/>
      <c r="WOP1" s="232"/>
      <c r="WOQ1" s="232"/>
      <c r="WOR1" s="232"/>
      <c r="WOS1" s="232"/>
      <c r="WOT1" s="232"/>
      <c r="WOU1" s="232"/>
      <c r="WOV1" s="232"/>
      <c r="WOW1" s="232"/>
      <c r="WOX1" s="232"/>
      <c r="WOY1" s="232"/>
      <c r="WOZ1" s="232"/>
      <c r="WPA1" s="232"/>
      <c r="WPB1" s="232"/>
      <c r="WPC1" s="232"/>
      <c r="WPD1" s="232"/>
      <c r="WPE1" s="232"/>
      <c r="WPF1" s="232"/>
      <c r="WPG1" s="232"/>
      <c r="WPH1" s="232"/>
      <c r="WPI1" s="232"/>
      <c r="WPJ1" s="232"/>
      <c r="WPK1" s="232"/>
      <c r="WPL1" s="232"/>
      <c r="WPM1" s="232"/>
      <c r="WPN1" s="232"/>
      <c r="WPO1" s="232"/>
      <c r="WPP1" s="232"/>
      <c r="WPQ1" s="232"/>
      <c r="WPR1" s="232"/>
      <c r="WPS1" s="232"/>
      <c r="WPT1" s="232"/>
      <c r="WPU1" s="232"/>
      <c r="WPV1" s="232"/>
      <c r="WPW1" s="232"/>
      <c r="WPX1" s="232"/>
      <c r="WPY1" s="232"/>
      <c r="WPZ1" s="232"/>
      <c r="WQA1" s="232"/>
      <c r="WQB1" s="232"/>
      <c r="WQC1" s="232"/>
      <c r="WQD1" s="232"/>
      <c r="WQE1" s="232"/>
      <c r="WQF1" s="232"/>
      <c r="WQG1" s="232"/>
      <c r="WQH1" s="232"/>
      <c r="WQI1" s="232"/>
      <c r="WQJ1" s="232"/>
      <c r="WQK1" s="232"/>
      <c r="WQL1" s="232"/>
      <c r="WQM1" s="232"/>
      <c r="WQN1" s="232"/>
      <c r="WQO1" s="232"/>
      <c r="WQP1" s="232"/>
      <c r="WQQ1" s="232"/>
      <c r="WQR1" s="232"/>
      <c r="WQS1" s="232"/>
      <c r="WQT1" s="232"/>
      <c r="WQU1" s="232"/>
      <c r="WQV1" s="232"/>
      <c r="WQW1" s="232"/>
      <c r="WQX1" s="232"/>
      <c r="WQY1" s="232"/>
      <c r="WQZ1" s="232"/>
      <c r="WRA1" s="232"/>
      <c r="WRB1" s="232"/>
      <c r="WRC1" s="232"/>
      <c r="WRD1" s="232"/>
      <c r="WRE1" s="232"/>
      <c r="WRF1" s="232"/>
      <c r="WRG1" s="232"/>
      <c r="WRH1" s="232"/>
      <c r="WRI1" s="232"/>
      <c r="WRJ1" s="232"/>
      <c r="WRK1" s="232"/>
      <c r="WRL1" s="232"/>
      <c r="WRM1" s="232"/>
      <c r="WRN1" s="232"/>
      <c r="WRO1" s="232"/>
      <c r="WRP1" s="232"/>
      <c r="WRQ1" s="232"/>
      <c r="WRR1" s="232"/>
      <c r="WRS1" s="232"/>
      <c r="WRT1" s="232"/>
      <c r="WRU1" s="232"/>
      <c r="WRV1" s="232"/>
      <c r="WRW1" s="232"/>
      <c r="WRX1" s="232"/>
      <c r="WRY1" s="232"/>
      <c r="WRZ1" s="232"/>
      <c r="WSA1" s="232"/>
      <c r="WSB1" s="232"/>
      <c r="WSC1" s="232"/>
      <c r="WSD1" s="232"/>
      <c r="WSE1" s="232"/>
      <c r="WSF1" s="232"/>
      <c r="WSG1" s="232"/>
      <c r="WSH1" s="232"/>
      <c r="WSI1" s="232"/>
      <c r="WSJ1" s="232"/>
      <c r="WSK1" s="232"/>
      <c r="WSL1" s="232"/>
      <c r="WSM1" s="232"/>
      <c r="WSN1" s="232"/>
      <c r="WSO1" s="232"/>
      <c r="WSP1" s="232"/>
      <c r="WSQ1" s="232"/>
      <c r="WSR1" s="232"/>
      <c r="WSS1" s="232"/>
      <c r="WST1" s="232"/>
      <c r="WSU1" s="232"/>
      <c r="WSV1" s="232"/>
      <c r="WSW1" s="232"/>
      <c r="WSX1" s="232"/>
      <c r="WSY1" s="232"/>
      <c r="WSZ1" s="232"/>
      <c r="WTA1" s="232"/>
      <c r="WTB1" s="232"/>
      <c r="WTC1" s="232"/>
      <c r="WTD1" s="232"/>
      <c r="WTE1" s="232"/>
      <c r="WTF1" s="232"/>
      <c r="WTG1" s="232"/>
      <c r="WTH1" s="232"/>
      <c r="WTI1" s="232"/>
      <c r="WTJ1" s="232"/>
      <c r="WTK1" s="232"/>
      <c r="WTL1" s="232"/>
      <c r="WTM1" s="232"/>
      <c r="WTN1" s="232"/>
      <c r="WTO1" s="232"/>
      <c r="WTP1" s="232"/>
      <c r="WTQ1" s="232"/>
      <c r="WTR1" s="232"/>
      <c r="WTS1" s="232"/>
      <c r="WTT1" s="232"/>
      <c r="WTU1" s="232"/>
      <c r="WTV1" s="232"/>
      <c r="WTW1" s="232"/>
      <c r="WTX1" s="232"/>
      <c r="WTY1" s="232"/>
      <c r="WTZ1" s="232"/>
      <c r="WUA1" s="232"/>
      <c r="WUB1" s="232"/>
      <c r="WUC1" s="232"/>
      <c r="WUD1" s="232"/>
      <c r="WUE1" s="232"/>
      <c r="WUF1" s="232"/>
      <c r="WUG1" s="232"/>
      <c r="WUH1" s="232"/>
      <c r="WUI1" s="232"/>
      <c r="WUJ1" s="232"/>
      <c r="WUK1" s="232"/>
      <c r="WUL1" s="232"/>
      <c r="WUM1" s="232"/>
      <c r="WUN1" s="232"/>
      <c r="WUO1" s="232"/>
      <c r="WUP1" s="232"/>
      <c r="WUQ1" s="232"/>
      <c r="WUR1" s="232"/>
      <c r="WUS1" s="232"/>
      <c r="WUT1" s="232"/>
      <c r="WUU1" s="232"/>
      <c r="WUV1" s="232"/>
      <c r="WUW1" s="232"/>
      <c r="WUX1" s="232"/>
      <c r="WUY1" s="232"/>
      <c r="WUZ1" s="232"/>
      <c r="WVA1" s="232"/>
      <c r="WVB1" s="232"/>
      <c r="WVC1" s="232"/>
      <c r="WVD1" s="232"/>
      <c r="WVE1" s="232"/>
      <c r="WVF1" s="232"/>
      <c r="WVG1" s="232"/>
      <c r="WVH1" s="232"/>
      <c r="WVI1" s="232"/>
      <c r="WVJ1" s="232"/>
      <c r="WVK1" s="232"/>
      <c r="WVL1" s="232"/>
      <c r="WVM1" s="232"/>
      <c r="WVN1" s="232"/>
      <c r="WVO1" s="232"/>
      <c r="WVP1" s="232"/>
      <c r="WVQ1" s="232"/>
      <c r="WVR1" s="232"/>
      <c r="WVS1" s="232"/>
      <c r="WVT1" s="232"/>
      <c r="WVU1" s="232"/>
      <c r="WVV1" s="232"/>
      <c r="WVW1" s="232"/>
      <c r="WVX1" s="232"/>
      <c r="WVY1" s="232"/>
      <c r="WVZ1" s="232"/>
      <c r="WWA1" s="232"/>
      <c r="WWB1" s="232"/>
      <c r="WWC1" s="232"/>
      <c r="WWD1" s="232"/>
      <c r="WWE1" s="232"/>
      <c r="WWF1" s="232"/>
      <c r="WWG1" s="232"/>
      <c r="WWH1" s="232"/>
      <c r="WWI1" s="232"/>
      <c r="WWJ1" s="232"/>
      <c r="WWK1" s="232"/>
      <c r="WWL1" s="232"/>
      <c r="WWM1" s="232"/>
      <c r="WWN1" s="232"/>
      <c r="WWO1" s="232"/>
      <c r="WWP1" s="232"/>
      <c r="WWQ1" s="232"/>
      <c r="WWR1" s="232"/>
      <c r="WWS1" s="232"/>
      <c r="WWT1" s="232"/>
      <c r="WWU1" s="232"/>
      <c r="WWV1" s="232"/>
      <c r="WWW1" s="232"/>
      <c r="WWX1" s="232"/>
      <c r="WWY1" s="232"/>
      <c r="WWZ1" s="232"/>
      <c r="WXA1" s="232"/>
      <c r="WXB1" s="232"/>
      <c r="WXC1" s="232"/>
      <c r="WXD1" s="232"/>
      <c r="WXE1" s="232"/>
      <c r="WXF1" s="232"/>
      <c r="WXG1" s="232"/>
      <c r="WXH1" s="232"/>
      <c r="WXI1" s="232"/>
      <c r="WXJ1" s="232"/>
      <c r="WXK1" s="232"/>
      <c r="WXL1" s="232"/>
      <c r="WXM1" s="232"/>
      <c r="WXN1" s="232"/>
      <c r="WXO1" s="232"/>
      <c r="WXP1" s="232"/>
      <c r="WXQ1" s="232"/>
      <c r="WXR1" s="232"/>
      <c r="WXS1" s="232"/>
      <c r="WXT1" s="232"/>
      <c r="WXU1" s="232"/>
      <c r="WXV1" s="232"/>
      <c r="WXW1" s="232"/>
      <c r="WXX1" s="232"/>
      <c r="WXY1" s="232"/>
      <c r="WXZ1" s="232"/>
      <c r="WYA1" s="232"/>
      <c r="WYB1" s="232"/>
      <c r="WYC1" s="232"/>
      <c r="WYD1" s="232"/>
      <c r="WYE1" s="232"/>
      <c r="WYF1" s="232"/>
      <c r="WYG1" s="232"/>
      <c r="WYH1" s="232"/>
      <c r="WYI1" s="232"/>
      <c r="WYJ1" s="232"/>
      <c r="WYK1" s="232"/>
      <c r="WYL1" s="232"/>
      <c r="WYM1" s="232"/>
      <c r="WYN1" s="232"/>
      <c r="WYO1" s="232"/>
      <c r="WYP1" s="232"/>
      <c r="WYQ1" s="232"/>
      <c r="WYR1" s="232"/>
      <c r="WYS1" s="232"/>
      <c r="WYT1" s="232"/>
      <c r="WYU1" s="232"/>
      <c r="WYV1" s="232"/>
      <c r="WYW1" s="232"/>
      <c r="WYX1" s="232"/>
      <c r="WYY1" s="232"/>
      <c r="WYZ1" s="232"/>
      <c r="WZA1" s="232"/>
      <c r="WZB1" s="232"/>
      <c r="WZC1" s="232"/>
      <c r="WZD1" s="232"/>
      <c r="WZE1" s="232"/>
      <c r="WZF1" s="232"/>
      <c r="WZG1" s="232"/>
      <c r="WZH1" s="232"/>
      <c r="WZI1" s="232"/>
      <c r="WZJ1" s="232"/>
      <c r="WZK1" s="232"/>
      <c r="WZL1" s="232"/>
      <c r="WZM1" s="232"/>
      <c r="WZN1" s="232"/>
      <c r="WZO1" s="232"/>
      <c r="WZP1" s="232"/>
      <c r="WZQ1" s="232"/>
      <c r="WZR1" s="232"/>
      <c r="WZS1" s="232"/>
      <c r="WZT1" s="232"/>
      <c r="WZU1" s="232"/>
      <c r="WZV1" s="232"/>
      <c r="WZW1" s="232"/>
      <c r="WZX1" s="232"/>
      <c r="WZY1" s="232"/>
      <c r="WZZ1" s="232"/>
      <c r="XAA1" s="232"/>
      <c r="XAB1" s="232"/>
      <c r="XAC1" s="232"/>
      <c r="XAD1" s="232"/>
      <c r="XAE1" s="232"/>
      <c r="XAF1" s="232"/>
      <c r="XAG1" s="232"/>
      <c r="XAH1" s="232"/>
      <c r="XAI1" s="232"/>
      <c r="XAJ1" s="232"/>
      <c r="XAK1" s="232"/>
      <c r="XAL1" s="232"/>
      <c r="XAM1" s="232"/>
      <c r="XAN1" s="232"/>
      <c r="XAO1" s="232"/>
      <c r="XAP1" s="232"/>
      <c r="XAQ1" s="232"/>
      <c r="XAR1" s="232"/>
      <c r="XAS1" s="232"/>
      <c r="XAT1" s="232"/>
      <c r="XAU1" s="232"/>
      <c r="XAV1" s="232"/>
      <c r="XAW1" s="232"/>
      <c r="XAX1" s="232"/>
      <c r="XAY1" s="232"/>
      <c r="XAZ1" s="232"/>
      <c r="XBA1" s="232"/>
      <c r="XBB1" s="232"/>
      <c r="XBC1" s="232"/>
      <c r="XBD1" s="232"/>
      <c r="XBE1" s="232"/>
      <c r="XBF1" s="232"/>
      <c r="XBG1" s="232"/>
      <c r="XBH1" s="232"/>
      <c r="XBI1" s="232"/>
      <c r="XBJ1" s="232"/>
      <c r="XBK1" s="232"/>
      <c r="XBL1" s="232"/>
      <c r="XBM1" s="232"/>
      <c r="XBN1" s="232"/>
      <c r="XBO1" s="232"/>
      <c r="XBP1" s="232"/>
      <c r="XBQ1" s="232"/>
      <c r="XBR1" s="232"/>
      <c r="XBS1" s="232"/>
      <c r="XBT1" s="232"/>
      <c r="XBU1" s="232"/>
      <c r="XBV1" s="232"/>
      <c r="XBW1" s="232"/>
      <c r="XBX1" s="232"/>
      <c r="XBY1" s="232"/>
      <c r="XBZ1" s="232"/>
      <c r="XCA1" s="232"/>
      <c r="XCB1" s="232"/>
      <c r="XCC1" s="232"/>
      <c r="XCD1" s="232"/>
      <c r="XCE1" s="232"/>
      <c r="XCF1" s="232"/>
      <c r="XCG1" s="232"/>
      <c r="XCH1" s="232"/>
      <c r="XCI1" s="232"/>
      <c r="XCJ1" s="232"/>
      <c r="XCK1" s="232"/>
      <c r="XCL1" s="232"/>
      <c r="XCM1" s="232"/>
      <c r="XCN1" s="232"/>
      <c r="XCO1" s="232"/>
      <c r="XCP1" s="232"/>
      <c r="XCQ1" s="232"/>
      <c r="XCR1" s="232"/>
      <c r="XCS1" s="232"/>
      <c r="XCT1" s="232"/>
      <c r="XCU1" s="232"/>
      <c r="XCV1" s="232"/>
      <c r="XCW1" s="232"/>
      <c r="XCX1" s="232"/>
      <c r="XCY1" s="232"/>
      <c r="XCZ1" s="232"/>
      <c r="XDA1" s="232"/>
      <c r="XDB1" s="232"/>
      <c r="XDC1" s="232"/>
      <c r="XDD1" s="232"/>
      <c r="XDE1" s="232"/>
      <c r="XDF1" s="232"/>
      <c r="XDG1" s="232"/>
      <c r="XDH1" s="232"/>
      <c r="XDI1" s="232"/>
      <c r="XDJ1" s="232"/>
      <c r="XDK1" s="232"/>
      <c r="XDL1" s="232"/>
      <c r="XDM1" s="232"/>
      <c r="XDN1" s="232"/>
      <c r="XDO1" s="232"/>
      <c r="XDP1" s="232"/>
      <c r="XDQ1" s="232"/>
      <c r="XDR1" s="232"/>
      <c r="XDS1" s="232"/>
      <c r="XDT1" s="232"/>
      <c r="XDU1" s="232"/>
      <c r="XDV1" s="232"/>
      <c r="XDW1" s="232"/>
      <c r="XDX1" s="232"/>
      <c r="XDY1" s="232"/>
      <c r="XDZ1" s="232"/>
      <c r="XEA1" s="232"/>
      <c r="XEB1" s="232"/>
      <c r="XEC1" s="232"/>
      <c r="XED1" s="232"/>
      <c r="XEE1" s="232"/>
      <c r="XEF1" s="232"/>
      <c r="XEG1" s="232"/>
      <c r="XEH1" s="232"/>
      <c r="XEI1" s="232"/>
      <c r="XEJ1" s="232"/>
      <c r="XEK1" s="232"/>
      <c r="XEL1" s="232"/>
      <c r="XEM1" s="232"/>
      <c r="XEN1" s="232"/>
      <c r="XEO1" s="232"/>
      <c r="XEP1" s="232"/>
      <c r="XEQ1" s="232"/>
      <c r="XER1" s="232"/>
      <c r="XES1" s="232"/>
      <c r="XET1" s="232"/>
      <c r="XEU1" s="232"/>
      <c r="XEV1" s="232"/>
      <c r="XEW1" s="232"/>
      <c r="XEX1" s="232"/>
      <c r="XEY1" s="232"/>
      <c r="XEZ1" s="232"/>
      <c r="XFA1" s="232"/>
      <c r="XFB1" s="232"/>
    </row>
    <row r="2" ht="32.25" customHeight="1" spans="1:16382">
      <c r="A2" s="239" t="s">
        <v>1</v>
      </c>
      <c r="B2" s="240"/>
      <c r="C2" s="240"/>
      <c r="D2" s="240"/>
      <c r="E2" s="239"/>
      <c r="F2" s="239"/>
      <c r="G2" s="238"/>
      <c r="H2" s="238"/>
      <c r="I2" s="238"/>
      <c r="J2" s="238"/>
      <c r="K2" s="238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  <c r="AL2" s="232"/>
      <c r="AM2" s="232"/>
      <c r="AN2" s="232"/>
      <c r="AO2" s="232"/>
      <c r="AP2" s="232"/>
      <c r="AQ2" s="232"/>
      <c r="AR2" s="232"/>
      <c r="AS2" s="232"/>
      <c r="AT2" s="232"/>
      <c r="AU2" s="232"/>
      <c r="AV2" s="232"/>
      <c r="AW2" s="232"/>
      <c r="AX2" s="232"/>
      <c r="AY2" s="232"/>
      <c r="AZ2" s="232"/>
      <c r="BA2" s="232"/>
      <c r="BB2" s="232"/>
      <c r="BC2" s="232"/>
      <c r="BD2" s="232"/>
      <c r="BE2" s="232"/>
      <c r="BF2" s="232"/>
      <c r="BG2" s="232"/>
      <c r="BH2" s="232"/>
      <c r="BI2" s="232"/>
      <c r="BJ2" s="232"/>
      <c r="BK2" s="232"/>
      <c r="BL2" s="232"/>
      <c r="BM2" s="232"/>
      <c r="BN2" s="232"/>
      <c r="BO2" s="232"/>
      <c r="BP2" s="232"/>
      <c r="BQ2" s="232"/>
      <c r="BR2" s="232"/>
      <c r="BS2" s="232"/>
      <c r="BT2" s="232"/>
      <c r="BU2" s="232"/>
      <c r="BV2" s="232"/>
      <c r="BW2" s="232"/>
      <c r="BX2" s="232"/>
      <c r="BY2" s="232"/>
      <c r="BZ2" s="232"/>
      <c r="CA2" s="232"/>
      <c r="CB2" s="232"/>
      <c r="CC2" s="232"/>
      <c r="CD2" s="232"/>
      <c r="CE2" s="232"/>
      <c r="CF2" s="232"/>
      <c r="CG2" s="232"/>
      <c r="CH2" s="232"/>
      <c r="CI2" s="232"/>
      <c r="CJ2" s="232"/>
      <c r="CK2" s="232"/>
      <c r="CL2" s="232"/>
      <c r="CM2" s="232"/>
      <c r="CN2" s="232"/>
      <c r="CO2" s="232"/>
      <c r="CP2" s="232"/>
      <c r="CQ2" s="232"/>
      <c r="CR2" s="232"/>
      <c r="CS2" s="232"/>
      <c r="CT2" s="232"/>
      <c r="CU2" s="232"/>
      <c r="CV2" s="232"/>
      <c r="CW2" s="232"/>
      <c r="CX2" s="232"/>
      <c r="CY2" s="232"/>
      <c r="CZ2" s="232"/>
      <c r="DA2" s="232"/>
      <c r="DB2" s="232"/>
      <c r="DC2" s="232"/>
      <c r="DD2" s="232"/>
      <c r="DE2" s="232"/>
      <c r="DF2" s="232"/>
      <c r="DG2" s="232"/>
      <c r="DH2" s="232"/>
      <c r="DI2" s="232"/>
      <c r="DJ2" s="232"/>
      <c r="DK2" s="232"/>
      <c r="DL2" s="232"/>
      <c r="DM2" s="232"/>
      <c r="DN2" s="232"/>
      <c r="DO2" s="232"/>
      <c r="DP2" s="232"/>
      <c r="DQ2" s="232"/>
      <c r="DR2" s="232"/>
      <c r="DS2" s="232"/>
      <c r="DT2" s="232"/>
      <c r="DU2" s="232"/>
      <c r="DV2" s="232"/>
      <c r="DW2" s="232"/>
      <c r="DX2" s="232"/>
      <c r="DY2" s="232"/>
      <c r="DZ2" s="232"/>
      <c r="EA2" s="232"/>
      <c r="EB2" s="232"/>
      <c r="EC2" s="232"/>
      <c r="ED2" s="232"/>
      <c r="EE2" s="232"/>
      <c r="EF2" s="232"/>
      <c r="EG2" s="232"/>
      <c r="EH2" s="232"/>
      <c r="EI2" s="232"/>
      <c r="EJ2" s="232"/>
      <c r="EK2" s="232"/>
      <c r="EL2" s="232"/>
      <c r="EM2" s="232"/>
      <c r="EN2" s="232"/>
      <c r="EO2" s="232"/>
      <c r="EP2" s="232"/>
      <c r="EQ2" s="232"/>
      <c r="ER2" s="232"/>
      <c r="ES2" s="232"/>
      <c r="ET2" s="232"/>
      <c r="EU2" s="232"/>
      <c r="EV2" s="232"/>
      <c r="EW2" s="232"/>
      <c r="EX2" s="232"/>
      <c r="EY2" s="232"/>
      <c r="EZ2" s="232"/>
      <c r="FA2" s="232"/>
      <c r="FB2" s="232"/>
      <c r="FC2" s="232"/>
      <c r="FD2" s="232"/>
      <c r="FE2" s="232"/>
      <c r="FF2" s="232"/>
      <c r="FG2" s="232"/>
      <c r="FH2" s="232"/>
      <c r="FI2" s="232"/>
      <c r="FJ2" s="232"/>
      <c r="FK2" s="232"/>
      <c r="FL2" s="232"/>
      <c r="FM2" s="232"/>
      <c r="FN2" s="232"/>
      <c r="FO2" s="232"/>
      <c r="FP2" s="232"/>
      <c r="FQ2" s="232"/>
      <c r="FR2" s="232"/>
      <c r="FS2" s="232"/>
      <c r="FT2" s="232"/>
      <c r="FU2" s="232"/>
      <c r="FV2" s="232"/>
      <c r="FW2" s="232"/>
      <c r="FX2" s="232"/>
      <c r="FY2" s="232"/>
      <c r="FZ2" s="232"/>
      <c r="GA2" s="232"/>
      <c r="GB2" s="232"/>
      <c r="GC2" s="232"/>
      <c r="GD2" s="232"/>
      <c r="GE2" s="232"/>
      <c r="GF2" s="232"/>
      <c r="GG2" s="232"/>
      <c r="GH2" s="232"/>
      <c r="GI2" s="232"/>
      <c r="GJ2" s="232"/>
      <c r="GK2" s="232"/>
      <c r="GL2" s="232"/>
      <c r="GM2" s="232"/>
      <c r="GN2" s="232"/>
      <c r="GO2" s="232"/>
      <c r="GP2" s="232"/>
      <c r="GQ2" s="232"/>
      <c r="GR2" s="232"/>
      <c r="GS2" s="232"/>
      <c r="GT2" s="232"/>
      <c r="GU2" s="232"/>
      <c r="GV2" s="232"/>
      <c r="GW2" s="232"/>
      <c r="GX2" s="232"/>
      <c r="GY2" s="232"/>
      <c r="GZ2" s="232"/>
      <c r="HA2" s="232"/>
      <c r="HB2" s="232"/>
      <c r="HC2" s="232"/>
      <c r="HD2" s="232"/>
      <c r="HE2" s="232"/>
      <c r="HF2" s="232"/>
      <c r="HG2" s="232"/>
      <c r="HH2" s="232"/>
      <c r="HI2" s="232"/>
      <c r="HJ2" s="232"/>
      <c r="HK2" s="232"/>
      <c r="HL2" s="232"/>
      <c r="HM2" s="232"/>
      <c r="HN2" s="232"/>
      <c r="HO2" s="232"/>
      <c r="HP2" s="232"/>
      <c r="HQ2" s="232"/>
      <c r="HR2" s="232"/>
      <c r="HS2" s="232"/>
      <c r="HT2" s="232"/>
      <c r="HU2" s="232"/>
      <c r="HV2" s="232"/>
      <c r="HW2" s="232"/>
      <c r="HX2" s="232"/>
      <c r="HY2" s="232"/>
      <c r="HZ2" s="232"/>
      <c r="IA2" s="232"/>
      <c r="IB2" s="232"/>
      <c r="IC2" s="232"/>
      <c r="ID2" s="232"/>
      <c r="IE2" s="232"/>
      <c r="IF2" s="232"/>
      <c r="IG2" s="232"/>
      <c r="IH2" s="232"/>
      <c r="II2" s="232"/>
      <c r="IJ2" s="232"/>
      <c r="IK2" s="232"/>
      <c r="IL2" s="232"/>
      <c r="IM2" s="232"/>
      <c r="IN2" s="232"/>
      <c r="IO2" s="232"/>
      <c r="IP2" s="232"/>
      <c r="IQ2" s="232"/>
      <c r="IR2" s="232"/>
      <c r="IS2" s="232"/>
      <c r="IT2" s="232"/>
      <c r="IU2" s="232"/>
      <c r="IV2" s="232"/>
      <c r="IW2" s="232"/>
      <c r="IX2" s="232"/>
      <c r="IY2" s="232"/>
      <c r="IZ2" s="232"/>
      <c r="JA2" s="232"/>
      <c r="JB2" s="232"/>
      <c r="JC2" s="232"/>
      <c r="JD2" s="232"/>
      <c r="JE2" s="232"/>
      <c r="JF2" s="232"/>
      <c r="JG2" s="232"/>
      <c r="JH2" s="232"/>
      <c r="JI2" s="232"/>
      <c r="JJ2" s="232"/>
      <c r="JK2" s="232"/>
      <c r="JL2" s="232"/>
      <c r="JM2" s="232"/>
      <c r="JN2" s="232"/>
      <c r="JO2" s="232"/>
      <c r="JP2" s="232"/>
      <c r="JQ2" s="232"/>
      <c r="JR2" s="232"/>
      <c r="JS2" s="232"/>
      <c r="JT2" s="232"/>
      <c r="JU2" s="232"/>
      <c r="JV2" s="232"/>
      <c r="JW2" s="232"/>
      <c r="JX2" s="232"/>
      <c r="JY2" s="232"/>
      <c r="JZ2" s="232"/>
      <c r="KA2" s="232"/>
      <c r="KB2" s="232"/>
      <c r="KC2" s="232"/>
      <c r="KD2" s="232"/>
      <c r="KE2" s="232"/>
      <c r="KF2" s="232"/>
      <c r="KG2" s="232"/>
      <c r="KH2" s="232"/>
      <c r="KI2" s="232"/>
      <c r="KJ2" s="232"/>
      <c r="KK2" s="232"/>
      <c r="KL2" s="232"/>
      <c r="KM2" s="232"/>
      <c r="KN2" s="232"/>
      <c r="KO2" s="232"/>
      <c r="KP2" s="232"/>
      <c r="KQ2" s="232"/>
      <c r="KR2" s="232"/>
      <c r="KS2" s="232"/>
      <c r="KT2" s="232"/>
      <c r="KU2" s="232"/>
      <c r="KV2" s="232"/>
      <c r="KW2" s="232"/>
      <c r="KX2" s="232"/>
      <c r="KY2" s="232"/>
      <c r="KZ2" s="232"/>
      <c r="LA2" s="232"/>
      <c r="LB2" s="232"/>
      <c r="LC2" s="232"/>
      <c r="LD2" s="232"/>
      <c r="LE2" s="232"/>
      <c r="LF2" s="232"/>
      <c r="LG2" s="232"/>
      <c r="LH2" s="232"/>
      <c r="LI2" s="232"/>
      <c r="LJ2" s="232"/>
      <c r="LK2" s="232"/>
      <c r="LL2" s="232"/>
      <c r="LM2" s="232"/>
      <c r="LN2" s="232"/>
      <c r="LO2" s="232"/>
      <c r="LP2" s="232"/>
      <c r="LQ2" s="232"/>
      <c r="LR2" s="232"/>
      <c r="LS2" s="232"/>
      <c r="LT2" s="232"/>
      <c r="LU2" s="232"/>
      <c r="LV2" s="232"/>
      <c r="LW2" s="232"/>
      <c r="LX2" s="232"/>
      <c r="LY2" s="232"/>
      <c r="LZ2" s="232"/>
      <c r="MA2" s="232"/>
      <c r="MB2" s="232"/>
      <c r="MC2" s="232"/>
      <c r="MD2" s="232"/>
      <c r="ME2" s="232"/>
      <c r="MF2" s="232"/>
      <c r="MG2" s="232"/>
      <c r="MH2" s="232"/>
      <c r="MI2" s="232"/>
      <c r="MJ2" s="232"/>
      <c r="MK2" s="232"/>
      <c r="ML2" s="232"/>
      <c r="MM2" s="232"/>
      <c r="MN2" s="232"/>
      <c r="MO2" s="232"/>
      <c r="MP2" s="232"/>
      <c r="MQ2" s="232"/>
      <c r="MR2" s="232"/>
      <c r="MS2" s="232"/>
      <c r="MT2" s="232"/>
      <c r="MU2" s="232"/>
      <c r="MV2" s="232"/>
      <c r="MW2" s="232"/>
      <c r="MX2" s="232"/>
      <c r="MY2" s="232"/>
      <c r="MZ2" s="232"/>
      <c r="NA2" s="232"/>
      <c r="NB2" s="232"/>
      <c r="NC2" s="232"/>
      <c r="ND2" s="232"/>
      <c r="NE2" s="232"/>
      <c r="NF2" s="232"/>
      <c r="NG2" s="232"/>
      <c r="NH2" s="232"/>
      <c r="NI2" s="232"/>
      <c r="NJ2" s="232"/>
      <c r="NK2" s="232"/>
      <c r="NL2" s="232"/>
      <c r="NM2" s="232"/>
      <c r="NN2" s="232"/>
      <c r="NO2" s="232"/>
      <c r="NP2" s="232"/>
      <c r="NQ2" s="232"/>
      <c r="NR2" s="232"/>
      <c r="NS2" s="232"/>
      <c r="NT2" s="232"/>
      <c r="NU2" s="232"/>
      <c r="NV2" s="232"/>
      <c r="NW2" s="232"/>
      <c r="NX2" s="232"/>
      <c r="NY2" s="232"/>
      <c r="NZ2" s="232"/>
      <c r="OA2" s="232"/>
      <c r="OB2" s="232"/>
      <c r="OC2" s="232"/>
      <c r="OD2" s="232"/>
      <c r="OE2" s="232"/>
      <c r="OF2" s="232"/>
      <c r="OG2" s="232"/>
      <c r="OH2" s="232"/>
      <c r="OI2" s="232"/>
      <c r="OJ2" s="232"/>
      <c r="OK2" s="232"/>
      <c r="OL2" s="232"/>
      <c r="OM2" s="232"/>
      <c r="ON2" s="232"/>
      <c r="OO2" s="232"/>
      <c r="OP2" s="232"/>
      <c r="OQ2" s="232"/>
      <c r="OR2" s="232"/>
      <c r="OS2" s="232"/>
      <c r="OT2" s="232"/>
      <c r="OU2" s="232"/>
      <c r="OV2" s="232"/>
      <c r="OW2" s="232"/>
      <c r="OX2" s="232"/>
      <c r="OY2" s="232"/>
      <c r="OZ2" s="232"/>
      <c r="PA2" s="232"/>
      <c r="PB2" s="232"/>
      <c r="PC2" s="232"/>
      <c r="PD2" s="232"/>
      <c r="PE2" s="232"/>
      <c r="PF2" s="232"/>
      <c r="PG2" s="232"/>
      <c r="PH2" s="232"/>
      <c r="PI2" s="232"/>
      <c r="PJ2" s="232"/>
      <c r="PK2" s="232"/>
      <c r="PL2" s="232"/>
      <c r="PM2" s="232"/>
      <c r="PN2" s="232"/>
      <c r="PO2" s="232"/>
      <c r="PP2" s="232"/>
      <c r="PQ2" s="232"/>
      <c r="PR2" s="232"/>
      <c r="PS2" s="232"/>
      <c r="PT2" s="232"/>
      <c r="PU2" s="232"/>
      <c r="PV2" s="232"/>
      <c r="PW2" s="232"/>
      <c r="PX2" s="232"/>
      <c r="PY2" s="232"/>
      <c r="PZ2" s="232"/>
      <c r="QA2" s="232"/>
      <c r="QB2" s="232"/>
      <c r="QC2" s="232"/>
      <c r="QD2" s="232"/>
      <c r="QE2" s="232"/>
      <c r="QF2" s="232"/>
      <c r="QG2" s="232"/>
      <c r="QH2" s="232"/>
      <c r="QI2" s="232"/>
      <c r="QJ2" s="232"/>
      <c r="QK2" s="232"/>
      <c r="QL2" s="232"/>
      <c r="QM2" s="232"/>
      <c r="QN2" s="232"/>
      <c r="QO2" s="232"/>
      <c r="QP2" s="232"/>
      <c r="QQ2" s="232"/>
      <c r="QR2" s="232"/>
      <c r="QS2" s="232"/>
      <c r="QT2" s="232"/>
      <c r="QU2" s="232"/>
      <c r="QV2" s="232"/>
      <c r="QW2" s="232"/>
      <c r="QX2" s="232"/>
      <c r="QY2" s="232"/>
      <c r="QZ2" s="232"/>
      <c r="RA2" s="232"/>
      <c r="RB2" s="232"/>
      <c r="RC2" s="232"/>
      <c r="RD2" s="232"/>
      <c r="RE2" s="232"/>
      <c r="RF2" s="232"/>
      <c r="RG2" s="232"/>
      <c r="RH2" s="232"/>
      <c r="RI2" s="232"/>
      <c r="RJ2" s="232"/>
      <c r="RK2" s="232"/>
      <c r="RL2" s="232"/>
      <c r="RM2" s="232"/>
      <c r="RN2" s="232"/>
      <c r="RO2" s="232"/>
      <c r="RP2" s="232"/>
      <c r="RQ2" s="232"/>
      <c r="RR2" s="232"/>
      <c r="RS2" s="232"/>
      <c r="RT2" s="232"/>
      <c r="RU2" s="232"/>
      <c r="RV2" s="232"/>
      <c r="RW2" s="232"/>
      <c r="RX2" s="232"/>
      <c r="RY2" s="232"/>
      <c r="RZ2" s="232"/>
      <c r="SA2" s="232"/>
      <c r="SB2" s="232"/>
      <c r="SC2" s="232"/>
      <c r="SD2" s="232"/>
      <c r="SE2" s="232"/>
      <c r="SF2" s="232"/>
      <c r="SG2" s="232"/>
      <c r="SH2" s="232"/>
      <c r="SI2" s="232"/>
      <c r="SJ2" s="232"/>
      <c r="SK2" s="232"/>
      <c r="SL2" s="232"/>
      <c r="SM2" s="232"/>
      <c r="SN2" s="232"/>
      <c r="SO2" s="232"/>
      <c r="SP2" s="232"/>
      <c r="SQ2" s="232"/>
      <c r="SR2" s="232"/>
      <c r="SS2" s="232"/>
      <c r="ST2" s="232"/>
      <c r="SU2" s="232"/>
      <c r="SV2" s="232"/>
      <c r="SW2" s="232"/>
      <c r="SX2" s="232"/>
      <c r="SY2" s="232"/>
      <c r="SZ2" s="232"/>
      <c r="TA2" s="232"/>
      <c r="TB2" s="232"/>
      <c r="TC2" s="232"/>
      <c r="TD2" s="232"/>
      <c r="TE2" s="232"/>
      <c r="TF2" s="232"/>
      <c r="TG2" s="232"/>
      <c r="TH2" s="232"/>
      <c r="TI2" s="232"/>
      <c r="TJ2" s="232"/>
      <c r="TK2" s="232"/>
      <c r="TL2" s="232"/>
      <c r="TM2" s="232"/>
      <c r="TN2" s="232"/>
      <c r="TO2" s="232"/>
      <c r="TP2" s="232"/>
      <c r="TQ2" s="232"/>
      <c r="TR2" s="232"/>
      <c r="TS2" s="232"/>
      <c r="TT2" s="232"/>
      <c r="TU2" s="232"/>
      <c r="TV2" s="232"/>
      <c r="TW2" s="232"/>
      <c r="TX2" s="232"/>
      <c r="TY2" s="232"/>
      <c r="TZ2" s="232"/>
      <c r="UA2" s="232"/>
      <c r="UB2" s="232"/>
      <c r="UC2" s="232"/>
      <c r="UD2" s="232"/>
      <c r="UE2" s="232"/>
      <c r="UF2" s="232"/>
      <c r="UG2" s="232"/>
      <c r="UH2" s="232"/>
      <c r="UI2" s="232"/>
      <c r="UJ2" s="232"/>
      <c r="UK2" s="232"/>
      <c r="UL2" s="232"/>
      <c r="UM2" s="232"/>
      <c r="UN2" s="232"/>
      <c r="UO2" s="232"/>
      <c r="UP2" s="232"/>
      <c r="UQ2" s="232"/>
      <c r="UR2" s="232"/>
      <c r="US2" s="232"/>
      <c r="UT2" s="232"/>
      <c r="UU2" s="232"/>
      <c r="UV2" s="232"/>
      <c r="UW2" s="232"/>
      <c r="UX2" s="232"/>
      <c r="UY2" s="232"/>
      <c r="UZ2" s="232"/>
      <c r="VA2" s="232"/>
      <c r="VB2" s="232"/>
      <c r="VC2" s="232"/>
      <c r="VD2" s="232"/>
      <c r="VE2" s="232"/>
      <c r="VF2" s="232"/>
      <c r="VG2" s="232"/>
      <c r="VH2" s="232"/>
      <c r="VI2" s="232"/>
      <c r="VJ2" s="232"/>
      <c r="VK2" s="232"/>
      <c r="VL2" s="232"/>
      <c r="VM2" s="232"/>
      <c r="VN2" s="232"/>
      <c r="VO2" s="232"/>
      <c r="VP2" s="232"/>
      <c r="VQ2" s="232"/>
      <c r="VR2" s="232"/>
      <c r="VS2" s="232"/>
      <c r="VT2" s="232"/>
      <c r="VU2" s="232"/>
      <c r="VV2" s="232"/>
      <c r="VW2" s="232"/>
      <c r="VX2" s="232"/>
      <c r="VY2" s="232"/>
      <c r="VZ2" s="232"/>
      <c r="WA2" s="232"/>
      <c r="WB2" s="232"/>
      <c r="WC2" s="232"/>
      <c r="WD2" s="232"/>
      <c r="WE2" s="232"/>
      <c r="WF2" s="232"/>
      <c r="WG2" s="232"/>
      <c r="WH2" s="232"/>
      <c r="WI2" s="232"/>
      <c r="WJ2" s="232"/>
      <c r="WK2" s="232"/>
      <c r="WL2" s="232"/>
      <c r="WM2" s="232"/>
      <c r="WN2" s="232"/>
      <c r="WO2" s="232"/>
      <c r="WP2" s="232"/>
      <c r="WQ2" s="232"/>
      <c r="WR2" s="232"/>
      <c r="WS2" s="232"/>
      <c r="WT2" s="232"/>
      <c r="WU2" s="232"/>
      <c r="WV2" s="232"/>
      <c r="WW2" s="232"/>
      <c r="WX2" s="232"/>
      <c r="WY2" s="232"/>
      <c r="WZ2" s="232"/>
      <c r="XA2" s="232"/>
      <c r="XB2" s="232"/>
      <c r="XC2" s="232"/>
      <c r="XD2" s="232"/>
      <c r="XE2" s="232"/>
      <c r="XF2" s="232"/>
      <c r="XG2" s="232"/>
      <c r="XH2" s="232"/>
      <c r="XI2" s="232"/>
      <c r="XJ2" s="232"/>
      <c r="XK2" s="232"/>
      <c r="XL2" s="232"/>
      <c r="XM2" s="232"/>
      <c r="XN2" s="232"/>
      <c r="XO2" s="232"/>
      <c r="XP2" s="232"/>
      <c r="XQ2" s="232"/>
      <c r="XR2" s="232"/>
      <c r="XS2" s="232"/>
      <c r="XT2" s="232"/>
      <c r="XU2" s="232"/>
      <c r="XV2" s="232"/>
      <c r="XW2" s="232"/>
      <c r="XX2" s="232"/>
      <c r="XY2" s="232"/>
      <c r="XZ2" s="232"/>
      <c r="YA2" s="232"/>
      <c r="YB2" s="232"/>
      <c r="YC2" s="232"/>
      <c r="YD2" s="232"/>
      <c r="YE2" s="232"/>
      <c r="YF2" s="232"/>
      <c r="YG2" s="232"/>
      <c r="YH2" s="232"/>
      <c r="YI2" s="232"/>
      <c r="YJ2" s="232"/>
      <c r="YK2" s="232"/>
      <c r="YL2" s="232"/>
      <c r="YM2" s="232"/>
      <c r="YN2" s="232"/>
      <c r="YO2" s="232"/>
      <c r="YP2" s="232"/>
      <c r="YQ2" s="232"/>
      <c r="YR2" s="232"/>
      <c r="YS2" s="232"/>
      <c r="YT2" s="232"/>
      <c r="YU2" s="232"/>
      <c r="YV2" s="232"/>
      <c r="YW2" s="232"/>
      <c r="YX2" s="232"/>
      <c r="YY2" s="232"/>
      <c r="YZ2" s="232"/>
      <c r="ZA2" s="232"/>
      <c r="ZB2" s="232"/>
      <c r="ZC2" s="232"/>
      <c r="ZD2" s="232"/>
      <c r="ZE2" s="232"/>
      <c r="ZF2" s="232"/>
      <c r="ZG2" s="232"/>
      <c r="ZH2" s="232"/>
      <c r="ZI2" s="232"/>
      <c r="ZJ2" s="232"/>
      <c r="ZK2" s="232"/>
      <c r="ZL2" s="232"/>
      <c r="ZM2" s="232"/>
      <c r="ZN2" s="232"/>
      <c r="ZO2" s="232"/>
      <c r="ZP2" s="232"/>
      <c r="ZQ2" s="232"/>
      <c r="ZR2" s="232"/>
      <c r="ZS2" s="232"/>
      <c r="ZT2" s="232"/>
      <c r="ZU2" s="232"/>
      <c r="ZV2" s="232"/>
      <c r="ZW2" s="232"/>
      <c r="ZX2" s="232"/>
      <c r="ZY2" s="232"/>
      <c r="ZZ2" s="232"/>
      <c r="AAA2" s="232"/>
      <c r="AAB2" s="232"/>
      <c r="AAC2" s="232"/>
      <c r="AAD2" s="232"/>
      <c r="AAE2" s="232"/>
      <c r="AAF2" s="232"/>
      <c r="AAG2" s="232"/>
      <c r="AAH2" s="232"/>
      <c r="AAI2" s="232"/>
      <c r="AAJ2" s="232"/>
      <c r="AAK2" s="232"/>
      <c r="AAL2" s="232"/>
      <c r="AAM2" s="232"/>
      <c r="AAN2" s="232"/>
      <c r="AAO2" s="232"/>
      <c r="AAP2" s="232"/>
      <c r="AAQ2" s="232"/>
      <c r="AAR2" s="232"/>
      <c r="AAS2" s="232"/>
      <c r="AAT2" s="232"/>
      <c r="AAU2" s="232"/>
      <c r="AAV2" s="232"/>
      <c r="AAW2" s="232"/>
      <c r="AAX2" s="232"/>
      <c r="AAY2" s="232"/>
      <c r="AAZ2" s="232"/>
      <c r="ABA2" s="232"/>
      <c r="ABB2" s="232"/>
      <c r="ABC2" s="232"/>
      <c r="ABD2" s="232"/>
      <c r="ABE2" s="232"/>
      <c r="ABF2" s="232"/>
      <c r="ABG2" s="232"/>
      <c r="ABH2" s="232"/>
      <c r="ABI2" s="232"/>
      <c r="ABJ2" s="232"/>
      <c r="ABK2" s="232"/>
      <c r="ABL2" s="232"/>
      <c r="ABM2" s="232"/>
      <c r="ABN2" s="232"/>
      <c r="ABO2" s="232"/>
      <c r="ABP2" s="232"/>
      <c r="ABQ2" s="232"/>
      <c r="ABR2" s="232"/>
      <c r="ABS2" s="232"/>
      <c r="ABT2" s="232"/>
      <c r="ABU2" s="232"/>
      <c r="ABV2" s="232"/>
      <c r="ABW2" s="232"/>
      <c r="ABX2" s="232"/>
      <c r="ABY2" s="232"/>
      <c r="ABZ2" s="232"/>
      <c r="ACA2" s="232"/>
      <c r="ACB2" s="232"/>
      <c r="ACC2" s="232"/>
      <c r="ACD2" s="232"/>
      <c r="ACE2" s="232"/>
      <c r="ACF2" s="232"/>
      <c r="ACG2" s="232"/>
      <c r="ACH2" s="232"/>
      <c r="ACI2" s="232"/>
      <c r="ACJ2" s="232"/>
      <c r="ACK2" s="232"/>
      <c r="ACL2" s="232"/>
      <c r="ACM2" s="232"/>
      <c r="ACN2" s="232"/>
      <c r="ACO2" s="232"/>
      <c r="ACP2" s="232"/>
      <c r="ACQ2" s="232"/>
      <c r="ACR2" s="232"/>
      <c r="ACS2" s="232"/>
      <c r="ACT2" s="232"/>
      <c r="ACU2" s="232"/>
      <c r="ACV2" s="232"/>
      <c r="ACW2" s="232"/>
      <c r="ACX2" s="232"/>
      <c r="ACY2" s="232"/>
      <c r="ACZ2" s="232"/>
      <c r="ADA2" s="232"/>
      <c r="ADB2" s="232"/>
      <c r="ADC2" s="232"/>
      <c r="ADD2" s="232"/>
      <c r="ADE2" s="232"/>
      <c r="ADF2" s="232"/>
      <c r="ADG2" s="232"/>
      <c r="ADH2" s="232"/>
      <c r="ADI2" s="232"/>
      <c r="ADJ2" s="232"/>
      <c r="ADK2" s="232"/>
      <c r="ADL2" s="232"/>
      <c r="ADM2" s="232"/>
      <c r="ADN2" s="232"/>
      <c r="ADO2" s="232"/>
      <c r="ADP2" s="232"/>
      <c r="ADQ2" s="232"/>
      <c r="ADR2" s="232"/>
      <c r="ADS2" s="232"/>
      <c r="ADT2" s="232"/>
      <c r="ADU2" s="232"/>
      <c r="ADV2" s="232"/>
      <c r="ADW2" s="232"/>
      <c r="ADX2" s="232"/>
      <c r="ADY2" s="232"/>
      <c r="ADZ2" s="232"/>
      <c r="AEA2" s="232"/>
      <c r="AEB2" s="232"/>
      <c r="AEC2" s="232"/>
      <c r="AED2" s="232"/>
      <c r="AEE2" s="232"/>
      <c r="AEF2" s="232"/>
      <c r="AEG2" s="232"/>
      <c r="AEH2" s="232"/>
      <c r="AEI2" s="232"/>
      <c r="AEJ2" s="232"/>
      <c r="AEK2" s="232"/>
      <c r="AEL2" s="232"/>
      <c r="AEM2" s="232"/>
      <c r="AEN2" s="232"/>
      <c r="AEO2" s="232"/>
      <c r="AEP2" s="232"/>
      <c r="AEQ2" s="232"/>
      <c r="AER2" s="232"/>
      <c r="AES2" s="232"/>
      <c r="AET2" s="232"/>
      <c r="AEU2" s="232"/>
      <c r="AEV2" s="232"/>
      <c r="AEW2" s="232"/>
      <c r="AEX2" s="232"/>
      <c r="AEY2" s="232"/>
      <c r="AEZ2" s="232"/>
      <c r="AFA2" s="232"/>
      <c r="AFB2" s="232"/>
      <c r="AFC2" s="232"/>
      <c r="AFD2" s="232"/>
      <c r="AFE2" s="232"/>
      <c r="AFF2" s="232"/>
      <c r="AFG2" s="232"/>
      <c r="AFH2" s="232"/>
      <c r="AFI2" s="232"/>
      <c r="AFJ2" s="232"/>
      <c r="AFK2" s="232"/>
      <c r="AFL2" s="232"/>
      <c r="AFM2" s="232"/>
      <c r="AFN2" s="232"/>
      <c r="AFO2" s="232"/>
      <c r="AFP2" s="232"/>
      <c r="AFQ2" s="232"/>
      <c r="AFR2" s="232"/>
      <c r="AFS2" s="232"/>
      <c r="AFT2" s="232"/>
      <c r="AFU2" s="232"/>
      <c r="AFV2" s="232"/>
      <c r="AFW2" s="232"/>
      <c r="AFX2" s="232"/>
      <c r="AFY2" s="232"/>
      <c r="AFZ2" s="232"/>
      <c r="AGA2" s="232"/>
      <c r="AGB2" s="232"/>
      <c r="AGC2" s="232"/>
      <c r="AGD2" s="232"/>
      <c r="AGE2" s="232"/>
      <c r="AGF2" s="232"/>
      <c r="AGG2" s="232"/>
      <c r="AGH2" s="232"/>
      <c r="AGI2" s="232"/>
      <c r="AGJ2" s="232"/>
      <c r="AGK2" s="232"/>
      <c r="AGL2" s="232"/>
      <c r="AGM2" s="232"/>
      <c r="AGN2" s="232"/>
      <c r="AGO2" s="232"/>
      <c r="AGP2" s="232"/>
      <c r="AGQ2" s="232"/>
      <c r="AGR2" s="232"/>
      <c r="AGS2" s="232"/>
      <c r="AGT2" s="232"/>
      <c r="AGU2" s="232"/>
      <c r="AGV2" s="232"/>
      <c r="AGW2" s="232"/>
      <c r="AGX2" s="232"/>
      <c r="AGY2" s="232"/>
      <c r="AGZ2" s="232"/>
      <c r="AHA2" s="232"/>
      <c r="AHB2" s="232"/>
      <c r="AHC2" s="232"/>
      <c r="AHD2" s="232"/>
      <c r="AHE2" s="232"/>
      <c r="AHF2" s="232"/>
      <c r="AHG2" s="232"/>
      <c r="AHH2" s="232"/>
      <c r="AHI2" s="232"/>
      <c r="AHJ2" s="232"/>
      <c r="AHK2" s="232"/>
      <c r="AHL2" s="232"/>
      <c r="AHM2" s="232"/>
      <c r="AHN2" s="232"/>
      <c r="AHO2" s="232"/>
      <c r="AHP2" s="232"/>
      <c r="AHQ2" s="232"/>
      <c r="AHR2" s="232"/>
      <c r="AHS2" s="232"/>
      <c r="AHT2" s="232"/>
      <c r="AHU2" s="232"/>
      <c r="AHV2" s="232"/>
      <c r="AHW2" s="232"/>
      <c r="AHX2" s="232"/>
      <c r="AHY2" s="232"/>
      <c r="AHZ2" s="232"/>
      <c r="AIA2" s="232"/>
      <c r="AIB2" s="232"/>
      <c r="AIC2" s="232"/>
      <c r="AID2" s="232"/>
      <c r="AIE2" s="232"/>
      <c r="AIF2" s="232"/>
      <c r="AIG2" s="232"/>
      <c r="AIH2" s="232"/>
      <c r="AII2" s="232"/>
      <c r="AIJ2" s="232"/>
      <c r="AIK2" s="232"/>
      <c r="AIL2" s="232"/>
      <c r="AIM2" s="232"/>
      <c r="AIN2" s="232"/>
      <c r="AIO2" s="232"/>
      <c r="AIP2" s="232"/>
      <c r="AIQ2" s="232"/>
      <c r="AIR2" s="232"/>
      <c r="AIS2" s="232"/>
      <c r="AIT2" s="232"/>
      <c r="AIU2" s="232"/>
      <c r="AIV2" s="232"/>
      <c r="AIW2" s="232"/>
      <c r="AIX2" s="232"/>
      <c r="AIY2" s="232"/>
      <c r="AIZ2" s="232"/>
      <c r="AJA2" s="232"/>
      <c r="AJB2" s="232"/>
      <c r="AJC2" s="232"/>
      <c r="AJD2" s="232"/>
      <c r="AJE2" s="232"/>
      <c r="AJF2" s="232"/>
      <c r="AJG2" s="232"/>
      <c r="AJH2" s="232"/>
      <c r="AJI2" s="232"/>
      <c r="AJJ2" s="232"/>
      <c r="AJK2" s="232"/>
      <c r="AJL2" s="232"/>
      <c r="AJM2" s="232"/>
      <c r="AJN2" s="232"/>
      <c r="AJO2" s="232"/>
      <c r="AJP2" s="232"/>
      <c r="AJQ2" s="232"/>
      <c r="AJR2" s="232"/>
      <c r="AJS2" s="232"/>
      <c r="AJT2" s="232"/>
      <c r="AJU2" s="232"/>
      <c r="AJV2" s="232"/>
      <c r="AJW2" s="232"/>
      <c r="AJX2" s="232"/>
      <c r="AJY2" s="232"/>
      <c r="AJZ2" s="232"/>
      <c r="AKA2" s="232"/>
      <c r="AKB2" s="232"/>
      <c r="AKC2" s="232"/>
      <c r="AKD2" s="232"/>
      <c r="AKE2" s="232"/>
      <c r="AKF2" s="232"/>
      <c r="AKG2" s="232"/>
      <c r="AKH2" s="232"/>
      <c r="AKI2" s="232"/>
      <c r="AKJ2" s="232"/>
      <c r="AKK2" s="232"/>
      <c r="AKL2" s="232"/>
      <c r="AKM2" s="232"/>
      <c r="AKN2" s="232"/>
      <c r="AKO2" s="232"/>
      <c r="AKP2" s="232"/>
      <c r="AKQ2" s="232"/>
      <c r="AKR2" s="232"/>
      <c r="AKS2" s="232"/>
      <c r="AKT2" s="232"/>
      <c r="AKU2" s="232"/>
      <c r="AKV2" s="232"/>
      <c r="AKW2" s="232"/>
      <c r="AKX2" s="232"/>
      <c r="AKY2" s="232"/>
      <c r="AKZ2" s="232"/>
      <c r="ALA2" s="232"/>
      <c r="ALB2" s="232"/>
      <c r="ALC2" s="232"/>
      <c r="ALD2" s="232"/>
      <c r="ALE2" s="232"/>
      <c r="ALF2" s="232"/>
      <c r="ALG2" s="232"/>
      <c r="ALH2" s="232"/>
      <c r="ALI2" s="232"/>
      <c r="ALJ2" s="232"/>
      <c r="ALK2" s="232"/>
      <c r="ALL2" s="232"/>
      <c r="ALM2" s="232"/>
      <c r="ALN2" s="232"/>
      <c r="ALO2" s="232"/>
      <c r="ALP2" s="232"/>
      <c r="ALQ2" s="232"/>
      <c r="ALR2" s="232"/>
      <c r="ALS2" s="232"/>
      <c r="ALT2" s="232"/>
      <c r="ALU2" s="232"/>
      <c r="ALV2" s="232"/>
      <c r="ALW2" s="232"/>
      <c r="ALX2" s="232"/>
      <c r="ALY2" s="232"/>
      <c r="ALZ2" s="232"/>
      <c r="AMA2" s="232"/>
      <c r="AMB2" s="232"/>
      <c r="AMC2" s="232"/>
      <c r="AMD2" s="232"/>
      <c r="AME2" s="232"/>
      <c r="AMF2" s="232"/>
      <c r="AMG2" s="232"/>
      <c r="AMH2" s="232"/>
      <c r="AMI2" s="232"/>
      <c r="AMJ2" s="232"/>
      <c r="AMK2" s="232"/>
      <c r="AML2" s="232"/>
      <c r="AMM2" s="232"/>
      <c r="AMN2" s="232"/>
      <c r="AMO2" s="232"/>
      <c r="AMP2" s="232"/>
      <c r="AMQ2" s="232"/>
      <c r="AMR2" s="232"/>
      <c r="AMS2" s="232"/>
      <c r="AMT2" s="232"/>
      <c r="AMU2" s="232"/>
      <c r="AMV2" s="232"/>
      <c r="AMW2" s="232"/>
      <c r="AMX2" s="232"/>
      <c r="AMY2" s="232"/>
      <c r="AMZ2" s="232"/>
      <c r="ANA2" s="232"/>
      <c r="ANB2" s="232"/>
      <c r="ANC2" s="232"/>
      <c r="AND2" s="232"/>
      <c r="ANE2" s="232"/>
      <c r="ANF2" s="232"/>
      <c r="ANG2" s="232"/>
      <c r="ANH2" s="232"/>
      <c r="ANI2" s="232"/>
      <c r="ANJ2" s="232"/>
      <c r="ANK2" s="232"/>
      <c r="ANL2" s="232"/>
      <c r="ANM2" s="232"/>
      <c r="ANN2" s="232"/>
      <c r="ANO2" s="232"/>
      <c r="ANP2" s="232"/>
      <c r="ANQ2" s="232"/>
      <c r="ANR2" s="232"/>
      <c r="ANS2" s="232"/>
      <c r="ANT2" s="232"/>
      <c r="ANU2" s="232"/>
      <c r="ANV2" s="232"/>
      <c r="ANW2" s="232"/>
      <c r="ANX2" s="232"/>
      <c r="ANY2" s="232"/>
      <c r="ANZ2" s="232"/>
      <c r="AOA2" s="232"/>
      <c r="AOB2" s="232"/>
      <c r="AOC2" s="232"/>
      <c r="AOD2" s="232"/>
      <c r="AOE2" s="232"/>
      <c r="AOF2" s="232"/>
      <c r="AOG2" s="232"/>
      <c r="AOH2" s="232"/>
      <c r="AOI2" s="232"/>
      <c r="AOJ2" s="232"/>
      <c r="AOK2" s="232"/>
      <c r="AOL2" s="232"/>
      <c r="AOM2" s="232"/>
      <c r="AON2" s="232"/>
      <c r="AOO2" s="232"/>
      <c r="AOP2" s="232"/>
      <c r="AOQ2" s="232"/>
      <c r="AOR2" s="232"/>
      <c r="AOS2" s="232"/>
      <c r="AOT2" s="232"/>
      <c r="AOU2" s="232"/>
      <c r="AOV2" s="232"/>
      <c r="AOW2" s="232"/>
      <c r="AOX2" s="232"/>
      <c r="AOY2" s="232"/>
      <c r="AOZ2" s="232"/>
      <c r="APA2" s="232"/>
      <c r="APB2" s="232"/>
      <c r="APC2" s="232"/>
      <c r="APD2" s="232"/>
      <c r="APE2" s="232"/>
      <c r="APF2" s="232"/>
      <c r="APG2" s="232"/>
      <c r="APH2" s="232"/>
      <c r="API2" s="232"/>
      <c r="APJ2" s="232"/>
      <c r="APK2" s="232"/>
      <c r="APL2" s="232"/>
      <c r="APM2" s="232"/>
      <c r="APN2" s="232"/>
      <c r="APO2" s="232"/>
      <c r="APP2" s="232"/>
      <c r="APQ2" s="232"/>
      <c r="APR2" s="232"/>
      <c r="APS2" s="232"/>
      <c r="APT2" s="232"/>
      <c r="APU2" s="232"/>
      <c r="APV2" s="232"/>
      <c r="APW2" s="232"/>
      <c r="APX2" s="232"/>
      <c r="APY2" s="232"/>
      <c r="APZ2" s="232"/>
      <c r="AQA2" s="232"/>
      <c r="AQB2" s="232"/>
      <c r="AQC2" s="232"/>
      <c r="AQD2" s="232"/>
      <c r="AQE2" s="232"/>
      <c r="AQF2" s="232"/>
      <c r="AQG2" s="232"/>
      <c r="AQH2" s="232"/>
      <c r="AQI2" s="232"/>
      <c r="AQJ2" s="232"/>
      <c r="AQK2" s="232"/>
      <c r="AQL2" s="232"/>
      <c r="AQM2" s="232"/>
      <c r="AQN2" s="232"/>
      <c r="AQO2" s="232"/>
      <c r="AQP2" s="232"/>
      <c r="AQQ2" s="232"/>
      <c r="AQR2" s="232"/>
      <c r="AQS2" s="232"/>
      <c r="AQT2" s="232"/>
      <c r="AQU2" s="232"/>
      <c r="AQV2" s="232"/>
      <c r="AQW2" s="232"/>
      <c r="AQX2" s="232"/>
      <c r="AQY2" s="232"/>
      <c r="AQZ2" s="232"/>
      <c r="ARA2" s="232"/>
      <c r="ARB2" s="232"/>
      <c r="ARC2" s="232"/>
      <c r="ARD2" s="232"/>
      <c r="ARE2" s="232"/>
      <c r="ARF2" s="232"/>
      <c r="ARG2" s="232"/>
      <c r="ARH2" s="232"/>
      <c r="ARI2" s="232"/>
      <c r="ARJ2" s="232"/>
      <c r="ARK2" s="232"/>
      <c r="ARL2" s="232"/>
      <c r="ARM2" s="232"/>
      <c r="ARN2" s="232"/>
      <c r="ARO2" s="232"/>
      <c r="ARP2" s="232"/>
      <c r="ARQ2" s="232"/>
      <c r="ARR2" s="232"/>
      <c r="ARS2" s="232"/>
      <c r="ART2" s="232"/>
      <c r="ARU2" s="232"/>
      <c r="ARV2" s="232"/>
      <c r="ARW2" s="232"/>
      <c r="ARX2" s="232"/>
      <c r="ARY2" s="232"/>
      <c r="ARZ2" s="232"/>
      <c r="ASA2" s="232"/>
      <c r="ASB2" s="232"/>
      <c r="ASC2" s="232"/>
      <c r="ASD2" s="232"/>
      <c r="ASE2" s="232"/>
      <c r="ASF2" s="232"/>
      <c r="ASG2" s="232"/>
      <c r="ASH2" s="232"/>
      <c r="ASI2" s="232"/>
      <c r="ASJ2" s="232"/>
      <c r="ASK2" s="232"/>
      <c r="ASL2" s="232"/>
      <c r="ASM2" s="232"/>
      <c r="ASN2" s="232"/>
      <c r="ASO2" s="232"/>
      <c r="ASP2" s="232"/>
      <c r="ASQ2" s="232"/>
      <c r="ASR2" s="232"/>
      <c r="ASS2" s="232"/>
      <c r="AST2" s="232"/>
      <c r="ASU2" s="232"/>
      <c r="ASV2" s="232"/>
      <c r="ASW2" s="232"/>
      <c r="ASX2" s="232"/>
      <c r="ASY2" s="232"/>
      <c r="ASZ2" s="232"/>
      <c r="ATA2" s="232"/>
      <c r="ATB2" s="232"/>
      <c r="ATC2" s="232"/>
      <c r="ATD2" s="232"/>
      <c r="ATE2" s="232"/>
      <c r="ATF2" s="232"/>
      <c r="ATG2" s="232"/>
      <c r="ATH2" s="232"/>
      <c r="ATI2" s="232"/>
      <c r="ATJ2" s="232"/>
      <c r="ATK2" s="232"/>
      <c r="ATL2" s="232"/>
      <c r="ATM2" s="232"/>
      <c r="ATN2" s="232"/>
      <c r="ATO2" s="232"/>
      <c r="ATP2" s="232"/>
      <c r="ATQ2" s="232"/>
      <c r="ATR2" s="232"/>
      <c r="ATS2" s="232"/>
      <c r="ATT2" s="232"/>
      <c r="ATU2" s="232"/>
      <c r="ATV2" s="232"/>
      <c r="ATW2" s="232"/>
      <c r="ATX2" s="232"/>
      <c r="ATY2" s="232"/>
      <c r="ATZ2" s="232"/>
      <c r="AUA2" s="232"/>
      <c r="AUB2" s="232"/>
      <c r="AUC2" s="232"/>
      <c r="AUD2" s="232"/>
      <c r="AUE2" s="232"/>
      <c r="AUF2" s="232"/>
      <c r="AUG2" s="232"/>
      <c r="AUH2" s="232"/>
      <c r="AUI2" s="232"/>
      <c r="AUJ2" s="232"/>
      <c r="AUK2" s="232"/>
      <c r="AUL2" s="232"/>
      <c r="AUM2" s="232"/>
      <c r="AUN2" s="232"/>
      <c r="AUO2" s="232"/>
      <c r="AUP2" s="232"/>
      <c r="AUQ2" s="232"/>
      <c r="AUR2" s="232"/>
      <c r="AUS2" s="232"/>
      <c r="AUT2" s="232"/>
      <c r="AUU2" s="232"/>
      <c r="AUV2" s="232"/>
      <c r="AUW2" s="232"/>
      <c r="AUX2" s="232"/>
      <c r="AUY2" s="232"/>
      <c r="AUZ2" s="232"/>
      <c r="AVA2" s="232"/>
      <c r="AVB2" s="232"/>
      <c r="AVC2" s="232"/>
      <c r="AVD2" s="232"/>
      <c r="AVE2" s="232"/>
      <c r="AVF2" s="232"/>
      <c r="AVG2" s="232"/>
      <c r="AVH2" s="232"/>
      <c r="AVI2" s="232"/>
      <c r="AVJ2" s="232"/>
      <c r="AVK2" s="232"/>
      <c r="AVL2" s="232"/>
      <c r="AVM2" s="232"/>
      <c r="AVN2" s="232"/>
      <c r="AVO2" s="232"/>
      <c r="AVP2" s="232"/>
      <c r="AVQ2" s="232"/>
      <c r="AVR2" s="232"/>
      <c r="AVS2" s="232"/>
      <c r="AVT2" s="232"/>
      <c r="AVU2" s="232"/>
      <c r="AVV2" s="232"/>
      <c r="AVW2" s="232"/>
      <c r="AVX2" s="232"/>
      <c r="AVY2" s="232"/>
      <c r="AVZ2" s="232"/>
      <c r="AWA2" s="232"/>
      <c r="AWB2" s="232"/>
      <c r="AWC2" s="232"/>
      <c r="AWD2" s="232"/>
      <c r="AWE2" s="232"/>
      <c r="AWF2" s="232"/>
      <c r="AWG2" s="232"/>
      <c r="AWH2" s="232"/>
      <c r="AWI2" s="232"/>
      <c r="AWJ2" s="232"/>
      <c r="AWK2" s="232"/>
      <c r="AWL2" s="232"/>
      <c r="AWM2" s="232"/>
      <c r="AWN2" s="232"/>
      <c r="AWO2" s="232"/>
      <c r="AWP2" s="232"/>
      <c r="AWQ2" s="232"/>
      <c r="AWR2" s="232"/>
      <c r="AWS2" s="232"/>
      <c r="AWT2" s="232"/>
      <c r="AWU2" s="232"/>
      <c r="AWV2" s="232"/>
      <c r="AWW2" s="232"/>
      <c r="AWX2" s="232"/>
      <c r="AWY2" s="232"/>
      <c r="AWZ2" s="232"/>
      <c r="AXA2" s="232"/>
      <c r="AXB2" s="232"/>
      <c r="AXC2" s="232"/>
      <c r="AXD2" s="232"/>
      <c r="AXE2" s="232"/>
      <c r="AXF2" s="232"/>
      <c r="AXG2" s="232"/>
      <c r="AXH2" s="232"/>
      <c r="AXI2" s="232"/>
      <c r="AXJ2" s="232"/>
      <c r="AXK2" s="232"/>
      <c r="AXL2" s="232"/>
      <c r="AXM2" s="232"/>
      <c r="AXN2" s="232"/>
      <c r="AXO2" s="232"/>
      <c r="AXP2" s="232"/>
      <c r="AXQ2" s="232"/>
      <c r="AXR2" s="232"/>
      <c r="AXS2" s="232"/>
      <c r="AXT2" s="232"/>
      <c r="AXU2" s="232"/>
      <c r="AXV2" s="232"/>
      <c r="AXW2" s="232"/>
      <c r="AXX2" s="232"/>
      <c r="AXY2" s="232"/>
      <c r="AXZ2" s="232"/>
      <c r="AYA2" s="232"/>
      <c r="AYB2" s="232"/>
      <c r="AYC2" s="232"/>
      <c r="AYD2" s="232"/>
      <c r="AYE2" s="232"/>
      <c r="AYF2" s="232"/>
      <c r="AYG2" s="232"/>
      <c r="AYH2" s="232"/>
      <c r="AYI2" s="232"/>
      <c r="AYJ2" s="232"/>
      <c r="AYK2" s="232"/>
      <c r="AYL2" s="232"/>
      <c r="AYM2" s="232"/>
      <c r="AYN2" s="232"/>
      <c r="AYO2" s="232"/>
      <c r="AYP2" s="232"/>
      <c r="AYQ2" s="232"/>
      <c r="AYR2" s="232"/>
      <c r="AYS2" s="232"/>
      <c r="AYT2" s="232"/>
      <c r="AYU2" s="232"/>
      <c r="AYV2" s="232"/>
      <c r="AYW2" s="232"/>
      <c r="AYX2" s="232"/>
      <c r="AYY2" s="232"/>
      <c r="AYZ2" s="232"/>
      <c r="AZA2" s="232"/>
      <c r="AZB2" s="232"/>
      <c r="AZC2" s="232"/>
      <c r="AZD2" s="232"/>
      <c r="AZE2" s="232"/>
      <c r="AZF2" s="232"/>
      <c r="AZG2" s="232"/>
      <c r="AZH2" s="232"/>
      <c r="AZI2" s="232"/>
      <c r="AZJ2" s="232"/>
      <c r="AZK2" s="232"/>
      <c r="AZL2" s="232"/>
      <c r="AZM2" s="232"/>
      <c r="AZN2" s="232"/>
      <c r="AZO2" s="232"/>
      <c r="AZP2" s="232"/>
      <c r="AZQ2" s="232"/>
      <c r="AZR2" s="232"/>
      <c r="AZS2" s="232"/>
      <c r="AZT2" s="232"/>
      <c r="AZU2" s="232"/>
      <c r="AZV2" s="232"/>
      <c r="AZW2" s="232"/>
      <c r="AZX2" s="232"/>
      <c r="AZY2" s="232"/>
      <c r="AZZ2" s="232"/>
      <c r="BAA2" s="232"/>
      <c r="BAB2" s="232"/>
      <c r="BAC2" s="232"/>
      <c r="BAD2" s="232"/>
      <c r="BAE2" s="232"/>
      <c r="BAF2" s="232"/>
      <c r="BAG2" s="232"/>
      <c r="BAH2" s="232"/>
      <c r="BAI2" s="232"/>
      <c r="BAJ2" s="232"/>
      <c r="BAK2" s="232"/>
      <c r="BAL2" s="232"/>
      <c r="BAM2" s="232"/>
      <c r="BAN2" s="232"/>
      <c r="BAO2" s="232"/>
      <c r="BAP2" s="232"/>
      <c r="BAQ2" s="232"/>
      <c r="BAR2" s="232"/>
      <c r="BAS2" s="232"/>
      <c r="BAT2" s="232"/>
      <c r="BAU2" s="232"/>
      <c r="BAV2" s="232"/>
      <c r="BAW2" s="232"/>
      <c r="BAX2" s="232"/>
      <c r="BAY2" s="232"/>
      <c r="BAZ2" s="232"/>
      <c r="BBA2" s="232"/>
      <c r="BBB2" s="232"/>
      <c r="BBC2" s="232"/>
      <c r="BBD2" s="232"/>
      <c r="BBE2" s="232"/>
      <c r="BBF2" s="232"/>
      <c r="BBG2" s="232"/>
      <c r="BBH2" s="232"/>
      <c r="BBI2" s="232"/>
      <c r="BBJ2" s="232"/>
      <c r="BBK2" s="232"/>
      <c r="BBL2" s="232"/>
      <c r="BBM2" s="232"/>
      <c r="BBN2" s="232"/>
      <c r="BBO2" s="232"/>
      <c r="BBP2" s="232"/>
      <c r="BBQ2" s="232"/>
      <c r="BBR2" s="232"/>
      <c r="BBS2" s="232"/>
      <c r="BBT2" s="232"/>
      <c r="BBU2" s="232"/>
      <c r="BBV2" s="232"/>
      <c r="BBW2" s="232"/>
      <c r="BBX2" s="232"/>
      <c r="BBY2" s="232"/>
      <c r="BBZ2" s="232"/>
      <c r="BCA2" s="232"/>
      <c r="BCB2" s="232"/>
      <c r="BCC2" s="232"/>
      <c r="BCD2" s="232"/>
      <c r="BCE2" s="232"/>
      <c r="BCF2" s="232"/>
      <c r="BCG2" s="232"/>
      <c r="BCH2" s="232"/>
      <c r="BCI2" s="232"/>
      <c r="BCJ2" s="232"/>
      <c r="BCK2" s="232"/>
      <c r="BCL2" s="232"/>
      <c r="BCM2" s="232"/>
      <c r="BCN2" s="232"/>
      <c r="BCO2" s="232"/>
      <c r="BCP2" s="232"/>
      <c r="BCQ2" s="232"/>
      <c r="BCR2" s="232"/>
      <c r="BCS2" s="232"/>
      <c r="BCT2" s="232"/>
      <c r="BCU2" s="232"/>
      <c r="BCV2" s="232"/>
      <c r="BCW2" s="232"/>
      <c r="BCX2" s="232"/>
      <c r="BCY2" s="232"/>
      <c r="BCZ2" s="232"/>
      <c r="BDA2" s="232"/>
      <c r="BDB2" s="232"/>
      <c r="BDC2" s="232"/>
      <c r="BDD2" s="232"/>
      <c r="BDE2" s="232"/>
      <c r="BDF2" s="232"/>
      <c r="BDG2" s="232"/>
      <c r="BDH2" s="232"/>
      <c r="BDI2" s="232"/>
      <c r="BDJ2" s="232"/>
      <c r="BDK2" s="232"/>
      <c r="BDL2" s="232"/>
      <c r="BDM2" s="232"/>
      <c r="BDN2" s="232"/>
      <c r="BDO2" s="232"/>
      <c r="BDP2" s="232"/>
      <c r="BDQ2" s="232"/>
      <c r="BDR2" s="232"/>
      <c r="BDS2" s="232"/>
      <c r="BDT2" s="232"/>
      <c r="BDU2" s="232"/>
      <c r="BDV2" s="232"/>
      <c r="BDW2" s="232"/>
      <c r="BDX2" s="232"/>
      <c r="BDY2" s="232"/>
      <c r="BDZ2" s="232"/>
      <c r="BEA2" s="232"/>
      <c r="BEB2" s="232"/>
      <c r="BEC2" s="232"/>
      <c r="BED2" s="232"/>
      <c r="BEE2" s="232"/>
      <c r="BEF2" s="232"/>
      <c r="BEG2" s="232"/>
      <c r="BEH2" s="232"/>
      <c r="BEI2" s="232"/>
      <c r="BEJ2" s="232"/>
      <c r="BEK2" s="232"/>
      <c r="BEL2" s="232"/>
      <c r="BEM2" s="232"/>
      <c r="BEN2" s="232"/>
      <c r="BEO2" s="232"/>
      <c r="BEP2" s="232"/>
      <c r="BEQ2" s="232"/>
      <c r="BER2" s="232"/>
      <c r="BES2" s="232"/>
      <c r="BET2" s="232"/>
      <c r="BEU2" s="232"/>
      <c r="BEV2" s="232"/>
      <c r="BEW2" s="232"/>
      <c r="BEX2" s="232"/>
      <c r="BEY2" s="232"/>
      <c r="BEZ2" s="232"/>
      <c r="BFA2" s="232"/>
      <c r="BFB2" s="232"/>
      <c r="BFC2" s="232"/>
      <c r="BFD2" s="232"/>
      <c r="BFE2" s="232"/>
      <c r="BFF2" s="232"/>
      <c r="BFG2" s="232"/>
      <c r="BFH2" s="232"/>
      <c r="BFI2" s="232"/>
      <c r="BFJ2" s="232"/>
      <c r="BFK2" s="232"/>
      <c r="BFL2" s="232"/>
      <c r="BFM2" s="232"/>
      <c r="BFN2" s="232"/>
      <c r="BFO2" s="232"/>
      <c r="BFP2" s="232"/>
      <c r="BFQ2" s="232"/>
      <c r="BFR2" s="232"/>
      <c r="BFS2" s="232"/>
      <c r="BFT2" s="232"/>
      <c r="BFU2" s="232"/>
      <c r="BFV2" s="232"/>
      <c r="BFW2" s="232"/>
      <c r="BFX2" s="232"/>
      <c r="BFY2" s="232"/>
      <c r="BFZ2" s="232"/>
      <c r="BGA2" s="232"/>
      <c r="BGB2" s="232"/>
      <c r="BGC2" s="232"/>
      <c r="BGD2" s="232"/>
      <c r="BGE2" s="232"/>
      <c r="BGF2" s="232"/>
      <c r="BGG2" s="232"/>
      <c r="BGH2" s="232"/>
      <c r="BGI2" s="232"/>
      <c r="BGJ2" s="232"/>
      <c r="BGK2" s="232"/>
      <c r="BGL2" s="232"/>
      <c r="BGM2" s="232"/>
      <c r="BGN2" s="232"/>
      <c r="BGO2" s="232"/>
      <c r="BGP2" s="232"/>
      <c r="BGQ2" s="232"/>
      <c r="BGR2" s="232"/>
      <c r="BGS2" s="232"/>
      <c r="BGT2" s="232"/>
      <c r="BGU2" s="232"/>
      <c r="BGV2" s="232"/>
      <c r="BGW2" s="232"/>
      <c r="BGX2" s="232"/>
      <c r="BGY2" s="232"/>
      <c r="BGZ2" s="232"/>
      <c r="BHA2" s="232"/>
      <c r="BHB2" s="232"/>
      <c r="BHC2" s="232"/>
      <c r="BHD2" s="232"/>
      <c r="BHE2" s="232"/>
      <c r="BHF2" s="232"/>
      <c r="BHG2" s="232"/>
      <c r="BHH2" s="232"/>
      <c r="BHI2" s="232"/>
      <c r="BHJ2" s="232"/>
      <c r="BHK2" s="232"/>
      <c r="BHL2" s="232"/>
      <c r="BHM2" s="232"/>
      <c r="BHN2" s="232"/>
      <c r="BHO2" s="232"/>
      <c r="BHP2" s="232"/>
      <c r="BHQ2" s="232"/>
      <c r="BHR2" s="232"/>
      <c r="BHS2" s="232"/>
      <c r="BHT2" s="232"/>
      <c r="BHU2" s="232"/>
      <c r="BHV2" s="232"/>
      <c r="BHW2" s="232"/>
      <c r="BHX2" s="232"/>
      <c r="BHY2" s="232"/>
      <c r="BHZ2" s="232"/>
      <c r="BIA2" s="232"/>
      <c r="BIB2" s="232"/>
      <c r="BIC2" s="232"/>
      <c r="BID2" s="232"/>
      <c r="BIE2" s="232"/>
      <c r="BIF2" s="232"/>
      <c r="BIG2" s="232"/>
      <c r="BIH2" s="232"/>
      <c r="BII2" s="232"/>
      <c r="BIJ2" s="232"/>
      <c r="BIK2" s="232"/>
      <c r="BIL2" s="232"/>
      <c r="BIM2" s="232"/>
      <c r="BIN2" s="232"/>
      <c r="BIO2" s="232"/>
      <c r="BIP2" s="232"/>
      <c r="BIQ2" s="232"/>
      <c r="BIR2" s="232"/>
      <c r="BIS2" s="232"/>
      <c r="BIT2" s="232"/>
      <c r="BIU2" s="232"/>
      <c r="BIV2" s="232"/>
      <c r="BIW2" s="232"/>
      <c r="BIX2" s="232"/>
      <c r="BIY2" s="232"/>
      <c r="BIZ2" s="232"/>
      <c r="BJA2" s="232"/>
      <c r="BJB2" s="232"/>
      <c r="BJC2" s="232"/>
      <c r="BJD2" s="232"/>
      <c r="BJE2" s="232"/>
      <c r="BJF2" s="232"/>
      <c r="BJG2" s="232"/>
      <c r="BJH2" s="232"/>
      <c r="BJI2" s="232"/>
      <c r="BJJ2" s="232"/>
      <c r="BJK2" s="232"/>
      <c r="BJL2" s="232"/>
      <c r="BJM2" s="232"/>
      <c r="BJN2" s="232"/>
      <c r="BJO2" s="232"/>
      <c r="BJP2" s="232"/>
      <c r="BJQ2" s="232"/>
      <c r="BJR2" s="232"/>
      <c r="BJS2" s="232"/>
      <c r="BJT2" s="232"/>
      <c r="BJU2" s="232"/>
      <c r="BJV2" s="232"/>
      <c r="BJW2" s="232"/>
      <c r="BJX2" s="232"/>
      <c r="BJY2" s="232"/>
      <c r="BJZ2" s="232"/>
      <c r="BKA2" s="232"/>
      <c r="BKB2" s="232"/>
      <c r="BKC2" s="232"/>
      <c r="BKD2" s="232"/>
      <c r="BKE2" s="232"/>
      <c r="BKF2" s="232"/>
      <c r="BKG2" s="232"/>
      <c r="BKH2" s="232"/>
      <c r="BKI2" s="232"/>
      <c r="BKJ2" s="232"/>
      <c r="BKK2" s="232"/>
      <c r="BKL2" s="232"/>
      <c r="BKM2" s="232"/>
      <c r="BKN2" s="232"/>
      <c r="BKO2" s="232"/>
      <c r="BKP2" s="232"/>
      <c r="BKQ2" s="232"/>
      <c r="BKR2" s="232"/>
      <c r="BKS2" s="232"/>
      <c r="BKT2" s="232"/>
      <c r="BKU2" s="232"/>
      <c r="BKV2" s="232"/>
      <c r="BKW2" s="232"/>
      <c r="BKX2" s="232"/>
      <c r="BKY2" s="232"/>
      <c r="BKZ2" s="232"/>
      <c r="BLA2" s="232"/>
      <c r="BLB2" s="232"/>
      <c r="BLC2" s="232"/>
      <c r="BLD2" s="232"/>
      <c r="BLE2" s="232"/>
      <c r="BLF2" s="232"/>
      <c r="BLG2" s="232"/>
      <c r="BLH2" s="232"/>
      <c r="BLI2" s="232"/>
      <c r="BLJ2" s="232"/>
      <c r="BLK2" s="232"/>
      <c r="BLL2" s="232"/>
      <c r="BLM2" s="232"/>
      <c r="BLN2" s="232"/>
      <c r="BLO2" s="232"/>
      <c r="BLP2" s="232"/>
      <c r="BLQ2" s="232"/>
      <c r="BLR2" s="232"/>
      <c r="BLS2" s="232"/>
      <c r="BLT2" s="232"/>
      <c r="BLU2" s="232"/>
      <c r="BLV2" s="232"/>
      <c r="BLW2" s="232"/>
      <c r="BLX2" s="232"/>
      <c r="BLY2" s="232"/>
      <c r="BLZ2" s="232"/>
      <c r="BMA2" s="232"/>
      <c r="BMB2" s="232"/>
      <c r="BMC2" s="232"/>
      <c r="BMD2" s="232"/>
      <c r="BME2" s="232"/>
      <c r="BMF2" s="232"/>
      <c r="BMG2" s="232"/>
      <c r="BMH2" s="232"/>
      <c r="BMI2" s="232"/>
      <c r="BMJ2" s="232"/>
      <c r="BMK2" s="232"/>
      <c r="BML2" s="232"/>
      <c r="BMM2" s="232"/>
      <c r="BMN2" s="232"/>
      <c r="BMO2" s="232"/>
      <c r="BMP2" s="232"/>
      <c r="BMQ2" s="232"/>
      <c r="BMR2" s="232"/>
      <c r="BMS2" s="232"/>
      <c r="BMT2" s="232"/>
      <c r="BMU2" s="232"/>
      <c r="BMV2" s="232"/>
      <c r="BMW2" s="232"/>
      <c r="BMX2" s="232"/>
      <c r="BMY2" s="232"/>
      <c r="BMZ2" s="232"/>
      <c r="BNA2" s="232"/>
      <c r="BNB2" s="232"/>
      <c r="BNC2" s="232"/>
      <c r="BND2" s="232"/>
      <c r="BNE2" s="232"/>
      <c r="BNF2" s="232"/>
      <c r="BNG2" s="232"/>
      <c r="BNH2" s="232"/>
      <c r="BNI2" s="232"/>
      <c r="BNJ2" s="232"/>
      <c r="BNK2" s="232"/>
      <c r="BNL2" s="232"/>
      <c r="BNM2" s="232"/>
      <c r="BNN2" s="232"/>
      <c r="BNO2" s="232"/>
      <c r="BNP2" s="232"/>
      <c r="BNQ2" s="232"/>
      <c r="BNR2" s="232"/>
      <c r="BNS2" s="232"/>
      <c r="BNT2" s="232"/>
      <c r="BNU2" s="232"/>
      <c r="BNV2" s="232"/>
      <c r="BNW2" s="232"/>
      <c r="BNX2" s="232"/>
      <c r="BNY2" s="232"/>
      <c r="BNZ2" s="232"/>
      <c r="BOA2" s="232"/>
      <c r="BOB2" s="232"/>
      <c r="BOC2" s="232"/>
      <c r="BOD2" s="232"/>
      <c r="BOE2" s="232"/>
      <c r="BOF2" s="232"/>
      <c r="BOG2" s="232"/>
      <c r="BOH2" s="232"/>
      <c r="BOI2" s="232"/>
      <c r="BOJ2" s="232"/>
      <c r="BOK2" s="232"/>
      <c r="BOL2" s="232"/>
      <c r="BOM2" s="232"/>
      <c r="BON2" s="232"/>
      <c r="BOO2" s="232"/>
      <c r="BOP2" s="232"/>
      <c r="BOQ2" s="232"/>
      <c r="BOR2" s="232"/>
      <c r="BOS2" s="232"/>
      <c r="BOT2" s="232"/>
      <c r="BOU2" s="232"/>
      <c r="BOV2" s="232"/>
      <c r="BOW2" s="232"/>
      <c r="BOX2" s="232"/>
      <c r="BOY2" s="232"/>
      <c r="BOZ2" s="232"/>
      <c r="BPA2" s="232"/>
      <c r="BPB2" s="232"/>
      <c r="BPC2" s="232"/>
      <c r="BPD2" s="232"/>
      <c r="BPE2" s="232"/>
      <c r="BPF2" s="232"/>
      <c r="BPG2" s="232"/>
      <c r="BPH2" s="232"/>
      <c r="BPI2" s="232"/>
      <c r="BPJ2" s="232"/>
      <c r="BPK2" s="232"/>
      <c r="BPL2" s="232"/>
      <c r="BPM2" s="232"/>
      <c r="BPN2" s="232"/>
      <c r="BPO2" s="232"/>
      <c r="BPP2" s="232"/>
      <c r="BPQ2" s="232"/>
      <c r="BPR2" s="232"/>
      <c r="BPS2" s="232"/>
      <c r="BPT2" s="232"/>
      <c r="BPU2" s="232"/>
      <c r="BPV2" s="232"/>
      <c r="BPW2" s="232"/>
      <c r="BPX2" s="232"/>
      <c r="BPY2" s="232"/>
      <c r="BPZ2" s="232"/>
      <c r="BQA2" s="232"/>
      <c r="BQB2" s="232"/>
      <c r="BQC2" s="232"/>
      <c r="BQD2" s="232"/>
      <c r="BQE2" s="232"/>
      <c r="BQF2" s="232"/>
      <c r="BQG2" s="232"/>
      <c r="BQH2" s="232"/>
      <c r="BQI2" s="232"/>
      <c r="BQJ2" s="232"/>
      <c r="BQK2" s="232"/>
      <c r="BQL2" s="232"/>
      <c r="BQM2" s="232"/>
      <c r="BQN2" s="232"/>
      <c r="BQO2" s="232"/>
      <c r="BQP2" s="232"/>
      <c r="BQQ2" s="232"/>
      <c r="BQR2" s="232"/>
      <c r="BQS2" s="232"/>
      <c r="BQT2" s="232"/>
      <c r="BQU2" s="232"/>
      <c r="BQV2" s="232"/>
      <c r="BQW2" s="232"/>
      <c r="BQX2" s="232"/>
      <c r="BQY2" s="232"/>
      <c r="BQZ2" s="232"/>
      <c r="BRA2" s="232"/>
      <c r="BRB2" s="232"/>
      <c r="BRC2" s="232"/>
      <c r="BRD2" s="232"/>
      <c r="BRE2" s="232"/>
      <c r="BRF2" s="232"/>
      <c r="BRG2" s="232"/>
      <c r="BRH2" s="232"/>
      <c r="BRI2" s="232"/>
      <c r="BRJ2" s="232"/>
      <c r="BRK2" s="232"/>
      <c r="BRL2" s="232"/>
      <c r="BRM2" s="232"/>
      <c r="BRN2" s="232"/>
      <c r="BRO2" s="232"/>
      <c r="BRP2" s="232"/>
      <c r="BRQ2" s="232"/>
      <c r="BRR2" s="232"/>
      <c r="BRS2" s="232"/>
      <c r="BRT2" s="232"/>
      <c r="BRU2" s="232"/>
      <c r="BRV2" s="232"/>
      <c r="BRW2" s="232"/>
      <c r="BRX2" s="232"/>
      <c r="BRY2" s="232"/>
      <c r="BRZ2" s="232"/>
      <c r="BSA2" s="232"/>
      <c r="BSB2" s="232"/>
      <c r="BSC2" s="232"/>
      <c r="BSD2" s="232"/>
      <c r="BSE2" s="232"/>
      <c r="BSF2" s="232"/>
      <c r="BSG2" s="232"/>
      <c r="BSH2" s="232"/>
      <c r="BSI2" s="232"/>
      <c r="BSJ2" s="232"/>
      <c r="BSK2" s="232"/>
      <c r="BSL2" s="232"/>
      <c r="BSM2" s="232"/>
      <c r="BSN2" s="232"/>
      <c r="BSO2" s="232"/>
      <c r="BSP2" s="232"/>
      <c r="BSQ2" s="232"/>
      <c r="BSR2" s="232"/>
      <c r="BSS2" s="232"/>
      <c r="BST2" s="232"/>
      <c r="BSU2" s="232"/>
      <c r="BSV2" s="232"/>
      <c r="BSW2" s="232"/>
      <c r="BSX2" s="232"/>
      <c r="BSY2" s="232"/>
      <c r="BSZ2" s="232"/>
      <c r="BTA2" s="232"/>
      <c r="BTB2" s="232"/>
      <c r="BTC2" s="232"/>
      <c r="BTD2" s="232"/>
      <c r="BTE2" s="232"/>
      <c r="BTF2" s="232"/>
      <c r="BTG2" s="232"/>
      <c r="BTH2" s="232"/>
      <c r="BTI2" s="232"/>
      <c r="BTJ2" s="232"/>
      <c r="BTK2" s="232"/>
      <c r="BTL2" s="232"/>
      <c r="BTM2" s="232"/>
      <c r="BTN2" s="232"/>
      <c r="BTO2" s="232"/>
      <c r="BTP2" s="232"/>
      <c r="BTQ2" s="232"/>
      <c r="BTR2" s="232"/>
      <c r="BTS2" s="232"/>
      <c r="BTT2" s="232"/>
      <c r="BTU2" s="232"/>
      <c r="BTV2" s="232"/>
      <c r="BTW2" s="232"/>
      <c r="BTX2" s="232"/>
      <c r="BTY2" s="232"/>
      <c r="BTZ2" s="232"/>
      <c r="BUA2" s="232"/>
      <c r="BUB2" s="232"/>
      <c r="BUC2" s="232"/>
      <c r="BUD2" s="232"/>
      <c r="BUE2" s="232"/>
      <c r="BUF2" s="232"/>
      <c r="BUG2" s="232"/>
      <c r="BUH2" s="232"/>
      <c r="BUI2" s="232"/>
      <c r="BUJ2" s="232"/>
      <c r="BUK2" s="232"/>
      <c r="BUL2" s="232"/>
      <c r="BUM2" s="232"/>
      <c r="BUN2" s="232"/>
      <c r="BUO2" s="232"/>
      <c r="BUP2" s="232"/>
      <c r="BUQ2" s="232"/>
      <c r="BUR2" s="232"/>
      <c r="BUS2" s="232"/>
      <c r="BUT2" s="232"/>
      <c r="BUU2" s="232"/>
      <c r="BUV2" s="232"/>
      <c r="BUW2" s="232"/>
      <c r="BUX2" s="232"/>
      <c r="BUY2" s="232"/>
      <c r="BUZ2" s="232"/>
      <c r="BVA2" s="232"/>
      <c r="BVB2" s="232"/>
      <c r="BVC2" s="232"/>
      <c r="BVD2" s="232"/>
      <c r="BVE2" s="232"/>
      <c r="BVF2" s="232"/>
      <c r="BVG2" s="232"/>
      <c r="BVH2" s="232"/>
      <c r="BVI2" s="232"/>
      <c r="BVJ2" s="232"/>
      <c r="BVK2" s="232"/>
      <c r="BVL2" s="232"/>
      <c r="BVM2" s="232"/>
      <c r="BVN2" s="232"/>
      <c r="BVO2" s="232"/>
      <c r="BVP2" s="232"/>
      <c r="BVQ2" s="232"/>
      <c r="BVR2" s="232"/>
      <c r="BVS2" s="232"/>
      <c r="BVT2" s="232"/>
      <c r="BVU2" s="232"/>
      <c r="BVV2" s="232"/>
      <c r="BVW2" s="232"/>
      <c r="BVX2" s="232"/>
      <c r="BVY2" s="232"/>
      <c r="BVZ2" s="232"/>
      <c r="BWA2" s="232"/>
      <c r="BWB2" s="232"/>
      <c r="BWC2" s="232"/>
      <c r="BWD2" s="232"/>
      <c r="BWE2" s="232"/>
      <c r="BWF2" s="232"/>
      <c r="BWG2" s="232"/>
      <c r="BWH2" s="232"/>
      <c r="BWI2" s="232"/>
      <c r="BWJ2" s="232"/>
      <c r="BWK2" s="232"/>
      <c r="BWL2" s="232"/>
      <c r="BWM2" s="232"/>
      <c r="BWN2" s="232"/>
      <c r="BWO2" s="232"/>
      <c r="BWP2" s="232"/>
      <c r="BWQ2" s="232"/>
      <c r="BWR2" s="232"/>
      <c r="BWS2" s="232"/>
      <c r="BWT2" s="232"/>
      <c r="BWU2" s="232"/>
      <c r="BWV2" s="232"/>
      <c r="BWW2" s="232"/>
      <c r="BWX2" s="232"/>
      <c r="BWY2" s="232"/>
      <c r="BWZ2" s="232"/>
      <c r="BXA2" s="232"/>
      <c r="BXB2" s="232"/>
      <c r="BXC2" s="232"/>
      <c r="BXD2" s="232"/>
      <c r="BXE2" s="232"/>
      <c r="BXF2" s="232"/>
      <c r="BXG2" s="232"/>
      <c r="BXH2" s="232"/>
      <c r="BXI2" s="232"/>
      <c r="BXJ2" s="232"/>
      <c r="BXK2" s="232"/>
      <c r="BXL2" s="232"/>
      <c r="BXM2" s="232"/>
      <c r="BXN2" s="232"/>
      <c r="BXO2" s="232"/>
      <c r="BXP2" s="232"/>
      <c r="BXQ2" s="232"/>
      <c r="BXR2" s="232"/>
      <c r="BXS2" s="232"/>
      <c r="BXT2" s="232"/>
      <c r="BXU2" s="232"/>
      <c r="BXV2" s="232"/>
      <c r="BXW2" s="232"/>
      <c r="BXX2" s="232"/>
      <c r="BXY2" s="232"/>
      <c r="BXZ2" s="232"/>
      <c r="BYA2" s="232"/>
      <c r="BYB2" s="232"/>
      <c r="BYC2" s="232"/>
      <c r="BYD2" s="232"/>
      <c r="BYE2" s="232"/>
      <c r="BYF2" s="232"/>
      <c r="BYG2" s="232"/>
      <c r="BYH2" s="232"/>
      <c r="BYI2" s="232"/>
      <c r="BYJ2" s="232"/>
      <c r="BYK2" s="232"/>
      <c r="BYL2" s="232"/>
      <c r="BYM2" s="232"/>
      <c r="BYN2" s="232"/>
      <c r="BYO2" s="232"/>
      <c r="BYP2" s="232"/>
      <c r="BYQ2" s="232"/>
      <c r="BYR2" s="232"/>
      <c r="BYS2" s="232"/>
      <c r="BYT2" s="232"/>
      <c r="BYU2" s="232"/>
      <c r="BYV2" s="232"/>
      <c r="BYW2" s="232"/>
      <c r="BYX2" s="232"/>
      <c r="BYY2" s="232"/>
      <c r="BYZ2" s="232"/>
      <c r="BZA2" s="232"/>
      <c r="BZB2" s="232"/>
      <c r="BZC2" s="232"/>
      <c r="BZD2" s="232"/>
      <c r="BZE2" s="232"/>
      <c r="BZF2" s="232"/>
      <c r="BZG2" s="232"/>
      <c r="BZH2" s="232"/>
      <c r="BZI2" s="232"/>
      <c r="BZJ2" s="232"/>
      <c r="BZK2" s="232"/>
      <c r="BZL2" s="232"/>
      <c r="BZM2" s="232"/>
      <c r="BZN2" s="232"/>
      <c r="BZO2" s="232"/>
      <c r="BZP2" s="232"/>
      <c r="BZQ2" s="232"/>
      <c r="BZR2" s="232"/>
      <c r="BZS2" s="232"/>
      <c r="BZT2" s="232"/>
      <c r="BZU2" s="232"/>
      <c r="BZV2" s="232"/>
      <c r="BZW2" s="232"/>
      <c r="BZX2" s="232"/>
      <c r="BZY2" s="232"/>
      <c r="BZZ2" s="232"/>
      <c r="CAA2" s="232"/>
      <c r="CAB2" s="232"/>
      <c r="CAC2" s="232"/>
      <c r="CAD2" s="232"/>
      <c r="CAE2" s="232"/>
      <c r="CAF2" s="232"/>
      <c r="CAG2" s="232"/>
      <c r="CAH2" s="232"/>
      <c r="CAI2" s="232"/>
      <c r="CAJ2" s="232"/>
      <c r="CAK2" s="232"/>
      <c r="CAL2" s="232"/>
      <c r="CAM2" s="232"/>
      <c r="CAN2" s="232"/>
      <c r="CAO2" s="232"/>
      <c r="CAP2" s="232"/>
      <c r="CAQ2" s="232"/>
      <c r="CAR2" s="232"/>
      <c r="CAS2" s="232"/>
      <c r="CAT2" s="232"/>
      <c r="CAU2" s="232"/>
      <c r="CAV2" s="232"/>
      <c r="CAW2" s="232"/>
      <c r="CAX2" s="232"/>
      <c r="CAY2" s="232"/>
      <c r="CAZ2" s="232"/>
      <c r="CBA2" s="232"/>
      <c r="CBB2" s="232"/>
      <c r="CBC2" s="232"/>
      <c r="CBD2" s="232"/>
      <c r="CBE2" s="232"/>
      <c r="CBF2" s="232"/>
      <c r="CBG2" s="232"/>
      <c r="CBH2" s="232"/>
      <c r="CBI2" s="232"/>
      <c r="CBJ2" s="232"/>
      <c r="CBK2" s="232"/>
      <c r="CBL2" s="232"/>
      <c r="CBM2" s="232"/>
      <c r="CBN2" s="232"/>
      <c r="CBO2" s="232"/>
      <c r="CBP2" s="232"/>
      <c r="CBQ2" s="232"/>
      <c r="CBR2" s="232"/>
      <c r="CBS2" s="232"/>
      <c r="CBT2" s="232"/>
      <c r="CBU2" s="232"/>
      <c r="CBV2" s="232"/>
      <c r="CBW2" s="232"/>
      <c r="CBX2" s="232"/>
      <c r="CBY2" s="232"/>
      <c r="CBZ2" s="232"/>
      <c r="CCA2" s="232"/>
      <c r="CCB2" s="232"/>
      <c r="CCC2" s="232"/>
      <c r="CCD2" s="232"/>
      <c r="CCE2" s="232"/>
      <c r="CCF2" s="232"/>
      <c r="CCG2" s="232"/>
      <c r="CCH2" s="232"/>
      <c r="CCI2" s="232"/>
      <c r="CCJ2" s="232"/>
      <c r="CCK2" s="232"/>
      <c r="CCL2" s="232"/>
      <c r="CCM2" s="232"/>
      <c r="CCN2" s="232"/>
      <c r="CCO2" s="232"/>
      <c r="CCP2" s="232"/>
      <c r="CCQ2" s="232"/>
      <c r="CCR2" s="232"/>
      <c r="CCS2" s="232"/>
      <c r="CCT2" s="232"/>
      <c r="CCU2" s="232"/>
      <c r="CCV2" s="232"/>
      <c r="CCW2" s="232"/>
      <c r="CCX2" s="232"/>
      <c r="CCY2" s="232"/>
      <c r="CCZ2" s="232"/>
      <c r="CDA2" s="232"/>
      <c r="CDB2" s="232"/>
      <c r="CDC2" s="232"/>
      <c r="CDD2" s="232"/>
      <c r="CDE2" s="232"/>
      <c r="CDF2" s="232"/>
      <c r="CDG2" s="232"/>
      <c r="CDH2" s="232"/>
      <c r="CDI2" s="232"/>
      <c r="CDJ2" s="232"/>
      <c r="CDK2" s="232"/>
      <c r="CDL2" s="232"/>
      <c r="CDM2" s="232"/>
      <c r="CDN2" s="232"/>
      <c r="CDO2" s="232"/>
      <c r="CDP2" s="232"/>
      <c r="CDQ2" s="232"/>
      <c r="CDR2" s="232"/>
      <c r="CDS2" s="232"/>
      <c r="CDT2" s="232"/>
      <c r="CDU2" s="232"/>
      <c r="CDV2" s="232"/>
      <c r="CDW2" s="232"/>
      <c r="CDX2" s="232"/>
      <c r="CDY2" s="232"/>
      <c r="CDZ2" s="232"/>
      <c r="CEA2" s="232"/>
      <c r="CEB2" s="232"/>
      <c r="CEC2" s="232"/>
      <c r="CED2" s="232"/>
      <c r="CEE2" s="232"/>
      <c r="CEF2" s="232"/>
      <c r="CEG2" s="232"/>
      <c r="CEH2" s="232"/>
      <c r="CEI2" s="232"/>
      <c r="CEJ2" s="232"/>
      <c r="CEK2" s="232"/>
      <c r="CEL2" s="232"/>
      <c r="CEM2" s="232"/>
      <c r="CEN2" s="232"/>
      <c r="CEO2" s="232"/>
      <c r="CEP2" s="232"/>
      <c r="CEQ2" s="232"/>
      <c r="CER2" s="232"/>
      <c r="CES2" s="232"/>
      <c r="CET2" s="232"/>
      <c r="CEU2" s="232"/>
      <c r="CEV2" s="232"/>
      <c r="CEW2" s="232"/>
      <c r="CEX2" s="232"/>
      <c r="CEY2" s="232"/>
      <c r="CEZ2" s="232"/>
      <c r="CFA2" s="232"/>
      <c r="CFB2" s="232"/>
      <c r="CFC2" s="232"/>
      <c r="CFD2" s="232"/>
      <c r="CFE2" s="232"/>
      <c r="CFF2" s="232"/>
      <c r="CFG2" s="232"/>
      <c r="CFH2" s="232"/>
      <c r="CFI2" s="232"/>
      <c r="CFJ2" s="232"/>
      <c r="CFK2" s="232"/>
      <c r="CFL2" s="232"/>
      <c r="CFM2" s="232"/>
      <c r="CFN2" s="232"/>
      <c r="CFO2" s="232"/>
      <c r="CFP2" s="232"/>
      <c r="CFQ2" s="232"/>
      <c r="CFR2" s="232"/>
      <c r="CFS2" s="232"/>
      <c r="CFT2" s="232"/>
      <c r="CFU2" s="232"/>
      <c r="CFV2" s="232"/>
      <c r="CFW2" s="232"/>
      <c r="CFX2" s="232"/>
      <c r="CFY2" s="232"/>
      <c r="CFZ2" s="232"/>
      <c r="CGA2" s="232"/>
      <c r="CGB2" s="232"/>
      <c r="CGC2" s="232"/>
      <c r="CGD2" s="232"/>
      <c r="CGE2" s="232"/>
      <c r="CGF2" s="232"/>
      <c r="CGG2" s="232"/>
      <c r="CGH2" s="232"/>
      <c r="CGI2" s="232"/>
      <c r="CGJ2" s="232"/>
      <c r="CGK2" s="232"/>
      <c r="CGL2" s="232"/>
      <c r="CGM2" s="232"/>
      <c r="CGN2" s="232"/>
      <c r="CGO2" s="232"/>
      <c r="CGP2" s="232"/>
      <c r="CGQ2" s="232"/>
      <c r="CGR2" s="232"/>
      <c r="CGS2" s="232"/>
      <c r="CGT2" s="232"/>
      <c r="CGU2" s="232"/>
      <c r="CGV2" s="232"/>
      <c r="CGW2" s="232"/>
      <c r="CGX2" s="232"/>
      <c r="CGY2" s="232"/>
      <c r="CGZ2" s="232"/>
      <c r="CHA2" s="232"/>
      <c r="CHB2" s="232"/>
      <c r="CHC2" s="232"/>
      <c r="CHD2" s="232"/>
      <c r="CHE2" s="232"/>
      <c r="CHF2" s="232"/>
      <c r="CHG2" s="232"/>
      <c r="CHH2" s="232"/>
      <c r="CHI2" s="232"/>
      <c r="CHJ2" s="232"/>
      <c r="CHK2" s="232"/>
      <c r="CHL2" s="232"/>
      <c r="CHM2" s="232"/>
      <c r="CHN2" s="232"/>
      <c r="CHO2" s="232"/>
      <c r="CHP2" s="232"/>
      <c r="CHQ2" s="232"/>
      <c r="CHR2" s="232"/>
      <c r="CHS2" s="232"/>
      <c r="CHT2" s="232"/>
      <c r="CHU2" s="232"/>
      <c r="CHV2" s="232"/>
      <c r="CHW2" s="232"/>
      <c r="CHX2" s="232"/>
      <c r="CHY2" s="232"/>
      <c r="CHZ2" s="232"/>
      <c r="CIA2" s="232"/>
      <c r="CIB2" s="232"/>
      <c r="CIC2" s="232"/>
      <c r="CID2" s="232"/>
      <c r="CIE2" s="232"/>
      <c r="CIF2" s="232"/>
      <c r="CIG2" s="232"/>
      <c r="CIH2" s="232"/>
      <c r="CII2" s="232"/>
      <c r="CIJ2" s="232"/>
      <c r="CIK2" s="232"/>
      <c r="CIL2" s="232"/>
      <c r="CIM2" s="232"/>
      <c r="CIN2" s="232"/>
      <c r="CIO2" s="232"/>
      <c r="CIP2" s="232"/>
      <c r="CIQ2" s="232"/>
      <c r="CIR2" s="232"/>
      <c r="CIS2" s="232"/>
      <c r="CIT2" s="232"/>
      <c r="CIU2" s="232"/>
      <c r="CIV2" s="232"/>
      <c r="CIW2" s="232"/>
      <c r="CIX2" s="232"/>
      <c r="CIY2" s="232"/>
      <c r="CIZ2" s="232"/>
      <c r="CJA2" s="232"/>
      <c r="CJB2" s="232"/>
      <c r="CJC2" s="232"/>
      <c r="CJD2" s="232"/>
      <c r="CJE2" s="232"/>
      <c r="CJF2" s="232"/>
      <c r="CJG2" s="232"/>
      <c r="CJH2" s="232"/>
      <c r="CJI2" s="232"/>
      <c r="CJJ2" s="232"/>
      <c r="CJK2" s="232"/>
      <c r="CJL2" s="232"/>
      <c r="CJM2" s="232"/>
      <c r="CJN2" s="232"/>
      <c r="CJO2" s="232"/>
      <c r="CJP2" s="232"/>
      <c r="CJQ2" s="232"/>
      <c r="CJR2" s="232"/>
      <c r="CJS2" s="232"/>
      <c r="CJT2" s="232"/>
      <c r="CJU2" s="232"/>
      <c r="CJV2" s="232"/>
      <c r="CJW2" s="232"/>
      <c r="CJX2" s="232"/>
      <c r="CJY2" s="232"/>
      <c r="CJZ2" s="232"/>
      <c r="CKA2" s="232"/>
      <c r="CKB2" s="232"/>
      <c r="CKC2" s="232"/>
      <c r="CKD2" s="232"/>
      <c r="CKE2" s="232"/>
      <c r="CKF2" s="232"/>
      <c r="CKG2" s="232"/>
      <c r="CKH2" s="232"/>
      <c r="CKI2" s="232"/>
      <c r="CKJ2" s="232"/>
      <c r="CKK2" s="232"/>
      <c r="CKL2" s="232"/>
      <c r="CKM2" s="232"/>
      <c r="CKN2" s="232"/>
      <c r="CKO2" s="232"/>
      <c r="CKP2" s="232"/>
      <c r="CKQ2" s="232"/>
      <c r="CKR2" s="232"/>
      <c r="CKS2" s="232"/>
      <c r="CKT2" s="232"/>
      <c r="CKU2" s="232"/>
      <c r="CKV2" s="232"/>
      <c r="CKW2" s="232"/>
      <c r="CKX2" s="232"/>
      <c r="CKY2" s="232"/>
      <c r="CKZ2" s="232"/>
      <c r="CLA2" s="232"/>
      <c r="CLB2" s="232"/>
      <c r="CLC2" s="232"/>
      <c r="CLD2" s="232"/>
      <c r="CLE2" s="232"/>
      <c r="CLF2" s="232"/>
      <c r="CLG2" s="232"/>
      <c r="CLH2" s="232"/>
      <c r="CLI2" s="232"/>
      <c r="CLJ2" s="232"/>
      <c r="CLK2" s="232"/>
      <c r="CLL2" s="232"/>
      <c r="CLM2" s="232"/>
      <c r="CLN2" s="232"/>
      <c r="CLO2" s="232"/>
      <c r="CLP2" s="232"/>
      <c r="CLQ2" s="232"/>
      <c r="CLR2" s="232"/>
      <c r="CLS2" s="232"/>
      <c r="CLT2" s="232"/>
      <c r="CLU2" s="232"/>
      <c r="CLV2" s="232"/>
      <c r="CLW2" s="232"/>
      <c r="CLX2" s="232"/>
      <c r="CLY2" s="232"/>
      <c r="CLZ2" s="232"/>
      <c r="CMA2" s="232"/>
      <c r="CMB2" s="232"/>
      <c r="CMC2" s="232"/>
      <c r="CMD2" s="232"/>
      <c r="CME2" s="232"/>
      <c r="CMF2" s="232"/>
      <c r="CMG2" s="232"/>
      <c r="CMH2" s="232"/>
      <c r="CMI2" s="232"/>
      <c r="CMJ2" s="232"/>
      <c r="CMK2" s="232"/>
      <c r="CML2" s="232"/>
      <c r="CMM2" s="232"/>
      <c r="CMN2" s="232"/>
      <c r="CMO2" s="232"/>
      <c r="CMP2" s="232"/>
      <c r="CMQ2" s="232"/>
      <c r="CMR2" s="232"/>
      <c r="CMS2" s="232"/>
      <c r="CMT2" s="232"/>
      <c r="CMU2" s="232"/>
      <c r="CMV2" s="232"/>
      <c r="CMW2" s="232"/>
      <c r="CMX2" s="232"/>
      <c r="CMY2" s="232"/>
      <c r="CMZ2" s="232"/>
      <c r="CNA2" s="232"/>
      <c r="CNB2" s="232"/>
      <c r="CNC2" s="232"/>
      <c r="CND2" s="232"/>
      <c r="CNE2" s="232"/>
      <c r="CNF2" s="232"/>
      <c r="CNG2" s="232"/>
      <c r="CNH2" s="232"/>
      <c r="CNI2" s="232"/>
      <c r="CNJ2" s="232"/>
      <c r="CNK2" s="232"/>
      <c r="CNL2" s="232"/>
      <c r="CNM2" s="232"/>
      <c r="CNN2" s="232"/>
      <c r="CNO2" s="232"/>
      <c r="CNP2" s="232"/>
      <c r="CNQ2" s="232"/>
      <c r="CNR2" s="232"/>
      <c r="CNS2" s="232"/>
      <c r="CNT2" s="232"/>
      <c r="CNU2" s="232"/>
      <c r="CNV2" s="232"/>
      <c r="CNW2" s="232"/>
      <c r="CNX2" s="232"/>
      <c r="CNY2" s="232"/>
      <c r="CNZ2" s="232"/>
      <c r="COA2" s="232"/>
      <c r="COB2" s="232"/>
      <c r="COC2" s="232"/>
      <c r="COD2" s="232"/>
      <c r="COE2" s="232"/>
      <c r="COF2" s="232"/>
      <c r="COG2" s="232"/>
      <c r="COH2" s="232"/>
      <c r="COI2" s="232"/>
      <c r="COJ2" s="232"/>
      <c r="COK2" s="232"/>
      <c r="COL2" s="232"/>
      <c r="COM2" s="232"/>
      <c r="CON2" s="232"/>
      <c r="COO2" s="232"/>
      <c r="COP2" s="232"/>
      <c r="COQ2" s="232"/>
      <c r="COR2" s="232"/>
      <c r="COS2" s="232"/>
      <c r="COT2" s="232"/>
      <c r="COU2" s="232"/>
      <c r="COV2" s="232"/>
      <c r="COW2" s="232"/>
      <c r="COX2" s="232"/>
      <c r="COY2" s="232"/>
      <c r="COZ2" s="232"/>
      <c r="CPA2" s="232"/>
      <c r="CPB2" s="232"/>
      <c r="CPC2" s="232"/>
      <c r="CPD2" s="232"/>
      <c r="CPE2" s="232"/>
      <c r="CPF2" s="232"/>
      <c r="CPG2" s="232"/>
      <c r="CPH2" s="232"/>
      <c r="CPI2" s="232"/>
      <c r="CPJ2" s="232"/>
      <c r="CPK2" s="232"/>
      <c r="CPL2" s="232"/>
      <c r="CPM2" s="232"/>
      <c r="CPN2" s="232"/>
      <c r="CPO2" s="232"/>
      <c r="CPP2" s="232"/>
      <c r="CPQ2" s="232"/>
      <c r="CPR2" s="232"/>
      <c r="CPS2" s="232"/>
      <c r="CPT2" s="232"/>
      <c r="CPU2" s="232"/>
      <c r="CPV2" s="232"/>
      <c r="CPW2" s="232"/>
      <c r="CPX2" s="232"/>
      <c r="CPY2" s="232"/>
      <c r="CPZ2" s="232"/>
      <c r="CQA2" s="232"/>
      <c r="CQB2" s="232"/>
      <c r="CQC2" s="232"/>
      <c r="CQD2" s="232"/>
      <c r="CQE2" s="232"/>
      <c r="CQF2" s="232"/>
      <c r="CQG2" s="232"/>
      <c r="CQH2" s="232"/>
      <c r="CQI2" s="232"/>
      <c r="CQJ2" s="232"/>
      <c r="CQK2" s="232"/>
      <c r="CQL2" s="232"/>
      <c r="CQM2" s="232"/>
      <c r="CQN2" s="232"/>
      <c r="CQO2" s="232"/>
      <c r="CQP2" s="232"/>
      <c r="CQQ2" s="232"/>
      <c r="CQR2" s="232"/>
      <c r="CQS2" s="232"/>
      <c r="CQT2" s="232"/>
      <c r="CQU2" s="232"/>
      <c r="CQV2" s="232"/>
      <c r="CQW2" s="232"/>
      <c r="CQX2" s="232"/>
      <c r="CQY2" s="232"/>
      <c r="CQZ2" s="232"/>
      <c r="CRA2" s="232"/>
      <c r="CRB2" s="232"/>
      <c r="CRC2" s="232"/>
      <c r="CRD2" s="232"/>
      <c r="CRE2" s="232"/>
      <c r="CRF2" s="232"/>
      <c r="CRG2" s="232"/>
      <c r="CRH2" s="232"/>
      <c r="CRI2" s="232"/>
      <c r="CRJ2" s="232"/>
      <c r="CRK2" s="232"/>
      <c r="CRL2" s="232"/>
      <c r="CRM2" s="232"/>
      <c r="CRN2" s="232"/>
      <c r="CRO2" s="232"/>
      <c r="CRP2" s="232"/>
      <c r="CRQ2" s="232"/>
      <c r="CRR2" s="232"/>
      <c r="CRS2" s="232"/>
      <c r="CRT2" s="232"/>
      <c r="CRU2" s="232"/>
      <c r="CRV2" s="232"/>
      <c r="CRW2" s="232"/>
      <c r="CRX2" s="232"/>
      <c r="CRY2" s="232"/>
      <c r="CRZ2" s="232"/>
      <c r="CSA2" s="232"/>
      <c r="CSB2" s="232"/>
      <c r="CSC2" s="232"/>
      <c r="CSD2" s="232"/>
      <c r="CSE2" s="232"/>
      <c r="CSF2" s="232"/>
      <c r="CSG2" s="232"/>
      <c r="CSH2" s="232"/>
      <c r="CSI2" s="232"/>
      <c r="CSJ2" s="232"/>
      <c r="CSK2" s="232"/>
      <c r="CSL2" s="232"/>
      <c r="CSM2" s="232"/>
      <c r="CSN2" s="232"/>
      <c r="CSO2" s="232"/>
      <c r="CSP2" s="232"/>
      <c r="CSQ2" s="232"/>
      <c r="CSR2" s="232"/>
      <c r="CSS2" s="232"/>
      <c r="CST2" s="232"/>
      <c r="CSU2" s="232"/>
      <c r="CSV2" s="232"/>
      <c r="CSW2" s="232"/>
      <c r="CSX2" s="232"/>
      <c r="CSY2" s="232"/>
      <c r="CSZ2" s="232"/>
      <c r="CTA2" s="232"/>
      <c r="CTB2" s="232"/>
      <c r="CTC2" s="232"/>
      <c r="CTD2" s="232"/>
      <c r="CTE2" s="232"/>
      <c r="CTF2" s="232"/>
      <c r="CTG2" s="232"/>
      <c r="CTH2" s="232"/>
      <c r="CTI2" s="232"/>
      <c r="CTJ2" s="232"/>
      <c r="CTK2" s="232"/>
      <c r="CTL2" s="232"/>
      <c r="CTM2" s="232"/>
      <c r="CTN2" s="232"/>
      <c r="CTO2" s="232"/>
      <c r="CTP2" s="232"/>
      <c r="CTQ2" s="232"/>
      <c r="CTR2" s="232"/>
      <c r="CTS2" s="232"/>
      <c r="CTT2" s="232"/>
      <c r="CTU2" s="232"/>
      <c r="CTV2" s="232"/>
      <c r="CTW2" s="232"/>
      <c r="CTX2" s="232"/>
      <c r="CTY2" s="232"/>
      <c r="CTZ2" s="232"/>
      <c r="CUA2" s="232"/>
      <c r="CUB2" s="232"/>
      <c r="CUC2" s="232"/>
      <c r="CUD2" s="232"/>
      <c r="CUE2" s="232"/>
      <c r="CUF2" s="232"/>
      <c r="CUG2" s="232"/>
      <c r="CUH2" s="232"/>
      <c r="CUI2" s="232"/>
      <c r="CUJ2" s="232"/>
      <c r="CUK2" s="232"/>
      <c r="CUL2" s="232"/>
      <c r="CUM2" s="232"/>
      <c r="CUN2" s="232"/>
      <c r="CUO2" s="232"/>
      <c r="CUP2" s="232"/>
      <c r="CUQ2" s="232"/>
      <c r="CUR2" s="232"/>
      <c r="CUS2" s="232"/>
      <c r="CUT2" s="232"/>
      <c r="CUU2" s="232"/>
      <c r="CUV2" s="232"/>
      <c r="CUW2" s="232"/>
      <c r="CUX2" s="232"/>
      <c r="CUY2" s="232"/>
      <c r="CUZ2" s="232"/>
      <c r="CVA2" s="232"/>
      <c r="CVB2" s="232"/>
      <c r="CVC2" s="232"/>
      <c r="CVD2" s="232"/>
      <c r="CVE2" s="232"/>
      <c r="CVF2" s="232"/>
      <c r="CVG2" s="232"/>
      <c r="CVH2" s="232"/>
      <c r="CVI2" s="232"/>
      <c r="CVJ2" s="232"/>
      <c r="CVK2" s="232"/>
      <c r="CVL2" s="232"/>
      <c r="CVM2" s="232"/>
      <c r="CVN2" s="232"/>
      <c r="CVO2" s="232"/>
      <c r="CVP2" s="232"/>
      <c r="CVQ2" s="232"/>
      <c r="CVR2" s="232"/>
      <c r="CVS2" s="232"/>
      <c r="CVT2" s="232"/>
      <c r="CVU2" s="232"/>
      <c r="CVV2" s="232"/>
      <c r="CVW2" s="232"/>
      <c r="CVX2" s="232"/>
      <c r="CVY2" s="232"/>
      <c r="CVZ2" s="232"/>
      <c r="CWA2" s="232"/>
      <c r="CWB2" s="232"/>
      <c r="CWC2" s="232"/>
      <c r="CWD2" s="232"/>
      <c r="CWE2" s="232"/>
      <c r="CWF2" s="232"/>
      <c r="CWG2" s="232"/>
      <c r="CWH2" s="232"/>
      <c r="CWI2" s="232"/>
      <c r="CWJ2" s="232"/>
      <c r="CWK2" s="232"/>
      <c r="CWL2" s="232"/>
      <c r="CWM2" s="232"/>
      <c r="CWN2" s="232"/>
      <c r="CWO2" s="232"/>
      <c r="CWP2" s="232"/>
      <c r="CWQ2" s="232"/>
      <c r="CWR2" s="232"/>
      <c r="CWS2" s="232"/>
      <c r="CWT2" s="232"/>
      <c r="CWU2" s="232"/>
      <c r="CWV2" s="232"/>
      <c r="CWW2" s="232"/>
      <c r="CWX2" s="232"/>
      <c r="CWY2" s="232"/>
      <c r="CWZ2" s="232"/>
      <c r="CXA2" s="232"/>
      <c r="CXB2" s="232"/>
      <c r="CXC2" s="232"/>
      <c r="CXD2" s="232"/>
      <c r="CXE2" s="232"/>
      <c r="CXF2" s="232"/>
      <c r="CXG2" s="232"/>
      <c r="CXH2" s="232"/>
      <c r="CXI2" s="232"/>
      <c r="CXJ2" s="232"/>
      <c r="CXK2" s="232"/>
      <c r="CXL2" s="232"/>
      <c r="CXM2" s="232"/>
      <c r="CXN2" s="232"/>
      <c r="CXO2" s="232"/>
      <c r="CXP2" s="232"/>
      <c r="CXQ2" s="232"/>
      <c r="CXR2" s="232"/>
      <c r="CXS2" s="232"/>
      <c r="CXT2" s="232"/>
      <c r="CXU2" s="232"/>
      <c r="CXV2" s="232"/>
      <c r="CXW2" s="232"/>
      <c r="CXX2" s="232"/>
      <c r="CXY2" s="232"/>
      <c r="CXZ2" s="232"/>
      <c r="CYA2" s="232"/>
      <c r="CYB2" s="232"/>
      <c r="CYC2" s="232"/>
      <c r="CYD2" s="232"/>
      <c r="CYE2" s="232"/>
      <c r="CYF2" s="232"/>
      <c r="CYG2" s="232"/>
      <c r="CYH2" s="232"/>
      <c r="CYI2" s="232"/>
      <c r="CYJ2" s="232"/>
      <c r="CYK2" s="232"/>
      <c r="CYL2" s="232"/>
      <c r="CYM2" s="232"/>
      <c r="CYN2" s="232"/>
      <c r="CYO2" s="232"/>
      <c r="CYP2" s="232"/>
      <c r="CYQ2" s="232"/>
      <c r="CYR2" s="232"/>
      <c r="CYS2" s="232"/>
      <c r="CYT2" s="232"/>
      <c r="CYU2" s="232"/>
      <c r="CYV2" s="232"/>
      <c r="CYW2" s="232"/>
      <c r="CYX2" s="232"/>
      <c r="CYY2" s="232"/>
      <c r="CYZ2" s="232"/>
      <c r="CZA2" s="232"/>
      <c r="CZB2" s="232"/>
      <c r="CZC2" s="232"/>
      <c r="CZD2" s="232"/>
      <c r="CZE2" s="232"/>
      <c r="CZF2" s="232"/>
      <c r="CZG2" s="232"/>
      <c r="CZH2" s="232"/>
      <c r="CZI2" s="232"/>
      <c r="CZJ2" s="232"/>
      <c r="CZK2" s="232"/>
      <c r="CZL2" s="232"/>
      <c r="CZM2" s="232"/>
      <c r="CZN2" s="232"/>
      <c r="CZO2" s="232"/>
      <c r="CZP2" s="232"/>
      <c r="CZQ2" s="232"/>
      <c r="CZR2" s="232"/>
      <c r="CZS2" s="232"/>
      <c r="CZT2" s="232"/>
      <c r="CZU2" s="232"/>
      <c r="CZV2" s="232"/>
      <c r="CZW2" s="232"/>
      <c r="CZX2" s="232"/>
      <c r="CZY2" s="232"/>
      <c r="CZZ2" s="232"/>
      <c r="DAA2" s="232"/>
      <c r="DAB2" s="232"/>
      <c r="DAC2" s="232"/>
      <c r="DAD2" s="232"/>
      <c r="DAE2" s="232"/>
      <c r="DAF2" s="232"/>
      <c r="DAG2" s="232"/>
      <c r="DAH2" s="232"/>
      <c r="DAI2" s="232"/>
      <c r="DAJ2" s="232"/>
      <c r="DAK2" s="232"/>
      <c r="DAL2" s="232"/>
      <c r="DAM2" s="232"/>
      <c r="DAN2" s="232"/>
      <c r="DAO2" s="232"/>
      <c r="DAP2" s="232"/>
      <c r="DAQ2" s="232"/>
      <c r="DAR2" s="232"/>
      <c r="DAS2" s="232"/>
      <c r="DAT2" s="232"/>
      <c r="DAU2" s="232"/>
      <c r="DAV2" s="232"/>
      <c r="DAW2" s="232"/>
      <c r="DAX2" s="232"/>
      <c r="DAY2" s="232"/>
      <c r="DAZ2" s="232"/>
      <c r="DBA2" s="232"/>
      <c r="DBB2" s="232"/>
      <c r="DBC2" s="232"/>
      <c r="DBD2" s="232"/>
      <c r="DBE2" s="232"/>
      <c r="DBF2" s="232"/>
      <c r="DBG2" s="232"/>
      <c r="DBH2" s="232"/>
      <c r="DBI2" s="232"/>
      <c r="DBJ2" s="232"/>
      <c r="DBK2" s="232"/>
      <c r="DBL2" s="232"/>
      <c r="DBM2" s="232"/>
      <c r="DBN2" s="232"/>
      <c r="DBO2" s="232"/>
      <c r="DBP2" s="232"/>
      <c r="DBQ2" s="232"/>
      <c r="DBR2" s="232"/>
      <c r="DBS2" s="232"/>
      <c r="DBT2" s="232"/>
      <c r="DBU2" s="232"/>
      <c r="DBV2" s="232"/>
      <c r="DBW2" s="232"/>
      <c r="DBX2" s="232"/>
      <c r="DBY2" s="232"/>
      <c r="DBZ2" s="232"/>
      <c r="DCA2" s="232"/>
      <c r="DCB2" s="232"/>
      <c r="DCC2" s="232"/>
      <c r="DCD2" s="232"/>
      <c r="DCE2" s="232"/>
      <c r="DCF2" s="232"/>
      <c r="DCG2" s="232"/>
      <c r="DCH2" s="232"/>
      <c r="DCI2" s="232"/>
      <c r="DCJ2" s="232"/>
      <c r="DCK2" s="232"/>
      <c r="DCL2" s="232"/>
      <c r="DCM2" s="232"/>
      <c r="DCN2" s="232"/>
      <c r="DCO2" s="232"/>
      <c r="DCP2" s="232"/>
      <c r="DCQ2" s="232"/>
      <c r="DCR2" s="232"/>
      <c r="DCS2" s="232"/>
      <c r="DCT2" s="232"/>
      <c r="DCU2" s="232"/>
      <c r="DCV2" s="232"/>
      <c r="DCW2" s="232"/>
      <c r="DCX2" s="232"/>
      <c r="DCY2" s="232"/>
      <c r="DCZ2" s="232"/>
      <c r="DDA2" s="232"/>
      <c r="DDB2" s="232"/>
      <c r="DDC2" s="232"/>
      <c r="DDD2" s="232"/>
      <c r="DDE2" s="232"/>
      <c r="DDF2" s="232"/>
      <c r="DDG2" s="232"/>
      <c r="DDH2" s="232"/>
      <c r="DDI2" s="232"/>
      <c r="DDJ2" s="232"/>
      <c r="DDK2" s="232"/>
      <c r="DDL2" s="232"/>
      <c r="DDM2" s="232"/>
      <c r="DDN2" s="232"/>
      <c r="DDO2" s="232"/>
      <c r="DDP2" s="232"/>
      <c r="DDQ2" s="232"/>
      <c r="DDR2" s="232"/>
      <c r="DDS2" s="232"/>
      <c r="DDT2" s="232"/>
      <c r="DDU2" s="232"/>
      <c r="DDV2" s="232"/>
      <c r="DDW2" s="232"/>
      <c r="DDX2" s="232"/>
      <c r="DDY2" s="232"/>
      <c r="DDZ2" s="232"/>
      <c r="DEA2" s="232"/>
      <c r="DEB2" s="232"/>
      <c r="DEC2" s="232"/>
      <c r="DED2" s="232"/>
      <c r="DEE2" s="232"/>
      <c r="DEF2" s="232"/>
      <c r="DEG2" s="232"/>
      <c r="DEH2" s="232"/>
      <c r="DEI2" s="232"/>
      <c r="DEJ2" s="232"/>
      <c r="DEK2" s="232"/>
      <c r="DEL2" s="232"/>
      <c r="DEM2" s="232"/>
      <c r="DEN2" s="232"/>
      <c r="DEO2" s="232"/>
      <c r="DEP2" s="232"/>
      <c r="DEQ2" s="232"/>
      <c r="DER2" s="232"/>
      <c r="DES2" s="232"/>
      <c r="DET2" s="232"/>
      <c r="DEU2" s="232"/>
      <c r="DEV2" s="232"/>
      <c r="DEW2" s="232"/>
      <c r="DEX2" s="232"/>
      <c r="DEY2" s="232"/>
      <c r="DEZ2" s="232"/>
      <c r="DFA2" s="232"/>
      <c r="DFB2" s="232"/>
      <c r="DFC2" s="232"/>
      <c r="DFD2" s="232"/>
      <c r="DFE2" s="232"/>
      <c r="DFF2" s="232"/>
      <c r="DFG2" s="232"/>
      <c r="DFH2" s="232"/>
      <c r="DFI2" s="232"/>
      <c r="DFJ2" s="232"/>
      <c r="DFK2" s="232"/>
      <c r="DFL2" s="232"/>
      <c r="DFM2" s="232"/>
      <c r="DFN2" s="232"/>
      <c r="DFO2" s="232"/>
      <c r="DFP2" s="232"/>
      <c r="DFQ2" s="232"/>
      <c r="DFR2" s="232"/>
      <c r="DFS2" s="232"/>
      <c r="DFT2" s="232"/>
      <c r="DFU2" s="232"/>
      <c r="DFV2" s="232"/>
      <c r="DFW2" s="232"/>
      <c r="DFX2" s="232"/>
      <c r="DFY2" s="232"/>
      <c r="DFZ2" s="232"/>
      <c r="DGA2" s="232"/>
      <c r="DGB2" s="232"/>
      <c r="DGC2" s="232"/>
      <c r="DGD2" s="232"/>
      <c r="DGE2" s="232"/>
      <c r="DGF2" s="232"/>
      <c r="DGG2" s="232"/>
      <c r="DGH2" s="232"/>
      <c r="DGI2" s="232"/>
      <c r="DGJ2" s="232"/>
      <c r="DGK2" s="232"/>
      <c r="DGL2" s="232"/>
      <c r="DGM2" s="232"/>
      <c r="DGN2" s="232"/>
      <c r="DGO2" s="232"/>
      <c r="DGP2" s="232"/>
      <c r="DGQ2" s="232"/>
      <c r="DGR2" s="232"/>
      <c r="DGS2" s="232"/>
      <c r="DGT2" s="232"/>
      <c r="DGU2" s="232"/>
      <c r="DGV2" s="232"/>
      <c r="DGW2" s="232"/>
      <c r="DGX2" s="232"/>
      <c r="DGY2" s="232"/>
      <c r="DGZ2" s="232"/>
      <c r="DHA2" s="232"/>
      <c r="DHB2" s="232"/>
      <c r="DHC2" s="232"/>
      <c r="DHD2" s="232"/>
      <c r="DHE2" s="232"/>
      <c r="DHF2" s="232"/>
      <c r="DHG2" s="232"/>
      <c r="DHH2" s="232"/>
      <c r="DHI2" s="232"/>
      <c r="DHJ2" s="232"/>
      <c r="DHK2" s="232"/>
      <c r="DHL2" s="232"/>
      <c r="DHM2" s="232"/>
      <c r="DHN2" s="232"/>
      <c r="DHO2" s="232"/>
      <c r="DHP2" s="232"/>
      <c r="DHQ2" s="232"/>
      <c r="DHR2" s="232"/>
      <c r="DHS2" s="232"/>
      <c r="DHT2" s="232"/>
      <c r="DHU2" s="232"/>
      <c r="DHV2" s="232"/>
      <c r="DHW2" s="232"/>
      <c r="DHX2" s="232"/>
      <c r="DHY2" s="232"/>
      <c r="DHZ2" s="232"/>
      <c r="DIA2" s="232"/>
      <c r="DIB2" s="232"/>
      <c r="DIC2" s="232"/>
      <c r="DID2" s="232"/>
      <c r="DIE2" s="232"/>
      <c r="DIF2" s="232"/>
      <c r="DIG2" s="232"/>
      <c r="DIH2" s="232"/>
      <c r="DII2" s="232"/>
      <c r="DIJ2" s="232"/>
      <c r="DIK2" s="232"/>
      <c r="DIL2" s="232"/>
      <c r="DIM2" s="232"/>
      <c r="DIN2" s="232"/>
      <c r="DIO2" s="232"/>
      <c r="DIP2" s="232"/>
      <c r="DIQ2" s="232"/>
      <c r="DIR2" s="232"/>
      <c r="DIS2" s="232"/>
      <c r="DIT2" s="232"/>
      <c r="DIU2" s="232"/>
      <c r="DIV2" s="232"/>
      <c r="DIW2" s="232"/>
      <c r="DIX2" s="232"/>
      <c r="DIY2" s="232"/>
      <c r="DIZ2" s="232"/>
      <c r="DJA2" s="232"/>
      <c r="DJB2" s="232"/>
      <c r="DJC2" s="232"/>
      <c r="DJD2" s="232"/>
      <c r="DJE2" s="232"/>
      <c r="DJF2" s="232"/>
      <c r="DJG2" s="232"/>
      <c r="DJH2" s="232"/>
      <c r="DJI2" s="232"/>
      <c r="DJJ2" s="232"/>
      <c r="DJK2" s="232"/>
      <c r="DJL2" s="232"/>
      <c r="DJM2" s="232"/>
      <c r="DJN2" s="232"/>
      <c r="DJO2" s="232"/>
      <c r="DJP2" s="232"/>
      <c r="DJQ2" s="232"/>
      <c r="DJR2" s="232"/>
      <c r="DJS2" s="232"/>
      <c r="DJT2" s="232"/>
      <c r="DJU2" s="232"/>
      <c r="DJV2" s="232"/>
      <c r="DJW2" s="232"/>
      <c r="DJX2" s="232"/>
      <c r="DJY2" s="232"/>
      <c r="DJZ2" s="232"/>
      <c r="DKA2" s="232"/>
      <c r="DKB2" s="232"/>
      <c r="DKC2" s="232"/>
      <c r="DKD2" s="232"/>
      <c r="DKE2" s="232"/>
      <c r="DKF2" s="232"/>
      <c r="DKG2" s="232"/>
      <c r="DKH2" s="232"/>
      <c r="DKI2" s="232"/>
      <c r="DKJ2" s="232"/>
      <c r="DKK2" s="232"/>
      <c r="DKL2" s="232"/>
      <c r="DKM2" s="232"/>
      <c r="DKN2" s="232"/>
      <c r="DKO2" s="232"/>
      <c r="DKP2" s="232"/>
      <c r="DKQ2" s="232"/>
      <c r="DKR2" s="232"/>
      <c r="DKS2" s="232"/>
      <c r="DKT2" s="232"/>
      <c r="DKU2" s="232"/>
      <c r="DKV2" s="232"/>
      <c r="DKW2" s="232"/>
      <c r="DKX2" s="232"/>
      <c r="DKY2" s="232"/>
      <c r="DKZ2" s="232"/>
      <c r="DLA2" s="232"/>
      <c r="DLB2" s="232"/>
      <c r="DLC2" s="232"/>
      <c r="DLD2" s="232"/>
      <c r="DLE2" s="232"/>
      <c r="DLF2" s="232"/>
      <c r="DLG2" s="232"/>
      <c r="DLH2" s="232"/>
      <c r="DLI2" s="232"/>
      <c r="DLJ2" s="232"/>
      <c r="DLK2" s="232"/>
      <c r="DLL2" s="232"/>
      <c r="DLM2" s="232"/>
      <c r="DLN2" s="232"/>
      <c r="DLO2" s="232"/>
      <c r="DLP2" s="232"/>
      <c r="DLQ2" s="232"/>
      <c r="DLR2" s="232"/>
      <c r="DLS2" s="232"/>
      <c r="DLT2" s="232"/>
      <c r="DLU2" s="232"/>
      <c r="DLV2" s="232"/>
      <c r="DLW2" s="232"/>
      <c r="DLX2" s="232"/>
      <c r="DLY2" s="232"/>
      <c r="DLZ2" s="232"/>
      <c r="DMA2" s="232"/>
      <c r="DMB2" s="232"/>
      <c r="DMC2" s="232"/>
      <c r="DMD2" s="232"/>
      <c r="DME2" s="232"/>
      <c r="DMF2" s="232"/>
      <c r="DMG2" s="232"/>
      <c r="DMH2" s="232"/>
      <c r="DMI2" s="232"/>
      <c r="DMJ2" s="232"/>
      <c r="DMK2" s="232"/>
      <c r="DML2" s="232"/>
      <c r="DMM2" s="232"/>
      <c r="DMN2" s="232"/>
      <c r="DMO2" s="232"/>
      <c r="DMP2" s="232"/>
      <c r="DMQ2" s="232"/>
      <c r="DMR2" s="232"/>
      <c r="DMS2" s="232"/>
      <c r="DMT2" s="232"/>
      <c r="DMU2" s="232"/>
      <c r="DMV2" s="232"/>
      <c r="DMW2" s="232"/>
      <c r="DMX2" s="232"/>
      <c r="DMY2" s="232"/>
      <c r="DMZ2" s="232"/>
      <c r="DNA2" s="232"/>
      <c r="DNB2" s="232"/>
      <c r="DNC2" s="232"/>
      <c r="DND2" s="232"/>
      <c r="DNE2" s="232"/>
      <c r="DNF2" s="232"/>
      <c r="DNG2" s="232"/>
      <c r="DNH2" s="232"/>
      <c r="DNI2" s="232"/>
      <c r="DNJ2" s="232"/>
      <c r="DNK2" s="232"/>
      <c r="DNL2" s="232"/>
      <c r="DNM2" s="232"/>
      <c r="DNN2" s="232"/>
      <c r="DNO2" s="232"/>
      <c r="DNP2" s="232"/>
      <c r="DNQ2" s="232"/>
      <c r="DNR2" s="232"/>
      <c r="DNS2" s="232"/>
      <c r="DNT2" s="232"/>
      <c r="DNU2" s="232"/>
      <c r="DNV2" s="232"/>
      <c r="DNW2" s="232"/>
      <c r="DNX2" s="232"/>
      <c r="DNY2" s="232"/>
      <c r="DNZ2" s="232"/>
      <c r="DOA2" s="232"/>
      <c r="DOB2" s="232"/>
      <c r="DOC2" s="232"/>
      <c r="DOD2" s="232"/>
      <c r="DOE2" s="232"/>
      <c r="DOF2" s="232"/>
      <c r="DOG2" s="232"/>
      <c r="DOH2" s="232"/>
      <c r="DOI2" s="232"/>
      <c r="DOJ2" s="232"/>
      <c r="DOK2" s="232"/>
      <c r="DOL2" s="232"/>
      <c r="DOM2" s="232"/>
      <c r="DON2" s="232"/>
      <c r="DOO2" s="232"/>
      <c r="DOP2" s="232"/>
      <c r="DOQ2" s="232"/>
      <c r="DOR2" s="232"/>
      <c r="DOS2" s="232"/>
      <c r="DOT2" s="232"/>
      <c r="DOU2" s="232"/>
      <c r="DOV2" s="232"/>
      <c r="DOW2" s="232"/>
      <c r="DOX2" s="232"/>
      <c r="DOY2" s="232"/>
      <c r="DOZ2" s="232"/>
      <c r="DPA2" s="232"/>
      <c r="DPB2" s="232"/>
      <c r="DPC2" s="232"/>
      <c r="DPD2" s="232"/>
      <c r="DPE2" s="232"/>
      <c r="DPF2" s="232"/>
      <c r="DPG2" s="232"/>
      <c r="DPH2" s="232"/>
      <c r="DPI2" s="232"/>
      <c r="DPJ2" s="232"/>
      <c r="DPK2" s="232"/>
      <c r="DPL2" s="232"/>
      <c r="DPM2" s="232"/>
      <c r="DPN2" s="232"/>
      <c r="DPO2" s="232"/>
      <c r="DPP2" s="232"/>
      <c r="DPQ2" s="232"/>
      <c r="DPR2" s="232"/>
      <c r="DPS2" s="232"/>
      <c r="DPT2" s="232"/>
      <c r="DPU2" s="232"/>
      <c r="DPV2" s="232"/>
      <c r="DPW2" s="232"/>
      <c r="DPX2" s="232"/>
      <c r="DPY2" s="232"/>
      <c r="DPZ2" s="232"/>
      <c r="DQA2" s="232"/>
      <c r="DQB2" s="232"/>
      <c r="DQC2" s="232"/>
      <c r="DQD2" s="232"/>
      <c r="DQE2" s="232"/>
      <c r="DQF2" s="232"/>
      <c r="DQG2" s="232"/>
      <c r="DQH2" s="232"/>
      <c r="DQI2" s="232"/>
      <c r="DQJ2" s="232"/>
      <c r="DQK2" s="232"/>
      <c r="DQL2" s="232"/>
      <c r="DQM2" s="232"/>
      <c r="DQN2" s="232"/>
      <c r="DQO2" s="232"/>
      <c r="DQP2" s="232"/>
      <c r="DQQ2" s="232"/>
      <c r="DQR2" s="232"/>
      <c r="DQS2" s="232"/>
      <c r="DQT2" s="232"/>
      <c r="DQU2" s="232"/>
      <c r="DQV2" s="232"/>
      <c r="DQW2" s="232"/>
      <c r="DQX2" s="232"/>
      <c r="DQY2" s="232"/>
      <c r="DQZ2" s="232"/>
      <c r="DRA2" s="232"/>
      <c r="DRB2" s="232"/>
      <c r="DRC2" s="232"/>
      <c r="DRD2" s="232"/>
      <c r="DRE2" s="232"/>
      <c r="DRF2" s="232"/>
      <c r="DRG2" s="232"/>
      <c r="DRH2" s="232"/>
      <c r="DRI2" s="232"/>
      <c r="DRJ2" s="232"/>
      <c r="DRK2" s="232"/>
      <c r="DRL2" s="232"/>
      <c r="DRM2" s="232"/>
      <c r="DRN2" s="232"/>
      <c r="DRO2" s="232"/>
      <c r="DRP2" s="232"/>
      <c r="DRQ2" s="232"/>
      <c r="DRR2" s="232"/>
      <c r="DRS2" s="232"/>
      <c r="DRT2" s="232"/>
      <c r="DRU2" s="232"/>
      <c r="DRV2" s="232"/>
      <c r="DRW2" s="232"/>
      <c r="DRX2" s="232"/>
      <c r="DRY2" s="232"/>
      <c r="DRZ2" s="232"/>
      <c r="DSA2" s="232"/>
      <c r="DSB2" s="232"/>
      <c r="DSC2" s="232"/>
      <c r="DSD2" s="232"/>
      <c r="DSE2" s="232"/>
      <c r="DSF2" s="232"/>
      <c r="DSG2" s="232"/>
      <c r="DSH2" s="232"/>
      <c r="DSI2" s="232"/>
      <c r="DSJ2" s="232"/>
      <c r="DSK2" s="232"/>
      <c r="DSL2" s="232"/>
      <c r="DSM2" s="232"/>
      <c r="DSN2" s="232"/>
      <c r="DSO2" s="232"/>
      <c r="DSP2" s="232"/>
      <c r="DSQ2" s="232"/>
      <c r="DSR2" s="232"/>
      <c r="DSS2" s="232"/>
      <c r="DST2" s="232"/>
      <c r="DSU2" s="232"/>
      <c r="DSV2" s="232"/>
      <c r="DSW2" s="232"/>
      <c r="DSX2" s="232"/>
      <c r="DSY2" s="232"/>
      <c r="DSZ2" s="232"/>
      <c r="DTA2" s="232"/>
      <c r="DTB2" s="232"/>
      <c r="DTC2" s="232"/>
      <c r="DTD2" s="232"/>
      <c r="DTE2" s="232"/>
      <c r="DTF2" s="232"/>
      <c r="DTG2" s="232"/>
      <c r="DTH2" s="232"/>
      <c r="DTI2" s="232"/>
      <c r="DTJ2" s="232"/>
      <c r="DTK2" s="232"/>
      <c r="DTL2" s="232"/>
      <c r="DTM2" s="232"/>
      <c r="DTN2" s="232"/>
      <c r="DTO2" s="232"/>
      <c r="DTP2" s="232"/>
      <c r="DTQ2" s="232"/>
      <c r="DTR2" s="232"/>
      <c r="DTS2" s="232"/>
      <c r="DTT2" s="232"/>
      <c r="DTU2" s="232"/>
      <c r="DTV2" s="232"/>
      <c r="DTW2" s="232"/>
      <c r="DTX2" s="232"/>
      <c r="DTY2" s="232"/>
      <c r="DTZ2" s="232"/>
      <c r="DUA2" s="232"/>
      <c r="DUB2" s="232"/>
      <c r="DUC2" s="232"/>
      <c r="DUD2" s="232"/>
      <c r="DUE2" s="232"/>
      <c r="DUF2" s="232"/>
      <c r="DUG2" s="232"/>
      <c r="DUH2" s="232"/>
      <c r="DUI2" s="232"/>
      <c r="DUJ2" s="232"/>
      <c r="DUK2" s="232"/>
      <c r="DUL2" s="232"/>
      <c r="DUM2" s="232"/>
      <c r="DUN2" s="232"/>
      <c r="DUO2" s="232"/>
      <c r="DUP2" s="232"/>
      <c r="DUQ2" s="232"/>
      <c r="DUR2" s="232"/>
      <c r="DUS2" s="232"/>
      <c r="DUT2" s="232"/>
      <c r="DUU2" s="232"/>
      <c r="DUV2" s="232"/>
      <c r="DUW2" s="232"/>
      <c r="DUX2" s="232"/>
      <c r="DUY2" s="232"/>
      <c r="DUZ2" s="232"/>
      <c r="DVA2" s="232"/>
      <c r="DVB2" s="232"/>
      <c r="DVC2" s="232"/>
      <c r="DVD2" s="232"/>
      <c r="DVE2" s="232"/>
      <c r="DVF2" s="232"/>
      <c r="DVG2" s="232"/>
      <c r="DVH2" s="232"/>
      <c r="DVI2" s="232"/>
      <c r="DVJ2" s="232"/>
      <c r="DVK2" s="232"/>
      <c r="DVL2" s="232"/>
      <c r="DVM2" s="232"/>
      <c r="DVN2" s="232"/>
      <c r="DVO2" s="232"/>
      <c r="DVP2" s="232"/>
      <c r="DVQ2" s="232"/>
      <c r="DVR2" s="232"/>
      <c r="DVS2" s="232"/>
      <c r="DVT2" s="232"/>
      <c r="DVU2" s="232"/>
      <c r="DVV2" s="232"/>
      <c r="DVW2" s="232"/>
      <c r="DVX2" s="232"/>
      <c r="DVY2" s="232"/>
      <c r="DVZ2" s="232"/>
      <c r="DWA2" s="232"/>
      <c r="DWB2" s="232"/>
      <c r="DWC2" s="232"/>
      <c r="DWD2" s="232"/>
      <c r="DWE2" s="232"/>
      <c r="DWF2" s="232"/>
      <c r="DWG2" s="232"/>
      <c r="DWH2" s="232"/>
      <c r="DWI2" s="232"/>
      <c r="DWJ2" s="232"/>
      <c r="DWK2" s="232"/>
      <c r="DWL2" s="232"/>
      <c r="DWM2" s="232"/>
      <c r="DWN2" s="232"/>
      <c r="DWO2" s="232"/>
      <c r="DWP2" s="232"/>
      <c r="DWQ2" s="232"/>
      <c r="DWR2" s="232"/>
      <c r="DWS2" s="232"/>
      <c r="DWT2" s="232"/>
      <c r="DWU2" s="232"/>
      <c r="DWV2" s="232"/>
      <c r="DWW2" s="232"/>
      <c r="DWX2" s="232"/>
      <c r="DWY2" s="232"/>
      <c r="DWZ2" s="232"/>
      <c r="DXA2" s="232"/>
      <c r="DXB2" s="232"/>
      <c r="DXC2" s="232"/>
      <c r="DXD2" s="232"/>
      <c r="DXE2" s="232"/>
      <c r="DXF2" s="232"/>
      <c r="DXG2" s="232"/>
      <c r="DXH2" s="232"/>
      <c r="DXI2" s="232"/>
      <c r="DXJ2" s="232"/>
      <c r="DXK2" s="232"/>
      <c r="DXL2" s="232"/>
      <c r="DXM2" s="232"/>
      <c r="DXN2" s="232"/>
      <c r="DXO2" s="232"/>
      <c r="DXP2" s="232"/>
      <c r="DXQ2" s="232"/>
      <c r="DXR2" s="232"/>
      <c r="DXS2" s="232"/>
      <c r="DXT2" s="232"/>
      <c r="DXU2" s="232"/>
      <c r="DXV2" s="232"/>
      <c r="DXW2" s="232"/>
      <c r="DXX2" s="232"/>
      <c r="DXY2" s="232"/>
      <c r="DXZ2" s="232"/>
      <c r="DYA2" s="232"/>
      <c r="DYB2" s="232"/>
      <c r="DYC2" s="232"/>
      <c r="DYD2" s="232"/>
      <c r="DYE2" s="232"/>
      <c r="DYF2" s="232"/>
      <c r="DYG2" s="232"/>
      <c r="DYH2" s="232"/>
      <c r="DYI2" s="232"/>
      <c r="DYJ2" s="232"/>
      <c r="DYK2" s="232"/>
      <c r="DYL2" s="232"/>
      <c r="DYM2" s="232"/>
      <c r="DYN2" s="232"/>
      <c r="DYO2" s="232"/>
      <c r="DYP2" s="232"/>
      <c r="DYQ2" s="232"/>
      <c r="DYR2" s="232"/>
      <c r="DYS2" s="232"/>
      <c r="DYT2" s="232"/>
      <c r="DYU2" s="232"/>
      <c r="DYV2" s="232"/>
      <c r="DYW2" s="232"/>
      <c r="DYX2" s="232"/>
      <c r="DYY2" s="232"/>
      <c r="DYZ2" s="232"/>
      <c r="DZA2" s="232"/>
      <c r="DZB2" s="232"/>
      <c r="DZC2" s="232"/>
      <c r="DZD2" s="232"/>
      <c r="DZE2" s="232"/>
      <c r="DZF2" s="232"/>
      <c r="DZG2" s="232"/>
      <c r="DZH2" s="232"/>
      <c r="DZI2" s="232"/>
      <c r="DZJ2" s="232"/>
      <c r="DZK2" s="232"/>
      <c r="DZL2" s="232"/>
      <c r="DZM2" s="232"/>
      <c r="DZN2" s="232"/>
      <c r="DZO2" s="232"/>
      <c r="DZP2" s="232"/>
      <c r="DZQ2" s="232"/>
      <c r="DZR2" s="232"/>
      <c r="DZS2" s="232"/>
      <c r="DZT2" s="232"/>
      <c r="DZU2" s="232"/>
      <c r="DZV2" s="232"/>
      <c r="DZW2" s="232"/>
      <c r="DZX2" s="232"/>
      <c r="DZY2" s="232"/>
      <c r="DZZ2" s="232"/>
      <c r="EAA2" s="232"/>
      <c r="EAB2" s="232"/>
      <c r="EAC2" s="232"/>
      <c r="EAD2" s="232"/>
      <c r="EAE2" s="232"/>
      <c r="EAF2" s="232"/>
      <c r="EAG2" s="232"/>
      <c r="EAH2" s="232"/>
      <c r="EAI2" s="232"/>
      <c r="EAJ2" s="232"/>
      <c r="EAK2" s="232"/>
      <c r="EAL2" s="232"/>
      <c r="EAM2" s="232"/>
      <c r="EAN2" s="232"/>
      <c r="EAO2" s="232"/>
      <c r="EAP2" s="232"/>
      <c r="EAQ2" s="232"/>
      <c r="EAR2" s="232"/>
      <c r="EAS2" s="232"/>
      <c r="EAT2" s="232"/>
      <c r="EAU2" s="232"/>
      <c r="EAV2" s="232"/>
      <c r="EAW2" s="232"/>
      <c r="EAX2" s="232"/>
      <c r="EAY2" s="232"/>
      <c r="EAZ2" s="232"/>
      <c r="EBA2" s="232"/>
      <c r="EBB2" s="232"/>
      <c r="EBC2" s="232"/>
      <c r="EBD2" s="232"/>
      <c r="EBE2" s="232"/>
      <c r="EBF2" s="232"/>
      <c r="EBG2" s="232"/>
      <c r="EBH2" s="232"/>
      <c r="EBI2" s="232"/>
      <c r="EBJ2" s="232"/>
      <c r="EBK2" s="232"/>
      <c r="EBL2" s="232"/>
      <c r="EBM2" s="232"/>
      <c r="EBN2" s="232"/>
      <c r="EBO2" s="232"/>
      <c r="EBP2" s="232"/>
      <c r="EBQ2" s="232"/>
      <c r="EBR2" s="232"/>
      <c r="EBS2" s="232"/>
      <c r="EBT2" s="232"/>
      <c r="EBU2" s="232"/>
      <c r="EBV2" s="232"/>
      <c r="EBW2" s="232"/>
      <c r="EBX2" s="232"/>
      <c r="EBY2" s="232"/>
      <c r="EBZ2" s="232"/>
      <c r="ECA2" s="232"/>
      <c r="ECB2" s="232"/>
      <c r="ECC2" s="232"/>
      <c r="ECD2" s="232"/>
      <c r="ECE2" s="232"/>
      <c r="ECF2" s="232"/>
      <c r="ECG2" s="232"/>
      <c r="ECH2" s="232"/>
      <c r="ECI2" s="232"/>
      <c r="ECJ2" s="232"/>
      <c r="ECK2" s="232"/>
      <c r="ECL2" s="232"/>
      <c r="ECM2" s="232"/>
      <c r="ECN2" s="232"/>
      <c r="ECO2" s="232"/>
      <c r="ECP2" s="232"/>
      <c r="ECQ2" s="232"/>
      <c r="ECR2" s="232"/>
      <c r="ECS2" s="232"/>
      <c r="ECT2" s="232"/>
      <c r="ECU2" s="232"/>
      <c r="ECV2" s="232"/>
      <c r="ECW2" s="232"/>
      <c r="ECX2" s="232"/>
      <c r="ECY2" s="232"/>
      <c r="ECZ2" s="232"/>
      <c r="EDA2" s="232"/>
      <c r="EDB2" s="232"/>
      <c r="EDC2" s="232"/>
      <c r="EDD2" s="232"/>
      <c r="EDE2" s="232"/>
      <c r="EDF2" s="232"/>
      <c r="EDG2" s="232"/>
      <c r="EDH2" s="232"/>
      <c r="EDI2" s="232"/>
      <c r="EDJ2" s="232"/>
      <c r="EDK2" s="232"/>
      <c r="EDL2" s="232"/>
      <c r="EDM2" s="232"/>
      <c r="EDN2" s="232"/>
      <c r="EDO2" s="232"/>
      <c r="EDP2" s="232"/>
      <c r="EDQ2" s="232"/>
      <c r="EDR2" s="232"/>
      <c r="EDS2" s="232"/>
      <c r="EDT2" s="232"/>
      <c r="EDU2" s="232"/>
      <c r="EDV2" s="232"/>
      <c r="EDW2" s="232"/>
      <c r="EDX2" s="232"/>
      <c r="EDY2" s="232"/>
      <c r="EDZ2" s="232"/>
      <c r="EEA2" s="232"/>
      <c r="EEB2" s="232"/>
      <c r="EEC2" s="232"/>
      <c r="EED2" s="232"/>
      <c r="EEE2" s="232"/>
      <c r="EEF2" s="232"/>
      <c r="EEG2" s="232"/>
      <c r="EEH2" s="232"/>
      <c r="EEI2" s="232"/>
      <c r="EEJ2" s="232"/>
      <c r="EEK2" s="232"/>
      <c r="EEL2" s="232"/>
      <c r="EEM2" s="232"/>
      <c r="EEN2" s="232"/>
      <c r="EEO2" s="232"/>
      <c r="EEP2" s="232"/>
      <c r="EEQ2" s="232"/>
      <c r="EER2" s="232"/>
      <c r="EES2" s="232"/>
      <c r="EET2" s="232"/>
      <c r="EEU2" s="232"/>
      <c r="EEV2" s="232"/>
      <c r="EEW2" s="232"/>
      <c r="EEX2" s="232"/>
      <c r="EEY2" s="232"/>
      <c r="EEZ2" s="232"/>
      <c r="EFA2" s="232"/>
      <c r="EFB2" s="232"/>
      <c r="EFC2" s="232"/>
      <c r="EFD2" s="232"/>
      <c r="EFE2" s="232"/>
      <c r="EFF2" s="232"/>
      <c r="EFG2" s="232"/>
      <c r="EFH2" s="232"/>
      <c r="EFI2" s="232"/>
      <c r="EFJ2" s="232"/>
      <c r="EFK2" s="232"/>
      <c r="EFL2" s="232"/>
      <c r="EFM2" s="232"/>
      <c r="EFN2" s="232"/>
      <c r="EFO2" s="232"/>
      <c r="EFP2" s="232"/>
      <c r="EFQ2" s="232"/>
      <c r="EFR2" s="232"/>
      <c r="EFS2" s="232"/>
      <c r="EFT2" s="232"/>
      <c r="EFU2" s="232"/>
      <c r="EFV2" s="232"/>
      <c r="EFW2" s="232"/>
      <c r="EFX2" s="232"/>
      <c r="EFY2" s="232"/>
      <c r="EFZ2" s="232"/>
      <c r="EGA2" s="232"/>
      <c r="EGB2" s="232"/>
      <c r="EGC2" s="232"/>
      <c r="EGD2" s="232"/>
      <c r="EGE2" s="232"/>
      <c r="EGF2" s="232"/>
      <c r="EGG2" s="232"/>
      <c r="EGH2" s="232"/>
      <c r="EGI2" s="232"/>
      <c r="EGJ2" s="232"/>
      <c r="EGK2" s="232"/>
      <c r="EGL2" s="232"/>
      <c r="EGM2" s="232"/>
      <c r="EGN2" s="232"/>
      <c r="EGO2" s="232"/>
      <c r="EGP2" s="232"/>
      <c r="EGQ2" s="232"/>
      <c r="EGR2" s="232"/>
      <c r="EGS2" s="232"/>
      <c r="EGT2" s="232"/>
      <c r="EGU2" s="232"/>
      <c r="EGV2" s="232"/>
      <c r="EGW2" s="232"/>
      <c r="EGX2" s="232"/>
      <c r="EGY2" s="232"/>
      <c r="EGZ2" s="232"/>
      <c r="EHA2" s="232"/>
      <c r="EHB2" s="232"/>
      <c r="EHC2" s="232"/>
      <c r="EHD2" s="232"/>
      <c r="EHE2" s="232"/>
      <c r="EHF2" s="232"/>
      <c r="EHG2" s="232"/>
      <c r="EHH2" s="232"/>
      <c r="EHI2" s="232"/>
      <c r="EHJ2" s="232"/>
      <c r="EHK2" s="232"/>
      <c r="EHL2" s="232"/>
      <c r="EHM2" s="232"/>
      <c r="EHN2" s="232"/>
      <c r="EHO2" s="232"/>
      <c r="EHP2" s="232"/>
      <c r="EHQ2" s="232"/>
      <c r="EHR2" s="232"/>
      <c r="EHS2" s="232"/>
      <c r="EHT2" s="232"/>
      <c r="EHU2" s="232"/>
      <c r="EHV2" s="232"/>
      <c r="EHW2" s="232"/>
      <c r="EHX2" s="232"/>
      <c r="EHY2" s="232"/>
      <c r="EHZ2" s="232"/>
      <c r="EIA2" s="232"/>
      <c r="EIB2" s="232"/>
      <c r="EIC2" s="232"/>
      <c r="EID2" s="232"/>
      <c r="EIE2" s="232"/>
      <c r="EIF2" s="232"/>
      <c r="EIG2" s="232"/>
      <c r="EIH2" s="232"/>
      <c r="EII2" s="232"/>
      <c r="EIJ2" s="232"/>
      <c r="EIK2" s="232"/>
      <c r="EIL2" s="232"/>
      <c r="EIM2" s="232"/>
      <c r="EIN2" s="232"/>
      <c r="EIO2" s="232"/>
      <c r="EIP2" s="232"/>
      <c r="EIQ2" s="232"/>
      <c r="EIR2" s="232"/>
      <c r="EIS2" s="232"/>
      <c r="EIT2" s="232"/>
      <c r="EIU2" s="232"/>
      <c r="EIV2" s="232"/>
      <c r="EIW2" s="232"/>
      <c r="EIX2" s="232"/>
      <c r="EIY2" s="232"/>
      <c r="EIZ2" s="232"/>
      <c r="EJA2" s="232"/>
      <c r="EJB2" s="232"/>
      <c r="EJC2" s="232"/>
      <c r="EJD2" s="232"/>
      <c r="EJE2" s="232"/>
      <c r="EJF2" s="232"/>
      <c r="EJG2" s="232"/>
      <c r="EJH2" s="232"/>
      <c r="EJI2" s="232"/>
      <c r="EJJ2" s="232"/>
      <c r="EJK2" s="232"/>
      <c r="EJL2" s="232"/>
      <c r="EJM2" s="232"/>
      <c r="EJN2" s="232"/>
      <c r="EJO2" s="232"/>
      <c r="EJP2" s="232"/>
      <c r="EJQ2" s="232"/>
      <c r="EJR2" s="232"/>
      <c r="EJS2" s="232"/>
      <c r="EJT2" s="232"/>
      <c r="EJU2" s="232"/>
      <c r="EJV2" s="232"/>
      <c r="EJW2" s="232"/>
      <c r="EJX2" s="232"/>
      <c r="EJY2" s="232"/>
      <c r="EJZ2" s="232"/>
      <c r="EKA2" s="232"/>
      <c r="EKB2" s="232"/>
      <c r="EKC2" s="232"/>
      <c r="EKD2" s="232"/>
      <c r="EKE2" s="232"/>
      <c r="EKF2" s="232"/>
      <c r="EKG2" s="232"/>
      <c r="EKH2" s="232"/>
      <c r="EKI2" s="232"/>
      <c r="EKJ2" s="232"/>
      <c r="EKK2" s="232"/>
      <c r="EKL2" s="232"/>
      <c r="EKM2" s="232"/>
      <c r="EKN2" s="232"/>
      <c r="EKO2" s="232"/>
      <c r="EKP2" s="232"/>
      <c r="EKQ2" s="232"/>
      <c r="EKR2" s="232"/>
      <c r="EKS2" s="232"/>
      <c r="EKT2" s="232"/>
      <c r="EKU2" s="232"/>
      <c r="EKV2" s="232"/>
      <c r="EKW2" s="232"/>
      <c r="EKX2" s="232"/>
      <c r="EKY2" s="232"/>
      <c r="EKZ2" s="232"/>
      <c r="ELA2" s="232"/>
      <c r="ELB2" s="232"/>
      <c r="ELC2" s="232"/>
      <c r="ELD2" s="232"/>
      <c r="ELE2" s="232"/>
      <c r="ELF2" s="232"/>
      <c r="ELG2" s="232"/>
      <c r="ELH2" s="232"/>
      <c r="ELI2" s="232"/>
      <c r="ELJ2" s="232"/>
      <c r="ELK2" s="232"/>
      <c r="ELL2" s="232"/>
      <c r="ELM2" s="232"/>
      <c r="ELN2" s="232"/>
      <c r="ELO2" s="232"/>
      <c r="ELP2" s="232"/>
      <c r="ELQ2" s="232"/>
      <c r="ELR2" s="232"/>
      <c r="ELS2" s="232"/>
      <c r="ELT2" s="232"/>
      <c r="ELU2" s="232"/>
      <c r="ELV2" s="232"/>
      <c r="ELW2" s="232"/>
      <c r="ELX2" s="232"/>
      <c r="ELY2" s="232"/>
      <c r="ELZ2" s="232"/>
      <c r="EMA2" s="232"/>
      <c r="EMB2" s="232"/>
      <c r="EMC2" s="232"/>
      <c r="EMD2" s="232"/>
      <c r="EME2" s="232"/>
      <c r="EMF2" s="232"/>
      <c r="EMG2" s="232"/>
      <c r="EMH2" s="232"/>
      <c r="EMI2" s="232"/>
      <c r="EMJ2" s="232"/>
      <c r="EMK2" s="232"/>
      <c r="EML2" s="232"/>
      <c r="EMM2" s="232"/>
      <c r="EMN2" s="232"/>
      <c r="EMO2" s="232"/>
      <c r="EMP2" s="232"/>
      <c r="EMQ2" s="232"/>
      <c r="EMR2" s="232"/>
      <c r="EMS2" s="232"/>
      <c r="EMT2" s="232"/>
      <c r="EMU2" s="232"/>
      <c r="EMV2" s="232"/>
      <c r="EMW2" s="232"/>
      <c r="EMX2" s="232"/>
      <c r="EMY2" s="232"/>
      <c r="EMZ2" s="232"/>
      <c r="ENA2" s="232"/>
      <c r="ENB2" s="232"/>
      <c r="ENC2" s="232"/>
      <c r="END2" s="232"/>
      <c r="ENE2" s="232"/>
      <c r="ENF2" s="232"/>
      <c r="ENG2" s="232"/>
      <c r="ENH2" s="232"/>
      <c r="ENI2" s="232"/>
      <c r="ENJ2" s="232"/>
      <c r="ENK2" s="232"/>
      <c r="ENL2" s="232"/>
      <c r="ENM2" s="232"/>
      <c r="ENN2" s="232"/>
      <c r="ENO2" s="232"/>
      <c r="ENP2" s="232"/>
      <c r="ENQ2" s="232"/>
      <c r="ENR2" s="232"/>
      <c r="ENS2" s="232"/>
      <c r="ENT2" s="232"/>
      <c r="ENU2" s="232"/>
      <c r="ENV2" s="232"/>
      <c r="ENW2" s="232"/>
      <c r="ENX2" s="232"/>
      <c r="ENY2" s="232"/>
      <c r="ENZ2" s="232"/>
      <c r="EOA2" s="232"/>
      <c r="EOB2" s="232"/>
      <c r="EOC2" s="232"/>
      <c r="EOD2" s="232"/>
      <c r="EOE2" s="232"/>
      <c r="EOF2" s="232"/>
      <c r="EOG2" s="232"/>
      <c r="EOH2" s="232"/>
      <c r="EOI2" s="232"/>
      <c r="EOJ2" s="232"/>
      <c r="EOK2" s="232"/>
      <c r="EOL2" s="232"/>
      <c r="EOM2" s="232"/>
      <c r="EON2" s="232"/>
      <c r="EOO2" s="232"/>
      <c r="EOP2" s="232"/>
      <c r="EOQ2" s="232"/>
      <c r="EOR2" s="232"/>
      <c r="EOS2" s="232"/>
      <c r="EOT2" s="232"/>
      <c r="EOU2" s="232"/>
      <c r="EOV2" s="232"/>
      <c r="EOW2" s="232"/>
      <c r="EOX2" s="232"/>
      <c r="EOY2" s="232"/>
      <c r="EOZ2" s="232"/>
      <c r="EPA2" s="232"/>
      <c r="EPB2" s="232"/>
      <c r="EPC2" s="232"/>
      <c r="EPD2" s="232"/>
      <c r="EPE2" s="232"/>
      <c r="EPF2" s="232"/>
      <c r="EPG2" s="232"/>
      <c r="EPH2" s="232"/>
      <c r="EPI2" s="232"/>
      <c r="EPJ2" s="232"/>
      <c r="EPK2" s="232"/>
      <c r="EPL2" s="232"/>
      <c r="EPM2" s="232"/>
      <c r="EPN2" s="232"/>
      <c r="EPO2" s="232"/>
      <c r="EPP2" s="232"/>
      <c r="EPQ2" s="232"/>
      <c r="EPR2" s="232"/>
      <c r="EPS2" s="232"/>
      <c r="EPT2" s="232"/>
      <c r="EPU2" s="232"/>
      <c r="EPV2" s="232"/>
      <c r="EPW2" s="232"/>
      <c r="EPX2" s="232"/>
      <c r="EPY2" s="232"/>
      <c r="EPZ2" s="232"/>
      <c r="EQA2" s="232"/>
      <c r="EQB2" s="232"/>
      <c r="EQC2" s="232"/>
      <c r="EQD2" s="232"/>
      <c r="EQE2" s="232"/>
      <c r="EQF2" s="232"/>
      <c r="EQG2" s="232"/>
      <c r="EQH2" s="232"/>
      <c r="EQI2" s="232"/>
      <c r="EQJ2" s="232"/>
      <c r="EQK2" s="232"/>
      <c r="EQL2" s="232"/>
      <c r="EQM2" s="232"/>
      <c r="EQN2" s="232"/>
      <c r="EQO2" s="232"/>
      <c r="EQP2" s="232"/>
      <c r="EQQ2" s="232"/>
      <c r="EQR2" s="232"/>
      <c r="EQS2" s="232"/>
      <c r="EQT2" s="232"/>
      <c r="EQU2" s="232"/>
      <c r="EQV2" s="232"/>
      <c r="EQW2" s="232"/>
      <c r="EQX2" s="232"/>
      <c r="EQY2" s="232"/>
      <c r="EQZ2" s="232"/>
      <c r="ERA2" s="232"/>
      <c r="ERB2" s="232"/>
      <c r="ERC2" s="232"/>
      <c r="ERD2" s="232"/>
      <c r="ERE2" s="232"/>
      <c r="ERF2" s="232"/>
      <c r="ERG2" s="232"/>
      <c r="ERH2" s="232"/>
      <c r="ERI2" s="232"/>
      <c r="ERJ2" s="232"/>
      <c r="ERK2" s="232"/>
      <c r="ERL2" s="232"/>
      <c r="ERM2" s="232"/>
      <c r="ERN2" s="232"/>
      <c r="ERO2" s="232"/>
      <c r="ERP2" s="232"/>
      <c r="ERQ2" s="232"/>
      <c r="ERR2" s="232"/>
      <c r="ERS2" s="232"/>
      <c r="ERT2" s="232"/>
      <c r="ERU2" s="232"/>
      <c r="ERV2" s="232"/>
      <c r="ERW2" s="232"/>
      <c r="ERX2" s="232"/>
      <c r="ERY2" s="232"/>
      <c r="ERZ2" s="232"/>
      <c r="ESA2" s="232"/>
      <c r="ESB2" s="232"/>
      <c r="ESC2" s="232"/>
      <c r="ESD2" s="232"/>
      <c r="ESE2" s="232"/>
      <c r="ESF2" s="232"/>
      <c r="ESG2" s="232"/>
      <c r="ESH2" s="232"/>
      <c r="ESI2" s="232"/>
      <c r="ESJ2" s="232"/>
      <c r="ESK2" s="232"/>
      <c r="ESL2" s="232"/>
      <c r="ESM2" s="232"/>
      <c r="ESN2" s="232"/>
      <c r="ESO2" s="232"/>
      <c r="ESP2" s="232"/>
      <c r="ESQ2" s="232"/>
      <c r="ESR2" s="232"/>
      <c r="ESS2" s="232"/>
      <c r="EST2" s="232"/>
      <c r="ESU2" s="232"/>
      <c r="ESV2" s="232"/>
      <c r="ESW2" s="232"/>
      <c r="ESX2" s="232"/>
      <c r="ESY2" s="232"/>
      <c r="ESZ2" s="232"/>
      <c r="ETA2" s="232"/>
      <c r="ETB2" s="232"/>
      <c r="ETC2" s="232"/>
      <c r="ETD2" s="232"/>
      <c r="ETE2" s="232"/>
      <c r="ETF2" s="232"/>
      <c r="ETG2" s="232"/>
      <c r="ETH2" s="232"/>
      <c r="ETI2" s="232"/>
      <c r="ETJ2" s="232"/>
      <c r="ETK2" s="232"/>
      <c r="ETL2" s="232"/>
      <c r="ETM2" s="232"/>
      <c r="ETN2" s="232"/>
      <c r="ETO2" s="232"/>
      <c r="ETP2" s="232"/>
      <c r="ETQ2" s="232"/>
      <c r="ETR2" s="232"/>
      <c r="ETS2" s="232"/>
      <c r="ETT2" s="232"/>
      <c r="ETU2" s="232"/>
      <c r="ETV2" s="232"/>
      <c r="ETW2" s="232"/>
      <c r="ETX2" s="232"/>
      <c r="ETY2" s="232"/>
      <c r="ETZ2" s="232"/>
      <c r="EUA2" s="232"/>
      <c r="EUB2" s="232"/>
      <c r="EUC2" s="232"/>
      <c r="EUD2" s="232"/>
      <c r="EUE2" s="232"/>
      <c r="EUF2" s="232"/>
      <c r="EUG2" s="232"/>
      <c r="EUH2" s="232"/>
      <c r="EUI2" s="232"/>
      <c r="EUJ2" s="232"/>
      <c r="EUK2" s="232"/>
      <c r="EUL2" s="232"/>
      <c r="EUM2" s="232"/>
      <c r="EUN2" s="232"/>
      <c r="EUO2" s="232"/>
      <c r="EUP2" s="232"/>
      <c r="EUQ2" s="232"/>
      <c r="EUR2" s="232"/>
      <c r="EUS2" s="232"/>
      <c r="EUT2" s="232"/>
      <c r="EUU2" s="232"/>
      <c r="EUV2" s="232"/>
      <c r="EUW2" s="232"/>
      <c r="EUX2" s="232"/>
      <c r="EUY2" s="232"/>
      <c r="EUZ2" s="232"/>
      <c r="EVA2" s="232"/>
      <c r="EVB2" s="232"/>
      <c r="EVC2" s="232"/>
      <c r="EVD2" s="232"/>
      <c r="EVE2" s="232"/>
      <c r="EVF2" s="232"/>
      <c r="EVG2" s="232"/>
      <c r="EVH2" s="232"/>
      <c r="EVI2" s="232"/>
      <c r="EVJ2" s="232"/>
      <c r="EVK2" s="232"/>
      <c r="EVL2" s="232"/>
      <c r="EVM2" s="232"/>
      <c r="EVN2" s="232"/>
      <c r="EVO2" s="232"/>
      <c r="EVP2" s="232"/>
      <c r="EVQ2" s="232"/>
      <c r="EVR2" s="232"/>
      <c r="EVS2" s="232"/>
      <c r="EVT2" s="232"/>
      <c r="EVU2" s="232"/>
      <c r="EVV2" s="232"/>
      <c r="EVW2" s="232"/>
      <c r="EVX2" s="232"/>
      <c r="EVY2" s="232"/>
      <c r="EVZ2" s="232"/>
      <c r="EWA2" s="232"/>
      <c r="EWB2" s="232"/>
      <c r="EWC2" s="232"/>
      <c r="EWD2" s="232"/>
      <c r="EWE2" s="232"/>
      <c r="EWF2" s="232"/>
      <c r="EWG2" s="232"/>
      <c r="EWH2" s="232"/>
      <c r="EWI2" s="232"/>
      <c r="EWJ2" s="232"/>
      <c r="EWK2" s="232"/>
      <c r="EWL2" s="232"/>
      <c r="EWM2" s="232"/>
      <c r="EWN2" s="232"/>
      <c r="EWO2" s="232"/>
      <c r="EWP2" s="232"/>
      <c r="EWQ2" s="232"/>
      <c r="EWR2" s="232"/>
      <c r="EWS2" s="232"/>
      <c r="EWT2" s="232"/>
      <c r="EWU2" s="232"/>
      <c r="EWV2" s="232"/>
      <c r="EWW2" s="232"/>
      <c r="EWX2" s="232"/>
      <c r="EWY2" s="232"/>
      <c r="EWZ2" s="232"/>
      <c r="EXA2" s="232"/>
      <c r="EXB2" s="232"/>
      <c r="EXC2" s="232"/>
      <c r="EXD2" s="232"/>
      <c r="EXE2" s="232"/>
      <c r="EXF2" s="232"/>
      <c r="EXG2" s="232"/>
      <c r="EXH2" s="232"/>
      <c r="EXI2" s="232"/>
      <c r="EXJ2" s="232"/>
      <c r="EXK2" s="232"/>
      <c r="EXL2" s="232"/>
      <c r="EXM2" s="232"/>
      <c r="EXN2" s="232"/>
      <c r="EXO2" s="232"/>
      <c r="EXP2" s="232"/>
      <c r="EXQ2" s="232"/>
      <c r="EXR2" s="232"/>
      <c r="EXS2" s="232"/>
      <c r="EXT2" s="232"/>
      <c r="EXU2" s="232"/>
      <c r="EXV2" s="232"/>
      <c r="EXW2" s="232"/>
      <c r="EXX2" s="232"/>
      <c r="EXY2" s="232"/>
      <c r="EXZ2" s="232"/>
      <c r="EYA2" s="232"/>
      <c r="EYB2" s="232"/>
      <c r="EYC2" s="232"/>
      <c r="EYD2" s="232"/>
      <c r="EYE2" s="232"/>
      <c r="EYF2" s="232"/>
      <c r="EYG2" s="232"/>
      <c r="EYH2" s="232"/>
      <c r="EYI2" s="232"/>
      <c r="EYJ2" s="232"/>
      <c r="EYK2" s="232"/>
      <c r="EYL2" s="232"/>
      <c r="EYM2" s="232"/>
      <c r="EYN2" s="232"/>
      <c r="EYO2" s="232"/>
      <c r="EYP2" s="232"/>
      <c r="EYQ2" s="232"/>
      <c r="EYR2" s="232"/>
      <c r="EYS2" s="232"/>
      <c r="EYT2" s="232"/>
      <c r="EYU2" s="232"/>
      <c r="EYV2" s="232"/>
      <c r="EYW2" s="232"/>
      <c r="EYX2" s="232"/>
      <c r="EYY2" s="232"/>
      <c r="EYZ2" s="232"/>
      <c r="EZA2" s="232"/>
      <c r="EZB2" s="232"/>
      <c r="EZC2" s="232"/>
      <c r="EZD2" s="232"/>
      <c r="EZE2" s="232"/>
      <c r="EZF2" s="232"/>
      <c r="EZG2" s="232"/>
      <c r="EZH2" s="232"/>
      <c r="EZI2" s="232"/>
      <c r="EZJ2" s="232"/>
      <c r="EZK2" s="232"/>
      <c r="EZL2" s="232"/>
      <c r="EZM2" s="232"/>
      <c r="EZN2" s="232"/>
      <c r="EZO2" s="232"/>
      <c r="EZP2" s="232"/>
      <c r="EZQ2" s="232"/>
      <c r="EZR2" s="232"/>
      <c r="EZS2" s="232"/>
      <c r="EZT2" s="232"/>
      <c r="EZU2" s="232"/>
      <c r="EZV2" s="232"/>
      <c r="EZW2" s="232"/>
      <c r="EZX2" s="232"/>
      <c r="EZY2" s="232"/>
      <c r="EZZ2" s="232"/>
      <c r="FAA2" s="232"/>
      <c r="FAB2" s="232"/>
      <c r="FAC2" s="232"/>
      <c r="FAD2" s="232"/>
      <c r="FAE2" s="232"/>
      <c r="FAF2" s="232"/>
      <c r="FAG2" s="232"/>
      <c r="FAH2" s="232"/>
      <c r="FAI2" s="232"/>
      <c r="FAJ2" s="232"/>
      <c r="FAK2" s="232"/>
      <c r="FAL2" s="232"/>
      <c r="FAM2" s="232"/>
      <c r="FAN2" s="232"/>
      <c r="FAO2" s="232"/>
      <c r="FAP2" s="232"/>
      <c r="FAQ2" s="232"/>
      <c r="FAR2" s="232"/>
      <c r="FAS2" s="232"/>
      <c r="FAT2" s="232"/>
      <c r="FAU2" s="232"/>
      <c r="FAV2" s="232"/>
      <c r="FAW2" s="232"/>
      <c r="FAX2" s="232"/>
      <c r="FAY2" s="232"/>
      <c r="FAZ2" s="232"/>
      <c r="FBA2" s="232"/>
      <c r="FBB2" s="232"/>
      <c r="FBC2" s="232"/>
      <c r="FBD2" s="232"/>
      <c r="FBE2" s="232"/>
      <c r="FBF2" s="232"/>
      <c r="FBG2" s="232"/>
      <c r="FBH2" s="232"/>
      <c r="FBI2" s="232"/>
      <c r="FBJ2" s="232"/>
      <c r="FBK2" s="232"/>
      <c r="FBL2" s="232"/>
      <c r="FBM2" s="232"/>
      <c r="FBN2" s="232"/>
      <c r="FBO2" s="232"/>
      <c r="FBP2" s="232"/>
      <c r="FBQ2" s="232"/>
      <c r="FBR2" s="232"/>
      <c r="FBS2" s="232"/>
      <c r="FBT2" s="232"/>
      <c r="FBU2" s="232"/>
      <c r="FBV2" s="232"/>
      <c r="FBW2" s="232"/>
      <c r="FBX2" s="232"/>
      <c r="FBY2" s="232"/>
      <c r="FBZ2" s="232"/>
      <c r="FCA2" s="232"/>
      <c r="FCB2" s="232"/>
      <c r="FCC2" s="232"/>
      <c r="FCD2" s="232"/>
      <c r="FCE2" s="232"/>
      <c r="FCF2" s="232"/>
      <c r="FCG2" s="232"/>
      <c r="FCH2" s="232"/>
      <c r="FCI2" s="232"/>
      <c r="FCJ2" s="232"/>
      <c r="FCK2" s="232"/>
      <c r="FCL2" s="232"/>
      <c r="FCM2" s="232"/>
      <c r="FCN2" s="232"/>
      <c r="FCO2" s="232"/>
      <c r="FCP2" s="232"/>
      <c r="FCQ2" s="232"/>
      <c r="FCR2" s="232"/>
      <c r="FCS2" s="232"/>
      <c r="FCT2" s="232"/>
      <c r="FCU2" s="232"/>
      <c r="FCV2" s="232"/>
      <c r="FCW2" s="232"/>
      <c r="FCX2" s="232"/>
      <c r="FCY2" s="232"/>
      <c r="FCZ2" s="232"/>
      <c r="FDA2" s="232"/>
      <c r="FDB2" s="232"/>
      <c r="FDC2" s="232"/>
      <c r="FDD2" s="232"/>
      <c r="FDE2" s="232"/>
      <c r="FDF2" s="232"/>
      <c r="FDG2" s="232"/>
      <c r="FDH2" s="232"/>
      <c r="FDI2" s="232"/>
      <c r="FDJ2" s="232"/>
      <c r="FDK2" s="232"/>
      <c r="FDL2" s="232"/>
      <c r="FDM2" s="232"/>
      <c r="FDN2" s="232"/>
      <c r="FDO2" s="232"/>
      <c r="FDP2" s="232"/>
      <c r="FDQ2" s="232"/>
      <c r="FDR2" s="232"/>
      <c r="FDS2" s="232"/>
      <c r="FDT2" s="232"/>
      <c r="FDU2" s="232"/>
      <c r="FDV2" s="232"/>
      <c r="FDW2" s="232"/>
      <c r="FDX2" s="232"/>
      <c r="FDY2" s="232"/>
      <c r="FDZ2" s="232"/>
      <c r="FEA2" s="232"/>
      <c r="FEB2" s="232"/>
      <c r="FEC2" s="232"/>
      <c r="FED2" s="232"/>
      <c r="FEE2" s="232"/>
      <c r="FEF2" s="232"/>
      <c r="FEG2" s="232"/>
      <c r="FEH2" s="232"/>
      <c r="FEI2" s="232"/>
      <c r="FEJ2" s="232"/>
      <c r="FEK2" s="232"/>
      <c r="FEL2" s="232"/>
      <c r="FEM2" s="232"/>
      <c r="FEN2" s="232"/>
      <c r="FEO2" s="232"/>
      <c r="FEP2" s="232"/>
      <c r="FEQ2" s="232"/>
      <c r="FER2" s="232"/>
      <c r="FES2" s="232"/>
      <c r="FET2" s="232"/>
      <c r="FEU2" s="232"/>
      <c r="FEV2" s="232"/>
      <c r="FEW2" s="232"/>
      <c r="FEX2" s="232"/>
      <c r="FEY2" s="232"/>
      <c r="FEZ2" s="232"/>
      <c r="FFA2" s="232"/>
      <c r="FFB2" s="232"/>
      <c r="FFC2" s="232"/>
      <c r="FFD2" s="232"/>
      <c r="FFE2" s="232"/>
      <c r="FFF2" s="232"/>
      <c r="FFG2" s="232"/>
      <c r="FFH2" s="232"/>
      <c r="FFI2" s="232"/>
      <c r="FFJ2" s="232"/>
      <c r="FFK2" s="232"/>
      <c r="FFL2" s="232"/>
      <c r="FFM2" s="232"/>
      <c r="FFN2" s="232"/>
      <c r="FFO2" s="232"/>
      <c r="FFP2" s="232"/>
      <c r="FFQ2" s="232"/>
      <c r="FFR2" s="232"/>
      <c r="FFS2" s="232"/>
      <c r="FFT2" s="232"/>
      <c r="FFU2" s="232"/>
      <c r="FFV2" s="232"/>
      <c r="FFW2" s="232"/>
      <c r="FFX2" s="232"/>
      <c r="FFY2" s="232"/>
      <c r="FFZ2" s="232"/>
      <c r="FGA2" s="232"/>
      <c r="FGB2" s="232"/>
      <c r="FGC2" s="232"/>
      <c r="FGD2" s="232"/>
      <c r="FGE2" s="232"/>
      <c r="FGF2" s="232"/>
      <c r="FGG2" s="232"/>
      <c r="FGH2" s="232"/>
      <c r="FGI2" s="232"/>
      <c r="FGJ2" s="232"/>
      <c r="FGK2" s="232"/>
      <c r="FGL2" s="232"/>
      <c r="FGM2" s="232"/>
      <c r="FGN2" s="232"/>
      <c r="FGO2" s="232"/>
      <c r="FGP2" s="232"/>
      <c r="FGQ2" s="232"/>
      <c r="FGR2" s="232"/>
      <c r="FGS2" s="232"/>
      <c r="FGT2" s="232"/>
      <c r="FGU2" s="232"/>
      <c r="FGV2" s="232"/>
      <c r="FGW2" s="232"/>
      <c r="FGX2" s="232"/>
      <c r="FGY2" s="232"/>
      <c r="FGZ2" s="232"/>
      <c r="FHA2" s="232"/>
      <c r="FHB2" s="232"/>
      <c r="FHC2" s="232"/>
      <c r="FHD2" s="232"/>
      <c r="FHE2" s="232"/>
      <c r="FHF2" s="232"/>
      <c r="FHG2" s="232"/>
      <c r="FHH2" s="232"/>
      <c r="FHI2" s="232"/>
      <c r="FHJ2" s="232"/>
      <c r="FHK2" s="232"/>
      <c r="FHL2" s="232"/>
      <c r="FHM2" s="232"/>
      <c r="FHN2" s="232"/>
      <c r="FHO2" s="232"/>
      <c r="FHP2" s="232"/>
      <c r="FHQ2" s="232"/>
      <c r="FHR2" s="232"/>
      <c r="FHS2" s="232"/>
      <c r="FHT2" s="232"/>
      <c r="FHU2" s="232"/>
      <c r="FHV2" s="232"/>
      <c r="FHW2" s="232"/>
      <c r="FHX2" s="232"/>
      <c r="FHY2" s="232"/>
      <c r="FHZ2" s="232"/>
      <c r="FIA2" s="232"/>
      <c r="FIB2" s="232"/>
      <c r="FIC2" s="232"/>
      <c r="FID2" s="232"/>
      <c r="FIE2" s="232"/>
      <c r="FIF2" s="232"/>
      <c r="FIG2" s="232"/>
      <c r="FIH2" s="232"/>
      <c r="FII2" s="232"/>
      <c r="FIJ2" s="232"/>
      <c r="FIK2" s="232"/>
      <c r="FIL2" s="232"/>
      <c r="FIM2" s="232"/>
      <c r="FIN2" s="232"/>
      <c r="FIO2" s="232"/>
      <c r="FIP2" s="232"/>
      <c r="FIQ2" s="232"/>
      <c r="FIR2" s="232"/>
      <c r="FIS2" s="232"/>
      <c r="FIT2" s="232"/>
      <c r="FIU2" s="232"/>
      <c r="FIV2" s="232"/>
      <c r="FIW2" s="232"/>
      <c r="FIX2" s="232"/>
      <c r="FIY2" s="232"/>
      <c r="FIZ2" s="232"/>
      <c r="FJA2" s="232"/>
      <c r="FJB2" s="232"/>
      <c r="FJC2" s="232"/>
      <c r="FJD2" s="232"/>
      <c r="FJE2" s="232"/>
      <c r="FJF2" s="232"/>
      <c r="FJG2" s="232"/>
      <c r="FJH2" s="232"/>
      <c r="FJI2" s="232"/>
      <c r="FJJ2" s="232"/>
      <c r="FJK2" s="232"/>
      <c r="FJL2" s="232"/>
      <c r="FJM2" s="232"/>
      <c r="FJN2" s="232"/>
      <c r="FJO2" s="232"/>
      <c r="FJP2" s="232"/>
      <c r="FJQ2" s="232"/>
      <c r="FJR2" s="232"/>
      <c r="FJS2" s="232"/>
      <c r="FJT2" s="232"/>
      <c r="FJU2" s="232"/>
      <c r="FJV2" s="232"/>
      <c r="FJW2" s="232"/>
      <c r="FJX2" s="232"/>
      <c r="FJY2" s="232"/>
      <c r="FJZ2" s="232"/>
      <c r="FKA2" s="232"/>
      <c r="FKB2" s="232"/>
      <c r="FKC2" s="232"/>
      <c r="FKD2" s="232"/>
      <c r="FKE2" s="232"/>
      <c r="FKF2" s="232"/>
      <c r="FKG2" s="232"/>
      <c r="FKH2" s="232"/>
      <c r="FKI2" s="232"/>
      <c r="FKJ2" s="232"/>
      <c r="FKK2" s="232"/>
      <c r="FKL2" s="232"/>
      <c r="FKM2" s="232"/>
      <c r="FKN2" s="232"/>
      <c r="FKO2" s="232"/>
      <c r="FKP2" s="232"/>
      <c r="FKQ2" s="232"/>
      <c r="FKR2" s="232"/>
      <c r="FKS2" s="232"/>
      <c r="FKT2" s="232"/>
      <c r="FKU2" s="232"/>
      <c r="FKV2" s="232"/>
      <c r="FKW2" s="232"/>
      <c r="FKX2" s="232"/>
      <c r="FKY2" s="232"/>
      <c r="FKZ2" s="232"/>
      <c r="FLA2" s="232"/>
      <c r="FLB2" s="232"/>
      <c r="FLC2" s="232"/>
      <c r="FLD2" s="232"/>
      <c r="FLE2" s="232"/>
      <c r="FLF2" s="232"/>
      <c r="FLG2" s="232"/>
      <c r="FLH2" s="232"/>
      <c r="FLI2" s="232"/>
      <c r="FLJ2" s="232"/>
      <c r="FLK2" s="232"/>
      <c r="FLL2" s="232"/>
      <c r="FLM2" s="232"/>
      <c r="FLN2" s="232"/>
      <c r="FLO2" s="232"/>
      <c r="FLP2" s="232"/>
      <c r="FLQ2" s="232"/>
      <c r="FLR2" s="232"/>
      <c r="FLS2" s="232"/>
      <c r="FLT2" s="232"/>
      <c r="FLU2" s="232"/>
      <c r="FLV2" s="232"/>
      <c r="FLW2" s="232"/>
      <c r="FLX2" s="232"/>
      <c r="FLY2" s="232"/>
      <c r="FLZ2" s="232"/>
      <c r="FMA2" s="232"/>
      <c r="FMB2" s="232"/>
      <c r="FMC2" s="232"/>
      <c r="FMD2" s="232"/>
      <c r="FME2" s="232"/>
      <c r="FMF2" s="232"/>
      <c r="FMG2" s="232"/>
      <c r="FMH2" s="232"/>
      <c r="FMI2" s="232"/>
      <c r="FMJ2" s="232"/>
      <c r="FMK2" s="232"/>
      <c r="FML2" s="232"/>
      <c r="FMM2" s="232"/>
      <c r="FMN2" s="232"/>
      <c r="FMO2" s="232"/>
      <c r="FMP2" s="232"/>
      <c r="FMQ2" s="232"/>
      <c r="FMR2" s="232"/>
      <c r="FMS2" s="232"/>
      <c r="FMT2" s="232"/>
      <c r="FMU2" s="232"/>
      <c r="FMV2" s="232"/>
      <c r="FMW2" s="232"/>
      <c r="FMX2" s="232"/>
      <c r="FMY2" s="232"/>
      <c r="FMZ2" s="232"/>
      <c r="FNA2" s="232"/>
      <c r="FNB2" s="232"/>
      <c r="FNC2" s="232"/>
      <c r="FND2" s="232"/>
      <c r="FNE2" s="232"/>
      <c r="FNF2" s="232"/>
      <c r="FNG2" s="232"/>
      <c r="FNH2" s="232"/>
      <c r="FNI2" s="232"/>
      <c r="FNJ2" s="232"/>
      <c r="FNK2" s="232"/>
      <c r="FNL2" s="232"/>
      <c r="FNM2" s="232"/>
      <c r="FNN2" s="232"/>
      <c r="FNO2" s="232"/>
      <c r="FNP2" s="232"/>
      <c r="FNQ2" s="232"/>
      <c r="FNR2" s="232"/>
      <c r="FNS2" s="232"/>
      <c r="FNT2" s="232"/>
      <c r="FNU2" s="232"/>
      <c r="FNV2" s="232"/>
      <c r="FNW2" s="232"/>
      <c r="FNX2" s="232"/>
      <c r="FNY2" s="232"/>
      <c r="FNZ2" s="232"/>
      <c r="FOA2" s="232"/>
      <c r="FOB2" s="232"/>
      <c r="FOC2" s="232"/>
      <c r="FOD2" s="232"/>
      <c r="FOE2" s="232"/>
      <c r="FOF2" s="232"/>
      <c r="FOG2" s="232"/>
      <c r="FOH2" s="232"/>
      <c r="FOI2" s="232"/>
      <c r="FOJ2" s="232"/>
      <c r="FOK2" s="232"/>
      <c r="FOL2" s="232"/>
      <c r="FOM2" s="232"/>
      <c r="FON2" s="232"/>
      <c r="FOO2" s="232"/>
      <c r="FOP2" s="232"/>
      <c r="FOQ2" s="232"/>
      <c r="FOR2" s="232"/>
      <c r="FOS2" s="232"/>
      <c r="FOT2" s="232"/>
      <c r="FOU2" s="232"/>
      <c r="FOV2" s="232"/>
      <c r="FOW2" s="232"/>
      <c r="FOX2" s="232"/>
      <c r="FOY2" s="232"/>
      <c r="FOZ2" s="232"/>
      <c r="FPA2" s="232"/>
      <c r="FPB2" s="232"/>
      <c r="FPC2" s="232"/>
      <c r="FPD2" s="232"/>
      <c r="FPE2" s="232"/>
      <c r="FPF2" s="232"/>
      <c r="FPG2" s="232"/>
      <c r="FPH2" s="232"/>
      <c r="FPI2" s="232"/>
      <c r="FPJ2" s="232"/>
      <c r="FPK2" s="232"/>
      <c r="FPL2" s="232"/>
      <c r="FPM2" s="232"/>
      <c r="FPN2" s="232"/>
      <c r="FPO2" s="232"/>
      <c r="FPP2" s="232"/>
      <c r="FPQ2" s="232"/>
      <c r="FPR2" s="232"/>
      <c r="FPS2" s="232"/>
      <c r="FPT2" s="232"/>
      <c r="FPU2" s="232"/>
      <c r="FPV2" s="232"/>
      <c r="FPW2" s="232"/>
      <c r="FPX2" s="232"/>
      <c r="FPY2" s="232"/>
      <c r="FPZ2" s="232"/>
      <c r="FQA2" s="232"/>
      <c r="FQB2" s="232"/>
      <c r="FQC2" s="232"/>
      <c r="FQD2" s="232"/>
      <c r="FQE2" s="232"/>
      <c r="FQF2" s="232"/>
      <c r="FQG2" s="232"/>
      <c r="FQH2" s="232"/>
      <c r="FQI2" s="232"/>
      <c r="FQJ2" s="232"/>
      <c r="FQK2" s="232"/>
      <c r="FQL2" s="232"/>
      <c r="FQM2" s="232"/>
      <c r="FQN2" s="232"/>
      <c r="FQO2" s="232"/>
      <c r="FQP2" s="232"/>
      <c r="FQQ2" s="232"/>
      <c r="FQR2" s="232"/>
      <c r="FQS2" s="232"/>
      <c r="FQT2" s="232"/>
      <c r="FQU2" s="232"/>
      <c r="FQV2" s="232"/>
      <c r="FQW2" s="232"/>
      <c r="FQX2" s="232"/>
      <c r="FQY2" s="232"/>
      <c r="FQZ2" s="232"/>
      <c r="FRA2" s="232"/>
      <c r="FRB2" s="232"/>
      <c r="FRC2" s="232"/>
      <c r="FRD2" s="232"/>
      <c r="FRE2" s="232"/>
      <c r="FRF2" s="232"/>
      <c r="FRG2" s="232"/>
      <c r="FRH2" s="232"/>
      <c r="FRI2" s="232"/>
      <c r="FRJ2" s="232"/>
      <c r="FRK2" s="232"/>
      <c r="FRL2" s="232"/>
      <c r="FRM2" s="232"/>
      <c r="FRN2" s="232"/>
      <c r="FRO2" s="232"/>
      <c r="FRP2" s="232"/>
      <c r="FRQ2" s="232"/>
      <c r="FRR2" s="232"/>
      <c r="FRS2" s="232"/>
      <c r="FRT2" s="232"/>
      <c r="FRU2" s="232"/>
      <c r="FRV2" s="232"/>
      <c r="FRW2" s="232"/>
      <c r="FRX2" s="232"/>
      <c r="FRY2" s="232"/>
      <c r="FRZ2" s="232"/>
      <c r="FSA2" s="232"/>
      <c r="FSB2" s="232"/>
      <c r="FSC2" s="232"/>
      <c r="FSD2" s="232"/>
      <c r="FSE2" s="232"/>
      <c r="FSF2" s="232"/>
      <c r="FSG2" s="232"/>
      <c r="FSH2" s="232"/>
      <c r="FSI2" s="232"/>
      <c r="FSJ2" s="232"/>
      <c r="FSK2" s="232"/>
      <c r="FSL2" s="232"/>
      <c r="FSM2" s="232"/>
      <c r="FSN2" s="232"/>
      <c r="FSO2" s="232"/>
      <c r="FSP2" s="232"/>
      <c r="FSQ2" s="232"/>
      <c r="FSR2" s="232"/>
      <c r="FSS2" s="232"/>
      <c r="FST2" s="232"/>
      <c r="FSU2" s="232"/>
      <c r="FSV2" s="232"/>
      <c r="FSW2" s="232"/>
      <c r="FSX2" s="232"/>
      <c r="FSY2" s="232"/>
      <c r="FSZ2" s="232"/>
      <c r="FTA2" s="232"/>
      <c r="FTB2" s="232"/>
      <c r="FTC2" s="232"/>
      <c r="FTD2" s="232"/>
      <c r="FTE2" s="232"/>
      <c r="FTF2" s="232"/>
      <c r="FTG2" s="232"/>
      <c r="FTH2" s="232"/>
      <c r="FTI2" s="232"/>
      <c r="FTJ2" s="232"/>
      <c r="FTK2" s="232"/>
      <c r="FTL2" s="232"/>
      <c r="FTM2" s="232"/>
      <c r="FTN2" s="232"/>
      <c r="FTO2" s="232"/>
      <c r="FTP2" s="232"/>
      <c r="FTQ2" s="232"/>
      <c r="FTR2" s="232"/>
      <c r="FTS2" s="232"/>
      <c r="FTT2" s="232"/>
      <c r="FTU2" s="232"/>
      <c r="FTV2" s="232"/>
      <c r="FTW2" s="232"/>
      <c r="FTX2" s="232"/>
      <c r="FTY2" s="232"/>
      <c r="FTZ2" s="232"/>
      <c r="FUA2" s="232"/>
      <c r="FUB2" s="232"/>
      <c r="FUC2" s="232"/>
      <c r="FUD2" s="232"/>
      <c r="FUE2" s="232"/>
      <c r="FUF2" s="232"/>
      <c r="FUG2" s="232"/>
      <c r="FUH2" s="232"/>
      <c r="FUI2" s="232"/>
      <c r="FUJ2" s="232"/>
      <c r="FUK2" s="232"/>
      <c r="FUL2" s="232"/>
      <c r="FUM2" s="232"/>
      <c r="FUN2" s="232"/>
      <c r="FUO2" s="232"/>
      <c r="FUP2" s="232"/>
      <c r="FUQ2" s="232"/>
      <c r="FUR2" s="232"/>
      <c r="FUS2" s="232"/>
      <c r="FUT2" s="232"/>
      <c r="FUU2" s="232"/>
      <c r="FUV2" s="232"/>
      <c r="FUW2" s="232"/>
      <c r="FUX2" s="232"/>
      <c r="FUY2" s="232"/>
      <c r="FUZ2" s="232"/>
      <c r="FVA2" s="232"/>
      <c r="FVB2" s="232"/>
      <c r="FVC2" s="232"/>
      <c r="FVD2" s="232"/>
      <c r="FVE2" s="232"/>
      <c r="FVF2" s="232"/>
      <c r="FVG2" s="232"/>
      <c r="FVH2" s="232"/>
      <c r="FVI2" s="232"/>
      <c r="FVJ2" s="232"/>
      <c r="FVK2" s="232"/>
      <c r="FVL2" s="232"/>
      <c r="FVM2" s="232"/>
      <c r="FVN2" s="232"/>
      <c r="FVO2" s="232"/>
      <c r="FVP2" s="232"/>
      <c r="FVQ2" s="232"/>
      <c r="FVR2" s="232"/>
      <c r="FVS2" s="232"/>
      <c r="FVT2" s="232"/>
      <c r="FVU2" s="232"/>
      <c r="FVV2" s="232"/>
      <c r="FVW2" s="232"/>
      <c r="FVX2" s="232"/>
      <c r="FVY2" s="232"/>
      <c r="FVZ2" s="232"/>
      <c r="FWA2" s="232"/>
      <c r="FWB2" s="232"/>
      <c r="FWC2" s="232"/>
      <c r="FWD2" s="232"/>
      <c r="FWE2" s="232"/>
      <c r="FWF2" s="232"/>
      <c r="FWG2" s="232"/>
      <c r="FWH2" s="232"/>
      <c r="FWI2" s="232"/>
      <c r="FWJ2" s="232"/>
      <c r="FWK2" s="232"/>
      <c r="FWL2" s="232"/>
      <c r="FWM2" s="232"/>
      <c r="FWN2" s="232"/>
      <c r="FWO2" s="232"/>
      <c r="FWP2" s="232"/>
      <c r="FWQ2" s="232"/>
      <c r="FWR2" s="232"/>
      <c r="FWS2" s="232"/>
      <c r="FWT2" s="232"/>
      <c r="FWU2" s="232"/>
      <c r="FWV2" s="232"/>
      <c r="FWW2" s="232"/>
      <c r="FWX2" s="232"/>
      <c r="FWY2" s="232"/>
      <c r="FWZ2" s="232"/>
      <c r="FXA2" s="232"/>
      <c r="FXB2" s="232"/>
      <c r="FXC2" s="232"/>
      <c r="FXD2" s="232"/>
      <c r="FXE2" s="232"/>
      <c r="FXF2" s="232"/>
      <c r="FXG2" s="232"/>
      <c r="FXH2" s="232"/>
      <c r="FXI2" s="232"/>
      <c r="FXJ2" s="232"/>
      <c r="FXK2" s="232"/>
      <c r="FXL2" s="232"/>
      <c r="FXM2" s="232"/>
      <c r="FXN2" s="232"/>
      <c r="FXO2" s="232"/>
      <c r="FXP2" s="232"/>
      <c r="FXQ2" s="232"/>
      <c r="FXR2" s="232"/>
      <c r="FXS2" s="232"/>
      <c r="FXT2" s="232"/>
      <c r="FXU2" s="232"/>
      <c r="FXV2" s="232"/>
      <c r="FXW2" s="232"/>
      <c r="FXX2" s="232"/>
      <c r="FXY2" s="232"/>
      <c r="FXZ2" s="232"/>
      <c r="FYA2" s="232"/>
      <c r="FYB2" s="232"/>
      <c r="FYC2" s="232"/>
      <c r="FYD2" s="232"/>
      <c r="FYE2" s="232"/>
      <c r="FYF2" s="232"/>
      <c r="FYG2" s="232"/>
      <c r="FYH2" s="232"/>
      <c r="FYI2" s="232"/>
      <c r="FYJ2" s="232"/>
      <c r="FYK2" s="232"/>
      <c r="FYL2" s="232"/>
      <c r="FYM2" s="232"/>
      <c r="FYN2" s="232"/>
      <c r="FYO2" s="232"/>
      <c r="FYP2" s="232"/>
      <c r="FYQ2" s="232"/>
      <c r="FYR2" s="232"/>
      <c r="FYS2" s="232"/>
      <c r="FYT2" s="232"/>
      <c r="FYU2" s="232"/>
      <c r="FYV2" s="232"/>
      <c r="FYW2" s="232"/>
      <c r="FYX2" s="232"/>
      <c r="FYY2" s="232"/>
      <c r="FYZ2" s="232"/>
      <c r="FZA2" s="232"/>
      <c r="FZB2" s="232"/>
      <c r="FZC2" s="232"/>
      <c r="FZD2" s="232"/>
      <c r="FZE2" s="232"/>
      <c r="FZF2" s="232"/>
      <c r="FZG2" s="232"/>
      <c r="FZH2" s="232"/>
      <c r="FZI2" s="232"/>
      <c r="FZJ2" s="232"/>
      <c r="FZK2" s="232"/>
      <c r="FZL2" s="232"/>
      <c r="FZM2" s="232"/>
      <c r="FZN2" s="232"/>
      <c r="FZO2" s="232"/>
      <c r="FZP2" s="232"/>
      <c r="FZQ2" s="232"/>
      <c r="FZR2" s="232"/>
      <c r="FZS2" s="232"/>
      <c r="FZT2" s="232"/>
      <c r="FZU2" s="232"/>
      <c r="FZV2" s="232"/>
      <c r="FZW2" s="232"/>
      <c r="FZX2" s="232"/>
      <c r="FZY2" s="232"/>
      <c r="FZZ2" s="232"/>
      <c r="GAA2" s="232"/>
      <c r="GAB2" s="232"/>
      <c r="GAC2" s="232"/>
      <c r="GAD2" s="232"/>
      <c r="GAE2" s="232"/>
      <c r="GAF2" s="232"/>
      <c r="GAG2" s="232"/>
      <c r="GAH2" s="232"/>
      <c r="GAI2" s="232"/>
      <c r="GAJ2" s="232"/>
      <c r="GAK2" s="232"/>
      <c r="GAL2" s="232"/>
      <c r="GAM2" s="232"/>
      <c r="GAN2" s="232"/>
      <c r="GAO2" s="232"/>
      <c r="GAP2" s="232"/>
      <c r="GAQ2" s="232"/>
      <c r="GAR2" s="232"/>
      <c r="GAS2" s="232"/>
      <c r="GAT2" s="232"/>
      <c r="GAU2" s="232"/>
      <c r="GAV2" s="232"/>
      <c r="GAW2" s="232"/>
      <c r="GAX2" s="232"/>
      <c r="GAY2" s="232"/>
      <c r="GAZ2" s="232"/>
      <c r="GBA2" s="232"/>
      <c r="GBB2" s="232"/>
      <c r="GBC2" s="232"/>
      <c r="GBD2" s="232"/>
      <c r="GBE2" s="232"/>
      <c r="GBF2" s="232"/>
      <c r="GBG2" s="232"/>
      <c r="GBH2" s="232"/>
      <c r="GBI2" s="232"/>
      <c r="GBJ2" s="232"/>
      <c r="GBK2" s="232"/>
      <c r="GBL2" s="232"/>
      <c r="GBM2" s="232"/>
      <c r="GBN2" s="232"/>
      <c r="GBO2" s="232"/>
      <c r="GBP2" s="232"/>
      <c r="GBQ2" s="232"/>
      <c r="GBR2" s="232"/>
      <c r="GBS2" s="232"/>
      <c r="GBT2" s="232"/>
      <c r="GBU2" s="232"/>
      <c r="GBV2" s="232"/>
      <c r="GBW2" s="232"/>
      <c r="GBX2" s="232"/>
      <c r="GBY2" s="232"/>
      <c r="GBZ2" s="232"/>
      <c r="GCA2" s="232"/>
      <c r="GCB2" s="232"/>
      <c r="GCC2" s="232"/>
      <c r="GCD2" s="232"/>
      <c r="GCE2" s="232"/>
      <c r="GCF2" s="232"/>
      <c r="GCG2" s="232"/>
      <c r="GCH2" s="232"/>
      <c r="GCI2" s="232"/>
      <c r="GCJ2" s="232"/>
      <c r="GCK2" s="232"/>
      <c r="GCL2" s="232"/>
      <c r="GCM2" s="232"/>
      <c r="GCN2" s="232"/>
      <c r="GCO2" s="232"/>
      <c r="GCP2" s="232"/>
      <c r="GCQ2" s="232"/>
      <c r="GCR2" s="232"/>
      <c r="GCS2" s="232"/>
      <c r="GCT2" s="232"/>
      <c r="GCU2" s="232"/>
      <c r="GCV2" s="232"/>
      <c r="GCW2" s="232"/>
      <c r="GCX2" s="232"/>
      <c r="GCY2" s="232"/>
      <c r="GCZ2" s="232"/>
      <c r="GDA2" s="232"/>
      <c r="GDB2" s="232"/>
      <c r="GDC2" s="232"/>
      <c r="GDD2" s="232"/>
      <c r="GDE2" s="232"/>
      <c r="GDF2" s="232"/>
      <c r="GDG2" s="232"/>
      <c r="GDH2" s="232"/>
      <c r="GDI2" s="232"/>
      <c r="GDJ2" s="232"/>
      <c r="GDK2" s="232"/>
      <c r="GDL2" s="232"/>
      <c r="GDM2" s="232"/>
      <c r="GDN2" s="232"/>
      <c r="GDO2" s="232"/>
      <c r="GDP2" s="232"/>
      <c r="GDQ2" s="232"/>
      <c r="GDR2" s="232"/>
      <c r="GDS2" s="232"/>
      <c r="GDT2" s="232"/>
      <c r="GDU2" s="232"/>
      <c r="GDV2" s="232"/>
      <c r="GDW2" s="232"/>
      <c r="GDX2" s="232"/>
      <c r="GDY2" s="232"/>
      <c r="GDZ2" s="232"/>
      <c r="GEA2" s="232"/>
      <c r="GEB2" s="232"/>
      <c r="GEC2" s="232"/>
      <c r="GED2" s="232"/>
      <c r="GEE2" s="232"/>
      <c r="GEF2" s="232"/>
      <c r="GEG2" s="232"/>
      <c r="GEH2" s="232"/>
      <c r="GEI2" s="232"/>
      <c r="GEJ2" s="232"/>
      <c r="GEK2" s="232"/>
      <c r="GEL2" s="232"/>
      <c r="GEM2" s="232"/>
      <c r="GEN2" s="232"/>
      <c r="GEO2" s="232"/>
      <c r="GEP2" s="232"/>
      <c r="GEQ2" s="232"/>
      <c r="GER2" s="232"/>
      <c r="GES2" s="232"/>
      <c r="GET2" s="232"/>
      <c r="GEU2" s="232"/>
      <c r="GEV2" s="232"/>
      <c r="GEW2" s="232"/>
      <c r="GEX2" s="232"/>
      <c r="GEY2" s="232"/>
      <c r="GEZ2" s="232"/>
      <c r="GFA2" s="232"/>
      <c r="GFB2" s="232"/>
      <c r="GFC2" s="232"/>
      <c r="GFD2" s="232"/>
      <c r="GFE2" s="232"/>
      <c r="GFF2" s="232"/>
      <c r="GFG2" s="232"/>
      <c r="GFH2" s="232"/>
      <c r="GFI2" s="232"/>
      <c r="GFJ2" s="232"/>
      <c r="GFK2" s="232"/>
      <c r="GFL2" s="232"/>
      <c r="GFM2" s="232"/>
      <c r="GFN2" s="232"/>
      <c r="GFO2" s="232"/>
      <c r="GFP2" s="232"/>
      <c r="GFQ2" s="232"/>
      <c r="GFR2" s="232"/>
      <c r="GFS2" s="232"/>
      <c r="GFT2" s="232"/>
      <c r="GFU2" s="232"/>
      <c r="GFV2" s="232"/>
      <c r="GFW2" s="232"/>
      <c r="GFX2" s="232"/>
      <c r="GFY2" s="232"/>
      <c r="GFZ2" s="232"/>
      <c r="GGA2" s="232"/>
      <c r="GGB2" s="232"/>
      <c r="GGC2" s="232"/>
      <c r="GGD2" s="232"/>
      <c r="GGE2" s="232"/>
      <c r="GGF2" s="232"/>
      <c r="GGG2" s="232"/>
      <c r="GGH2" s="232"/>
      <c r="GGI2" s="232"/>
      <c r="GGJ2" s="232"/>
      <c r="GGK2" s="232"/>
      <c r="GGL2" s="232"/>
      <c r="GGM2" s="232"/>
      <c r="GGN2" s="232"/>
      <c r="GGO2" s="232"/>
      <c r="GGP2" s="232"/>
      <c r="GGQ2" s="232"/>
      <c r="GGR2" s="232"/>
      <c r="GGS2" s="232"/>
      <c r="GGT2" s="232"/>
      <c r="GGU2" s="232"/>
      <c r="GGV2" s="232"/>
      <c r="GGW2" s="232"/>
      <c r="GGX2" s="232"/>
      <c r="GGY2" s="232"/>
      <c r="GGZ2" s="232"/>
      <c r="GHA2" s="232"/>
      <c r="GHB2" s="232"/>
      <c r="GHC2" s="232"/>
      <c r="GHD2" s="232"/>
      <c r="GHE2" s="232"/>
      <c r="GHF2" s="232"/>
      <c r="GHG2" s="232"/>
      <c r="GHH2" s="232"/>
      <c r="GHI2" s="232"/>
      <c r="GHJ2" s="232"/>
      <c r="GHK2" s="232"/>
      <c r="GHL2" s="232"/>
      <c r="GHM2" s="232"/>
      <c r="GHN2" s="232"/>
      <c r="GHO2" s="232"/>
      <c r="GHP2" s="232"/>
      <c r="GHQ2" s="232"/>
      <c r="GHR2" s="232"/>
      <c r="GHS2" s="232"/>
      <c r="GHT2" s="232"/>
      <c r="GHU2" s="232"/>
      <c r="GHV2" s="232"/>
      <c r="GHW2" s="232"/>
      <c r="GHX2" s="232"/>
      <c r="GHY2" s="232"/>
      <c r="GHZ2" s="232"/>
      <c r="GIA2" s="232"/>
      <c r="GIB2" s="232"/>
      <c r="GIC2" s="232"/>
      <c r="GID2" s="232"/>
      <c r="GIE2" s="232"/>
      <c r="GIF2" s="232"/>
      <c r="GIG2" s="232"/>
      <c r="GIH2" s="232"/>
      <c r="GII2" s="232"/>
      <c r="GIJ2" s="232"/>
      <c r="GIK2" s="232"/>
      <c r="GIL2" s="232"/>
      <c r="GIM2" s="232"/>
      <c r="GIN2" s="232"/>
      <c r="GIO2" s="232"/>
      <c r="GIP2" s="232"/>
      <c r="GIQ2" s="232"/>
      <c r="GIR2" s="232"/>
      <c r="GIS2" s="232"/>
      <c r="GIT2" s="232"/>
      <c r="GIU2" s="232"/>
      <c r="GIV2" s="232"/>
      <c r="GIW2" s="232"/>
      <c r="GIX2" s="232"/>
      <c r="GIY2" s="232"/>
      <c r="GIZ2" s="232"/>
      <c r="GJA2" s="232"/>
      <c r="GJB2" s="232"/>
      <c r="GJC2" s="232"/>
      <c r="GJD2" s="232"/>
      <c r="GJE2" s="232"/>
      <c r="GJF2" s="232"/>
      <c r="GJG2" s="232"/>
      <c r="GJH2" s="232"/>
      <c r="GJI2" s="232"/>
      <c r="GJJ2" s="232"/>
      <c r="GJK2" s="232"/>
      <c r="GJL2" s="232"/>
      <c r="GJM2" s="232"/>
      <c r="GJN2" s="232"/>
      <c r="GJO2" s="232"/>
      <c r="GJP2" s="232"/>
      <c r="GJQ2" s="232"/>
      <c r="GJR2" s="232"/>
      <c r="GJS2" s="232"/>
      <c r="GJT2" s="232"/>
      <c r="GJU2" s="232"/>
      <c r="GJV2" s="232"/>
      <c r="GJW2" s="232"/>
      <c r="GJX2" s="232"/>
      <c r="GJY2" s="232"/>
      <c r="GJZ2" s="232"/>
      <c r="GKA2" s="232"/>
      <c r="GKB2" s="232"/>
      <c r="GKC2" s="232"/>
      <c r="GKD2" s="232"/>
      <c r="GKE2" s="232"/>
      <c r="GKF2" s="232"/>
      <c r="GKG2" s="232"/>
      <c r="GKH2" s="232"/>
      <c r="GKI2" s="232"/>
      <c r="GKJ2" s="232"/>
      <c r="GKK2" s="232"/>
      <c r="GKL2" s="232"/>
      <c r="GKM2" s="232"/>
      <c r="GKN2" s="232"/>
      <c r="GKO2" s="232"/>
      <c r="GKP2" s="232"/>
      <c r="GKQ2" s="232"/>
      <c r="GKR2" s="232"/>
      <c r="GKS2" s="232"/>
      <c r="GKT2" s="232"/>
      <c r="GKU2" s="232"/>
      <c r="GKV2" s="232"/>
      <c r="GKW2" s="232"/>
      <c r="GKX2" s="232"/>
      <c r="GKY2" s="232"/>
      <c r="GKZ2" s="232"/>
      <c r="GLA2" s="232"/>
      <c r="GLB2" s="232"/>
      <c r="GLC2" s="232"/>
      <c r="GLD2" s="232"/>
      <c r="GLE2" s="232"/>
      <c r="GLF2" s="232"/>
      <c r="GLG2" s="232"/>
      <c r="GLH2" s="232"/>
      <c r="GLI2" s="232"/>
      <c r="GLJ2" s="232"/>
      <c r="GLK2" s="232"/>
      <c r="GLL2" s="232"/>
      <c r="GLM2" s="232"/>
      <c r="GLN2" s="232"/>
      <c r="GLO2" s="232"/>
      <c r="GLP2" s="232"/>
      <c r="GLQ2" s="232"/>
      <c r="GLR2" s="232"/>
      <c r="GLS2" s="232"/>
      <c r="GLT2" s="232"/>
      <c r="GLU2" s="232"/>
      <c r="GLV2" s="232"/>
      <c r="GLW2" s="232"/>
      <c r="GLX2" s="232"/>
      <c r="GLY2" s="232"/>
      <c r="GLZ2" s="232"/>
      <c r="GMA2" s="232"/>
      <c r="GMB2" s="232"/>
      <c r="GMC2" s="232"/>
      <c r="GMD2" s="232"/>
      <c r="GME2" s="232"/>
      <c r="GMF2" s="232"/>
      <c r="GMG2" s="232"/>
      <c r="GMH2" s="232"/>
      <c r="GMI2" s="232"/>
      <c r="GMJ2" s="232"/>
      <c r="GMK2" s="232"/>
      <c r="GML2" s="232"/>
      <c r="GMM2" s="232"/>
      <c r="GMN2" s="232"/>
      <c r="GMO2" s="232"/>
      <c r="GMP2" s="232"/>
      <c r="GMQ2" s="232"/>
      <c r="GMR2" s="232"/>
      <c r="GMS2" s="232"/>
      <c r="GMT2" s="232"/>
      <c r="GMU2" s="232"/>
      <c r="GMV2" s="232"/>
      <c r="GMW2" s="232"/>
      <c r="GMX2" s="232"/>
      <c r="GMY2" s="232"/>
      <c r="GMZ2" s="232"/>
      <c r="GNA2" s="232"/>
      <c r="GNB2" s="232"/>
      <c r="GNC2" s="232"/>
      <c r="GND2" s="232"/>
      <c r="GNE2" s="232"/>
      <c r="GNF2" s="232"/>
      <c r="GNG2" s="232"/>
      <c r="GNH2" s="232"/>
      <c r="GNI2" s="232"/>
      <c r="GNJ2" s="232"/>
      <c r="GNK2" s="232"/>
      <c r="GNL2" s="232"/>
      <c r="GNM2" s="232"/>
      <c r="GNN2" s="232"/>
      <c r="GNO2" s="232"/>
      <c r="GNP2" s="232"/>
      <c r="GNQ2" s="232"/>
      <c r="GNR2" s="232"/>
      <c r="GNS2" s="232"/>
      <c r="GNT2" s="232"/>
      <c r="GNU2" s="232"/>
      <c r="GNV2" s="232"/>
      <c r="GNW2" s="232"/>
      <c r="GNX2" s="232"/>
      <c r="GNY2" s="232"/>
      <c r="GNZ2" s="232"/>
      <c r="GOA2" s="232"/>
      <c r="GOB2" s="232"/>
      <c r="GOC2" s="232"/>
      <c r="GOD2" s="232"/>
      <c r="GOE2" s="232"/>
      <c r="GOF2" s="232"/>
      <c r="GOG2" s="232"/>
      <c r="GOH2" s="232"/>
      <c r="GOI2" s="232"/>
      <c r="GOJ2" s="232"/>
      <c r="GOK2" s="232"/>
      <c r="GOL2" s="232"/>
      <c r="GOM2" s="232"/>
      <c r="GON2" s="232"/>
      <c r="GOO2" s="232"/>
      <c r="GOP2" s="232"/>
      <c r="GOQ2" s="232"/>
      <c r="GOR2" s="232"/>
      <c r="GOS2" s="232"/>
      <c r="GOT2" s="232"/>
      <c r="GOU2" s="232"/>
      <c r="GOV2" s="232"/>
      <c r="GOW2" s="232"/>
      <c r="GOX2" s="232"/>
      <c r="GOY2" s="232"/>
      <c r="GOZ2" s="232"/>
      <c r="GPA2" s="232"/>
      <c r="GPB2" s="232"/>
      <c r="GPC2" s="232"/>
      <c r="GPD2" s="232"/>
      <c r="GPE2" s="232"/>
      <c r="GPF2" s="232"/>
      <c r="GPG2" s="232"/>
      <c r="GPH2" s="232"/>
      <c r="GPI2" s="232"/>
      <c r="GPJ2" s="232"/>
      <c r="GPK2" s="232"/>
      <c r="GPL2" s="232"/>
      <c r="GPM2" s="232"/>
      <c r="GPN2" s="232"/>
      <c r="GPO2" s="232"/>
      <c r="GPP2" s="232"/>
      <c r="GPQ2" s="232"/>
      <c r="GPR2" s="232"/>
      <c r="GPS2" s="232"/>
      <c r="GPT2" s="232"/>
      <c r="GPU2" s="232"/>
      <c r="GPV2" s="232"/>
      <c r="GPW2" s="232"/>
      <c r="GPX2" s="232"/>
      <c r="GPY2" s="232"/>
      <c r="GPZ2" s="232"/>
      <c r="GQA2" s="232"/>
      <c r="GQB2" s="232"/>
      <c r="GQC2" s="232"/>
      <c r="GQD2" s="232"/>
      <c r="GQE2" s="232"/>
      <c r="GQF2" s="232"/>
      <c r="GQG2" s="232"/>
      <c r="GQH2" s="232"/>
      <c r="GQI2" s="232"/>
      <c r="GQJ2" s="232"/>
      <c r="GQK2" s="232"/>
      <c r="GQL2" s="232"/>
      <c r="GQM2" s="232"/>
      <c r="GQN2" s="232"/>
      <c r="GQO2" s="232"/>
      <c r="GQP2" s="232"/>
      <c r="GQQ2" s="232"/>
      <c r="GQR2" s="232"/>
      <c r="GQS2" s="232"/>
      <c r="GQT2" s="232"/>
      <c r="GQU2" s="232"/>
      <c r="GQV2" s="232"/>
      <c r="GQW2" s="232"/>
      <c r="GQX2" s="232"/>
      <c r="GQY2" s="232"/>
      <c r="GQZ2" s="232"/>
      <c r="GRA2" s="232"/>
      <c r="GRB2" s="232"/>
      <c r="GRC2" s="232"/>
      <c r="GRD2" s="232"/>
      <c r="GRE2" s="232"/>
      <c r="GRF2" s="232"/>
      <c r="GRG2" s="232"/>
      <c r="GRH2" s="232"/>
      <c r="GRI2" s="232"/>
      <c r="GRJ2" s="232"/>
      <c r="GRK2" s="232"/>
      <c r="GRL2" s="232"/>
      <c r="GRM2" s="232"/>
      <c r="GRN2" s="232"/>
      <c r="GRO2" s="232"/>
      <c r="GRP2" s="232"/>
      <c r="GRQ2" s="232"/>
      <c r="GRR2" s="232"/>
      <c r="GRS2" s="232"/>
      <c r="GRT2" s="232"/>
      <c r="GRU2" s="232"/>
      <c r="GRV2" s="232"/>
      <c r="GRW2" s="232"/>
      <c r="GRX2" s="232"/>
      <c r="GRY2" s="232"/>
      <c r="GRZ2" s="232"/>
      <c r="GSA2" s="232"/>
      <c r="GSB2" s="232"/>
      <c r="GSC2" s="232"/>
      <c r="GSD2" s="232"/>
      <c r="GSE2" s="232"/>
      <c r="GSF2" s="232"/>
      <c r="GSG2" s="232"/>
      <c r="GSH2" s="232"/>
      <c r="GSI2" s="232"/>
      <c r="GSJ2" s="232"/>
      <c r="GSK2" s="232"/>
      <c r="GSL2" s="232"/>
      <c r="GSM2" s="232"/>
      <c r="GSN2" s="232"/>
      <c r="GSO2" s="232"/>
      <c r="GSP2" s="232"/>
      <c r="GSQ2" s="232"/>
      <c r="GSR2" s="232"/>
      <c r="GSS2" s="232"/>
      <c r="GST2" s="232"/>
      <c r="GSU2" s="232"/>
      <c r="GSV2" s="232"/>
      <c r="GSW2" s="232"/>
      <c r="GSX2" s="232"/>
      <c r="GSY2" s="232"/>
      <c r="GSZ2" s="232"/>
      <c r="GTA2" s="232"/>
      <c r="GTB2" s="232"/>
      <c r="GTC2" s="232"/>
      <c r="GTD2" s="232"/>
      <c r="GTE2" s="232"/>
      <c r="GTF2" s="232"/>
      <c r="GTG2" s="232"/>
      <c r="GTH2" s="232"/>
      <c r="GTI2" s="232"/>
      <c r="GTJ2" s="232"/>
      <c r="GTK2" s="232"/>
      <c r="GTL2" s="232"/>
      <c r="GTM2" s="232"/>
      <c r="GTN2" s="232"/>
      <c r="GTO2" s="232"/>
      <c r="GTP2" s="232"/>
      <c r="GTQ2" s="232"/>
      <c r="GTR2" s="232"/>
      <c r="GTS2" s="232"/>
      <c r="GTT2" s="232"/>
      <c r="GTU2" s="232"/>
      <c r="GTV2" s="232"/>
      <c r="GTW2" s="232"/>
      <c r="GTX2" s="232"/>
      <c r="GTY2" s="232"/>
      <c r="GTZ2" s="232"/>
      <c r="GUA2" s="232"/>
      <c r="GUB2" s="232"/>
      <c r="GUC2" s="232"/>
      <c r="GUD2" s="232"/>
      <c r="GUE2" s="232"/>
      <c r="GUF2" s="232"/>
      <c r="GUG2" s="232"/>
      <c r="GUH2" s="232"/>
      <c r="GUI2" s="232"/>
      <c r="GUJ2" s="232"/>
      <c r="GUK2" s="232"/>
      <c r="GUL2" s="232"/>
      <c r="GUM2" s="232"/>
      <c r="GUN2" s="232"/>
      <c r="GUO2" s="232"/>
      <c r="GUP2" s="232"/>
      <c r="GUQ2" s="232"/>
      <c r="GUR2" s="232"/>
      <c r="GUS2" s="232"/>
      <c r="GUT2" s="232"/>
      <c r="GUU2" s="232"/>
      <c r="GUV2" s="232"/>
      <c r="GUW2" s="232"/>
      <c r="GUX2" s="232"/>
      <c r="GUY2" s="232"/>
      <c r="GUZ2" s="232"/>
      <c r="GVA2" s="232"/>
      <c r="GVB2" s="232"/>
      <c r="GVC2" s="232"/>
      <c r="GVD2" s="232"/>
      <c r="GVE2" s="232"/>
      <c r="GVF2" s="232"/>
      <c r="GVG2" s="232"/>
      <c r="GVH2" s="232"/>
      <c r="GVI2" s="232"/>
      <c r="GVJ2" s="232"/>
      <c r="GVK2" s="232"/>
      <c r="GVL2" s="232"/>
      <c r="GVM2" s="232"/>
      <c r="GVN2" s="232"/>
      <c r="GVO2" s="232"/>
      <c r="GVP2" s="232"/>
      <c r="GVQ2" s="232"/>
      <c r="GVR2" s="232"/>
      <c r="GVS2" s="232"/>
      <c r="GVT2" s="232"/>
      <c r="GVU2" s="232"/>
      <c r="GVV2" s="232"/>
      <c r="GVW2" s="232"/>
      <c r="GVX2" s="232"/>
      <c r="GVY2" s="232"/>
      <c r="GVZ2" s="232"/>
      <c r="GWA2" s="232"/>
      <c r="GWB2" s="232"/>
      <c r="GWC2" s="232"/>
      <c r="GWD2" s="232"/>
      <c r="GWE2" s="232"/>
      <c r="GWF2" s="232"/>
      <c r="GWG2" s="232"/>
      <c r="GWH2" s="232"/>
      <c r="GWI2" s="232"/>
      <c r="GWJ2" s="232"/>
      <c r="GWK2" s="232"/>
      <c r="GWL2" s="232"/>
      <c r="GWM2" s="232"/>
      <c r="GWN2" s="232"/>
      <c r="GWO2" s="232"/>
      <c r="GWP2" s="232"/>
      <c r="GWQ2" s="232"/>
      <c r="GWR2" s="232"/>
      <c r="GWS2" s="232"/>
      <c r="GWT2" s="232"/>
      <c r="GWU2" s="232"/>
      <c r="GWV2" s="232"/>
      <c r="GWW2" s="232"/>
      <c r="GWX2" s="232"/>
      <c r="GWY2" s="232"/>
      <c r="GWZ2" s="232"/>
      <c r="GXA2" s="232"/>
      <c r="GXB2" s="232"/>
      <c r="GXC2" s="232"/>
      <c r="GXD2" s="232"/>
      <c r="GXE2" s="232"/>
      <c r="GXF2" s="232"/>
      <c r="GXG2" s="232"/>
      <c r="GXH2" s="232"/>
      <c r="GXI2" s="232"/>
      <c r="GXJ2" s="232"/>
      <c r="GXK2" s="232"/>
      <c r="GXL2" s="232"/>
      <c r="GXM2" s="232"/>
      <c r="GXN2" s="232"/>
      <c r="GXO2" s="232"/>
      <c r="GXP2" s="232"/>
      <c r="GXQ2" s="232"/>
      <c r="GXR2" s="232"/>
      <c r="GXS2" s="232"/>
      <c r="GXT2" s="232"/>
      <c r="GXU2" s="232"/>
      <c r="GXV2" s="232"/>
      <c r="GXW2" s="232"/>
      <c r="GXX2" s="232"/>
      <c r="GXY2" s="232"/>
      <c r="GXZ2" s="232"/>
      <c r="GYA2" s="232"/>
      <c r="GYB2" s="232"/>
      <c r="GYC2" s="232"/>
      <c r="GYD2" s="232"/>
      <c r="GYE2" s="232"/>
      <c r="GYF2" s="232"/>
      <c r="GYG2" s="232"/>
      <c r="GYH2" s="232"/>
      <c r="GYI2" s="232"/>
      <c r="GYJ2" s="232"/>
      <c r="GYK2" s="232"/>
      <c r="GYL2" s="232"/>
      <c r="GYM2" s="232"/>
      <c r="GYN2" s="232"/>
      <c r="GYO2" s="232"/>
      <c r="GYP2" s="232"/>
      <c r="GYQ2" s="232"/>
      <c r="GYR2" s="232"/>
      <c r="GYS2" s="232"/>
      <c r="GYT2" s="232"/>
      <c r="GYU2" s="232"/>
      <c r="GYV2" s="232"/>
      <c r="GYW2" s="232"/>
      <c r="GYX2" s="232"/>
      <c r="GYY2" s="232"/>
      <c r="GYZ2" s="232"/>
      <c r="GZA2" s="232"/>
      <c r="GZB2" s="232"/>
      <c r="GZC2" s="232"/>
      <c r="GZD2" s="232"/>
      <c r="GZE2" s="232"/>
      <c r="GZF2" s="232"/>
      <c r="GZG2" s="232"/>
      <c r="GZH2" s="232"/>
      <c r="GZI2" s="232"/>
      <c r="GZJ2" s="232"/>
      <c r="GZK2" s="232"/>
      <c r="GZL2" s="232"/>
      <c r="GZM2" s="232"/>
      <c r="GZN2" s="232"/>
      <c r="GZO2" s="232"/>
      <c r="GZP2" s="232"/>
      <c r="GZQ2" s="232"/>
      <c r="GZR2" s="232"/>
      <c r="GZS2" s="232"/>
      <c r="GZT2" s="232"/>
      <c r="GZU2" s="232"/>
      <c r="GZV2" s="232"/>
      <c r="GZW2" s="232"/>
      <c r="GZX2" s="232"/>
      <c r="GZY2" s="232"/>
      <c r="GZZ2" s="232"/>
      <c r="HAA2" s="232"/>
      <c r="HAB2" s="232"/>
      <c r="HAC2" s="232"/>
      <c r="HAD2" s="232"/>
      <c r="HAE2" s="232"/>
      <c r="HAF2" s="232"/>
      <c r="HAG2" s="232"/>
      <c r="HAH2" s="232"/>
      <c r="HAI2" s="232"/>
      <c r="HAJ2" s="232"/>
      <c r="HAK2" s="232"/>
      <c r="HAL2" s="232"/>
      <c r="HAM2" s="232"/>
      <c r="HAN2" s="232"/>
      <c r="HAO2" s="232"/>
      <c r="HAP2" s="232"/>
      <c r="HAQ2" s="232"/>
      <c r="HAR2" s="232"/>
      <c r="HAS2" s="232"/>
      <c r="HAT2" s="232"/>
      <c r="HAU2" s="232"/>
      <c r="HAV2" s="232"/>
      <c r="HAW2" s="232"/>
      <c r="HAX2" s="232"/>
      <c r="HAY2" s="232"/>
      <c r="HAZ2" s="232"/>
      <c r="HBA2" s="232"/>
      <c r="HBB2" s="232"/>
      <c r="HBC2" s="232"/>
      <c r="HBD2" s="232"/>
      <c r="HBE2" s="232"/>
      <c r="HBF2" s="232"/>
      <c r="HBG2" s="232"/>
      <c r="HBH2" s="232"/>
      <c r="HBI2" s="232"/>
      <c r="HBJ2" s="232"/>
      <c r="HBK2" s="232"/>
      <c r="HBL2" s="232"/>
      <c r="HBM2" s="232"/>
      <c r="HBN2" s="232"/>
      <c r="HBO2" s="232"/>
      <c r="HBP2" s="232"/>
      <c r="HBQ2" s="232"/>
      <c r="HBR2" s="232"/>
      <c r="HBS2" s="232"/>
      <c r="HBT2" s="232"/>
      <c r="HBU2" s="232"/>
      <c r="HBV2" s="232"/>
      <c r="HBW2" s="232"/>
      <c r="HBX2" s="232"/>
      <c r="HBY2" s="232"/>
      <c r="HBZ2" s="232"/>
      <c r="HCA2" s="232"/>
      <c r="HCB2" s="232"/>
      <c r="HCC2" s="232"/>
      <c r="HCD2" s="232"/>
      <c r="HCE2" s="232"/>
      <c r="HCF2" s="232"/>
      <c r="HCG2" s="232"/>
      <c r="HCH2" s="232"/>
      <c r="HCI2" s="232"/>
      <c r="HCJ2" s="232"/>
      <c r="HCK2" s="232"/>
      <c r="HCL2" s="232"/>
      <c r="HCM2" s="232"/>
      <c r="HCN2" s="232"/>
      <c r="HCO2" s="232"/>
      <c r="HCP2" s="232"/>
      <c r="HCQ2" s="232"/>
      <c r="HCR2" s="232"/>
      <c r="HCS2" s="232"/>
      <c r="HCT2" s="232"/>
      <c r="HCU2" s="232"/>
      <c r="HCV2" s="232"/>
      <c r="HCW2" s="232"/>
      <c r="HCX2" s="232"/>
      <c r="HCY2" s="232"/>
      <c r="HCZ2" s="232"/>
      <c r="HDA2" s="232"/>
      <c r="HDB2" s="232"/>
      <c r="HDC2" s="232"/>
      <c r="HDD2" s="232"/>
      <c r="HDE2" s="232"/>
      <c r="HDF2" s="232"/>
      <c r="HDG2" s="232"/>
      <c r="HDH2" s="232"/>
      <c r="HDI2" s="232"/>
      <c r="HDJ2" s="232"/>
      <c r="HDK2" s="232"/>
      <c r="HDL2" s="232"/>
      <c r="HDM2" s="232"/>
      <c r="HDN2" s="232"/>
      <c r="HDO2" s="232"/>
      <c r="HDP2" s="232"/>
      <c r="HDQ2" s="232"/>
      <c r="HDR2" s="232"/>
      <c r="HDS2" s="232"/>
      <c r="HDT2" s="232"/>
      <c r="HDU2" s="232"/>
      <c r="HDV2" s="232"/>
      <c r="HDW2" s="232"/>
      <c r="HDX2" s="232"/>
      <c r="HDY2" s="232"/>
      <c r="HDZ2" s="232"/>
      <c r="HEA2" s="232"/>
      <c r="HEB2" s="232"/>
      <c r="HEC2" s="232"/>
      <c r="HED2" s="232"/>
      <c r="HEE2" s="232"/>
      <c r="HEF2" s="232"/>
      <c r="HEG2" s="232"/>
      <c r="HEH2" s="232"/>
      <c r="HEI2" s="232"/>
      <c r="HEJ2" s="232"/>
      <c r="HEK2" s="232"/>
      <c r="HEL2" s="232"/>
      <c r="HEM2" s="232"/>
      <c r="HEN2" s="232"/>
      <c r="HEO2" s="232"/>
      <c r="HEP2" s="232"/>
      <c r="HEQ2" s="232"/>
      <c r="HER2" s="232"/>
      <c r="HES2" s="232"/>
      <c r="HET2" s="232"/>
      <c r="HEU2" s="232"/>
      <c r="HEV2" s="232"/>
      <c r="HEW2" s="232"/>
      <c r="HEX2" s="232"/>
      <c r="HEY2" s="232"/>
      <c r="HEZ2" s="232"/>
      <c r="HFA2" s="232"/>
      <c r="HFB2" s="232"/>
      <c r="HFC2" s="232"/>
      <c r="HFD2" s="232"/>
      <c r="HFE2" s="232"/>
      <c r="HFF2" s="232"/>
      <c r="HFG2" s="232"/>
      <c r="HFH2" s="232"/>
      <c r="HFI2" s="232"/>
      <c r="HFJ2" s="232"/>
      <c r="HFK2" s="232"/>
      <c r="HFL2" s="232"/>
      <c r="HFM2" s="232"/>
      <c r="HFN2" s="232"/>
      <c r="HFO2" s="232"/>
      <c r="HFP2" s="232"/>
      <c r="HFQ2" s="232"/>
      <c r="HFR2" s="232"/>
      <c r="HFS2" s="232"/>
      <c r="HFT2" s="232"/>
      <c r="HFU2" s="232"/>
      <c r="HFV2" s="232"/>
      <c r="HFW2" s="232"/>
      <c r="HFX2" s="232"/>
      <c r="HFY2" s="232"/>
      <c r="HFZ2" s="232"/>
      <c r="HGA2" s="232"/>
      <c r="HGB2" s="232"/>
      <c r="HGC2" s="232"/>
      <c r="HGD2" s="232"/>
      <c r="HGE2" s="232"/>
      <c r="HGF2" s="232"/>
      <c r="HGG2" s="232"/>
      <c r="HGH2" s="232"/>
      <c r="HGI2" s="232"/>
      <c r="HGJ2" s="232"/>
      <c r="HGK2" s="232"/>
      <c r="HGL2" s="232"/>
      <c r="HGM2" s="232"/>
      <c r="HGN2" s="232"/>
      <c r="HGO2" s="232"/>
      <c r="HGP2" s="232"/>
      <c r="HGQ2" s="232"/>
      <c r="HGR2" s="232"/>
      <c r="HGS2" s="232"/>
      <c r="HGT2" s="232"/>
      <c r="HGU2" s="232"/>
      <c r="HGV2" s="232"/>
      <c r="HGW2" s="232"/>
      <c r="HGX2" s="232"/>
      <c r="HGY2" s="232"/>
      <c r="HGZ2" s="232"/>
      <c r="HHA2" s="232"/>
      <c r="HHB2" s="232"/>
      <c r="HHC2" s="232"/>
      <c r="HHD2" s="232"/>
      <c r="HHE2" s="232"/>
      <c r="HHF2" s="232"/>
      <c r="HHG2" s="232"/>
      <c r="HHH2" s="232"/>
      <c r="HHI2" s="232"/>
      <c r="HHJ2" s="232"/>
      <c r="HHK2" s="232"/>
      <c r="HHL2" s="232"/>
      <c r="HHM2" s="232"/>
      <c r="HHN2" s="232"/>
      <c r="HHO2" s="232"/>
      <c r="HHP2" s="232"/>
      <c r="HHQ2" s="232"/>
      <c r="HHR2" s="232"/>
      <c r="HHS2" s="232"/>
      <c r="HHT2" s="232"/>
      <c r="HHU2" s="232"/>
      <c r="HHV2" s="232"/>
      <c r="HHW2" s="232"/>
      <c r="HHX2" s="232"/>
      <c r="HHY2" s="232"/>
      <c r="HHZ2" s="232"/>
      <c r="HIA2" s="232"/>
      <c r="HIB2" s="232"/>
      <c r="HIC2" s="232"/>
      <c r="HID2" s="232"/>
      <c r="HIE2" s="232"/>
      <c r="HIF2" s="232"/>
      <c r="HIG2" s="232"/>
      <c r="HIH2" s="232"/>
      <c r="HII2" s="232"/>
      <c r="HIJ2" s="232"/>
      <c r="HIK2" s="232"/>
      <c r="HIL2" s="232"/>
      <c r="HIM2" s="232"/>
      <c r="HIN2" s="232"/>
      <c r="HIO2" s="232"/>
      <c r="HIP2" s="232"/>
      <c r="HIQ2" s="232"/>
      <c r="HIR2" s="232"/>
      <c r="HIS2" s="232"/>
      <c r="HIT2" s="232"/>
      <c r="HIU2" s="232"/>
      <c r="HIV2" s="232"/>
      <c r="HIW2" s="232"/>
      <c r="HIX2" s="232"/>
      <c r="HIY2" s="232"/>
      <c r="HIZ2" s="232"/>
      <c r="HJA2" s="232"/>
      <c r="HJB2" s="232"/>
      <c r="HJC2" s="232"/>
      <c r="HJD2" s="232"/>
      <c r="HJE2" s="232"/>
      <c r="HJF2" s="232"/>
      <c r="HJG2" s="232"/>
      <c r="HJH2" s="232"/>
      <c r="HJI2" s="232"/>
      <c r="HJJ2" s="232"/>
      <c r="HJK2" s="232"/>
      <c r="HJL2" s="232"/>
      <c r="HJM2" s="232"/>
      <c r="HJN2" s="232"/>
      <c r="HJO2" s="232"/>
      <c r="HJP2" s="232"/>
      <c r="HJQ2" s="232"/>
      <c r="HJR2" s="232"/>
      <c r="HJS2" s="232"/>
      <c r="HJT2" s="232"/>
      <c r="HJU2" s="232"/>
      <c r="HJV2" s="232"/>
      <c r="HJW2" s="232"/>
      <c r="HJX2" s="232"/>
      <c r="HJY2" s="232"/>
      <c r="HJZ2" s="232"/>
      <c r="HKA2" s="232"/>
      <c r="HKB2" s="232"/>
      <c r="HKC2" s="232"/>
      <c r="HKD2" s="232"/>
      <c r="HKE2" s="232"/>
      <c r="HKF2" s="232"/>
      <c r="HKG2" s="232"/>
      <c r="HKH2" s="232"/>
      <c r="HKI2" s="232"/>
      <c r="HKJ2" s="232"/>
      <c r="HKK2" s="232"/>
      <c r="HKL2" s="232"/>
      <c r="HKM2" s="232"/>
      <c r="HKN2" s="232"/>
      <c r="HKO2" s="232"/>
      <c r="HKP2" s="232"/>
      <c r="HKQ2" s="232"/>
      <c r="HKR2" s="232"/>
      <c r="HKS2" s="232"/>
      <c r="HKT2" s="232"/>
      <c r="HKU2" s="232"/>
      <c r="HKV2" s="232"/>
      <c r="HKW2" s="232"/>
      <c r="HKX2" s="232"/>
      <c r="HKY2" s="232"/>
      <c r="HKZ2" s="232"/>
      <c r="HLA2" s="232"/>
      <c r="HLB2" s="232"/>
      <c r="HLC2" s="232"/>
      <c r="HLD2" s="232"/>
      <c r="HLE2" s="232"/>
      <c r="HLF2" s="232"/>
      <c r="HLG2" s="232"/>
      <c r="HLH2" s="232"/>
      <c r="HLI2" s="232"/>
      <c r="HLJ2" s="232"/>
      <c r="HLK2" s="232"/>
      <c r="HLL2" s="232"/>
      <c r="HLM2" s="232"/>
      <c r="HLN2" s="232"/>
      <c r="HLO2" s="232"/>
      <c r="HLP2" s="232"/>
      <c r="HLQ2" s="232"/>
      <c r="HLR2" s="232"/>
      <c r="HLS2" s="232"/>
      <c r="HLT2" s="232"/>
      <c r="HLU2" s="232"/>
      <c r="HLV2" s="232"/>
      <c r="HLW2" s="232"/>
      <c r="HLX2" s="232"/>
      <c r="HLY2" s="232"/>
      <c r="HLZ2" s="232"/>
      <c r="HMA2" s="232"/>
      <c r="HMB2" s="232"/>
      <c r="HMC2" s="232"/>
      <c r="HMD2" s="232"/>
      <c r="HME2" s="232"/>
      <c r="HMF2" s="232"/>
      <c r="HMG2" s="232"/>
      <c r="HMH2" s="232"/>
      <c r="HMI2" s="232"/>
      <c r="HMJ2" s="232"/>
      <c r="HMK2" s="232"/>
      <c r="HML2" s="232"/>
      <c r="HMM2" s="232"/>
      <c r="HMN2" s="232"/>
      <c r="HMO2" s="232"/>
      <c r="HMP2" s="232"/>
      <c r="HMQ2" s="232"/>
      <c r="HMR2" s="232"/>
      <c r="HMS2" s="232"/>
      <c r="HMT2" s="232"/>
      <c r="HMU2" s="232"/>
      <c r="HMV2" s="232"/>
      <c r="HMW2" s="232"/>
      <c r="HMX2" s="232"/>
      <c r="HMY2" s="232"/>
      <c r="HMZ2" s="232"/>
      <c r="HNA2" s="232"/>
      <c r="HNB2" s="232"/>
      <c r="HNC2" s="232"/>
      <c r="HND2" s="232"/>
      <c r="HNE2" s="232"/>
      <c r="HNF2" s="232"/>
      <c r="HNG2" s="232"/>
      <c r="HNH2" s="232"/>
      <c r="HNI2" s="232"/>
      <c r="HNJ2" s="232"/>
      <c r="HNK2" s="232"/>
      <c r="HNL2" s="232"/>
      <c r="HNM2" s="232"/>
      <c r="HNN2" s="232"/>
      <c r="HNO2" s="232"/>
      <c r="HNP2" s="232"/>
      <c r="HNQ2" s="232"/>
      <c r="HNR2" s="232"/>
      <c r="HNS2" s="232"/>
      <c r="HNT2" s="232"/>
      <c r="HNU2" s="232"/>
      <c r="HNV2" s="232"/>
      <c r="HNW2" s="232"/>
      <c r="HNX2" s="232"/>
      <c r="HNY2" s="232"/>
      <c r="HNZ2" s="232"/>
      <c r="HOA2" s="232"/>
      <c r="HOB2" s="232"/>
      <c r="HOC2" s="232"/>
      <c r="HOD2" s="232"/>
      <c r="HOE2" s="232"/>
      <c r="HOF2" s="232"/>
      <c r="HOG2" s="232"/>
      <c r="HOH2" s="232"/>
      <c r="HOI2" s="232"/>
      <c r="HOJ2" s="232"/>
      <c r="HOK2" s="232"/>
      <c r="HOL2" s="232"/>
      <c r="HOM2" s="232"/>
      <c r="HON2" s="232"/>
      <c r="HOO2" s="232"/>
      <c r="HOP2" s="232"/>
      <c r="HOQ2" s="232"/>
      <c r="HOR2" s="232"/>
      <c r="HOS2" s="232"/>
      <c r="HOT2" s="232"/>
      <c r="HOU2" s="232"/>
      <c r="HOV2" s="232"/>
      <c r="HOW2" s="232"/>
      <c r="HOX2" s="232"/>
      <c r="HOY2" s="232"/>
      <c r="HOZ2" s="232"/>
      <c r="HPA2" s="232"/>
      <c r="HPB2" s="232"/>
      <c r="HPC2" s="232"/>
      <c r="HPD2" s="232"/>
      <c r="HPE2" s="232"/>
      <c r="HPF2" s="232"/>
      <c r="HPG2" s="232"/>
      <c r="HPH2" s="232"/>
      <c r="HPI2" s="232"/>
      <c r="HPJ2" s="232"/>
      <c r="HPK2" s="232"/>
      <c r="HPL2" s="232"/>
      <c r="HPM2" s="232"/>
      <c r="HPN2" s="232"/>
      <c r="HPO2" s="232"/>
      <c r="HPP2" s="232"/>
      <c r="HPQ2" s="232"/>
      <c r="HPR2" s="232"/>
      <c r="HPS2" s="232"/>
      <c r="HPT2" s="232"/>
      <c r="HPU2" s="232"/>
      <c r="HPV2" s="232"/>
      <c r="HPW2" s="232"/>
      <c r="HPX2" s="232"/>
      <c r="HPY2" s="232"/>
      <c r="HPZ2" s="232"/>
      <c r="HQA2" s="232"/>
      <c r="HQB2" s="232"/>
      <c r="HQC2" s="232"/>
      <c r="HQD2" s="232"/>
      <c r="HQE2" s="232"/>
      <c r="HQF2" s="232"/>
      <c r="HQG2" s="232"/>
      <c r="HQH2" s="232"/>
      <c r="HQI2" s="232"/>
      <c r="HQJ2" s="232"/>
      <c r="HQK2" s="232"/>
      <c r="HQL2" s="232"/>
      <c r="HQM2" s="232"/>
      <c r="HQN2" s="232"/>
      <c r="HQO2" s="232"/>
      <c r="HQP2" s="232"/>
      <c r="HQQ2" s="232"/>
      <c r="HQR2" s="232"/>
      <c r="HQS2" s="232"/>
      <c r="HQT2" s="232"/>
      <c r="HQU2" s="232"/>
      <c r="HQV2" s="232"/>
      <c r="HQW2" s="232"/>
      <c r="HQX2" s="232"/>
      <c r="HQY2" s="232"/>
      <c r="HQZ2" s="232"/>
      <c r="HRA2" s="232"/>
      <c r="HRB2" s="232"/>
      <c r="HRC2" s="232"/>
      <c r="HRD2" s="232"/>
      <c r="HRE2" s="232"/>
      <c r="HRF2" s="232"/>
      <c r="HRG2" s="232"/>
      <c r="HRH2" s="232"/>
      <c r="HRI2" s="232"/>
      <c r="HRJ2" s="232"/>
      <c r="HRK2" s="232"/>
      <c r="HRL2" s="232"/>
      <c r="HRM2" s="232"/>
      <c r="HRN2" s="232"/>
      <c r="HRO2" s="232"/>
      <c r="HRP2" s="232"/>
      <c r="HRQ2" s="232"/>
      <c r="HRR2" s="232"/>
      <c r="HRS2" s="232"/>
      <c r="HRT2" s="232"/>
      <c r="HRU2" s="232"/>
      <c r="HRV2" s="232"/>
      <c r="HRW2" s="232"/>
      <c r="HRX2" s="232"/>
      <c r="HRY2" s="232"/>
      <c r="HRZ2" s="232"/>
      <c r="HSA2" s="232"/>
      <c r="HSB2" s="232"/>
      <c r="HSC2" s="232"/>
      <c r="HSD2" s="232"/>
      <c r="HSE2" s="232"/>
      <c r="HSF2" s="232"/>
      <c r="HSG2" s="232"/>
      <c r="HSH2" s="232"/>
      <c r="HSI2" s="232"/>
      <c r="HSJ2" s="232"/>
      <c r="HSK2" s="232"/>
      <c r="HSL2" s="232"/>
      <c r="HSM2" s="232"/>
      <c r="HSN2" s="232"/>
      <c r="HSO2" s="232"/>
      <c r="HSP2" s="232"/>
      <c r="HSQ2" s="232"/>
      <c r="HSR2" s="232"/>
      <c r="HSS2" s="232"/>
      <c r="HST2" s="232"/>
      <c r="HSU2" s="232"/>
      <c r="HSV2" s="232"/>
      <c r="HSW2" s="232"/>
      <c r="HSX2" s="232"/>
      <c r="HSY2" s="232"/>
      <c r="HSZ2" s="232"/>
      <c r="HTA2" s="232"/>
      <c r="HTB2" s="232"/>
      <c r="HTC2" s="232"/>
      <c r="HTD2" s="232"/>
      <c r="HTE2" s="232"/>
      <c r="HTF2" s="232"/>
      <c r="HTG2" s="232"/>
      <c r="HTH2" s="232"/>
      <c r="HTI2" s="232"/>
      <c r="HTJ2" s="232"/>
      <c r="HTK2" s="232"/>
      <c r="HTL2" s="232"/>
      <c r="HTM2" s="232"/>
      <c r="HTN2" s="232"/>
      <c r="HTO2" s="232"/>
      <c r="HTP2" s="232"/>
      <c r="HTQ2" s="232"/>
      <c r="HTR2" s="232"/>
      <c r="HTS2" s="232"/>
      <c r="HTT2" s="232"/>
      <c r="HTU2" s="232"/>
      <c r="HTV2" s="232"/>
      <c r="HTW2" s="232"/>
      <c r="HTX2" s="232"/>
      <c r="HTY2" s="232"/>
      <c r="HTZ2" s="232"/>
      <c r="HUA2" s="232"/>
      <c r="HUB2" s="232"/>
      <c r="HUC2" s="232"/>
      <c r="HUD2" s="232"/>
      <c r="HUE2" s="232"/>
      <c r="HUF2" s="232"/>
      <c r="HUG2" s="232"/>
      <c r="HUH2" s="232"/>
      <c r="HUI2" s="232"/>
      <c r="HUJ2" s="232"/>
      <c r="HUK2" s="232"/>
      <c r="HUL2" s="232"/>
      <c r="HUM2" s="232"/>
      <c r="HUN2" s="232"/>
      <c r="HUO2" s="232"/>
      <c r="HUP2" s="232"/>
      <c r="HUQ2" s="232"/>
      <c r="HUR2" s="232"/>
      <c r="HUS2" s="232"/>
      <c r="HUT2" s="232"/>
      <c r="HUU2" s="232"/>
      <c r="HUV2" s="232"/>
      <c r="HUW2" s="232"/>
      <c r="HUX2" s="232"/>
      <c r="HUY2" s="232"/>
      <c r="HUZ2" s="232"/>
      <c r="HVA2" s="232"/>
      <c r="HVB2" s="232"/>
      <c r="HVC2" s="232"/>
      <c r="HVD2" s="232"/>
      <c r="HVE2" s="232"/>
      <c r="HVF2" s="232"/>
      <c r="HVG2" s="232"/>
      <c r="HVH2" s="232"/>
      <c r="HVI2" s="232"/>
      <c r="HVJ2" s="232"/>
      <c r="HVK2" s="232"/>
      <c r="HVL2" s="232"/>
      <c r="HVM2" s="232"/>
      <c r="HVN2" s="232"/>
      <c r="HVO2" s="232"/>
      <c r="HVP2" s="232"/>
      <c r="HVQ2" s="232"/>
      <c r="HVR2" s="232"/>
      <c r="HVS2" s="232"/>
      <c r="HVT2" s="232"/>
      <c r="HVU2" s="232"/>
      <c r="HVV2" s="232"/>
      <c r="HVW2" s="232"/>
      <c r="HVX2" s="232"/>
      <c r="HVY2" s="232"/>
      <c r="HVZ2" s="232"/>
      <c r="HWA2" s="232"/>
      <c r="HWB2" s="232"/>
      <c r="HWC2" s="232"/>
      <c r="HWD2" s="232"/>
      <c r="HWE2" s="232"/>
      <c r="HWF2" s="232"/>
      <c r="HWG2" s="232"/>
      <c r="HWH2" s="232"/>
      <c r="HWI2" s="232"/>
      <c r="HWJ2" s="232"/>
      <c r="HWK2" s="232"/>
      <c r="HWL2" s="232"/>
      <c r="HWM2" s="232"/>
      <c r="HWN2" s="232"/>
      <c r="HWO2" s="232"/>
      <c r="HWP2" s="232"/>
      <c r="HWQ2" s="232"/>
      <c r="HWR2" s="232"/>
      <c r="HWS2" s="232"/>
      <c r="HWT2" s="232"/>
      <c r="HWU2" s="232"/>
      <c r="HWV2" s="232"/>
      <c r="HWW2" s="232"/>
      <c r="HWX2" s="232"/>
      <c r="HWY2" s="232"/>
      <c r="HWZ2" s="232"/>
      <c r="HXA2" s="232"/>
      <c r="HXB2" s="232"/>
      <c r="HXC2" s="232"/>
      <c r="HXD2" s="232"/>
      <c r="HXE2" s="232"/>
      <c r="HXF2" s="232"/>
      <c r="HXG2" s="232"/>
      <c r="HXH2" s="232"/>
      <c r="HXI2" s="232"/>
      <c r="HXJ2" s="232"/>
      <c r="HXK2" s="232"/>
      <c r="HXL2" s="232"/>
      <c r="HXM2" s="232"/>
      <c r="HXN2" s="232"/>
      <c r="HXO2" s="232"/>
      <c r="HXP2" s="232"/>
      <c r="HXQ2" s="232"/>
      <c r="HXR2" s="232"/>
      <c r="HXS2" s="232"/>
      <c r="HXT2" s="232"/>
      <c r="HXU2" s="232"/>
      <c r="HXV2" s="232"/>
      <c r="HXW2" s="232"/>
      <c r="HXX2" s="232"/>
      <c r="HXY2" s="232"/>
      <c r="HXZ2" s="232"/>
      <c r="HYA2" s="232"/>
      <c r="HYB2" s="232"/>
      <c r="HYC2" s="232"/>
      <c r="HYD2" s="232"/>
      <c r="HYE2" s="232"/>
      <c r="HYF2" s="232"/>
      <c r="HYG2" s="232"/>
      <c r="HYH2" s="232"/>
      <c r="HYI2" s="232"/>
      <c r="HYJ2" s="232"/>
      <c r="HYK2" s="232"/>
      <c r="HYL2" s="232"/>
      <c r="HYM2" s="232"/>
      <c r="HYN2" s="232"/>
      <c r="HYO2" s="232"/>
      <c r="HYP2" s="232"/>
      <c r="HYQ2" s="232"/>
      <c r="HYR2" s="232"/>
      <c r="HYS2" s="232"/>
      <c r="HYT2" s="232"/>
      <c r="HYU2" s="232"/>
      <c r="HYV2" s="232"/>
      <c r="HYW2" s="232"/>
      <c r="HYX2" s="232"/>
      <c r="HYY2" s="232"/>
      <c r="HYZ2" s="232"/>
      <c r="HZA2" s="232"/>
      <c r="HZB2" s="232"/>
      <c r="HZC2" s="232"/>
      <c r="HZD2" s="232"/>
      <c r="HZE2" s="232"/>
      <c r="HZF2" s="232"/>
      <c r="HZG2" s="232"/>
      <c r="HZH2" s="232"/>
      <c r="HZI2" s="232"/>
      <c r="HZJ2" s="232"/>
      <c r="HZK2" s="232"/>
      <c r="HZL2" s="232"/>
      <c r="HZM2" s="232"/>
      <c r="HZN2" s="232"/>
      <c r="HZO2" s="232"/>
      <c r="HZP2" s="232"/>
      <c r="HZQ2" s="232"/>
      <c r="HZR2" s="232"/>
      <c r="HZS2" s="232"/>
      <c r="HZT2" s="232"/>
      <c r="HZU2" s="232"/>
      <c r="HZV2" s="232"/>
      <c r="HZW2" s="232"/>
      <c r="HZX2" s="232"/>
      <c r="HZY2" s="232"/>
      <c r="HZZ2" s="232"/>
      <c r="IAA2" s="232"/>
      <c r="IAB2" s="232"/>
      <c r="IAC2" s="232"/>
      <c r="IAD2" s="232"/>
      <c r="IAE2" s="232"/>
      <c r="IAF2" s="232"/>
      <c r="IAG2" s="232"/>
      <c r="IAH2" s="232"/>
      <c r="IAI2" s="232"/>
      <c r="IAJ2" s="232"/>
      <c r="IAK2" s="232"/>
      <c r="IAL2" s="232"/>
      <c r="IAM2" s="232"/>
      <c r="IAN2" s="232"/>
      <c r="IAO2" s="232"/>
      <c r="IAP2" s="232"/>
      <c r="IAQ2" s="232"/>
      <c r="IAR2" s="232"/>
      <c r="IAS2" s="232"/>
      <c r="IAT2" s="232"/>
      <c r="IAU2" s="232"/>
      <c r="IAV2" s="232"/>
      <c r="IAW2" s="232"/>
      <c r="IAX2" s="232"/>
      <c r="IAY2" s="232"/>
      <c r="IAZ2" s="232"/>
      <c r="IBA2" s="232"/>
      <c r="IBB2" s="232"/>
      <c r="IBC2" s="232"/>
      <c r="IBD2" s="232"/>
      <c r="IBE2" s="232"/>
      <c r="IBF2" s="232"/>
      <c r="IBG2" s="232"/>
      <c r="IBH2" s="232"/>
      <c r="IBI2" s="232"/>
      <c r="IBJ2" s="232"/>
      <c r="IBK2" s="232"/>
      <c r="IBL2" s="232"/>
      <c r="IBM2" s="232"/>
      <c r="IBN2" s="232"/>
      <c r="IBO2" s="232"/>
      <c r="IBP2" s="232"/>
      <c r="IBQ2" s="232"/>
      <c r="IBR2" s="232"/>
      <c r="IBS2" s="232"/>
      <c r="IBT2" s="232"/>
      <c r="IBU2" s="232"/>
      <c r="IBV2" s="232"/>
      <c r="IBW2" s="232"/>
      <c r="IBX2" s="232"/>
      <c r="IBY2" s="232"/>
      <c r="IBZ2" s="232"/>
      <c r="ICA2" s="232"/>
      <c r="ICB2" s="232"/>
      <c r="ICC2" s="232"/>
      <c r="ICD2" s="232"/>
      <c r="ICE2" s="232"/>
      <c r="ICF2" s="232"/>
      <c r="ICG2" s="232"/>
      <c r="ICH2" s="232"/>
      <c r="ICI2" s="232"/>
      <c r="ICJ2" s="232"/>
      <c r="ICK2" s="232"/>
      <c r="ICL2" s="232"/>
      <c r="ICM2" s="232"/>
      <c r="ICN2" s="232"/>
      <c r="ICO2" s="232"/>
      <c r="ICP2" s="232"/>
      <c r="ICQ2" s="232"/>
      <c r="ICR2" s="232"/>
      <c r="ICS2" s="232"/>
      <c r="ICT2" s="232"/>
      <c r="ICU2" s="232"/>
      <c r="ICV2" s="232"/>
      <c r="ICW2" s="232"/>
      <c r="ICX2" s="232"/>
      <c r="ICY2" s="232"/>
      <c r="ICZ2" s="232"/>
      <c r="IDA2" s="232"/>
      <c r="IDB2" s="232"/>
      <c r="IDC2" s="232"/>
      <c r="IDD2" s="232"/>
      <c r="IDE2" s="232"/>
      <c r="IDF2" s="232"/>
      <c r="IDG2" s="232"/>
      <c r="IDH2" s="232"/>
      <c r="IDI2" s="232"/>
      <c r="IDJ2" s="232"/>
      <c r="IDK2" s="232"/>
      <c r="IDL2" s="232"/>
      <c r="IDM2" s="232"/>
      <c r="IDN2" s="232"/>
      <c r="IDO2" s="232"/>
      <c r="IDP2" s="232"/>
      <c r="IDQ2" s="232"/>
      <c r="IDR2" s="232"/>
      <c r="IDS2" s="232"/>
      <c r="IDT2" s="232"/>
      <c r="IDU2" s="232"/>
      <c r="IDV2" s="232"/>
      <c r="IDW2" s="232"/>
      <c r="IDX2" s="232"/>
      <c r="IDY2" s="232"/>
      <c r="IDZ2" s="232"/>
      <c r="IEA2" s="232"/>
      <c r="IEB2" s="232"/>
      <c r="IEC2" s="232"/>
      <c r="IED2" s="232"/>
      <c r="IEE2" s="232"/>
      <c r="IEF2" s="232"/>
      <c r="IEG2" s="232"/>
      <c r="IEH2" s="232"/>
      <c r="IEI2" s="232"/>
      <c r="IEJ2" s="232"/>
      <c r="IEK2" s="232"/>
      <c r="IEL2" s="232"/>
      <c r="IEM2" s="232"/>
      <c r="IEN2" s="232"/>
      <c r="IEO2" s="232"/>
      <c r="IEP2" s="232"/>
      <c r="IEQ2" s="232"/>
      <c r="IER2" s="232"/>
      <c r="IES2" s="232"/>
      <c r="IET2" s="232"/>
      <c r="IEU2" s="232"/>
      <c r="IEV2" s="232"/>
      <c r="IEW2" s="232"/>
      <c r="IEX2" s="232"/>
      <c r="IEY2" s="232"/>
      <c r="IEZ2" s="232"/>
      <c r="IFA2" s="232"/>
      <c r="IFB2" s="232"/>
      <c r="IFC2" s="232"/>
      <c r="IFD2" s="232"/>
      <c r="IFE2" s="232"/>
      <c r="IFF2" s="232"/>
      <c r="IFG2" s="232"/>
      <c r="IFH2" s="232"/>
      <c r="IFI2" s="232"/>
      <c r="IFJ2" s="232"/>
      <c r="IFK2" s="232"/>
      <c r="IFL2" s="232"/>
      <c r="IFM2" s="232"/>
      <c r="IFN2" s="232"/>
      <c r="IFO2" s="232"/>
      <c r="IFP2" s="232"/>
      <c r="IFQ2" s="232"/>
      <c r="IFR2" s="232"/>
      <c r="IFS2" s="232"/>
      <c r="IFT2" s="232"/>
      <c r="IFU2" s="232"/>
      <c r="IFV2" s="232"/>
      <c r="IFW2" s="232"/>
      <c r="IFX2" s="232"/>
      <c r="IFY2" s="232"/>
      <c r="IFZ2" s="232"/>
      <c r="IGA2" s="232"/>
      <c r="IGB2" s="232"/>
      <c r="IGC2" s="232"/>
      <c r="IGD2" s="232"/>
      <c r="IGE2" s="232"/>
      <c r="IGF2" s="232"/>
      <c r="IGG2" s="232"/>
      <c r="IGH2" s="232"/>
      <c r="IGI2" s="232"/>
      <c r="IGJ2" s="232"/>
      <c r="IGK2" s="232"/>
      <c r="IGL2" s="232"/>
      <c r="IGM2" s="232"/>
      <c r="IGN2" s="232"/>
      <c r="IGO2" s="232"/>
      <c r="IGP2" s="232"/>
      <c r="IGQ2" s="232"/>
      <c r="IGR2" s="232"/>
      <c r="IGS2" s="232"/>
      <c r="IGT2" s="232"/>
      <c r="IGU2" s="232"/>
      <c r="IGV2" s="232"/>
      <c r="IGW2" s="232"/>
      <c r="IGX2" s="232"/>
      <c r="IGY2" s="232"/>
      <c r="IGZ2" s="232"/>
      <c r="IHA2" s="232"/>
      <c r="IHB2" s="232"/>
      <c r="IHC2" s="232"/>
      <c r="IHD2" s="232"/>
      <c r="IHE2" s="232"/>
      <c r="IHF2" s="232"/>
      <c r="IHG2" s="232"/>
      <c r="IHH2" s="232"/>
      <c r="IHI2" s="232"/>
      <c r="IHJ2" s="232"/>
      <c r="IHK2" s="232"/>
      <c r="IHL2" s="232"/>
      <c r="IHM2" s="232"/>
      <c r="IHN2" s="232"/>
      <c r="IHO2" s="232"/>
      <c r="IHP2" s="232"/>
      <c r="IHQ2" s="232"/>
      <c r="IHR2" s="232"/>
      <c r="IHS2" s="232"/>
      <c r="IHT2" s="232"/>
      <c r="IHU2" s="232"/>
      <c r="IHV2" s="232"/>
      <c r="IHW2" s="232"/>
      <c r="IHX2" s="232"/>
      <c r="IHY2" s="232"/>
      <c r="IHZ2" s="232"/>
      <c r="IIA2" s="232"/>
      <c r="IIB2" s="232"/>
      <c r="IIC2" s="232"/>
      <c r="IID2" s="232"/>
      <c r="IIE2" s="232"/>
      <c r="IIF2" s="232"/>
      <c r="IIG2" s="232"/>
      <c r="IIH2" s="232"/>
      <c r="III2" s="232"/>
      <c r="IIJ2" s="232"/>
      <c r="IIK2" s="232"/>
      <c r="IIL2" s="232"/>
      <c r="IIM2" s="232"/>
      <c r="IIN2" s="232"/>
      <c r="IIO2" s="232"/>
      <c r="IIP2" s="232"/>
      <c r="IIQ2" s="232"/>
      <c r="IIR2" s="232"/>
      <c r="IIS2" s="232"/>
      <c r="IIT2" s="232"/>
      <c r="IIU2" s="232"/>
      <c r="IIV2" s="232"/>
      <c r="IIW2" s="232"/>
      <c r="IIX2" s="232"/>
      <c r="IIY2" s="232"/>
      <c r="IIZ2" s="232"/>
      <c r="IJA2" s="232"/>
      <c r="IJB2" s="232"/>
      <c r="IJC2" s="232"/>
      <c r="IJD2" s="232"/>
      <c r="IJE2" s="232"/>
      <c r="IJF2" s="232"/>
      <c r="IJG2" s="232"/>
      <c r="IJH2" s="232"/>
      <c r="IJI2" s="232"/>
      <c r="IJJ2" s="232"/>
      <c r="IJK2" s="232"/>
      <c r="IJL2" s="232"/>
      <c r="IJM2" s="232"/>
      <c r="IJN2" s="232"/>
      <c r="IJO2" s="232"/>
      <c r="IJP2" s="232"/>
      <c r="IJQ2" s="232"/>
      <c r="IJR2" s="232"/>
      <c r="IJS2" s="232"/>
      <c r="IJT2" s="232"/>
      <c r="IJU2" s="232"/>
      <c r="IJV2" s="232"/>
      <c r="IJW2" s="232"/>
      <c r="IJX2" s="232"/>
      <c r="IJY2" s="232"/>
      <c r="IJZ2" s="232"/>
      <c r="IKA2" s="232"/>
      <c r="IKB2" s="232"/>
      <c r="IKC2" s="232"/>
      <c r="IKD2" s="232"/>
      <c r="IKE2" s="232"/>
      <c r="IKF2" s="232"/>
      <c r="IKG2" s="232"/>
      <c r="IKH2" s="232"/>
      <c r="IKI2" s="232"/>
      <c r="IKJ2" s="232"/>
      <c r="IKK2" s="232"/>
      <c r="IKL2" s="232"/>
      <c r="IKM2" s="232"/>
      <c r="IKN2" s="232"/>
      <c r="IKO2" s="232"/>
      <c r="IKP2" s="232"/>
      <c r="IKQ2" s="232"/>
      <c r="IKR2" s="232"/>
      <c r="IKS2" s="232"/>
      <c r="IKT2" s="232"/>
      <c r="IKU2" s="232"/>
      <c r="IKV2" s="232"/>
      <c r="IKW2" s="232"/>
      <c r="IKX2" s="232"/>
      <c r="IKY2" s="232"/>
      <c r="IKZ2" s="232"/>
      <c r="ILA2" s="232"/>
      <c r="ILB2" s="232"/>
      <c r="ILC2" s="232"/>
      <c r="ILD2" s="232"/>
      <c r="ILE2" s="232"/>
      <c r="ILF2" s="232"/>
      <c r="ILG2" s="232"/>
      <c r="ILH2" s="232"/>
      <c r="ILI2" s="232"/>
      <c r="ILJ2" s="232"/>
      <c r="ILK2" s="232"/>
      <c r="ILL2" s="232"/>
      <c r="ILM2" s="232"/>
      <c r="ILN2" s="232"/>
      <c r="ILO2" s="232"/>
      <c r="ILP2" s="232"/>
      <c r="ILQ2" s="232"/>
      <c r="ILR2" s="232"/>
      <c r="ILS2" s="232"/>
      <c r="ILT2" s="232"/>
      <c r="ILU2" s="232"/>
      <c r="ILV2" s="232"/>
      <c r="ILW2" s="232"/>
      <c r="ILX2" s="232"/>
      <c r="ILY2" s="232"/>
      <c r="ILZ2" s="232"/>
      <c r="IMA2" s="232"/>
      <c r="IMB2" s="232"/>
      <c r="IMC2" s="232"/>
      <c r="IMD2" s="232"/>
      <c r="IME2" s="232"/>
      <c r="IMF2" s="232"/>
      <c r="IMG2" s="232"/>
      <c r="IMH2" s="232"/>
      <c r="IMI2" s="232"/>
      <c r="IMJ2" s="232"/>
      <c r="IMK2" s="232"/>
      <c r="IML2" s="232"/>
      <c r="IMM2" s="232"/>
      <c r="IMN2" s="232"/>
      <c r="IMO2" s="232"/>
      <c r="IMP2" s="232"/>
      <c r="IMQ2" s="232"/>
      <c r="IMR2" s="232"/>
      <c r="IMS2" s="232"/>
      <c r="IMT2" s="232"/>
      <c r="IMU2" s="232"/>
      <c r="IMV2" s="232"/>
      <c r="IMW2" s="232"/>
      <c r="IMX2" s="232"/>
      <c r="IMY2" s="232"/>
      <c r="IMZ2" s="232"/>
      <c r="INA2" s="232"/>
      <c r="INB2" s="232"/>
      <c r="INC2" s="232"/>
      <c r="IND2" s="232"/>
      <c r="INE2" s="232"/>
      <c r="INF2" s="232"/>
      <c r="ING2" s="232"/>
      <c r="INH2" s="232"/>
      <c r="INI2" s="232"/>
      <c r="INJ2" s="232"/>
      <c r="INK2" s="232"/>
      <c r="INL2" s="232"/>
      <c r="INM2" s="232"/>
      <c r="INN2" s="232"/>
      <c r="INO2" s="232"/>
      <c r="INP2" s="232"/>
      <c r="INQ2" s="232"/>
      <c r="INR2" s="232"/>
      <c r="INS2" s="232"/>
      <c r="INT2" s="232"/>
      <c r="INU2" s="232"/>
      <c r="INV2" s="232"/>
      <c r="INW2" s="232"/>
      <c r="INX2" s="232"/>
      <c r="INY2" s="232"/>
      <c r="INZ2" s="232"/>
      <c r="IOA2" s="232"/>
      <c r="IOB2" s="232"/>
      <c r="IOC2" s="232"/>
      <c r="IOD2" s="232"/>
      <c r="IOE2" s="232"/>
      <c r="IOF2" s="232"/>
      <c r="IOG2" s="232"/>
      <c r="IOH2" s="232"/>
      <c r="IOI2" s="232"/>
      <c r="IOJ2" s="232"/>
      <c r="IOK2" s="232"/>
      <c r="IOL2" s="232"/>
      <c r="IOM2" s="232"/>
      <c r="ION2" s="232"/>
      <c r="IOO2" s="232"/>
      <c r="IOP2" s="232"/>
      <c r="IOQ2" s="232"/>
      <c r="IOR2" s="232"/>
      <c r="IOS2" s="232"/>
      <c r="IOT2" s="232"/>
      <c r="IOU2" s="232"/>
      <c r="IOV2" s="232"/>
      <c r="IOW2" s="232"/>
      <c r="IOX2" s="232"/>
      <c r="IOY2" s="232"/>
      <c r="IOZ2" s="232"/>
      <c r="IPA2" s="232"/>
      <c r="IPB2" s="232"/>
      <c r="IPC2" s="232"/>
      <c r="IPD2" s="232"/>
      <c r="IPE2" s="232"/>
      <c r="IPF2" s="232"/>
      <c r="IPG2" s="232"/>
      <c r="IPH2" s="232"/>
      <c r="IPI2" s="232"/>
      <c r="IPJ2" s="232"/>
      <c r="IPK2" s="232"/>
      <c r="IPL2" s="232"/>
      <c r="IPM2" s="232"/>
      <c r="IPN2" s="232"/>
      <c r="IPO2" s="232"/>
      <c r="IPP2" s="232"/>
      <c r="IPQ2" s="232"/>
      <c r="IPR2" s="232"/>
      <c r="IPS2" s="232"/>
      <c r="IPT2" s="232"/>
      <c r="IPU2" s="232"/>
      <c r="IPV2" s="232"/>
      <c r="IPW2" s="232"/>
      <c r="IPX2" s="232"/>
      <c r="IPY2" s="232"/>
      <c r="IPZ2" s="232"/>
      <c r="IQA2" s="232"/>
      <c r="IQB2" s="232"/>
      <c r="IQC2" s="232"/>
      <c r="IQD2" s="232"/>
      <c r="IQE2" s="232"/>
      <c r="IQF2" s="232"/>
      <c r="IQG2" s="232"/>
      <c r="IQH2" s="232"/>
      <c r="IQI2" s="232"/>
      <c r="IQJ2" s="232"/>
      <c r="IQK2" s="232"/>
      <c r="IQL2" s="232"/>
      <c r="IQM2" s="232"/>
      <c r="IQN2" s="232"/>
      <c r="IQO2" s="232"/>
      <c r="IQP2" s="232"/>
      <c r="IQQ2" s="232"/>
      <c r="IQR2" s="232"/>
      <c r="IQS2" s="232"/>
      <c r="IQT2" s="232"/>
      <c r="IQU2" s="232"/>
      <c r="IQV2" s="232"/>
      <c r="IQW2" s="232"/>
      <c r="IQX2" s="232"/>
      <c r="IQY2" s="232"/>
      <c r="IQZ2" s="232"/>
      <c r="IRA2" s="232"/>
      <c r="IRB2" s="232"/>
      <c r="IRC2" s="232"/>
      <c r="IRD2" s="232"/>
      <c r="IRE2" s="232"/>
      <c r="IRF2" s="232"/>
      <c r="IRG2" s="232"/>
      <c r="IRH2" s="232"/>
      <c r="IRI2" s="232"/>
      <c r="IRJ2" s="232"/>
      <c r="IRK2" s="232"/>
      <c r="IRL2" s="232"/>
      <c r="IRM2" s="232"/>
      <c r="IRN2" s="232"/>
      <c r="IRO2" s="232"/>
      <c r="IRP2" s="232"/>
      <c r="IRQ2" s="232"/>
      <c r="IRR2" s="232"/>
      <c r="IRS2" s="232"/>
      <c r="IRT2" s="232"/>
      <c r="IRU2" s="232"/>
      <c r="IRV2" s="232"/>
      <c r="IRW2" s="232"/>
      <c r="IRX2" s="232"/>
      <c r="IRY2" s="232"/>
      <c r="IRZ2" s="232"/>
      <c r="ISA2" s="232"/>
      <c r="ISB2" s="232"/>
      <c r="ISC2" s="232"/>
      <c r="ISD2" s="232"/>
      <c r="ISE2" s="232"/>
      <c r="ISF2" s="232"/>
      <c r="ISG2" s="232"/>
      <c r="ISH2" s="232"/>
      <c r="ISI2" s="232"/>
      <c r="ISJ2" s="232"/>
      <c r="ISK2" s="232"/>
      <c r="ISL2" s="232"/>
      <c r="ISM2" s="232"/>
      <c r="ISN2" s="232"/>
      <c r="ISO2" s="232"/>
      <c r="ISP2" s="232"/>
      <c r="ISQ2" s="232"/>
      <c r="ISR2" s="232"/>
      <c r="ISS2" s="232"/>
      <c r="IST2" s="232"/>
      <c r="ISU2" s="232"/>
      <c r="ISV2" s="232"/>
      <c r="ISW2" s="232"/>
      <c r="ISX2" s="232"/>
      <c r="ISY2" s="232"/>
      <c r="ISZ2" s="232"/>
      <c r="ITA2" s="232"/>
      <c r="ITB2" s="232"/>
      <c r="ITC2" s="232"/>
      <c r="ITD2" s="232"/>
      <c r="ITE2" s="232"/>
      <c r="ITF2" s="232"/>
      <c r="ITG2" s="232"/>
      <c r="ITH2" s="232"/>
      <c r="ITI2" s="232"/>
      <c r="ITJ2" s="232"/>
      <c r="ITK2" s="232"/>
      <c r="ITL2" s="232"/>
      <c r="ITM2" s="232"/>
      <c r="ITN2" s="232"/>
      <c r="ITO2" s="232"/>
      <c r="ITP2" s="232"/>
      <c r="ITQ2" s="232"/>
      <c r="ITR2" s="232"/>
      <c r="ITS2" s="232"/>
      <c r="ITT2" s="232"/>
      <c r="ITU2" s="232"/>
      <c r="ITV2" s="232"/>
      <c r="ITW2" s="232"/>
      <c r="ITX2" s="232"/>
      <c r="ITY2" s="232"/>
      <c r="ITZ2" s="232"/>
      <c r="IUA2" s="232"/>
      <c r="IUB2" s="232"/>
      <c r="IUC2" s="232"/>
      <c r="IUD2" s="232"/>
      <c r="IUE2" s="232"/>
      <c r="IUF2" s="232"/>
      <c r="IUG2" s="232"/>
      <c r="IUH2" s="232"/>
      <c r="IUI2" s="232"/>
      <c r="IUJ2" s="232"/>
      <c r="IUK2" s="232"/>
      <c r="IUL2" s="232"/>
      <c r="IUM2" s="232"/>
      <c r="IUN2" s="232"/>
      <c r="IUO2" s="232"/>
      <c r="IUP2" s="232"/>
      <c r="IUQ2" s="232"/>
      <c r="IUR2" s="232"/>
      <c r="IUS2" s="232"/>
      <c r="IUT2" s="232"/>
      <c r="IUU2" s="232"/>
      <c r="IUV2" s="232"/>
      <c r="IUW2" s="232"/>
      <c r="IUX2" s="232"/>
      <c r="IUY2" s="232"/>
      <c r="IUZ2" s="232"/>
      <c r="IVA2" s="232"/>
      <c r="IVB2" s="232"/>
      <c r="IVC2" s="232"/>
      <c r="IVD2" s="232"/>
      <c r="IVE2" s="232"/>
      <c r="IVF2" s="232"/>
      <c r="IVG2" s="232"/>
      <c r="IVH2" s="232"/>
      <c r="IVI2" s="232"/>
      <c r="IVJ2" s="232"/>
      <c r="IVK2" s="232"/>
      <c r="IVL2" s="232"/>
      <c r="IVM2" s="232"/>
      <c r="IVN2" s="232"/>
      <c r="IVO2" s="232"/>
      <c r="IVP2" s="232"/>
      <c r="IVQ2" s="232"/>
      <c r="IVR2" s="232"/>
      <c r="IVS2" s="232"/>
      <c r="IVT2" s="232"/>
      <c r="IVU2" s="232"/>
      <c r="IVV2" s="232"/>
      <c r="IVW2" s="232"/>
      <c r="IVX2" s="232"/>
      <c r="IVY2" s="232"/>
      <c r="IVZ2" s="232"/>
      <c r="IWA2" s="232"/>
      <c r="IWB2" s="232"/>
      <c r="IWC2" s="232"/>
      <c r="IWD2" s="232"/>
      <c r="IWE2" s="232"/>
      <c r="IWF2" s="232"/>
      <c r="IWG2" s="232"/>
      <c r="IWH2" s="232"/>
      <c r="IWI2" s="232"/>
      <c r="IWJ2" s="232"/>
      <c r="IWK2" s="232"/>
      <c r="IWL2" s="232"/>
      <c r="IWM2" s="232"/>
      <c r="IWN2" s="232"/>
      <c r="IWO2" s="232"/>
      <c r="IWP2" s="232"/>
      <c r="IWQ2" s="232"/>
      <c r="IWR2" s="232"/>
      <c r="IWS2" s="232"/>
      <c r="IWT2" s="232"/>
      <c r="IWU2" s="232"/>
      <c r="IWV2" s="232"/>
      <c r="IWW2" s="232"/>
      <c r="IWX2" s="232"/>
      <c r="IWY2" s="232"/>
      <c r="IWZ2" s="232"/>
      <c r="IXA2" s="232"/>
      <c r="IXB2" s="232"/>
      <c r="IXC2" s="232"/>
      <c r="IXD2" s="232"/>
      <c r="IXE2" s="232"/>
      <c r="IXF2" s="232"/>
      <c r="IXG2" s="232"/>
      <c r="IXH2" s="232"/>
      <c r="IXI2" s="232"/>
      <c r="IXJ2" s="232"/>
      <c r="IXK2" s="232"/>
      <c r="IXL2" s="232"/>
      <c r="IXM2" s="232"/>
      <c r="IXN2" s="232"/>
      <c r="IXO2" s="232"/>
      <c r="IXP2" s="232"/>
      <c r="IXQ2" s="232"/>
      <c r="IXR2" s="232"/>
      <c r="IXS2" s="232"/>
      <c r="IXT2" s="232"/>
      <c r="IXU2" s="232"/>
      <c r="IXV2" s="232"/>
      <c r="IXW2" s="232"/>
      <c r="IXX2" s="232"/>
      <c r="IXY2" s="232"/>
      <c r="IXZ2" s="232"/>
      <c r="IYA2" s="232"/>
      <c r="IYB2" s="232"/>
      <c r="IYC2" s="232"/>
      <c r="IYD2" s="232"/>
      <c r="IYE2" s="232"/>
      <c r="IYF2" s="232"/>
      <c r="IYG2" s="232"/>
      <c r="IYH2" s="232"/>
      <c r="IYI2" s="232"/>
      <c r="IYJ2" s="232"/>
      <c r="IYK2" s="232"/>
      <c r="IYL2" s="232"/>
      <c r="IYM2" s="232"/>
      <c r="IYN2" s="232"/>
      <c r="IYO2" s="232"/>
      <c r="IYP2" s="232"/>
      <c r="IYQ2" s="232"/>
      <c r="IYR2" s="232"/>
      <c r="IYS2" s="232"/>
      <c r="IYT2" s="232"/>
      <c r="IYU2" s="232"/>
      <c r="IYV2" s="232"/>
      <c r="IYW2" s="232"/>
      <c r="IYX2" s="232"/>
      <c r="IYY2" s="232"/>
      <c r="IYZ2" s="232"/>
      <c r="IZA2" s="232"/>
      <c r="IZB2" s="232"/>
      <c r="IZC2" s="232"/>
      <c r="IZD2" s="232"/>
      <c r="IZE2" s="232"/>
      <c r="IZF2" s="232"/>
      <c r="IZG2" s="232"/>
      <c r="IZH2" s="232"/>
      <c r="IZI2" s="232"/>
      <c r="IZJ2" s="232"/>
      <c r="IZK2" s="232"/>
      <c r="IZL2" s="232"/>
      <c r="IZM2" s="232"/>
      <c r="IZN2" s="232"/>
      <c r="IZO2" s="232"/>
      <c r="IZP2" s="232"/>
      <c r="IZQ2" s="232"/>
      <c r="IZR2" s="232"/>
      <c r="IZS2" s="232"/>
      <c r="IZT2" s="232"/>
      <c r="IZU2" s="232"/>
      <c r="IZV2" s="232"/>
      <c r="IZW2" s="232"/>
      <c r="IZX2" s="232"/>
      <c r="IZY2" s="232"/>
      <c r="IZZ2" s="232"/>
      <c r="JAA2" s="232"/>
      <c r="JAB2" s="232"/>
      <c r="JAC2" s="232"/>
      <c r="JAD2" s="232"/>
      <c r="JAE2" s="232"/>
      <c r="JAF2" s="232"/>
      <c r="JAG2" s="232"/>
      <c r="JAH2" s="232"/>
      <c r="JAI2" s="232"/>
      <c r="JAJ2" s="232"/>
      <c r="JAK2" s="232"/>
      <c r="JAL2" s="232"/>
      <c r="JAM2" s="232"/>
      <c r="JAN2" s="232"/>
      <c r="JAO2" s="232"/>
      <c r="JAP2" s="232"/>
      <c r="JAQ2" s="232"/>
      <c r="JAR2" s="232"/>
      <c r="JAS2" s="232"/>
      <c r="JAT2" s="232"/>
      <c r="JAU2" s="232"/>
      <c r="JAV2" s="232"/>
      <c r="JAW2" s="232"/>
      <c r="JAX2" s="232"/>
      <c r="JAY2" s="232"/>
      <c r="JAZ2" s="232"/>
      <c r="JBA2" s="232"/>
      <c r="JBB2" s="232"/>
      <c r="JBC2" s="232"/>
      <c r="JBD2" s="232"/>
      <c r="JBE2" s="232"/>
      <c r="JBF2" s="232"/>
      <c r="JBG2" s="232"/>
      <c r="JBH2" s="232"/>
      <c r="JBI2" s="232"/>
      <c r="JBJ2" s="232"/>
      <c r="JBK2" s="232"/>
      <c r="JBL2" s="232"/>
      <c r="JBM2" s="232"/>
      <c r="JBN2" s="232"/>
      <c r="JBO2" s="232"/>
      <c r="JBP2" s="232"/>
      <c r="JBQ2" s="232"/>
      <c r="JBR2" s="232"/>
      <c r="JBS2" s="232"/>
      <c r="JBT2" s="232"/>
      <c r="JBU2" s="232"/>
      <c r="JBV2" s="232"/>
      <c r="JBW2" s="232"/>
      <c r="JBX2" s="232"/>
      <c r="JBY2" s="232"/>
      <c r="JBZ2" s="232"/>
      <c r="JCA2" s="232"/>
      <c r="JCB2" s="232"/>
      <c r="JCC2" s="232"/>
      <c r="JCD2" s="232"/>
      <c r="JCE2" s="232"/>
      <c r="JCF2" s="232"/>
      <c r="JCG2" s="232"/>
      <c r="JCH2" s="232"/>
      <c r="JCI2" s="232"/>
      <c r="JCJ2" s="232"/>
      <c r="JCK2" s="232"/>
      <c r="JCL2" s="232"/>
      <c r="JCM2" s="232"/>
      <c r="JCN2" s="232"/>
      <c r="JCO2" s="232"/>
      <c r="JCP2" s="232"/>
      <c r="JCQ2" s="232"/>
      <c r="JCR2" s="232"/>
      <c r="JCS2" s="232"/>
      <c r="JCT2" s="232"/>
      <c r="JCU2" s="232"/>
      <c r="JCV2" s="232"/>
      <c r="JCW2" s="232"/>
      <c r="JCX2" s="232"/>
      <c r="JCY2" s="232"/>
      <c r="JCZ2" s="232"/>
      <c r="JDA2" s="232"/>
      <c r="JDB2" s="232"/>
      <c r="JDC2" s="232"/>
      <c r="JDD2" s="232"/>
      <c r="JDE2" s="232"/>
      <c r="JDF2" s="232"/>
      <c r="JDG2" s="232"/>
      <c r="JDH2" s="232"/>
      <c r="JDI2" s="232"/>
      <c r="JDJ2" s="232"/>
      <c r="JDK2" s="232"/>
      <c r="JDL2" s="232"/>
      <c r="JDM2" s="232"/>
      <c r="JDN2" s="232"/>
      <c r="JDO2" s="232"/>
      <c r="JDP2" s="232"/>
      <c r="JDQ2" s="232"/>
      <c r="JDR2" s="232"/>
      <c r="JDS2" s="232"/>
      <c r="JDT2" s="232"/>
      <c r="JDU2" s="232"/>
      <c r="JDV2" s="232"/>
      <c r="JDW2" s="232"/>
      <c r="JDX2" s="232"/>
      <c r="JDY2" s="232"/>
      <c r="JDZ2" s="232"/>
      <c r="JEA2" s="232"/>
      <c r="JEB2" s="232"/>
      <c r="JEC2" s="232"/>
      <c r="JED2" s="232"/>
      <c r="JEE2" s="232"/>
      <c r="JEF2" s="232"/>
      <c r="JEG2" s="232"/>
      <c r="JEH2" s="232"/>
      <c r="JEI2" s="232"/>
      <c r="JEJ2" s="232"/>
      <c r="JEK2" s="232"/>
      <c r="JEL2" s="232"/>
      <c r="JEM2" s="232"/>
      <c r="JEN2" s="232"/>
      <c r="JEO2" s="232"/>
      <c r="JEP2" s="232"/>
      <c r="JEQ2" s="232"/>
      <c r="JER2" s="232"/>
      <c r="JES2" s="232"/>
      <c r="JET2" s="232"/>
      <c r="JEU2" s="232"/>
      <c r="JEV2" s="232"/>
      <c r="JEW2" s="232"/>
      <c r="JEX2" s="232"/>
      <c r="JEY2" s="232"/>
      <c r="JEZ2" s="232"/>
      <c r="JFA2" s="232"/>
      <c r="JFB2" s="232"/>
      <c r="JFC2" s="232"/>
      <c r="JFD2" s="232"/>
      <c r="JFE2" s="232"/>
      <c r="JFF2" s="232"/>
      <c r="JFG2" s="232"/>
      <c r="JFH2" s="232"/>
      <c r="JFI2" s="232"/>
      <c r="JFJ2" s="232"/>
      <c r="JFK2" s="232"/>
      <c r="JFL2" s="232"/>
      <c r="JFM2" s="232"/>
      <c r="JFN2" s="232"/>
      <c r="JFO2" s="232"/>
      <c r="JFP2" s="232"/>
      <c r="JFQ2" s="232"/>
      <c r="JFR2" s="232"/>
      <c r="JFS2" s="232"/>
      <c r="JFT2" s="232"/>
      <c r="JFU2" s="232"/>
      <c r="JFV2" s="232"/>
      <c r="JFW2" s="232"/>
      <c r="JFX2" s="232"/>
      <c r="JFY2" s="232"/>
      <c r="JFZ2" s="232"/>
      <c r="JGA2" s="232"/>
      <c r="JGB2" s="232"/>
      <c r="JGC2" s="232"/>
      <c r="JGD2" s="232"/>
      <c r="JGE2" s="232"/>
      <c r="JGF2" s="232"/>
      <c r="JGG2" s="232"/>
      <c r="JGH2" s="232"/>
      <c r="JGI2" s="232"/>
      <c r="JGJ2" s="232"/>
      <c r="JGK2" s="232"/>
      <c r="JGL2" s="232"/>
      <c r="JGM2" s="232"/>
      <c r="JGN2" s="232"/>
      <c r="JGO2" s="232"/>
      <c r="JGP2" s="232"/>
      <c r="JGQ2" s="232"/>
      <c r="JGR2" s="232"/>
      <c r="JGS2" s="232"/>
      <c r="JGT2" s="232"/>
      <c r="JGU2" s="232"/>
      <c r="JGV2" s="232"/>
      <c r="JGW2" s="232"/>
      <c r="JGX2" s="232"/>
      <c r="JGY2" s="232"/>
      <c r="JGZ2" s="232"/>
      <c r="JHA2" s="232"/>
      <c r="JHB2" s="232"/>
      <c r="JHC2" s="232"/>
      <c r="JHD2" s="232"/>
      <c r="JHE2" s="232"/>
      <c r="JHF2" s="232"/>
      <c r="JHG2" s="232"/>
      <c r="JHH2" s="232"/>
      <c r="JHI2" s="232"/>
      <c r="JHJ2" s="232"/>
      <c r="JHK2" s="232"/>
      <c r="JHL2" s="232"/>
      <c r="JHM2" s="232"/>
      <c r="JHN2" s="232"/>
      <c r="JHO2" s="232"/>
      <c r="JHP2" s="232"/>
      <c r="JHQ2" s="232"/>
      <c r="JHR2" s="232"/>
      <c r="JHS2" s="232"/>
      <c r="JHT2" s="232"/>
      <c r="JHU2" s="232"/>
      <c r="JHV2" s="232"/>
      <c r="JHW2" s="232"/>
      <c r="JHX2" s="232"/>
      <c r="JHY2" s="232"/>
      <c r="JHZ2" s="232"/>
      <c r="JIA2" s="232"/>
      <c r="JIB2" s="232"/>
      <c r="JIC2" s="232"/>
      <c r="JID2" s="232"/>
      <c r="JIE2" s="232"/>
      <c r="JIF2" s="232"/>
      <c r="JIG2" s="232"/>
      <c r="JIH2" s="232"/>
      <c r="JII2" s="232"/>
      <c r="JIJ2" s="232"/>
      <c r="JIK2" s="232"/>
      <c r="JIL2" s="232"/>
      <c r="JIM2" s="232"/>
      <c r="JIN2" s="232"/>
      <c r="JIO2" s="232"/>
      <c r="JIP2" s="232"/>
      <c r="JIQ2" s="232"/>
      <c r="JIR2" s="232"/>
      <c r="JIS2" s="232"/>
      <c r="JIT2" s="232"/>
      <c r="JIU2" s="232"/>
      <c r="JIV2" s="232"/>
      <c r="JIW2" s="232"/>
      <c r="JIX2" s="232"/>
      <c r="JIY2" s="232"/>
      <c r="JIZ2" s="232"/>
      <c r="JJA2" s="232"/>
      <c r="JJB2" s="232"/>
      <c r="JJC2" s="232"/>
      <c r="JJD2" s="232"/>
      <c r="JJE2" s="232"/>
      <c r="JJF2" s="232"/>
      <c r="JJG2" s="232"/>
      <c r="JJH2" s="232"/>
      <c r="JJI2" s="232"/>
      <c r="JJJ2" s="232"/>
      <c r="JJK2" s="232"/>
      <c r="JJL2" s="232"/>
      <c r="JJM2" s="232"/>
      <c r="JJN2" s="232"/>
      <c r="JJO2" s="232"/>
      <c r="JJP2" s="232"/>
      <c r="JJQ2" s="232"/>
      <c r="JJR2" s="232"/>
      <c r="JJS2" s="232"/>
      <c r="JJT2" s="232"/>
      <c r="JJU2" s="232"/>
      <c r="JJV2" s="232"/>
      <c r="JJW2" s="232"/>
      <c r="JJX2" s="232"/>
      <c r="JJY2" s="232"/>
      <c r="JJZ2" s="232"/>
      <c r="JKA2" s="232"/>
      <c r="JKB2" s="232"/>
      <c r="JKC2" s="232"/>
      <c r="JKD2" s="232"/>
      <c r="JKE2" s="232"/>
      <c r="JKF2" s="232"/>
      <c r="JKG2" s="232"/>
      <c r="JKH2" s="232"/>
      <c r="JKI2" s="232"/>
      <c r="JKJ2" s="232"/>
      <c r="JKK2" s="232"/>
      <c r="JKL2" s="232"/>
      <c r="JKM2" s="232"/>
      <c r="JKN2" s="232"/>
      <c r="JKO2" s="232"/>
      <c r="JKP2" s="232"/>
      <c r="JKQ2" s="232"/>
      <c r="JKR2" s="232"/>
      <c r="JKS2" s="232"/>
      <c r="JKT2" s="232"/>
      <c r="JKU2" s="232"/>
      <c r="JKV2" s="232"/>
      <c r="JKW2" s="232"/>
      <c r="JKX2" s="232"/>
      <c r="JKY2" s="232"/>
      <c r="JKZ2" s="232"/>
      <c r="JLA2" s="232"/>
      <c r="JLB2" s="232"/>
      <c r="JLC2" s="232"/>
      <c r="JLD2" s="232"/>
      <c r="JLE2" s="232"/>
      <c r="JLF2" s="232"/>
      <c r="JLG2" s="232"/>
      <c r="JLH2" s="232"/>
      <c r="JLI2" s="232"/>
      <c r="JLJ2" s="232"/>
      <c r="JLK2" s="232"/>
      <c r="JLL2" s="232"/>
      <c r="JLM2" s="232"/>
      <c r="JLN2" s="232"/>
      <c r="JLO2" s="232"/>
      <c r="JLP2" s="232"/>
      <c r="JLQ2" s="232"/>
      <c r="JLR2" s="232"/>
      <c r="JLS2" s="232"/>
      <c r="JLT2" s="232"/>
      <c r="JLU2" s="232"/>
      <c r="JLV2" s="232"/>
      <c r="JLW2" s="232"/>
      <c r="JLX2" s="232"/>
      <c r="JLY2" s="232"/>
      <c r="JLZ2" s="232"/>
      <c r="JMA2" s="232"/>
      <c r="JMB2" s="232"/>
      <c r="JMC2" s="232"/>
      <c r="JMD2" s="232"/>
      <c r="JME2" s="232"/>
      <c r="JMF2" s="232"/>
      <c r="JMG2" s="232"/>
      <c r="JMH2" s="232"/>
      <c r="JMI2" s="232"/>
      <c r="JMJ2" s="232"/>
      <c r="JMK2" s="232"/>
      <c r="JML2" s="232"/>
      <c r="JMM2" s="232"/>
      <c r="JMN2" s="232"/>
      <c r="JMO2" s="232"/>
      <c r="JMP2" s="232"/>
      <c r="JMQ2" s="232"/>
      <c r="JMR2" s="232"/>
      <c r="JMS2" s="232"/>
      <c r="JMT2" s="232"/>
      <c r="JMU2" s="232"/>
      <c r="JMV2" s="232"/>
      <c r="JMW2" s="232"/>
      <c r="JMX2" s="232"/>
      <c r="JMY2" s="232"/>
      <c r="JMZ2" s="232"/>
      <c r="JNA2" s="232"/>
      <c r="JNB2" s="232"/>
      <c r="JNC2" s="232"/>
      <c r="JND2" s="232"/>
      <c r="JNE2" s="232"/>
      <c r="JNF2" s="232"/>
      <c r="JNG2" s="232"/>
      <c r="JNH2" s="232"/>
      <c r="JNI2" s="232"/>
      <c r="JNJ2" s="232"/>
      <c r="JNK2" s="232"/>
      <c r="JNL2" s="232"/>
      <c r="JNM2" s="232"/>
      <c r="JNN2" s="232"/>
      <c r="JNO2" s="232"/>
      <c r="JNP2" s="232"/>
      <c r="JNQ2" s="232"/>
      <c r="JNR2" s="232"/>
      <c r="JNS2" s="232"/>
      <c r="JNT2" s="232"/>
      <c r="JNU2" s="232"/>
      <c r="JNV2" s="232"/>
      <c r="JNW2" s="232"/>
      <c r="JNX2" s="232"/>
      <c r="JNY2" s="232"/>
      <c r="JNZ2" s="232"/>
      <c r="JOA2" s="232"/>
      <c r="JOB2" s="232"/>
      <c r="JOC2" s="232"/>
      <c r="JOD2" s="232"/>
      <c r="JOE2" s="232"/>
      <c r="JOF2" s="232"/>
      <c r="JOG2" s="232"/>
      <c r="JOH2" s="232"/>
      <c r="JOI2" s="232"/>
      <c r="JOJ2" s="232"/>
      <c r="JOK2" s="232"/>
      <c r="JOL2" s="232"/>
      <c r="JOM2" s="232"/>
      <c r="JON2" s="232"/>
      <c r="JOO2" s="232"/>
      <c r="JOP2" s="232"/>
      <c r="JOQ2" s="232"/>
      <c r="JOR2" s="232"/>
      <c r="JOS2" s="232"/>
      <c r="JOT2" s="232"/>
      <c r="JOU2" s="232"/>
      <c r="JOV2" s="232"/>
      <c r="JOW2" s="232"/>
      <c r="JOX2" s="232"/>
      <c r="JOY2" s="232"/>
      <c r="JOZ2" s="232"/>
      <c r="JPA2" s="232"/>
      <c r="JPB2" s="232"/>
      <c r="JPC2" s="232"/>
      <c r="JPD2" s="232"/>
      <c r="JPE2" s="232"/>
      <c r="JPF2" s="232"/>
      <c r="JPG2" s="232"/>
      <c r="JPH2" s="232"/>
      <c r="JPI2" s="232"/>
      <c r="JPJ2" s="232"/>
      <c r="JPK2" s="232"/>
      <c r="JPL2" s="232"/>
      <c r="JPM2" s="232"/>
      <c r="JPN2" s="232"/>
      <c r="JPO2" s="232"/>
      <c r="JPP2" s="232"/>
      <c r="JPQ2" s="232"/>
      <c r="JPR2" s="232"/>
      <c r="JPS2" s="232"/>
      <c r="JPT2" s="232"/>
      <c r="JPU2" s="232"/>
      <c r="JPV2" s="232"/>
      <c r="JPW2" s="232"/>
      <c r="JPX2" s="232"/>
      <c r="JPY2" s="232"/>
      <c r="JPZ2" s="232"/>
      <c r="JQA2" s="232"/>
      <c r="JQB2" s="232"/>
      <c r="JQC2" s="232"/>
      <c r="JQD2" s="232"/>
      <c r="JQE2" s="232"/>
      <c r="JQF2" s="232"/>
      <c r="JQG2" s="232"/>
      <c r="JQH2" s="232"/>
      <c r="JQI2" s="232"/>
      <c r="JQJ2" s="232"/>
      <c r="JQK2" s="232"/>
      <c r="JQL2" s="232"/>
      <c r="JQM2" s="232"/>
      <c r="JQN2" s="232"/>
      <c r="JQO2" s="232"/>
      <c r="JQP2" s="232"/>
      <c r="JQQ2" s="232"/>
      <c r="JQR2" s="232"/>
      <c r="JQS2" s="232"/>
      <c r="JQT2" s="232"/>
      <c r="JQU2" s="232"/>
      <c r="JQV2" s="232"/>
      <c r="JQW2" s="232"/>
      <c r="JQX2" s="232"/>
      <c r="JQY2" s="232"/>
      <c r="JQZ2" s="232"/>
      <c r="JRA2" s="232"/>
      <c r="JRB2" s="232"/>
      <c r="JRC2" s="232"/>
      <c r="JRD2" s="232"/>
      <c r="JRE2" s="232"/>
      <c r="JRF2" s="232"/>
      <c r="JRG2" s="232"/>
      <c r="JRH2" s="232"/>
      <c r="JRI2" s="232"/>
      <c r="JRJ2" s="232"/>
      <c r="JRK2" s="232"/>
      <c r="JRL2" s="232"/>
      <c r="JRM2" s="232"/>
      <c r="JRN2" s="232"/>
      <c r="JRO2" s="232"/>
      <c r="JRP2" s="232"/>
      <c r="JRQ2" s="232"/>
      <c r="JRR2" s="232"/>
      <c r="JRS2" s="232"/>
      <c r="JRT2" s="232"/>
      <c r="JRU2" s="232"/>
      <c r="JRV2" s="232"/>
      <c r="JRW2" s="232"/>
      <c r="JRX2" s="232"/>
      <c r="JRY2" s="232"/>
      <c r="JRZ2" s="232"/>
      <c r="JSA2" s="232"/>
      <c r="JSB2" s="232"/>
      <c r="JSC2" s="232"/>
      <c r="JSD2" s="232"/>
      <c r="JSE2" s="232"/>
      <c r="JSF2" s="232"/>
      <c r="JSG2" s="232"/>
      <c r="JSH2" s="232"/>
      <c r="JSI2" s="232"/>
      <c r="JSJ2" s="232"/>
      <c r="JSK2" s="232"/>
      <c r="JSL2" s="232"/>
      <c r="JSM2" s="232"/>
      <c r="JSN2" s="232"/>
      <c r="JSO2" s="232"/>
      <c r="JSP2" s="232"/>
      <c r="JSQ2" s="232"/>
      <c r="JSR2" s="232"/>
      <c r="JSS2" s="232"/>
      <c r="JST2" s="232"/>
      <c r="JSU2" s="232"/>
      <c r="JSV2" s="232"/>
      <c r="JSW2" s="232"/>
      <c r="JSX2" s="232"/>
      <c r="JSY2" s="232"/>
      <c r="JSZ2" s="232"/>
      <c r="JTA2" s="232"/>
      <c r="JTB2" s="232"/>
      <c r="JTC2" s="232"/>
      <c r="JTD2" s="232"/>
      <c r="JTE2" s="232"/>
      <c r="JTF2" s="232"/>
      <c r="JTG2" s="232"/>
      <c r="JTH2" s="232"/>
      <c r="JTI2" s="232"/>
      <c r="JTJ2" s="232"/>
      <c r="JTK2" s="232"/>
      <c r="JTL2" s="232"/>
      <c r="JTM2" s="232"/>
      <c r="JTN2" s="232"/>
      <c r="JTO2" s="232"/>
      <c r="JTP2" s="232"/>
      <c r="JTQ2" s="232"/>
      <c r="JTR2" s="232"/>
      <c r="JTS2" s="232"/>
      <c r="JTT2" s="232"/>
      <c r="JTU2" s="232"/>
      <c r="JTV2" s="232"/>
      <c r="JTW2" s="232"/>
      <c r="JTX2" s="232"/>
      <c r="JTY2" s="232"/>
      <c r="JTZ2" s="232"/>
      <c r="JUA2" s="232"/>
      <c r="JUB2" s="232"/>
      <c r="JUC2" s="232"/>
      <c r="JUD2" s="232"/>
      <c r="JUE2" s="232"/>
      <c r="JUF2" s="232"/>
      <c r="JUG2" s="232"/>
      <c r="JUH2" s="232"/>
      <c r="JUI2" s="232"/>
      <c r="JUJ2" s="232"/>
      <c r="JUK2" s="232"/>
      <c r="JUL2" s="232"/>
      <c r="JUM2" s="232"/>
      <c r="JUN2" s="232"/>
      <c r="JUO2" s="232"/>
      <c r="JUP2" s="232"/>
      <c r="JUQ2" s="232"/>
      <c r="JUR2" s="232"/>
      <c r="JUS2" s="232"/>
      <c r="JUT2" s="232"/>
      <c r="JUU2" s="232"/>
      <c r="JUV2" s="232"/>
      <c r="JUW2" s="232"/>
      <c r="JUX2" s="232"/>
      <c r="JUY2" s="232"/>
      <c r="JUZ2" s="232"/>
      <c r="JVA2" s="232"/>
      <c r="JVB2" s="232"/>
      <c r="JVC2" s="232"/>
      <c r="JVD2" s="232"/>
      <c r="JVE2" s="232"/>
      <c r="JVF2" s="232"/>
      <c r="JVG2" s="232"/>
      <c r="JVH2" s="232"/>
      <c r="JVI2" s="232"/>
      <c r="JVJ2" s="232"/>
      <c r="JVK2" s="232"/>
      <c r="JVL2" s="232"/>
      <c r="JVM2" s="232"/>
      <c r="JVN2" s="232"/>
      <c r="JVO2" s="232"/>
      <c r="JVP2" s="232"/>
      <c r="JVQ2" s="232"/>
      <c r="JVR2" s="232"/>
      <c r="JVS2" s="232"/>
      <c r="JVT2" s="232"/>
      <c r="JVU2" s="232"/>
      <c r="JVV2" s="232"/>
      <c r="JVW2" s="232"/>
      <c r="JVX2" s="232"/>
      <c r="JVY2" s="232"/>
      <c r="JVZ2" s="232"/>
      <c r="JWA2" s="232"/>
      <c r="JWB2" s="232"/>
      <c r="JWC2" s="232"/>
      <c r="JWD2" s="232"/>
      <c r="JWE2" s="232"/>
      <c r="JWF2" s="232"/>
      <c r="JWG2" s="232"/>
      <c r="JWH2" s="232"/>
      <c r="JWI2" s="232"/>
      <c r="JWJ2" s="232"/>
      <c r="JWK2" s="232"/>
      <c r="JWL2" s="232"/>
      <c r="JWM2" s="232"/>
      <c r="JWN2" s="232"/>
      <c r="JWO2" s="232"/>
      <c r="JWP2" s="232"/>
      <c r="JWQ2" s="232"/>
      <c r="JWR2" s="232"/>
      <c r="JWS2" s="232"/>
      <c r="JWT2" s="232"/>
      <c r="JWU2" s="232"/>
      <c r="JWV2" s="232"/>
      <c r="JWW2" s="232"/>
      <c r="JWX2" s="232"/>
      <c r="JWY2" s="232"/>
      <c r="JWZ2" s="232"/>
      <c r="JXA2" s="232"/>
      <c r="JXB2" s="232"/>
      <c r="JXC2" s="232"/>
      <c r="JXD2" s="232"/>
      <c r="JXE2" s="232"/>
      <c r="JXF2" s="232"/>
      <c r="JXG2" s="232"/>
      <c r="JXH2" s="232"/>
      <c r="JXI2" s="232"/>
      <c r="JXJ2" s="232"/>
      <c r="JXK2" s="232"/>
      <c r="JXL2" s="232"/>
      <c r="JXM2" s="232"/>
      <c r="JXN2" s="232"/>
      <c r="JXO2" s="232"/>
      <c r="JXP2" s="232"/>
      <c r="JXQ2" s="232"/>
      <c r="JXR2" s="232"/>
      <c r="JXS2" s="232"/>
      <c r="JXT2" s="232"/>
      <c r="JXU2" s="232"/>
      <c r="JXV2" s="232"/>
      <c r="JXW2" s="232"/>
      <c r="JXX2" s="232"/>
      <c r="JXY2" s="232"/>
      <c r="JXZ2" s="232"/>
      <c r="JYA2" s="232"/>
      <c r="JYB2" s="232"/>
      <c r="JYC2" s="232"/>
      <c r="JYD2" s="232"/>
      <c r="JYE2" s="232"/>
      <c r="JYF2" s="232"/>
      <c r="JYG2" s="232"/>
      <c r="JYH2" s="232"/>
      <c r="JYI2" s="232"/>
      <c r="JYJ2" s="232"/>
      <c r="JYK2" s="232"/>
      <c r="JYL2" s="232"/>
      <c r="JYM2" s="232"/>
      <c r="JYN2" s="232"/>
      <c r="JYO2" s="232"/>
      <c r="JYP2" s="232"/>
      <c r="JYQ2" s="232"/>
      <c r="JYR2" s="232"/>
      <c r="JYS2" s="232"/>
      <c r="JYT2" s="232"/>
      <c r="JYU2" s="232"/>
      <c r="JYV2" s="232"/>
      <c r="JYW2" s="232"/>
      <c r="JYX2" s="232"/>
      <c r="JYY2" s="232"/>
      <c r="JYZ2" s="232"/>
      <c r="JZA2" s="232"/>
      <c r="JZB2" s="232"/>
      <c r="JZC2" s="232"/>
      <c r="JZD2" s="232"/>
      <c r="JZE2" s="232"/>
      <c r="JZF2" s="232"/>
      <c r="JZG2" s="232"/>
      <c r="JZH2" s="232"/>
      <c r="JZI2" s="232"/>
      <c r="JZJ2" s="232"/>
      <c r="JZK2" s="232"/>
      <c r="JZL2" s="232"/>
      <c r="JZM2" s="232"/>
      <c r="JZN2" s="232"/>
      <c r="JZO2" s="232"/>
      <c r="JZP2" s="232"/>
      <c r="JZQ2" s="232"/>
      <c r="JZR2" s="232"/>
      <c r="JZS2" s="232"/>
      <c r="JZT2" s="232"/>
      <c r="JZU2" s="232"/>
      <c r="JZV2" s="232"/>
      <c r="JZW2" s="232"/>
      <c r="JZX2" s="232"/>
      <c r="JZY2" s="232"/>
      <c r="JZZ2" s="232"/>
      <c r="KAA2" s="232"/>
      <c r="KAB2" s="232"/>
      <c r="KAC2" s="232"/>
      <c r="KAD2" s="232"/>
      <c r="KAE2" s="232"/>
      <c r="KAF2" s="232"/>
      <c r="KAG2" s="232"/>
      <c r="KAH2" s="232"/>
      <c r="KAI2" s="232"/>
      <c r="KAJ2" s="232"/>
      <c r="KAK2" s="232"/>
      <c r="KAL2" s="232"/>
      <c r="KAM2" s="232"/>
      <c r="KAN2" s="232"/>
      <c r="KAO2" s="232"/>
      <c r="KAP2" s="232"/>
      <c r="KAQ2" s="232"/>
      <c r="KAR2" s="232"/>
      <c r="KAS2" s="232"/>
      <c r="KAT2" s="232"/>
      <c r="KAU2" s="232"/>
      <c r="KAV2" s="232"/>
      <c r="KAW2" s="232"/>
      <c r="KAX2" s="232"/>
      <c r="KAY2" s="232"/>
      <c r="KAZ2" s="232"/>
      <c r="KBA2" s="232"/>
      <c r="KBB2" s="232"/>
      <c r="KBC2" s="232"/>
      <c r="KBD2" s="232"/>
      <c r="KBE2" s="232"/>
      <c r="KBF2" s="232"/>
      <c r="KBG2" s="232"/>
      <c r="KBH2" s="232"/>
      <c r="KBI2" s="232"/>
      <c r="KBJ2" s="232"/>
      <c r="KBK2" s="232"/>
      <c r="KBL2" s="232"/>
      <c r="KBM2" s="232"/>
      <c r="KBN2" s="232"/>
      <c r="KBO2" s="232"/>
      <c r="KBP2" s="232"/>
      <c r="KBQ2" s="232"/>
      <c r="KBR2" s="232"/>
      <c r="KBS2" s="232"/>
      <c r="KBT2" s="232"/>
      <c r="KBU2" s="232"/>
      <c r="KBV2" s="232"/>
      <c r="KBW2" s="232"/>
      <c r="KBX2" s="232"/>
      <c r="KBY2" s="232"/>
      <c r="KBZ2" s="232"/>
      <c r="KCA2" s="232"/>
      <c r="KCB2" s="232"/>
      <c r="KCC2" s="232"/>
      <c r="KCD2" s="232"/>
      <c r="KCE2" s="232"/>
      <c r="KCF2" s="232"/>
      <c r="KCG2" s="232"/>
      <c r="KCH2" s="232"/>
      <c r="KCI2" s="232"/>
      <c r="KCJ2" s="232"/>
      <c r="KCK2" s="232"/>
      <c r="KCL2" s="232"/>
      <c r="KCM2" s="232"/>
      <c r="KCN2" s="232"/>
      <c r="KCO2" s="232"/>
      <c r="KCP2" s="232"/>
      <c r="KCQ2" s="232"/>
      <c r="KCR2" s="232"/>
      <c r="KCS2" s="232"/>
      <c r="KCT2" s="232"/>
      <c r="KCU2" s="232"/>
      <c r="KCV2" s="232"/>
      <c r="KCW2" s="232"/>
      <c r="KCX2" s="232"/>
      <c r="KCY2" s="232"/>
      <c r="KCZ2" s="232"/>
      <c r="KDA2" s="232"/>
      <c r="KDB2" s="232"/>
      <c r="KDC2" s="232"/>
      <c r="KDD2" s="232"/>
      <c r="KDE2" s="232"/>
      <c r="KDF2" s="232"/>
      <c r="KDG2" s="232"/>
      <c r="KDH2" s="232"/>
      <c r="KDI2" s="232"/>
      <c r="KDJ2" s="232"/>
      <c r="KDK2" s="232"/>
      <c r="KDL2" s="232"/>
      <c r="KDM2" s="232"/>
      <c r="KDN2" s="232"/>
      <c r="KDO2" s="232"/>
      <c r="KDP2" s="232"/>
      <c r="KDQ2" s="232"/>
      <c r="KDR2" s="232"/>
      <c r="KDS2" s="232"/>
      <c r="KDT2" s="232"/>
      <c r="KDU2" s="232"/>
      <c r="KDV2" s="232"/>
      <c r="KDW2" s="232"/>
      <c r="KDX2" s="232"/>
      <c r="KDY2" s="232"/>
      <c r="KDZ2" s="232"/>
      <c r="KEA2" s="232"/>
      <c r="KEB2" s="232"/>
      <c r="KEC2" s="232"/>
      <c r="KED2" s="232"/>
      <c r="KEE2" s="232"/>
      <c r="KEF2" s="232"/>
      <c r="KEG2" s="232"/>
      <c r="KEH2" s="232"/>
      <c r="KEI2" s="232"/>
      <c r="KEJ2" s="232"/>
      <c r="KEK2" s="232"/>
      <c r="KEL2" s="232"/>
      <c r="KEM2" s="232"/>
      <c r="KEN2" s="232"/>
      <c r="KEO2" s="232"/>
      <c r="KEP2" s="232"/>
      <c r="KEQ2" s="232"/>
      <c r="KER2" s="232"/>
      <c r="KES2" s="232"/>
      <c r="KET2" s="232"/>
      <c r="KEU2" s="232"/>
      <c r="KEV2" s="232"/>
      <c r="KEW2" s="232"/>
      <c r="KEX2" s="232"/>
      <c r="KEY2" s="232"/>
      <c r="KEZ2" s="232"/>
      <c r="KFA2" s="232"/>
      <c r="KFB2" s="232"/>
      <c r="KFC2" s="232"/>
      <c r="KFD2" s="232"/>
      <c r="KFE2" s="232"/>
      <c r="KFF2" s="232"/>
      <c r="KFG2" s="232"/>
      <c r="KFH2" s="232"/>
      <c r="KFI2" s="232"/>
      <c r="KFJ2" s="232"/>
      <c r="KFK2" s="232"/>
      <c r="KFL2" s="232"/>
      <c r="KFM2" s="232"/>
      <c r="KFN2" s="232"/>
      <c r="KFO2" s="232"/>
      <c r="KFP2" s="232"/>
      <c r="KFQ2" s="232"/>
      <c r="KFR2" s="232"/>
      <c r="KFS2" s="232"/>
      <c r="KFT2" s="232"/>
      <c r="KFU2" s="232"/>
      <c r="KFV2" s="232"/>
      <c r="KFW2" s="232"/>
      <c r="KFX2" s="232"/>
      <c r="KFY2" s="232"/>
      <c r="KFZ2" s="232"/>
      <c r="KGA2" s="232"/>
      <c r="KGB2" s="232"/>
      <c r="KGC2" s="232"/>
      <c r="KGD2" s="232"/>
      <c r="KGE2" s="232"/>
      <c r="KGF2" s="232"/>
      <c r="KGG2" s="232"/>
      <c r="KGH2" s="232"/>
      <c r="KGI2" s="232"/>
      <c r="KGJ2" s="232"/>
      <c r="KGK2" s="232"/>
      <c r="KGL2" s="232"/>
      <c r="KGM2" s="232"/>
      <c r="KGN2" s="232"/>
      <c r="KGO2" s="232"/>
      <c r="KGP2" s="232"/>
      <c r="KGQ2" s="232"/>
      <c r="KGR2" s="232"/>
      <c r="KGS2" s="232"/>
      <c r="KGT2" s="232"/>
      <c r="KGU2" s="232"/>
      <c r="KGV2" s="232"/>
      <c r="KGW2" s="232"/>
      <c r="KGX2" s="232"/>
      <c r="KGY2" s="232"/>
      <c r="KGZ2" s="232"/>
      <c r="KHA2" s="232"/>
      <c r="KHB2" s="232"/>
      <c r="KHC2" s="232"/>
      <c r="KHD2" s="232"/>
      <c r="KHE2" s="232"/>
      <c r="KHF2" s="232"/>
      <c r="KHG2" s="232"/>
      <c r="KHH2" s="232"/>
      <c r="KHI2" s="232"/>
      <c r="KHJ2" s="232"/>
      <c r="KHK2" s="232"/>
      <c r="KHL2" s="232"/>
      <c r="KHM2" s="232"/>
      <c r="KHN2" s="232"/>
      <c r="KHO2" s="232"/>
      <c r="KHP2" s="232"/>
      <c r="KHQ2" s="232"/>
      <c r="KHR2" s="232"/>
      <c r="KHS2" s="232"/>
      <c r="KHT2" s="232"/>
      <c r="KHU2" s="232"/>
      <c r="KHV2" s="232"/>
      <c r="KHW2" s="232"/>
      <c r="KHX2" s="232"/>
      <c r="KHY2" s="232"/>
      <c r="KHZ2" s="232"/>
      <c r="KIA2" s="232"/>
      <c r="KIB2" s="232"/>
      <c r="KIC2" s="232"/>
      <c r="KID2" s="232"/>
      <c r="KIE2" s="232"/>
      <c r="KIF2" s="232"/>
      <c r="KIG2" s="232"/>
      <c r="KIH2" s="232"/>
      <c r="KII2" s="232"/>
      <c r="KIJ2" s="232"/>
      <c r="KIK2" s="232"/>
      <c r="KIL2" s="232"/>
      <c r="KIM2" s="232"/>
      <c r="KIN2" s="232"/>
      <c r="KIO2" s="232"/>
      <c r="KIP2" s="232"/>
      <c r="KIQ2" s="232"/>
      <c r="KIR2" s="232"/>
      <c r="KIS2" s="232"/>
      <c r="KIT2" s="232"/>
      <c r="KIU2" s="232"/>
      <c r="KIV2" s="232"/>
      <c r="KIW2" s="232"/>
      <c r="KIX2" s="232"/>
      <c r="KIY2" s="232"/>
      <c r="KIZ2" s="232"/>
      <c r="KJA2" s="232"/>
      <c r="KJB2" s="232"/>
      <c r="KJC2" s="232"/>
      <c r="KJD2" s="232"/>
      <c r="KJE2" s="232"/>
      <c r="KJF2" s="232"/>
      <c r="KJG2" s="232"/>
      <c r="KJH2" s="232"/>
      <c r="KJI2" s="232"/>
      <c r="KJJ2" s="232"/>
      <c r="KJK2" s="232"/>
      <c r="KJL2" s="232"/>
      <c r="KJM2" s="232"/>
      <c r="KJN2" s="232"/>
      <c r="KJO2" s="232"/>
      <c r="KJP2" s="232"/>
      <c r="KJQ2" s="232"/>
      <c r="KJR2" s="232"/>
      <c r="KJS2" s="232"/>
      <c r="KJT2" s="232"/>
      <c r="KJU2" s="232"/>
      <c r="KJV2" s="232"/>
      <c r="KJW2" s="232"/>
      <c r="KJX2" s="232"/>
      <c r="KJY2" s="232"/>
      <c r="KJZ2" s="232"/>
      <c r="KKA2" s="232"/>
      <c r="KKB2" s="232"/>
      <c r="KKC2" s="232"/>
      <c r="KKD2" s="232"/>
      <c r="KKE2" s="232"/>
      <c r="KKF2" s="232"/>
      <c r="KKG2" s="232"/>
      <c r="KKH2" s="232"/>
      <c r="KKI2" s="232"/>
      <c r="KKJ2" s="232"/>
      <c r="KKK2" s="232"/>
      <c r="KKL2" s="232"/>
      <c r="KKM2" s="232"/>
      <c r="KKN2" s="232"/>
      <c r="KKO2" s="232"/>
      <c r="KKP2" s="232"/>
      <c r="KKQ2" s="232"/>
      <c r="KKR2" s="232"/>
      <c r="KKS2" s="232"/>
      <c r="KKT2" s="232"/>
      <c r="KKU2" s="232"/>
      <c r="KKV2" s="232"/>
      <c r="KKW2" s="232"/>
      <c r="KKX2" s="232"/>
      <c r="KKY2" s="232"/>
      <c r="KKZ2" s="232"/>
      <c r="KLA2" s="232"/>
      <c r="KLB2" s="232"/>
      <c r="KLC2" s="232"/>
      <c r="KLD2" s="232"/>
      <c r="KLE2" s="232"/>
      <c r="KLF2" s="232"/>
      <c r="KLG2" s="232"/>
      <c r="KLH2" s="232"/>
      <c r="KLI2" s="232"/>
      <c r="KLJ2" s="232"/>
      <c r="KLK2" s="232"/>
      <c r="KLL2" s="232"/>
      <c r="KLM2" s="232"/>
      <c r="KLN2" s="232"/>
      <c r="KLO2" s="232"/>
      <c r="KLP2" s="232"/>
      <c r="KLQ2" s="232"/>
      <c r="KLR2" s="232"/>
      <c r="KLS2" s="232"/>
      <c r="KLT2" s="232"/>
      <c r="KLU2" s="232"/>
      <c r="KLV2" s="232"/>
      <c r="KLW2" s="232"/>
      <c r="KLX2" s="232"/>
      <c r="KLY2" s="232"/>
      <c r="KLZ2" s="232"/>
      <c r="KMA2" s="232"/>
      <c r="KMB2" s="232"/>
      <c r="KMC2" s="232"/>
      <c r="KMD2" s="232"/>
      <c r="KME2" s="232"/>
      <c r="KMF2" s="232"/>
      <c r="KMG2" s="232"/>
      <c r="KMH2" s="232"/>
      <c r="KMI2" s="232"/>
      <c r="KMJ2" s="232"/>
      <c r="KMK2" s="232"/>
      <c r="KML2" s="232"/>
      <c r="KMM2" s="232"/>
      <c r="KMN2" s="232"/>
      <c r="KMO2" s="232"/>
      <c r="KMP2" s="232"/>
      <c r="KMQ2" s="232"/>
      <c r="KMR2" s="232"/>
      <c r="KMS2" s="232"/>
      <c r="KMT2" s="232"/>
      <c r="KMU2" s="232"/>
      <c r="KMV2" s="232"/>
      <c r="KMW2" s="232"/>
      <c r="KMX2" s="232"/>
      <c r="KMY2" s="232"/>
      <c r="KMZ2" s="232"/>
      <c r="KNA2" s="232"/>
      <c r="KNB2" s="232"/>
      <c r="KNC2" s="232"/>
      <c r="KND2" s="232"/>
      <c r="KNE2" s="232"/>
      <c r="KNF2" s="232"/>
      <c r="KNG2" s="232"/>
      <c r="KNH2" s="232"/>
      <c r="KNI2" s="232"/>
      <c r="KNJ2" s="232"/>
      <c r="KNK2" s="232"/>
      <c r="KNL2" s="232"/>
      <c r="KNM2" s="232"/>
      <c r="KNN2" s="232"/>
      <c r="KNO2" s="232"/>
      <c r="KNP2" s="232"/>
      <c r="KNQ2" s="232"/>
      <c r="KNR2" s="232"/>
      <c r="KNS2" s="232"/>
      <c r="KNT2" s="232"/>
      <c r="KNU2" s="232"/>
      <c r="KNV2" s="232"/>
      <c r="KNW2" s="232"/>
      <c r="KNX2" s="232"/>
      <c r="KNY2" s="232"/>
      <c r="KNZ2" s="232"/>
      <c r="KOA2" s="232"/>
      <c r="KOB2" s="232"/>
      <c r="KOC2" s="232"/>
      <c r="KOD2" s="232"/>
      <c r="KOE2" s="232"/>
      <c r="KOF2" s="232"/>
      <c r="KOG2" s="232"/>
      <c r="KOH2" s="232"/>
      <c r="KOI2" s="232"/>
      <c r="KOJ2" s="232"/>
      <c r="KOK2" s="232"/>
      <c r="KOL2" s="232"/>
      <c r="KOM2" s="232"/>
      <c r="KON2" s="232"/>
      <c r="KOO2" s="232"/>
      <c r="KOP2" s="232"/>
      <c r="KOQ2" s="232"/>
      <c r="KOR2" s="232"/>
      <c r="KOS2" s="232"/>
      <c r="KOT2" s="232"/>
      <c r="KOU2" s="232"/>
      <c r="KOV2" s="232"/>
      <c r="KOW2" s="232"/>
      <c r="KOX2" s="232"/>
      <c r="KOY2" s="232"/>
      <c r="KOZ2" s="232"/>
      <c r="KPA2" s="232"/>
      <c r="KPB2" s="232"/>
      <c r="KPC2" s="232"/>
      <c r="KPD2" s="232"/>
      <c r="KPE2" s="232"/>
      <c r="KPF2" s="232"/>
      <c r="KPG2" s="232"/>
      <c r="KPH2" s="232"/>
      <c r="KPI2" s="232"/>
      <c r="KPJ2" s="232"/>
      <c r="KPK2" s="232"/>
      <c r="KPL2" s="232"/>
      <c r="KPM2" s="232"/>
      <c r="KPN2" s="232"/>
      <c r="KPO2" s="232"/>
      <c r="KPP2" s="232"/>
      <c r="KPQ2" s="232"/>
      <c r="KPR2" s="232"/>
      <c r="KPS2" s="232"/>
      <c r="KPT2" s="232"/>
      <c r="KPU2" s="232"/>
      <c r="KPV2" s="232"/>
      <c r="KPW2" s="232"/>
      <c r="KPX2" s="232"/>
      <c r="KPY2" s="232"/>
      <c r="KPZ2" s="232"/>
      <c r="KQA2" s="232"/>
      <c r="KQB2" s="232"/>
      <c r="KQC2" s="232"/>
      <c r="KQD2" s="232"/>
      <c r="KQE2" s="232"/>
      <c r="KQF2" s="232"/>
      <c r="KQG2" s="232"/>
      <c r="KQH2" s="232"/>
      <c r="KQI2" s="232"/>
      <c r="KQJ2" s="232"/>
      <c r="KQK2" s="232"/>
      <c r="KQL2" s="232"/>
      <c r="KQM2" s="232"/>
      <c r="KQN2" s="232"/>
      <c r="KQO2" s="232"/>
      <c r="KQP2" s="232"/>
      <c r="KQQ2" s="232"/>
      <c r="KQR2" s="232"/>
      <c r="KQS2" s="232"/>
      <c r="KQT2" s="232"/>
      <c r="KQU2" s="232"/>
      <c r="KQV2" s="232"/>
      <c r="KQW2" s="232"/>
      <c r="KQX2" s="232"/>
      <c r="KQY2" s="232"/>
      <c r="KQZ2" s="232"/>
      <c r="KRA2" s="232"/>
      <c r="KRB2" s="232"/>
      <c r="KRC2" s="232"/>
      <c r="KRD2" s="232"/>
      <c r="KRE2" s="232"/>
      <c r="KRF2" s="232"/>
      <c r="KRG2" s="232"/>
      <c r="KRH2" s="232"/>
      <c r="KRI2" s="232"/>
      <c r="KRJ2" s="232"/>
      <c r="KRK2" s="232"/>
      <c r="KRL2" s="232"/>
      <c r="KRM2" s="232"/>
      <c r="KRN2" s="232"/>
      <c r="KRO2" s="232"/>
      <c r="KRP2" s="232"/>
      <c r="KRQ2" s="232"/>
      <c r="KRR2" s="232"/>
      <c r="KRS2" s="232"/>
      <c r="KRT2" s="232"/>
      <c r="KRU2" s="232"/>
      <c r="KRV2" s="232"/>
      <c r="KRW2" s="232"/>
      <c r="KRX2" s="232"/>
      <c r="KRY2" s="232"/>
      <c r="KRZ2" s="232"/>
      <c r="KSA2" s="232"/>
      <c r="KSB2" s="232"/>
      <c r="KSC2" s="232"/>
      <c r="KSD2" s="232"/>
      <c r="KSE2" s="232"/>
      <c r="KSF2" s="232"/>
      <c r="KSG2" s="232"/>
      <c r="KSH2" s="232"/>
      <c r="KSI2" s="232"/>
      <c r="KSJ2" s="232"/>
      <c r="KSK2" s="232"/>
      <c r="KSL2" s="232"/>
      <c r="KSM2" s="232"/>
      <c r="KSN2" s="232"/>
      <c r="KSO2" s="232"/>
      <c r="KSP2" s="232"/>
      <c r="KSQ2" s="232"/>
      <c r="KSR2" s="232"/>
      <c r="KSS2" s="232"/>
      <c r="KST2" s="232"/>
      <c r="KSU2" s="232"/>
      <c r="KSV2" s="232"/>
      <c r="KSW2" s="232"/>
      <c r="KSX2" s="232"/>
      <c r="KSY2" s="232"/>
      <c r="KSZ2" s="232"/>
      <c r="KTA2" s="232"/>
      <c r="KTB2" s="232"/>
      <c r="KTC2" s="232"/>
      <c r="KTD2" s="232"/>
      <c r="KTE2" s="232"/>
      <c r="KTF2" s="232"/>
      <c r="KTG2" s="232"/>
      <c r="KTH2" s="232"/>
      <c r="KTI2" s="232"/>
      <c r="KTJ2" s="232"/>
      <c r="KTK2" s="232"/>
      <c r="KTL2" s="232"/>
      <c r="KTM2" s="232"/>
      <c r="KTN2" s="232"/>
      <c r="KTO2" s="232"/>
      <c r="KTP2" s="232"/>
      <c r="KTQ2" s="232"/>
      <c r="KTR2" s="232"/>
      <c r="KTS2" s="232"/>
      <c r="KTT2" s="232"/>
      <c r="KTU2" s="232"/>
      <c r="KTV2" s="232"/>
      <c r="KTW2" s="232"/>
      <c r="KTX2" s="232"/>
      <c r="KTY2" s="232"/>
      <c r="KTZ2" s="232"/>
      <c r="KUA2" s="232"/>
      <c r="KUB2" s="232"/>
      <c r="KUC2" s="232"/>
      <c r="KUD2" s="232"/>
      <c r="KUE2" s="232"/>
      <c r="KUF2" s="232"/>
      <c r="KUG2" s="232"/>
      <c r="KUH2" s="232"/>
      <c r="KUI2" s="232"/>
      <c r="KUJ2" s="232"/>
      <c r="KUK2" s="232"/>
      <c r="KUL2" s="232"/>
      <c r="KUM2" s="232"/>
      <c r="KUN2" s="232"/>
      <c r="KUO2" s="232"/>
      <c r="KUP2" s="232"/>
      <c r="KUQ2" s="232"/>
      <c r="KUR2" s="232"/>
      <c r="KUS2" s="232"/>
      <c r="KUT2" s="232"/>
      <c r="KUU2" s="232"/>
      <c r="KUV2" s="232"/>
      <c r="KUW2" s="232"/>
      <c r="KUX2" s="232"/>
      <c r="KUY2" s="232"/>
      <c r="KUZ2" s="232"/>
      <c r="KVA2" s="232"/>
      <c r="KVB2" s="232"/>
      <c r="KVC2" s="232"/>
      <c r="KVD2" s="232"/>
      <c r="KVE2" s="232"/>
      <c r="KVF2" s="232"/>
      <c r="KVG2" s="232"/>
      <c r="KVH2" s="232"/>
      <c r="KVI2" s="232"/>
      <c r="KVJ2" s="232"/>
      <c r="KVK2" s="232"/>
      <c r="KVL2" s="232"/>
      <c r="KVM2" s="232"/>
      <c r="KVN2" s="232"/>
      <c r="KVO2" s="232"/>
      <c r="KVP2" s="232"/>
      <c r="KVQ2" s="232"/>
      <c r="KVR2" s="232"/>
      <c r="KVS2" s="232"/>
      <c r="KVT2" s="232"/>
      <c r="KVU2" s="232"/>
      <c r="KVV2" s="232"/>
      <c r="KVW2" s="232"/>
      <c r="KVX2" s="232"/>
      <c r="KVY2" s="232"/>
      <c r="KVZ2" s="232"/>
      <c r="KWA2" s="232"/>
      <c r="KWB2" s="232"/>
      <c r="KWC2" s="232"/>
      <c r="KWD2" s="232"/>
      <c r="KWE2" s="232"/>
      <c r="KWF2" s="232"/>
      <c r="KWG2" s="232"/>
      <c r="KWH2" s="232"/>
      <c r="KWI2" s="232"/>
      <c r="KWJ2" s="232"/>
      <c r="KWK2" s="232"/>
      <c r="KWL2" s="232"/>
      <c r="KWM2" s="232"/>
      <c r="KWN2" s="232"/>
      <c r="KWO2" s="232"/>
      <c r="KWP2" s="232"/>
      <c r="KWQ2" s="232"/>
      <c r="KWR2" s="232"/>
      <c r="KWS2" s="232"/>
      <c r="KWT2" s="232"/>
      <c r="KWU2" s="232"/>
      <c r="KWV2" s="232"/>
      <c r="KWW2" s="232"/>
      <c r="KWX2" s="232"/>
      <c r="KWY2" s="232"/>
      <c r="KWZ2" s="232"/>
      <c r="KXA2" s="232"/>
      <c r="KXB2" s="232"/>
      <c r="KXC2" s="232"/>
      <c r="KXD2" s="232"/>
      <c r="KXE2" s="232"/>
      <c r="KXF2" s="232"/>
      <c r="KXG2" s="232"/>
      <c r="KXH2" s="232"/>
      <c r="KXI2" s="232"/>
      <c r="KXJ2" s="232"/>
      <c r="KXK2" s="232"/>
      <c r="KXL2" s="232"/>
      <c r="KXM2" s="232"/>
      <c r="KXN2" s="232"/>
      <c r="KXO2" s="232"/>
      <c r="KXP2" s="232"/>
      <c r="KXQ2" s="232"/>
      <c r="KXR2" s="232"/>
      <c r="KXS2" s="232"/>
      <c r="KXT2" s="232"/>
      <c r="KXU2" s="232"/>
      <c r="KXV2" s="232"/>
      <c r="KXW2" s="232"/>
      <c r="KXX2" s="232"/>
      <c r="KXY2" s="232"/>
      <c r="KXZ2" s="232"/>
      <c r="KYA2" s="232"/>
      <c r="KYB2" s="232"/>
      <c r="KYC2" s="232"/>
      <c r="KYD2" s="232"/>
      <c r="KYE2" s="232"/>
      <c r="KYF2" s="232"/>
      <c r="KYG2" s="232"/>
      <c r="KYH2" s="232"/>
      <c r="KYI2" s="232"/>
      <c r="KYJ2" s="232"/>
      <c r="KYK2" s="232"/>
      <c r="KYL2" s="232"/>
      <c r="KYM2" s="232"/>
      <c r="KYN2" s="232"/>
      <c r="KYO2" s="232"/>
      <c r="KYP2" s="232"/>
      <c r="KYQ2" s="232"/>
      <c r="KYR2" s="232"/>
      <c r="KYS2" s="232"/>
      <c r="KYT2" s="232"/>
      <c r="KYU2" s="232"/>
      <c r="KYV2" s="232"/>
      <c r="KYW2" s="232"/>
      <c r="KYX2" s="232"/>
      <c r="KYY2" s="232"/>
      <c r="KYZ2" s="232"/>
      <c r="KZA2" s="232"/>
      <c r="KZB2" s="232"/>
      <c r="KZC2" s="232"/>
      <c r="KZD2" s="232"/>
      <c r="KZE2" s="232"/>
      <c r="KZF2" s="232"/>
      <c r="KZG2" s="232"/>
      <c r="KZH2" s="232"/>
      <c r="KZI2" s="232"/>
      <c r="KZJ2" s="232"/>
      <c r="KZK2" s="232"/>
      <c r="KZL2" s="232"/>
      <c r="KZM2" s="232"/>
      <c r="KZN2" s="232"/>
      <c r="KZO2" s="232"/>
      <c r="KZP2" s="232"/>
      <c r="KZQ2" s="232"/>
      <c r="KZR2" s="232"/>
      <c r="KZS2" s="232"/>
      <c r="KZT2" s="232"/>
      <c r="KZU2" s="232"/>
      <c r="KZV2" s="232"/>
      <c r="KZW2" s="232"/>
      <c r="KZX2" s="232"/>
      <c r="KZY2" s="232"/>
      <c r="KZZ2" s="232"/>
      <c r="LAA2" s="232"/>
      <c r="LAB2" s="232"/>
      <c r="LAC2" s="232"/>
      <c r="LAD2" s="232"/>
      <c r="LAE2" s="232"/>
      <c r="LAF2" s="232"/>
      <c r="LAG2" s="232"/>
      <c r="LAH2" s="232"/>
      <c r="LAI2" s="232"/>
      <c r="LAJ2" s="232"/>
      <c r="LAK2" s="232"/>
      <c r="LAL2" s="232"/>
      <c r="LAM2" s="232"/>
      <c r="LAN2" s="232"/>
      <c r="LAO2" s="232"/>
      <c r="LAP2" s="232"/>
      <c r="LAQ2" s="232"/>
      <c r="LAR2" s="232"/>
      <c r="LAS2" s="232"/>
      <c r="LAT2" s="232"/>
      <c r="LAU2" s="232"/>
      <c r="LAV2" s="232"/>
      <c r="LAW2" s="232"/>
      <c r="LAX2" s="232"/>
      <c r="LAY2" s="232"/>
      <c r="LAZ2" s="232"/>
      <c r="LBA2" s="232"/>
      <c r="LBB2" s="232"/>
      <c r="LBC2" s="232"/>
      <c r="LBD2" s="232"/>
      <c r="LBE2" s="232"/>
      <c r="LBF2" s="232"/>
      <c r="LBG2" s="232"/>
      <c r="LBH2" s="232"/>
      <c r="LBI2" s="232"/>
      <c r="LBJ2" s="232"/>
      <c r="LBK2" s="232"/>
      <c r="LBL2" s="232"/>
      <c r="LBM2" s="232"/>
      <c r="LBN2" s="232"/>
      <c r="LBO2" s="232"/>
      <c r="LBP2" s="232"/>
      <c r="LBQ2" s="232"/>
      <c r="LBR2" s="232"/>
      <c r="LBS2" s="232"/>
      <c r="LBT2" s="232"/>
      <c r="LBU2" s="232"/>
      <c r="LBV2" s="232"/>
      <c r="LBW2" s="232"/>
      <c r="LBX2" s="232"/>
      <c r="LBY2" s="232"/>
      <c r="LBZ2" s="232"/>
      <c r="LCA2" s="232"/>
      <c r="LCB2" s="232"/>
      <c r="LCC2" s="232"/>
      <c r="LCD2" s="232"/>
      <c r="LCE2" s="232"/>
      <c r="LCF2" s="232"/>
      <c r="LCG2" s="232"/>
      <c r="LCH2" s="232"/>
      <c r="LCI2" s="232"/>
      <c r="LCJ2" s="232"/>
      <c r="LCK2" s="232"/>
      <c r="LCL2" s="232"/>
      <c r="LCM2" s="232"/>
      <c r="LCN2" s="232"/>
      <c r="LCO2" s="232"/>
      <c r="LCP2" s="232"/>
      <c r="LCQ2" s="232"/>
      <c r="LCR2" s="232"/>
      <c r="LCS2" s="232"/>
      <c r="LCT2" s="232"/>
      <c r="LCU2" s="232"/>
      <c r="LCV2" s="232"/>
      <c r="LCW2" s="232"/>
      <c r="LCX2" s="232"/>
      <c r="LCY2" s="232"/>
      <c r="LCZ2" s="232"/>
      <c r="LDA2" s="232"/>
      <c r="LDB2" s="232"/>
      <c r="LDC2" s="232"/>
      <c r="LDD2" s="232"/>
      <c r="LDE2" s="232"/>
      <c r="LDF2" s="232"/>
      <c r="LDG2" s="232"/>
      <c r="LDH2" s="232"/>
      <c r="LDI2" s="232"/>
      <c r="LDJ2" s="232"/>
      <c r="LDK2" s="232"/>
      <c r="LDL2" s="232"/>
      <c r="LDM2" s="232"/>
      <c r="LDN2" s="232"/>
      <c r="LDO2" s="232"/>
      <c r="LDP2" s="232"/>
      <c r="LDQ2" s="232"/>
      <c r="LDR2" s="232"/>
      <c r="LDS2" s="232"/>
      <c r="LDT2" s="232"/>
      <c r="LDU2" s="232"/>
      <c r="LDV2" s="232"/>
      <c r="LDW2" s="232"/>
      <c r="LDX2" s="232"/>
      <c r="LDY2" s="232"/>
      <c r="LDZ2" s="232"/>
      <c r="LEA2" s="232"/>
      <c r="LEB2" s="232"/>
      <c r="LEC2" s="232"/>
      <c r="LED2" s="232"/>
      <c r="LEE2" s="232"/>
      <c r="LEF2" s="232"/>
      <c r="LEG2" s="232"/>
      <c r="LEH2" s="232"/>
      <c r="LEI2" s="232"/>
      <c r="LEJ2" s="232"/>
      <c r="LEK2" s="232"/>
      <c r="LEL2" s="232"/>
      <c r="LEM2" s="232"/>
      <c r="LEN2" s="232"/>
      <c r="LEO2" s="232"/>
      <c r="LEP2" s="232"/>
      <c r="LEQ2" s="232"/>
      <c r="LER2" s="232"/>
      <c r="LES2" s="232"/>
      <c r="LET2" s="232"/>
      <c r="LEU2" s="232"/>
      <c r="LEV2" s="232"/>
      <c r="LEW2" s="232"/>
      <c r="LEX2" s="232"/>
      <c r="LEY2" s="232"/>
      <c r="LEZ2" s="232"/>
      <c r="LFA2" s="232"/>
      <c r="LFB2" s="232"/>
      <c r="LFC2" s="232"/>
      <c r="LFD2" s="232"/>
      <c r="LFE2" s="232"/>
      <c r="LFF2" s="232"/>
      <c r="LFG2" s="232"/>
      <c r="LFH2" s="232"/>
      <c r="LFI2" s="232"/>
      <c r="LFJ2" s="232"/>
      <c r="LFK2" s="232"/>
      <c r="LFL2" s="232"/>
      <c r="LFM2" s="232"/>
      <c r="LFN2" s="232"/>
      <c r="LFO2" s="232"/>
      <c r="LFP2" s="232"/>
      <c r="LFQ2" s="232"/>
      <c r="LFR2" s="232"/>
      <c r="LFS2" s="232"/>
      <c r="LFT2" s="232"/>
      <c r="LFU2" s="232"/>
      <c r="LFV2" s="232"/>
      <c r="LFW2" s="232"/>
      <c r="LFX2" s="232"/>
      <c r="LFY2" s="232"/>
      <c r="LFZ2" s="232"/>
      <c r="LGA2" s="232"/>
      <c r="LGB2" s="232"/>
      <c r="LGC2" s="232"/>
      <c r="LGD2" s="232"/>
      <c r="LGE2" s="232"/>
      <c r="LGF2" s="232"/>
      <c r="LGG2" s="232"/>
      <c r="LGH2" s="232"/>
      <c r="LGI2" s="232"/>
      <c r="LGJ2" s="232"/>
      <c r="LGK2" s="232"/>
      <c r="LGL2" s="232"/>
      <c r="LGM2" s="232"/>
      <c r="LGN2" s="232"/>
      <c r="LGO2" s="232"/>
      <c r="LGP2" s="232"/>
      <c r="LGQ2" s="232"/>
      <c r="LGR2" s="232"/>
      <c r="LGS2" s="232"/>
      <c r="LGT2" s="232"/>
      <c r="LGU2" s="232"/>
      <c r="LGV2" s="232"/>
      <c r="LGW2" s="232"/>
      <c r="LGX2" s="232"/>
      <c r="LGY2" s="232"/>
      <c r="LGZ2" s="232"/>
      <c r="LHA2" s="232"/>
      <c r="LHB2" s="232"/>
      <c r="LHC2" s="232"/>
      <c r="LHD2" s="232"/>
      <c r="LHE2" s="232"/>
      <c r="LHF2" s="232"/>
      <c r="LHG2" s="232"/>
      <c r="LHH2" s="232"/>
      <c r="LHI2" s="232"/>
      <c r="LHJ2" s="232"/>
      <c r="LHK2" s="232"/>
      <c r="LHL2" s="232"/>
      <c r="LHM2" s="232"/>
      <c r="LHN2" s="232"/>
      <c r="LHO2" s="232"/>
      <c r="LHP2" s="232"/>
      <c r="LHQ2" s="232"/>
      <c r="LHR2" s="232"/>
      <c r="LHS2" s="232"/>
      <c r="LHT2" s="232"/>
      <c r="LHU2" s="232"/>
      <c r="LHV2" s="232"/>
      <c r="LHW2" s="232"/>
      <c r="LHX2" s="232"/>
      <c r="LHY2" s="232"/>
      <c r="LHZ2" s="232"/>
      <c r="LIA2" s="232"/>
      <c r="LIB2" s="232"/>
      <c r="LIC2" s="232"/>
      <c r="LID2" s="232"/>
      <c r="LIE2" s="232"/>
      <c r="LIF2" s="232"/>
      <c r="LIG2" s="232"/>
      <c r="LIH2" s="232"/>
      <c r="LII2" s="232"/>
      <c r="LIJ2" s="232"/>
      <c r="LIK2" s="232"/>
      <c r="LIL2" s="232"/>
      <c r="LIM2" s="232"/>
      <c r="LIN2" s="232"/>
      <c r="LIO2" s="232"/>
      <c r="LIP2" s="232"/>
      <c r="LIQ2" s="232"/>
      <c r="LIR2" s="232"/>
      <c r="LIS2" s="232"/>
      <c r="LIT2" s="232"/>
      <c r="LIU2" s="232"/>
      <c r="LIV2" s="232"/>
      <c r="LIW2" s="232"/>
      <c r="LIX2" s="232"/>
      <c r="LIY2" s="232"/>
      <c r="LIZ2" s="232"/>
      <c r="LJA2" s="232"/>
      <c r="LJB2" s="232"/>
      <c r="LJC2" s="232"/>
      <c r="LJD2" s="232"/>
      <c r="LJE2" s="232"/>
      <c r="LJF2" s="232"/>
      <c r="LJG2" s="232"/>
      <c r="LJH2" s="232"/>
      <c r="LJI2" s="232"/>
      <c r="LJJ2" s="232"/>
      <c r="LJK2" s="232"/>
      <c r="LJL2" s="232"/>
      <c r="LJM2" s="232"/>
      <c r="LJN2" s="232"/>
      <c r="LJO2" s="232"/>
      <c r="LJP2" s="232"/>
      <c r="LJQ2" s="232"/>
      <c r="LJR2" s="232"/>
      <c r="LJS2" s="232"/>
      <c r="LJT2" s="232"/>
      <c r="LJU2" s="232"/>
      <c r="LJV2" s="232"/>
      <c r="LJW2" s="232"/>
      <c r="LJX2" s="232"/>
      <c r="LJY2" s="232"/>
      <c r="LJZ2" s="232"/>
      <c r="LKA2" s="232"/>
      <c r="LKB2" s="232"/>
      <c r="LKC2" s="232"/>
      <c r="LKD2" s="232"/>
      <c r="LKE2" s="232"/>
      <c r="LKF2" s="232"/>
      <c r="LKG2" s="232"/>
      <c r="LKH2" s="232"/>
      <c r="LKI2" s="232"/>
      <c r="LKJ2" s="232"/>
      <c r="LKK2" s="232"/>
      <c r="LKL2" s="232"/>
      <c r="LKM2" s="232"/>
      <c r="LKN2" s="232"/>
      <c r="LKO2" s="232"/>
      <c r="LKP2" s="232"/>
      <c r="LKQ2" s="232"/>
      <c r="LKR2" s="232"/>
      <c r="LKS2" s="232"/>
      <c r="LKT2" s="232"/>
      <c r="LKU2" s="232"/>
      <c r="LKV2" s="232"/>
      <c r="LKW2" s="232"/>
      <c r="LKX2" s="232"/>
      <c r="LKY2" s="232"/>
      <c r="LKZ2" s="232"/>
      <c r="LLA2" s="232"/>
      <c r="LLB2" s="232"/>
      <c r="LLC2" s="232"/>
      <c r="LLD2" s="232"/>
      <c r="LLE2" s="232"/>
      <c r="LLF2" s="232"/>
      <c r="LLG2" s="232"/>
      <c r="LLH2" s="232"/>
      <c r="LLI2" s="232"/>
      <c r="LLJ2" s="232"/>
      <c r="LLK2" s="232"/>
      <c r="LLL2" s="232"/>
      <c r="LLM2" s="232"/>
      <c r="LLN2" s="232"/>
      <c r="LLO2" s="232"/>
      <c r="LLP2" s="232"/>
      <c r="LLQ2" s="232"/>
      <c r="LLR2" s="232"/>
      <c r="LLS2" s="232"/>
      <c r="LLT2" s="232"/>
      <c r="LLU2" s="232"/>
      <c r="LLV2" s="232"/>
      <c r="LLW2" s="232"/>
      <c r="LLX2" s="232"/>
      <c r="LLY2" s="232"/>
      <c r="LLZ2" s="232"/>
      <c r="LMA2" s="232"/>
      <c r="LMB2" s="232"/>
      <c r="LMC2" s="232"/>
      <c r="LMD2" s="232"/>
      <c r="LME2" s="232"/>
      <c r="LMF2" s="232"/>
      <c r="LMG2" s="232"/>
      <c r="LMH2" s="232"/>
      <c r="LMI2" s="232"/>
      <c r="LMJ2" s="232"/>
      <c r="LMK2" s="232"/>
      <c r="LML2" s="232"/>
      <c r="LMM2" s="232"/>
      <c r="LMN2" s="232"/>
      <c r="LMO2" s="232"/>
      <c r="LMP2" s="232"/>
      <c r="LMQ2" s="232"/>
      <c r="LMR2" s="232"/>
      <c r="LMS2" s="232"/>
      <c r="LMT2" s="232"/>
      <c r="LMU2" s="232"/>
      <c r="LMV2" s="232"/>
      <c r="LMW2" s="232"/>
      <c r="LMX2" s="232"/>
      <c r="LMY2" s="232"/>
      <c r="LMZ2" s="232"/>
      <c r="LNA2" s="232"/>
      <c r="LNB2" s="232"/>
      <c r="LNC2" s="232"/>
      <c r="LND2" s="232"/>
      <c r="LNE2" s="232"/>
      <c r="LNF2" s="232"/>
      <c r="LNG2" s="232"/>
      <c r="LNH2" s="232"/>
      <c r="LNI2" s="232"/>
      <c r="LNJ2" s="232"/>
      <c r="LNK2" s="232"/>
      <c r="LNL2" s="232"/>
      <c r="LNM2" s="232"/>
      <c r="LNN2" s="232"/>
      <c r="LNO2" s="232"/>
      <c r="LNP2" s="232"/>
      <c r="LNQ2" s="232"/>
      <c r="LNR2" s="232"/>
      <c r="LNS2" s="232"/>
      <c r="LNT2" s="232"/>
      <c r="LNU2" s="232"/>
      <c r="LNV2" s="232"/>
      <c r="LNW2" s="232"/>
      <c r="LNX2" s="232"/>
      <c r="LNY2" s="232"/>
      <c r="LNZ2" s="232"/>
      <c r="LOA2" s="232"/>
      <c r="LOB2" s="232"/>
      <c r="LOC2" s="232"/>
      <c r="LOD2" s="232"/>
      <c r="LOE2" s="232"/>
      <c r="LOF2" s="232"/>
      <c r="LOG2" s="232"/>
      <c r="LOH2" s="232"/>
      <c r="LOI2" s="232"/>
      <c r="LOJ2" s="232"/>
      <c r="LOK2" s="232"/>
      <c r="LOL2" s="232"/>
      <c r="LOM2" s="232"/>
      <c r="LON2" s="232"/>
      <c r="LOO2" s="232"/>
      <c r="LOP2" s="232"/>
      <c r="LOQ2" s="232"/>
      <c r="LOR2" s="232"/>
      <c r="LOS2" s="232"/>
      <c r="LOT2" s="232"/>
      <c r="LOU2" s="232"/>
      <c r="LOV2" s="232"/>
      <c r="LOW2" s="232"/>
      <c r="LOX2" s="232"/>
      <c r="LOY2" s="232"/>
      <c r="LOZ2" s="232"/>
      <c r="LPA2" s="232"/>
      <c r="LPB2" s="232"/>
      <c r="LPC2" s="232"/>
      <c r="LPD2" s="232"/>
      <c r="LPE2" s="232"/>
      <c r="LPF2" s="232"/>
      <c r="LPG2" s="232"/>
      <c r="LPH2" s="232"/>
      <c r="LPI2" s="232"/>
      <c r="LPJ2" s="232"/>
      <c r="LPK2" s="232"/>
      <c r="LPL2" s="232"/>
      <c r="LPM2" s="232"/>
      <c r="LPN2" s="232"/>
      <c r="LPO2" s="232"/>
      <c r="LPP2" s="232"/>
      <c r="LPQ2" s="232"/>
      <c r="LPR2" s="232"/>
      <c r="LPS2" s="232"/>
      <c r="LPT2" s="232"/>
      <c r="LPU2" s="232"/>
      <c r="LPV2" s="232"/>
      <c r="LPW2" s="232"/>
      <c r="LPX2" s="232"/>
      <c r="LPY2" s="232"/>
      <c r="LPZ2" s="232"/>
      <c r="LQA2" s="232"/>
      <c r="LQB2" s="232"/>
      <c r="LQC2" s="232"/>
      <c r="LQD2" s="232"/>
      <c r="LQE2" s="232"/>
      <c r="LQF2" s="232"/>
      <c r="LQG2" s="232"/>
      <c r="LQH2" s="232"/>
      <c r="LQI2" s="232"/>
      <c r="LQJ2" s="232"/>
      <c r="LQK2" s="232"/>
      <c r="LQL2" s="232"/>
      <c r="LQM2" s="232"/>
      <c r="LQN2" s="232"/>
      <c r="LQO2" s="232"/>
      <c r="LQP2" s="232"/>
      <c r="LQQ2" s="232"/>
      <c r="LQR2" s="232"/>
      <c r="LQS2" s="232"/>
      <c r="LQT2" s="232"/>
      <c r="LQU2" s="232"/>
      <c r="LQV2" s="232"/>
      <c r="LQW2" s="232"/>
      <c r="LQX2" s="232"/>
      <c r="LQY2" s="232"/>
      <c r="LQZ2" s="232"/>
      <c r="LRA2" s="232"/>
      <c r="LRB2" s="232"/>
      <c r="LRC2" s="232"/>
      <c r="LRD2" s="232"/>
      <c r="LRE2" s="232"/>
      <c r="LRF2" s="232"/>
      <c r="LRG2" s="232"/>
      <c r="LRH2" s="232"/>
      <c r="LRI2" s="232"/>
      <c r="LRJ2" s="232"/>
      <c r="LRK2" s="232"/>
      <c r="LRL2" s="232"/>
      <c r="LRM2" s="232"/>
      <c r="LRN2" s="232"/>
      <c r="LRO2" s="232"/>
      <c r="LRP2" s="232"/>
      <c r="LRQ2" s="232"/>
      <c r="LRR2" s="232"/>
      <c r="LRS2" s="232"/>
      <c r="LRT2" s="232"/>
      <c r="LRU2" s="232"/>
      <c r="LRV2" s="232"/>
      <c r="LRW2" s="232"/>
      <c r="LRX2" s="232"/>
      <c r="LRY2" s="232"/>
      <c r="LRZ2" s="232"/>
      <c r="LSA2" s="232"/>
      <c r="LSB2" s="232"/>
      <c r="LSC2" s="232"/>
      <c r="LSD2" s="232"/>
      <c r="LSE2" s="232"/>
      <c r="LSF2" s="232"/>
      <c r="LSG2" s="232"/>
      <c r="LSH2" s="232"/>
      <c r="LSI2" s="232"/>
      <c r="LSJ2" s="232"/>
      <c r="LSK2" s="232"/>
      <c r="LSL2" s="232"/>
      <c r="LSM2" s="232"/>
      <c r="LSN2" s="232"/>
      <c r="LSO2" s="232"/>
      <c r="LSP2" s="232"/>
      <c r="LSQ2" s="232"/>
      <c r="LSR2" s="232"/>
      <c r="LSS2" s="232"/>
      <c r="LST2" s="232"/>
      <c r="LSU2" s="232"/>
      <c r="LSV2" s="232"/>
      <c r="LSW2" s="232"/>
      <c r="LSX2" s="232"/>
      <c r="LSY2" s="232"/>
      <c r="LSZ2" s="232"/>
      <c r="LTA2" s="232"/>
      <c r="LTB2" s="232"/>
      <c r="LTC2" s="232"/>
      <c r="LTD2" s="232"/>
      <c r="LTE2" s="232"/>
      <c r="LTF2" s="232"/>
      <c r="LTG2" s="232"/>
      <c r="LTH2" s="232"/>
      <c r="LTI2" s="232"/>
      <c r="LTJ2" s="232"/>
      <c r="LTK2" s="232"/>
      <c r="LTL2" s="232"/>
      <c r="LTM2" s="232"/>
      <c r="LTN2" s="232"/>
      <c r="LTO2" s="232"/>
      <c r="LTP2" s="232"/>
      <c r="LTQ2" s="232"/>
      <c r="LTR2" s="232"/>
      <c r="LTS2" s="232"/>
      <c r="LTT2" s="232"/>
      <c r="LTU2" s="232"/>
      <c r="LTV2" s="232"/>
      <c r="LTW2" s="232"/>
      <c r="LTX2" s="232"/>
      <c r="LTY2" s="232"/>
      <c r="LTZ2" s="232"/>
      <c r="LUA2" s="232"/>
      <c r="LUB2" s="232"/>
      <c r="LUC2" s="232"/>
      <c r="LUD2" s="232"/>
      <c r="LUE2" s="232"/>
      <c r="LUF2" s="232"/>
      <c r="LUG2" s="232"/>
      <c r="LUH2" s="232"/>
      <c r="LUI2" s="232"/>
      <c r="LUJ2" s="232"/>
      <c r="LUK2" s="232"/>
      <c r="LUL2" s="232"/>
      <c r="LUM2" s="232"/>
      <c r="LUN2" s="232"/>
      <c r="LUO2" s="232"/>
      <c r="LUP2" s="232"/>
      <c r="LUQ2" s="232"/>
      <c r="LUR2" s="232"/>
      <c r="LUS2" s="232"/>
      <c r="LUT2" s="232"/>
      <c r="LUU2" s="232"/>
      <c r="LUV2" s="232"/>
      <c r="LUW2" s="232"/>
      <c r="LUX2" s="232"/>
      <c r="LUY2" s="232"/>
      <c r="LUZ2" s="232"/>
      <c r="LVA2" s="232"/>
      <c r="LVB2" s="232"/>
      <c r="LVC2" s="232"/>
      <c r="LVD2" s="232"/>
      <c r="LVE2" s="232"/>
      <c r="LVF2" s="232"/>
      <c r="LVG2" s="232"/>
      <c r="LVH2" s="232"/>
      <c r="LVI2" s="232"/>
      <c r="LVJ2" s="232"/>
      <c r="LVK2" s="232"/>
      <c r="LVL2" s="232"/>
      <c r="LVM2" s="232"/>
      <c r="LVN2" s="232"/>
      <c r="LVO2" s="232"/>
      <c r="LVP2" s="232"/>
      <c r="LVQ2" s="232"/>
      <c r="LVR2" s="232"/>
      <c r="LVS2" s="232"/>
      <c r="LVT2" s="232"/>
      <c r="LVU2" s="232"/>
      <c r="LVV2" s="232"/>
      <c r="LVW2" s="232"/>
      <c r="LVX2" s="232"/>
      <c r="LVY2" s="232"/>
      <c r="LVZ2" s="232"/>
      <c r="LWA2" s="232"/>
      <c r="LWB2" s="232"/>
      <c r="LWC2" s="232"/>
      <c r="LWD2" s="232"/>
      <c r="LWE2" s="232"/>
      <c r="LWF2" s="232"/>
      <c r="LWG2" s="232"/>
      <c r="LWH2" s="232"/>
      <c r="LWI2" s="232"/>
      <c r="LWJ2" s="232"/>
      <c r="LWK2" s="232"/>
      <c r="LWL2" s="232"/>
      <c r="LWM2" s="232"/>
      <c r="LWN2" s="232"/>
      <c r="LWO2" s="232"/>
      <c r="LWP2" s="232"/>
      <c r="LWQ2" s="232"/>
      <c r="LWR2" s="232"/>
      <c r="LWS2" s="232"/>
      <c r="LWT2" s="232"/>
      <c r="LWU2" s="232"/>
      <c r="LWV2" s="232"/>
      <c r="LWW2" s="232"/>
      <c r="LWX2" s="232"/>
      <c r="LWY2" s="232"/>
      <c r="LWZ2" s="232"/>
      <c r="LXA2" s="232"/>
      <c r="LXB2" s="232"/>
      <c r="LXC2" s="232"/>
      <c r="LXD2" s="232"/>
      <c r="LXE2" s="232"/>
      <c r="LXF2" s="232"/>
      <c r="LXG2" s="232"/>
      <c r="LXH2" s="232"/>
      <c r="LXI2" s="232"/>
      <c r="LXJ2" s="232"/>
      <c r="LXK2" s="232"/>
      <c r="LXL2" s="232"/>
      <c r="LXM2" s="232"/>
      <c r="LXN2" s="232"/>
      <c r="LXO2" s="232"/>
      <c r="LXP2" s="232"/>
      <c r="LXQ2" s="232"/>
      <c r="LXR2" s="232"/>
      <c r="LXS2" s="232"/>
      <c r="LXT2" s="232"/>
      <c r="LXU2" s="232"/>
      <c r="LXV2" s="232"/>
      <c r="LXW2" s="232"/>
      <c r="LXX2" s="232"/>
      <c r="LXY2" s="232"/>
      <c r="LXZ2" s="232"/>
      <c r="LYA2" s="232"/>
      <c r="LYB2" s="232"/>
      <c r="LYC2" s="232"/>
      <c r="LYD2" s="232"/>
      <c r="LYE2" s="232"/>
      <c r="LYF2" s="232"/>
      <c r="LYG2" s="232"/>
      <c r="LYH2" s="232"/>
      <c r="LYI2" s="232"/>
      <c r="LYJ2" s="232"/>
      <c r="LYK2" s="232"/>
      <c r="LYL2" s="232"/>
      <c r="LYM2" s="232"/>
      <c r="LYN2" s="232"/>
      <c r="LYO2" s="232"/>
      <c r="LYP2" s="232"/>
      <c r="LYQ2" s="232"/>
      <c r="LYR2" s="232"/>
      <c r="LYS2" s="232"/>
      <c r="LYT2" s="232"/>
      <c r="LYU2" s="232"/>
      <c r="LYV2" s="232"/>
      <c r="LYW2" s="232"/>
      <c r="LYX2" s="232"/>
      <c r="LYY2" s="232"/>
      <c r="LYZ2" s="232"/>
      <c r="LZA2" s="232"/>
      <c r="LZB2" s="232"/>
      <c r="LZC2" s="232"/>
      <c r="LZD2" s="232"/>
      <c r="LZE2" s="232"/>
      <c r="LZF2" s="232"/>
      <c r="LZG2" s="232"/>
      <c r="LZH2" s="232"/>
      <c r="LZI2" s="232"/>
      <c r="LZJ2" s="232"/>
      <c r="LZK2" s="232"/>
      <c r="LZL2" s="232"/>
      <c r="LZM2" s="232"/>
      <c r="LZN2" s="232"/>
      <c r="LZO2" s="232"/>
      <c r="LZP2" s="232"/>
      <c r="LZQ2" s="232"/>
      <c r="LZR2" s="232"/>
      <c r="LZS2" s="232"/>
      <c r="LZT2" s="232"/>
      <c r="LZU2" s="232"/>
      <c r="LZV2" s="232"/>
      <c r="LZW2" s="232"/>
      <c r="LZX2" s="232"/>
      <c r="LZY2" s="232"/>
      <c r="LZZ2" s="232"/>
      <c r="MAA2" s="232"/>
      <c r="MAB2" s="232"/>
      <c r="MAC2" s="232"/>
      <c r="MAD2" s="232"/>
      <c r="MAE2" s="232"/>
      <c r="MAF2" s="232"/>
      <c r="MAG2" s="232"/>
      <c r="MAH2" s="232"/>
      <c r="MAI2" s="232"/>
      <c r="MAJ2" s="232"/>
      <c r="MAK2" s="232"/>
      <c r="MAL2" s="232"/>
      <c r="MAM2" s="232"/>
      <c r="MAN2" s="232"/>
      <c r="MAO2" s="232"/>
      <c r="MAP2" s="232"/>
      <c r="MAQ2" s="232"/>
      <c r="MAR2" s="232"/>
      <c r="MAS2" s="232"/>
      <c r="MAT2" s="232"/>
      <c r="MAU2" s="232"/>
      <c r="MAV2" s="232"/>
      <c r="MAW2" s="232"/>
      <c r="MAX2" s="232"/>
      <c r="MAY2" s="232"/>
      <c r="MAZ2" s="232"/>
      <c r="MBA2" s="232"/>
      <c r="MBB2" s="232"/>
      <c r="MBC2" s="232"/>
      <c r="MBD2" s="232"/>
      <c r="MBE2" s="232"/>
      <c r="MBF2" s="232"/>
      <c r="MBG2" s="232"/>
      <c r="MBH2" s="232"/>
      <c r="MBI2" s="232"/>
      <c r="MBJ2" s="232"/>
      <c r="MBK2" s="232"/>
      <c r="MBL2" s="232"/>
      <c r="MBM2" s="232"/>
      <c r="MBN2" s="232"/>
      <c r="MBO2" s="232"/>
      <c r="MBP2" s="232"/>
      <c r="MBQ2" s="232"/>
      <c r="MBR2" s="232"/>
      <c r="MBS2" s="232"/>
      <c r="MBT2" s="232"/>
      <c r="MBU2" s="232"/>
      <c r="MBV2" s="232"/>
      <c r="MBW2" s="232"/>
      <c r="MBX2" s="232"/>
      <c r="MBY2" s="232"/>
      <c r="MBZ2" s="232"/>
      <c r="MCA2" s="232"/>
      <c r="MCB2" s="232"/>
      <c r="MCC2" s="232"/>
      <c r="MCD2" s="232"/>
      <c r="MCE2" s="232"/>
      <c r="MCF2" s="232"/>
      <c r="MCG2" s="232"/>
      <c r="MCH2" s="232"/>
      <c r="MCI2" s="232"/>
      <c r="MCJ2" s="232"/>
      <c r="MCK2" s="232"/>
      <c r="MCL2" s="232"/>
      <c r="MCM2" s="232"/>
      <c r="MCN2" s="232"/>
      <c r="MCO2" s="232"/>
      <c r="MCP2" s="232"/>
      <c r="MCQ2" s="232"/>
      <c r="MCR2" s="232"/>
      <c r="MCS2" s="232"/>
      <c r="MCT2" s="232"/>
      <c r="MCU2" s="232"/>
      <c r="MCV2" s="232"/>
      <c r="MCW2" s="232"/>
      <c r="MCX2" s="232"/>
      <c r="MCY2" s="232"/>
      <c r="MCZ2" s="232"/>
      <c r="MDA2" s="232"/>
      <c r="MDB2" s="232"/>
      <c r="MDC2" s="232"/>
      <c r="MDD2" s="232"/>
      <c r="MDE2" s="232"/>
      <c r="MDF2" s="232"/>
      <c r="MDG2" s="232"/>
      <c r="MDH2" s="232"/>
      <c r="MDI2" s="232"/>
      <c r="MDJ2" s="232"/>
      <c r="MDK2" s="232"/>
      <c r="MDL2" s="232"/>
      <c r="MDM2" s="232"/>
      <c r="MDN2" s="232"/>
      <c r="MDO2" s="232"/>
      <c r="MDP2" s="232"/>
      <c r="MDQ2" s="232"/>
      <c r="MDR2" s="232"/>
      <c r="MDS2" s="232"/>
      <c r="MDT2" s="232"/>
      <c r="MDU2" s="232"/>
      <c r="MDV2" s="232"/>
      <c r="MDW2" s="232"/>
      <c r="MDX2" s="232"/>
      <c r="MDY2" s="232"/>
      <c r="MDZ2" s="232"/>
      <c r="MEA2" s="232"/>
      <c r="MEB2" s="232"/>
      <c r="MEC2" s="232"/>
      <c r="MED2" s="232"/>
      <c r="MEE2" s="232"/>
      <c r="MEF2" s="232"/>
      <c r="MEG2" s="232"/>
      <c r="MEH2" s="232"/>
      <c r="MEI2" s="232"/>
      <c r="MEJ2" s="232"/>
      <c r="MEK2" s="232"/>
      <c r="MEL2" s="232"/>
      <c r="MEM2" s="232"/>
      <c r="MEN2" s="232"/>
      <c r="MEO2" s="232"/>
      <c r="MEP2" s="232"/>
      <c r="MEQ2" s="232"/>
      <c r="MER2" s="232"/>
      <c r="MES2" s="232"/>
      <c r="MET2" s="232"/>
      <c r="MEU2" s="232"/>
      <c r="MEV2" s="232"/>
      <c r="MEW2" s="232"/>
      <c r="MEX2" s="232"/>
      <c r="MEY2" s="232"/>
      <c r="MEZ2" s="232"/>
      <c r="MFA2" s="232"/>
      <c r="MFB2" s="232"/>
      <c r="MFC2" s="232"/>
      <c r="MFD2" s="232"/>
      <c r="MFE2" s="232"/>
      <c r="MFF2" s="232"/>
      <c r="MFG2" s="232"/>
      <c r="MFH2" s="232"/>
      <c r="MFI2" s="232"/>
      <c r="MFJ2" s="232"/>
      <c r="MFK2" s="232"/>
      <c r="MFL2" s="232"/>
      <c r="MFM2" s="232"/>
      <c r="MFN2" s="232"/>
      <c r="MFO2" s="232"/>
      <c r="MFP2" s="232"/>
      <c r="MFQ2" s="232"/>
      <c r="MFR2" s="232"/>
      <c r="MFS2" s="232"/>
      <c r="MFT2" s="232"/>
      <c r="MFU2" s="232"/>
      <c r="MFV2" s="232"/>
      <c r="MFW2" s="232"/>
      <c r="MFX2" s="232"/>
      <c r="MFY2" s="232"/>
      <c r="MFZ2" s="232"/>
      <c r="MGA2" s="232"/>
      <c r="MGB2" s="232"/>
      <c r="MGC2" s="232"/>
      <c r="MGD2" s="232"/>
      <c r="MGE2" s="232"/>
      <c r="MGF2" s="232"/>
      <c r="MGG2" s="232"/>
      <c r="MGH2" s="232"/>
      <c r="MGI2" s="232"/>
      <c r="MGJ2" s="232"/>
      <c r="MGK2" s="232"/>
      <c r="MGL2" s="232"/>
      <c r="MGM2" s="232"/>
      <c r="MGN2" s="232"/>
      <c r="MGO2" s="232"/>
      <c r="MGP2" s="232"/>
      <c r="MGQ2" s="232"/>
      <c r="MGR2" s="232"/>
      <c r="MGS2" s="232"/>
      <c r="MGT2" s="232"/>
      <c r="MGU2" s="232"/>
      <c r="MGV2" s="232"/>
      <c r="MGW2" s="232"/>
      <c r="MGX2" s="232"/>
      <c r="MGY2" s="232"/>
      <c r="MGZ2" s="232"/>
      <c r="MHA2" s="232"/>
      <c r="MHB2" s="232"/>
      <c r="MHC2" s="232"/>
      <c r="MHD2" s="232"/>
      <c r="MHE2" s="232"/>
      <c r="MHF2" s="232"/>
      <c r="MHG2" s="232"/>
      <c r="MHH2" s="232"/>
      <c r="MHI2" s="232"/>
      <c r="MHJ2" s="232"/>
      <c r="MHK2" s="232"/>
      <c r="MHL2" s="232"/>
      <c r="MHM2" s="232"/>
      <c r="MHN2" s="232"/>
      <c r="MHO2" s="232"/>
      <c r="MHP2" s="232"/>
      <c r="MHQ2" s="232"/>
      <c r="MHR2" s="232"/>
      <c r="MHS2" s="232"/>
      <c r="MHT2" s="232"/>
      <c r="MHU2" s="232"/>
      <c r="MHV2" s="232"/>
      <c r="MHW2" s="232"/>
      <c r="MHX2" s="232"/>
      <c r="MHY2" s="232"/>
      <c r="MHZ2" s="232"/>
      <c r="MIA2" s="232"/>
      <c r="MIB2" s="232"/>
      <c r="MIC2" s="232"/>
      <c r="MID2" s="232"/>
      <c r="MIE2" s="232"/>
      <c r="MIF2" s="232"/>
      <c r="MIG2" s="232"/>
      <c r="MIH2" s="232"/>
      <c r="MII2" s="232"/>
      <c r="MIJ2" s="232"/>
      <c r="MIK2" s="232"/>
      <c r="MIL2" s="232"/>
      <c r="MIM2" s="232"/>
      <c r="MIN2" s="232"/>
      <c r="MIO2" s="232"/>
      <c r="MIP2" s="232"/>
      <c r="MIQ2" s="232"/>
      <c r="MIR2" s="232"/>
      <c r="MIS2" s="232"/>
      <c r="MIT2" s="232"/>
      <c r="MIU2" s="232"/>
      <c r="MIV2" s="232"/>
      <c r="MIW2" s="232"/>
      <c r="MIX2" s="232"/>
      <c r="MIY2" s="232"/>
      <c r="MIZ2" s="232"/>
      <c r="MJA2" s="232"/>
      <c r="MJB2" s="232"/>
      <c r="MJC2" s="232"/>
      <c r="MJD2" s="232"/>
      <c r="MJE2" s="232"/>
      <c r="MJF2" s="232"/>
      <c r="MJG2" s="232"/>
      <c r="MJH2" s="232"/>
      <c r="MJI2" s="232"/>
      <c r="MJJ2" s="232"/>
      <c r="MJK2" s="232"/>
      <c r="MJL2" s="232"/>
      <c r="MJM2" s="232"/>
      <c r="MJN2" s="232"/>
      <c r="MJO2" s="232"/>
      <c r="MJP2" s="232"/>
      <c r="MJQ2" s="232"/>
      <c r="MJR2" s="232"/>
      <c r="MJS2" s="232"/>
      <c r="MJT2" s="232"/>
      <c r="MJU2" s="232"/>
      <c r="MJV2" s="232"/>
      <c r="MJW2" s="232"/>
      <c r="MJX2" s="232"/>
      <c r="MJY2" s="232"/>
      <c r="MJZ2" s="232"/>
      <c r="MKA2" s="232"/>
      <c r="MKB2" s="232"/>
      <c r="MKC2" s="232"/>
      <c r="MKD2" s="232"/>
      <c r="MKE2" s="232"/>
      <c r="MKF2" s="232"/>
      <c r="MKG2" s="232"/>
      <c r="MKH2" s="232"/>
      <c r="MKI2" s="232"/>
      <c r="MKJ2" s="232"/>
      <c r="MKK2" s="232"/>
      <c r="MKL2" s="232"/>
      <c r="MKM2" s="232"/>
      <c r="MKN2" s="232"/>
      <c r="MKO2" s="232"/>
      <c r="MKP2" s="232"/>
      <c r="MKQ2" s="232"/>
      <c r="MKR2" s="232"/>
      <c r="MKS2" s="232"/>
      <c r="MKT2" s="232"/>
      <c r="MKU2" s="232"/>
      <c r="MKV2" s="232"/>
      <c r="MKW2" s="232"/>
      <c r="MKX2" s="232"/>
      <c r="MKY2" s="232"/>
      <c r="MKZ2" s="232"/>
      <c r="MLA2" s="232"/>
      <c r="MLB2" s="232"/>
      <c r="MLC2" s="232"/>
      <c r="MLD2" s="232"/>
      <c r="MLE2" s="232"/>
      <c r="MLF2" s="232"/>
      <c r="MLG2" s="232"/>
      <c r="MLH2" s="232"/>
      <c r="MLI2" s="232"/>
      <c r="MLJ2" s="232"/>
      <c r="MLK2" s="232"/>
      <c r="MLL2" s="232"/>
      <c r="MLM2" s="232"/>
      <c r="MLN2" s="232"/>
      <c r="MLO2" s="232"/>
      <c r="MLP2" s="232"/>
      <c r="MLQ2" s="232"/>
      <c r="MLR2" s="232"/>
      <c r="MLS2" s="232"/>
      <c r="MLT2" s="232"/>
      <c r="MLU2" s="232"/>
      <c r="MLV2" s="232"/>
      <c r="MLW2" s="232"/>
      <c r="MLX2" s="232"/>
      <c r="MLY2" s="232"/>
      <c r="MLZ2" s="232"/>
      <c r="MMA2" s="232"/>
      <c r="MMB2" s="232"/>
      <c r="MMC2" s="232"/>
      <c r="MMD2" s="232"/>
      <c r="MME2" s="232"/>
      <c r="MMF2" s="232"/>
      <c r="MMG2" s="232"/>
      <c r="MMH2" s="232"/>
      <c r="MMI2" s="232"/>
      <c r="MMJ2" s="232"/>
      <c r="MMK2" s="232"/>
      <c r="MML2" s="232"/>
      <c r="MMM2" s="232"/>
      <c r="MMN2" s="232"/>
      <c r="MMO2" s="232"/>
      <c r="MMP2" s="232"/>
      <c r="MMQ2" s="232"/>
      <c r="MMR2" s="232"/>
      <c r="MMS2" s="232"/>
      <c r="MMT2" s="232"/>
      <c r="MMU2" s="232"/>
      <c r="MMV2" s="232"/>
      <c r="MMW2" s="232"/>
      <c r="MMX2" s="232"/>
      <c r="MMY2" s="232"/>
      <c r="MMZ2" s="232"/>
      <c r="MNA2" s="232"/>
      <c r="MNB2" s="232"/>
      <c r="MNC2" s="232"/>
      <c r="MND2" s="232"/>
      <c r="MNE2" s="232"/>
      <c r="MNF2" s="232"/>
      <c r="MNG2" s="232"/>
      <c r="MNH2" s="232"/>
      <c r="MNI2" s="232"/>
      <c r="MNJ2" s="232"/>
      <c r="MNK2" s="232"/>
      <c r="MNL2" s="232"/>
      <c r="MNM2" s="232"/>
      <c r="MNN2" s="232"/>
      <c r="MNO2" s="232"/>
      <c r="MNP2" s="232"/>
      <c r="MNQ2" s="232"/>
      <c r="MNR2" s="232"/>
      <c r="MNS2" s="232"/>
      <c r="MNT2" s="232"/>
      <c r="MNU2" s="232"/>
      <c r="MNV2" s="232"/>
      <c r="MNW2" s="232"/>
      <c r="MNX2" s="232"/>
      <c r="MNY2" s="232"/>
      <c r="MNZ2" s="232"/>
      <c r="MOA2" s="232"/>
      <c r="MOB2" s="232"/>
      <c r="MOC2" s="232"/>
      <c r="MOD2" s="232"/>
      <c r="MOE2" s="232"/>
      <c r="MOF2" s="232"/>
      <c r="MOG2" s="232"/>
      <c r="MOH2" s="232"/>
      <c r="MOI2" s="232"/>
      <c r="MOJ2" s="232"/>
      <c r="MOK2" s="232"/>
      <c r="MOL2" s="232"/>
      <c r="MOM2" s="232"/>
      <c r="MON2" s="232"/>
      <c r="MOO2" s="232"/>
      <c r="MOP2" s="232"/>
      <c r="MOQ2" s="232"/>
      <c r="MOR2" s="232"/>
      <c r="MOS2" s="232"/>
      <c r="MOT2" s="232"/>
      <c r="MOU2" s="232"/>
      <c r="MOV2" s="232"/>
      <c r="MOW2" s="232"/>
      <c r="MOX2" s="232"/>
      <c r="MOY2" s="232"/>
      <c r="MOZ2" s="232"/>
      <c r="MPA2" s="232"/>
      <c r="MPB2" s="232"/>
      <c r="MPC2" s="232"/>
      <c r="MPD2" s="232"/>
      <c r="MPE2" s="232"/>
      <c r="MPF2" s="232"/>
      <c r="MPG2" s="232"/>
      <c r="MPH2" s="232"/>
      <c r="MPI2" s="232"/>
      <c r="MPJ2" s="232"/>
      <c r="MPK2" s="232"/>
      <c r="MPL2" s="232"/>
      <c r="MPM2" s="232"/>
      <c r="MPN2" s="232"/>
      <c r="MPO2" s="232"/>
      <c r="MPP2" s="232"/>
      <c r="MPQ2" s="232"/>
      <c r="MPR2" s="232"/>
      <c r="MPS2" s="232"/>
      <c r="MPT2" s="232"/>
      <c r="MPU2" s="232"/>
      <c r="MPV2" s="232"/>
      <c r="MPW2" s="232"/>
      <c r="MPX2" s="232"/>
      <c r="MPY2" s="232"/>
      <c r="MPZ2" s="232"/>
      <c r="MQA2" s="232"/>
      <c r="MQB2" s="232"/>
      <c r="MQC2" s="232"/>
      <c r="MQD2" s="232"/>
      <c r="MQE2" s="232"/>
      <c r="MQF2" s="232"/>
      <c r="MQG2" s="232"/>
      <c r="MQH2" s="232"/>
      <c r="MQI2" s="232"/>
      <c r="MQJ2" s="232"/>
      <c r="MQK2" s="232"/>
      <c r="MQL2" s="232"/>
      <c r="MQM2" s="232"/>
      <c r="MQN2" s="232"/>
      <c r="MQO2" s="232"/>
      <c r="MQP2" s="232"/>
      <c r="MQQ2" s="232"/>
      <c r="MQR2" s="232"/>
      <c r="MQS2" s="232"/>
      <c r="MQT2" s="232"/>
      <c r="MQU2" s="232"/>
      <c r="MQV2" s="232"/>
      <c r="MQW2" s="232"/>
      <c r="MQX2" s="232"/>
      <c r="MQY2" s="232"/>
      <c r="MQZ2" s="232"/>
      <c r="MRA2" s="232"/>
      <c r="MRB2" s="232"/>
      <c r="MRC2" s="232"/>
      <c r="MRD2" s="232"/>
      <c r="MRE2" s="232"/>
      <c r="MRF2" s="232"/>
      <c r="MRG2" s="232"/>
      <c r="MRH2" s="232"/>
      <c r="MRI2" s="232"/>
      <c r="MRJ2" s="232"/>
      <c r="MRK2" s="232"/>
      <c r="MRL2" s="232"/>
      <c r="MRM2" s="232"/>
      <c r="MRN2" s="232"/>
      <c r="MRO2" s="232"/>
      <c r="MRP2" s="232"/>
      <c r="MRQ2" s="232"/>
      <c r="MRR2" s="232"/>
      <c r="MRS2" s="232"/>
      <c r="MRT2" s="232"/>
      <c r="MRU2" s="232"/>
      <c r="MRV2" s="232"/>
      <c r="MRW2" s="232"/>
      <c r="MRX2" s="232"/>
      <c r="MRY2" s="232"/>
      <c r="MRZ2" s="232"/>
      <c r="MSA2" s="232"/>
      <c r="MSB2" s="232"/>
      <c r="MSC2" s="232"/>
      <c r="MSD2" s="232"/>
      <c r="MSE2" s="232"/>
      <c r="MSF2" s="232"/>
      <c r="MSG2" s="232"/>
      <c r="MSH2" s="232"/>
      <c r="MSI2" s="232"/>
      <c r="MSJ2" s="232"/>
      <c r="MSK2" s="232"/>
      <c r="MSL2" s="232"/>
      <c r="MSM2" s="232"/>
      <c r="MSN2" s="232"/>
      <c r="MSO2" s="232"/>
      <c r="MSP2" s="232"/>
      <c r="MSQ2" s="232"/>
      <c r="MSR2" s="232"/>
      <c r="MSS2" s="232"/>
      <c r="MST2" s="232"/>
      <c r="MSU2" s="232"/>
      <c r="MSV2" s="232"/>
      <c r="MSW2" s="232"/>
      <c r="MSX2" s="232"/>
      <c r="MSY2" s="232"/>
      <c r="MSZ2" s="232"/>
      <c r="MTA2" s="232"/>
      <c r="MTB2" s="232"/>
      <c r="MTC2" s="232"/>
      <c r="MTD2" s="232"/>
      <c r="MTE2" s="232"/>
      <c r="MTF2" s="232"/>
      <c r="MTG2" s="232"/>
      <c r="MTH2" s="232"/>
      <c r="MTI2" s="232"/>
      <c r="MTJ2" s="232"/>
      <c r="MTK2" s="232"/>
      <c r="MTL2" s="232"/>
      <c r="MTM2" s="232"/>
      <c r="MTN2" s="232"/>
      <c r="MTO2" s="232"/>
      <c r="MTP2" s="232"/>
      <c r="MTQ2" s="232"/>
      <c r="MTR2" s="232"/>
      <c r="MTS2" s="232"/>
      <c r="MTT2" s="232"/>
      <c r="MTU2" s="232"/>
      <c r="MTV2" s="232"/>
      <c r="MTW2" s="232"/>
      <c r="MTX2" s="232"/>
      <c r="MTY2" s="232"/>
      <c r="MTZ2" s="232"/>
      <c r="MUA2" s="232"/>
      <c r="MUB2" s="232"/>
      <c r="MUC2" s="232"/>
      <c r="MUD2" s="232"/>
      <c r="MUE2" s="232"/>
      <c r="MUF2" s="232"/>
      <c r="MUG2" s="232"/>
      <c r="MUH2" s="232"/>
      <c r="MUI2" s="232"/>
      <c r="MUJ2" s="232"/>
      <c r="MUK2" s="232"/>
      <c r="MUL2" s="232"/>
      <c r="MUM2" s="232"/>
      <c r="MUN2" s="232"/>
      <c r="MUO2" s="232"/>
      <c r="MUP2" s="232"/>
      <c r="MUQ2" s="232"/>
      <c r="MUR2" s="232"/>
      <c r="MUS2" s="232"/>
      <c r="MUT2" s="232"/>
      <c r="MUU2" s="232"/>
      <c r="MUV2" s="232"/>
      <c r="MUW2" s="232"/>
      <c r="MUX2" s="232"/>
      <c r="MUY2" s="232"/>
      <c r="MUZ2" s="232"/>
      <c r="MVA2" s="232"/>
      <c r="MVB2" s="232"/>
      <c r="MVC2" s="232"/>
      <c r="MVD2" s="232"/>
      <c r="MVE2" s="232"/>
      <c r="MVF2" s="232"/>
      <c r="MVG2" s="232"/>
      <c r="MVH2" s="232"/>
      <c r="MVI2" s="232"/>
      <c r="MVJ2" s="232"/>
      <c r="MVK2" s="232"/>
      <c r="MVL2" s="232"/>
      <c r="MVM2" s="232"/>
      <c r="MVN2" s="232"/>
      <c r="MVO2" s="232"/>
      <c r="MVP2" s="232"/>
      <c r="MVQ2" s="232"/>
      <c r="MVR2" s="232"/>
      <c r="MVS2" s="232"/>
      <c r="MVT2" s="232"/>
      <c r="MVU2" s="232"/>
      <c r="MVV2" s="232"/>
      <c r="MVW2" s="232"/>
      <c r="MVX2" s="232"/>
      <c r="MVY2" s="232"/>
      <c r="MVZ2" s="232"/>
      <c r="MWA2" s="232"/>
      <c r="MWB2" s="232"/>
      <c r="MWC2" s="232"/>
      <c r="MWD2" s="232"/>
      <c r="MWE2" s="232"/>
      <c r="MWF2" s="232"/>
      <c r="MWG2" s="232"/>
      <c r="MWH2" s="232"/>
      <c r="MWI2" s="232"/>
      <c r="MWJ2" s="232"/>
      <c r="MWK2" s="232"/>
      <c r="MWL2" s="232"/>
      <c r="MWM2" s="232"/>
      <c r="MWN2" s="232"/>
      <c r="MWO2" s="232"/>
      <c r="MWP2" s="232"/>
      <c r="MWQ2" s="232"/>
      <c r="MWR2" s="232"/>
      <c r="MWS2" s="232"/>
      <c r="MWT2" s="232"/>
      <c r="MWU2" s="232"/>
      <c r="MWV2" s="232"/>
      <c r="MWW2" s="232"/>
      <c r="MWX2" s="232"/>
      <c r="MWY2" s="232"/>
      <c r="MWZ2" s="232"/>
      <c r="MXA2" s="232"/>
      <c r="MXB2" s="232"/>
      <c r="MXC2" s="232"/>
      <c r="MXD2" s="232"/>
      <c r="MXE2" s="232"/>
      <c r="MXF2" s="232"/>
      <c r="MXG2" s="232"/>
      <c r="MXH2" s="232"/>
      <c r="MXI2" s="232"/>
      <c r="MXJ2" s="232"/>
      <c r="MXK2" s="232"/>
      <c r="MXL2" s="232"/>
      <c r="MXM2" s="232"/>
      <c r="MXN2" s="232"/>
      <c r="MXO2" s="232"/>
      <c r="MXP2" s="232"/>
      <c r="MXQ2" s="232"/>
      <c r="MXR2" s="232"/>
      <c r="MXS2" s="232"/>
      <c r="MXT2" s="232"/>
      <c r="MXU2" s="232"/>
      <c r="MXV2" s="232"/>
      <c r="MXW2" s="232"/>
      <c r="MXX2" s="232"/>
      <c r="MXY2" s="232"/>
      <c r="MXZ2" s="232"/>
      <c r="MYA2" s="232"/>
      <c r="MYB2" s="232"/>
      <c r="MYC2" s="232"/>
      <c r="MYD2" s="232"/>
      <c r="MYE2" s="232"/>
      <c r="MYF2" s="232"/>
      <c r="MYG2" s="232"/>
      <c r="MYH2" s="232"/>
      <c r="MYI2" s="232"/>
      <c r="MYJ2" s="232"/>
      <c r="MYK2" s="232"/>
      <c r="MYL2" s="232"/>
      <c r="MYM2" s="232"/>
      <c r="MYN2" s="232"/>
      <c r="MYO2" s="232"/>
      <c r="MYP2" s="232"/>
      <c r="MYQ2" s="232"/>
      <c r="MYR2" s="232"/>
      <c r="MYS2" s="232"/>
      <c r="MYT2" s="232"/>
      <c r="MYU2" s="232"/>
      <c r="MYV2" s="232"/>
      <c r="MYW2" s="232"/>
      <c r="MYX2" s="232"/>
      <c r="MYY2" s="232"/>
      <c r="MYZ2" s="232"/>
      <c r="MZA2" s="232"/>
      <c r="MZB2" s="232"/>
      <c r="MZC2" s="232"/>
      <c r="MZD2" s="232"/>
      <c r="MZE2" s="232"/>
      <c r="MZF2" s="232"/>
      <c r="MZG2" s="232"/>
      <c r="MZH2" s="232"/>
      <c r="MZI2" s="232"/>
      <c r="MZJ2" s="232"/>
      <c r="MZK2" s="232"/>
      <c r="MZL2" s="232"/>
      <c r="MZM2" s="232"/>
      <c r="MZN2" s="232"/>
      <c r="MZO2" s="232"/>
      <c r="MZP2" s="232"/>
      <c r="MZQ2" s="232"/>
      <c r="MZR2" s="232"/>
      <c r="MZS2" s="232"/>
      <c r="MZT2" s="232"/>
      <c r="MZU2" s="232"/>
      <c r="MZV2" s="232"/>
      <c r="MZW2" s="232"/>
      <c r="MZX2" s="232"/>
      <c r="MZY2" s="232"/>
      <c r="MZZ2" s="232"/>
      <c r="NAA2" s="232"/>
      <c r="NAB2" s="232"/>
      <c r="NAC2" s="232"/>
      <c r="NAD2" s="232"/>
      <c r="NAE2" s="232"/>
      <c r="NAF2" s="232"/>
      <c r="NAG2" s="232"/>
      <c r="NAH2" s="232"/>
      <c r="NAI2" s="232"/>
      <c r="NAJ2" s="232"/>
      <c r="NAK2" s="232"/>
      <c r="NAL2" s="232"/>
      <c r="NAM2" s="232"/>
      <c r="NAN2" s="232"/>
      <c r="NAO2" s="232"/>
      <c r="NAP2" s="232"/>
      <c r="NAQ2" s="232"/>
      <c r="NAR2" s="232"/>
      <c r="NAS2" s="232"/>
      <c r="NAT2" s="232"/>
      <c r="NAU2" s="232"/>
      <c r="NAV2" s="232"/>
      <c r="NAW2" s="232"/>
      <c r="NAX2" s="232"/>
      <c r="NAY2" s="232"/>
      <c r="NAZ2" s="232"/>
      <c r="NBA2" s="232"/>
      <c r="NBB2" s="232"/>
      <c r="NBC2" s="232"/>
      <c r="NBD2" s="232"/>
      <c r="NBE2" s="232"/>
      <c r="NBF2" s="232"/>
      <c r="NBG2" s="232"/>
      <c r="NBH2" s="232"/>
      <c r="NBI2" s="232"/>
      <c r="NBJ2" s="232"/>
      <c r="NBK2" s="232"/>
      <c r="NBL2" s="232"/>
      <c r="NBM2" s="232"/>
      <c r="NBN2" s="232"/>
      <c r="NBO2" s="232"/>
      <c r="NBP2" s="232"/>
      <c r="NBQ2" s="232"/>
      <c r="NBR2" s="232"/>
      <c r="NBS2" s="232"/>
      <c r="NBT2" s="232"/>
      <c r="NBU2" s="232"/>
      <c r="NBV2" s="232"/>
      <c r="NBW2" s="232"/>
      <c r="NBX2" s="232"/>
      <c r="NBY2" s="232"/>
      <c r="NBZ2" s="232"/>
      <c r="NCA2" s="232"/>
      <c r="NCB2" s="232"/>
      <c r="NCC2" s="232"/>
      <c r="NCD2" s="232"/>
      <c r="NCE2" s="232"/>
      <c r="NCF2" s="232"/>
      <c r="NCG2" s="232"/>
      <c r="NCH2" s="232"/>
      <c r="NCI2" s="232"/>
      <c r="NCJ2" s="232"/>
      <c r="NCK2" s="232"/>
      <c r="NCL2" s="232"/>
      <c r="NCM2" s="232"/>
      <c r="NCN2" s="232"/>
      <c r="NCO2" s="232"/>
      <c r="NCP2" s="232"/>
      <c r="NCQ2" s="232"/>
      <c r="NCR2" s="232"/>
      <c r="NCS2" s="232"/>
      <c r="NCT2" s="232"/>
      <c r="NCU2" s="232"/>
      <c r="NCV2" s="232"/>
      <c r="NCW2" s="232"/>
      <c r="NCX2" s="232"/>
      <c r="NCY2" s="232"/>
      <c r="NCZ2" s="232"/>
      <c r="NDA2" s="232"/>
      <c r="NDB2" s="232"/>
      <c r="NDC2" s="232"/>
      <c r="NDD2" s="232"/>
      <c r="NDE2" s="232"/>
      <c r="NDF2" s="232"/>
      <c r="NDG2" s="232"/>
      <c r="NDH2" s="232"/>
      <c r="NDI2" s="232"/>
      <c r="NDJ2" s="232"/>
      <c r="NDK2" s="232"/>
      <c r="NDL2" s="232"/>
      <c r="NDM2" s="232"/>
      <c r="NDN2" s="232"/>
      <c r="NDO2" s="232"/>
      <c r="NDP2" s="232"/>
      <c r="NDQ2" s="232"/>
      <c r="NDR2" s="232"/>
      <c r="NDS2" s="232"/>
      <c r="NDT2" s="232"/>
      <c r="NDU2" s="232"/>
      <c r="NDV2" s="232"/>
      <c r="NDW2" s="232"/>
      <c r="NDX2" s="232"/>
      <c r="NDY2" s="232"/>
      <c r="NDZ2" s="232"/>
      <c r="NEA2" s="232"/>
      <c r="NEB2" s="232"/>
      <c r="NEC2" s="232"/>
      <c r="NED2" s="232"/>
      <c r="NEE2" s="232"/>
      <c r="NEF2" s="232"/>
      <c r="NEG2" s="232"/>
      <c r="NEH2" s="232"/>
      <c r="NEI2" s="232"/>
      <c r="NEJ2" s="232"/>
      <c r="NEK2" s="232"/>
      <c r="NEL2" s="232"/>
      <c r="NEM2" s="232"/>
      <c r="NEN2" s="232"/>
      <c r="NEO2" s="232"/>
      <c r="NEP2" s="232"/>
      <c r="NEQ2" s="232"/>
      <c r="NER2" s="232"/>
      <c r="NES2" s="232"/>
      <c r="NET2" s="232"/>
      <c r="NEU2" s="232"/>
      <c r="NEV2" s="232"/>
      <c r="NEW2" s="232"/>
      <c r="NEX2" s="232"/>
      <c r="NEY2" s="232"/>
      <c r="NEZ2" s="232"/>
      <c r="NFA2" s="232"/>
      <c r="NFB2" s="232"/>
      <c r="NFC2" s="232"/>
      <c r="NFD2" s="232"/>
      <c r="NFE2" s="232"/>
      <c r="NFF2" s="232"/>
      <c r="NFG2" s="232"/>
      <c r="NFH2" s="232"/>
      <c r="NFI2" s="232"/>
      <c r="NFJ2" s="232"/>
      <c r="NFK2" s="232"/>
      <c r="NFL2" s="232"/>
      <c r="NFM2" s="232"/>
      <c r="NFN2" s="232"/>
      <c r="NFO2" s="232"/>
      <c r="NFP2" s="232"/>
      <c r="NFQ2" s="232"/>
      <c r="NFR2" s="232"/>
      <c r="NFS2" s="232"/>
      <c r="NFT2" s="232"/>
      <c r="NFU2" s="232"/>
      <c r="NFV2" s="232"/>
      <c r="NFW2" s="232"/>
      <c r="NFX2" s="232"/>
      <c r="NFY2" s="232"/>
      <c r="NFZ2" s="232"/>
      <c r="NGA2" s="232"/>
      <c r="NGB2" s="232"/>
      <c r="NGC2" s="232"/>
      <c r="NGD2" s="232"/>
      <c r="NGE2" s="232"/>
      <c r="NGF2" s="232"/>
      <c r="NGG2" s="232"/>
      <c r="NGH2" s="232"/>
      <c r="NGI2" s="232"/>
      <c r="NGJ2" s="232"/>
      <c r="NGK2" s="232"/>
      <c r="NGL2" s="232"/>
      <c r="NGM2" s="232"/>
      <c r="NGN2" s="232"/>
      <c r="NGO2" s="232"/>
      <c r="NGP2" s="232"/>
      <c r="NGQ2" s="232"/>
      <c r="NGR2" s="232"/>
      <c r="NGS2" s="232"/>
      <c r="NGT2" s="232"/>
      <c r="NGU2" s="232"/>
      <c r="NGV2" s="232"/>
      <c r="NGW2" s="232"/>
      <c r="NGX2" s="232"/>
      <c r="NGY2" s="232"/>
      <c r="NGZ2" s="232"/>
      <c r="NHA2" s="232"/>
      <c r="NHB2" s="232"/>
      <c r="NHC2" s="232"/>
      <c r="NHD2" s="232"/>
      <c r="NHE2" s="232"/>
      <c r="NHF2" s="232"/>
      <c r="NHG2" s="232"/>
      <c r="NHH2" s="232"/>
      <c r="NHI2" s="232"/>
      <c r="NHJ2" s="232"/>
      <c r="NHK2" s="232"/>
      <c r="NHL2" s="232"/>
      <c r="NHM2" s="232"/>
      <c r="NHN2" s="232"/>
      <c r="NHO2" s="232"/>
      <c r="NHP2" s="232"/>
      <c r="NHQ2" s="232"/>
      <c r="NHR2" s="232"/>
      <c r="NHS2" s="232"/>
      <c r="NHT2" s="232"/>
      <c r="NHU2" s="232"/>
      <c r="NHV2" s="232"/>
      <c r="NHW2" s="232"/>
      <c r="NHX2" s="232"/>
      <c r="NHY2" s="232"/>
      <c r="NHZ2" s="232"/>
      <c r="NIA2" s="232"/>
      <c r="NIB2" s="232"/>
      <c r="NIC2" s="232"/>
      <c r="NID2" s="232"/>
      <c r="NIE2" s="232"/>
      <c r="NIF2" s="232"/>
      <c r="NIG2" s="232"/>
      <c r="NIH2" s="232"/>
      <c r="NII2" s="232"/>
      <c r="NIJ2" s="232"/>
      <c r="NIK2" s="232"/>
      <c r="NIL2" s="232"/>
      <c r="NIM2" s="232"/>
      <c r="NIN2" s="232"/>
      <c r="NIO2" s="232"/>
      <c r="NIP2" s="232"/>
      <c r="NIQ2" s="232"/>
      <c r="NIR2" s="232"/>
      <c r="NIS2" s="232"/>
      <c r="NIT2" s="232"/>
      <c r="NIU2" s="232"/>
      <c r="NIV2" s="232"/>
      <c r="NIW2" s="232"/>
      <c r="NIX2" s="232"/>
      <c r="NIY2" s="232"/>
      <c r="NIZ2" s="232"/>
      <c r="NJA2" s="232"/>
      <c r="NJB2" s="232"/>
      <c r="NJC2" s="232"/>
      <c r="NJD2" s="232"/>
      <c r="NJE2" s="232"/>
      <c r="NJF2" s="232"/>
      <c r="NJG2" s="232"/>
      <c r="NJH2" s="232"/>
      <c r="NJI2" s="232"/>
      <c r="NJJ2" s="232"/>
      <c r="NJK2" s="232"/>
      <c r="NJL2" s="232"/>
      <c r="NJM2" s="232"/>
      <c r="NJN2" s="232"/>
      <c r="NJO2" s="232"/>
      <c r="NJP2" s="232"/>
      <c r="NJQ2" s="232"/>
      <c r="NJR2" s="232"/>
      <c r="NJS2" s="232"/>
      <c r="NJT2" s="232"/>
      <c r="NJU2" s="232"/>
      <c r="NJV2" s="232"/>
      <c r="NJW2" s="232"/>
      <c r="NJX2" s="232"/>
      <c r="NJY2" s="232"/>
      <c r="NJZ2" s="232"/>
      <c r="NKA2" s="232"/>
      <c r="NKB2" s="232"/>
      <c r="NKC2" s="232"/>
      <c r="NKD2" s="232"/>
      <c r="NKE2" s="232"/>
      <c r="NKF2" s="232"/>
      <c r="NKG2" s="232"/>
      <c r="NKH2" s="232"/>
      <c r="NKI2" s="232"/>
      <c r="NKJ2" s="232"/>
      <c r="NKK2" s="232"/>
      <c r="NKL2" s="232"/>
      <c r="NKM2" s="232"/>
      <c r="NKN2" s="232"/>
      <c r="NKO2" s="232"/>
      <c r="NKP2" s="232"/>
      <c r="NKQ2" s="232"/>
      <c r="NKR2" s="232"/>
      <c r="NKS2" s="232"/>
      <c r="NKT2" s="232"/>
      <c r="NKU2" s="232"/>
      <c r="NKV2" s="232"/>
      <c r="NKW2" s="232"/>
      <c r="NKX2" s="232"/>
      <c r="NKY2" s="232"/>
      <c r="NKZ2" s="232"/>
      <c r="NLA2" s="232"/>
      <c r="NLB2" s="232"/>
      <c r="NLC2" s="232"/>
      <c r="NLD2" s="232"/>
      <c r="NLE2" s="232"/>
      <c r="NLF2" s="232"/>
      <c r="NLG2" s="232"/>
      <c r="NLH2" s="232"/>
      <c r="NLI2" s="232"/>
      <c r="NLJ2" s="232"/>
      <c r="NLK2" s="232"/>
      <c r="NLL2" s="232"/>
      <c r="NLM2" s="232"/>
      <c r="NLN2" s="232"/>
      <c r="NLO2" s="232"/>
      <c r="NLP2" s="232"/>
      <c r="NLQ2" s="232"/>
      <c r="NLR2" s="232"/>
      <c r="NLS2" s="232"/>
      <c r="NLT2" s="232"/>
      <c r="NLU2" s="232"/>
      <c r="NLV2" s="232"/>
      <c r="NLW2" s="232"/>
      <c r="NLX2" s="232"/>
      <c r="NLY2" s="232"/>
      <c r="NLZ2" s="232"/>
      <c r="NMA2" s="232"/>
      <c r="NMB2" s="232"/>
      <c r="NMC2" s="232"/>
      <c r="NMD2" s="232"/>
      <c r="NME2" s="232"/>
      <c r="NMF2" s="232"/>
      <c r="NMG2" s="232"/>
      <c r="NMH2" s="232"/>
      <c r="NMI2" s="232"/>
      <c r="NMJ2" s="232"/>
      <c r="NMK2" s="232"/>
      <c r="NML2" s="232"/>
      <c r="NMM2" s="232"/>
      <c r="NMN2" s="232"/>
      <c r="NMO2" s="232"/>
      <c r="NMP2" s="232"/>
      <c r="NMQ2" s="232"/>
      <c r="NMR2" s="232"/>
      <c r="NMS2" s="232"/>
      <c r="NMT2" s="232"/>
      <c r="NMU2" s="232"/>
      <c r="NMV2" s="232"/>
      <c r="NMW2" s="232"/>
      <c r="NMX2" s="232"/>
      <c r="NMY2" s="232"/>
      <c r="NMZ2" s="232"/>
      <c r="NNA2" s="232"/>
      <c r="NNB2" s="232"/>
      <c r="NNC2" s="232"/>
      <c r="NND2" s="232"/>
      <c r="NNE2" s="232"/>
      <c r="NNF2" s="232"/>
      <c r="NNG2" s="232"/>
      <c r="NNH2" s="232"/>
      <c r="NNI2" s="232"/>
      <c r="NNJ2" s="232"/>
      <c r="NNK2" s="232"/>
      <c r="NNL2" s="232"/>
      <c r="NNM2" s="232"/>
      <c r="NNN2" s="232"/>
      <c r="NNO2" s="232"/>
      <c r="NNP2" s="232"/>
      <c r="NNQ2" s="232"/>
      <c r="NNR2" s="232"/>
      <c r="NNS2" s="232"/>
      <c r="NNT2" s="232"/>
      <c r="NNU2" s="232"/>
      <c r="NNV2" s="232"/>
      <c r="NNW2" s="232"/>
      <c r="NNX2" s="232"/>
      <c r="NNY2" s="232"/>
      <c r="NNZ2" s="232"/>
      <c r="NOA2" s="232"/>
      <c r="NOB2" s="232"/>
      <c r="NOC2" s="232"/>
      <c r="NOD2" s="232"/>
      <c r="NOE2" s="232"/>
      <c r="NOF2" s="232"/>
      <c r="NOG2" s="232"/>
      <c r="NOH2" s="232"/>
      <c r="NOI2" s="232"/>
      <c r="NOJ2" s="232"/>
      <c r="NOK2" s="232"/>
      <c r="NOL2" s="232"/>
      <c r="NOM2" s="232"/>
      <c r="NON2" s="232"/>
      <c r="NOO2" s="232"/>
      <c r="NOP2" s="232"/>
      <c r="NOQ2" s="232"/>
      <c r="NOR2" s="232"/>
      <c r="NOS2" s="232"/>
      <c r="NOT2" s="232"/>
      <c r="NOU2" s="232"/>
      <c r="NOV2" s="232"/>
      <c r="NOW2" s="232"/>
      <c r="NOX2" s="232"/>
      <c r="NOY2" s="232"/>
      <c r="NOZ2" s="232"/>
      <c r="NPA2" s="232"/>
      <c r="NPB2" s="232"/>
      <c r="NPC2" s="232"/>
      <c r="NPD2" s="232"/>
      <c r="NPE2" s="232"/>
      <c r="NPF2" s="232"/>
      <c r="NPG2" s="232"/>
      <c r="NPH2" s="232"/>
      <c r="NPI2" s="232"/>
      <c r="NPJ2" s="232"/>
      <c r="NPK2" s="232"/>
      <c r="NPL2" s="232"/>
      <c r="NPM2" s="232"/>
      <c r="NPN2" s="232"/>
      <c r="NPO2" s="232"/>
      <c r="NPP2" s="232"/>
      <c r="NPQ2" s="232"/>
      <c r="NPR2" s="232"/>
      <c r="NPS2" s="232"/>
      <c r="NPT2" s="232"/>
      <c r="NPU2" s="232"/>
      <c r="NPV2" s="232"/>
      <c r="NPW2" s="232"/>
      <c r="NPX2" s="232"/>
      <c r="NPY2" s="232"/>
      <c r="NPZ2" s="232"/>
      <c r="NQA2" s="232"/>
      <c r="NQB2" s="232"/>
      <c r="NQC2" s="232"/>
      <c r="NQD2" s="232"/>
      <c r="NQE2" s="232"/>
      <c r="NQF2" s="232"/>
      <c r="NQG2" s="232"/>
      <c r="NQH2" s="232"/>
      <c r="NQI2" s="232"/>
      <c r="NQJ2" s="232"/>
      <c r="NQK2" s="232"/>
      <c r="NQL2" s="232"/>
      <c r="NQM2" s="232"/>
      <c r="NQN2" s="232"/>
      <c r="NQO2" s="232"/>
      <c r="NQP2" s="232"/>
      <c r="NQQ2" s="232"/>
      <c r="NQR2" s="232"/>
      <c r="NQS2" s="232"/>
      <c r="NQT2" s="232"/>
      <c r="NQU2" s="232"/>
      <c r="NQV2" s="232"/>
      <c r="NQW2" s="232"/>
      <c r="NQX2" s="232"/>
      <c r="NQY2" s="232"/>
      <c r="NQZ2" s="232"/>
      <c r="NRA2" s="232"/>
      <c r="NRB2" s="232"/>
      <c r="NRC2" s="232"/>
      <c r="NRD2" s="232"/>
      <c r="NRE2" s="232"/>
      <c r="NRF2" s="232"/>
      <c r="NRG2" s="232"/>
      <c r="NRH2" s="232"/>
      <c r="NRI2" s="232"/>
      <c r="NRJ2" s="232"/>
      <c r="NRK2" s="232"/>
      <c r="NRL2" s="232"/>
      <c r="NRM2" s="232"/>
      <c r="NRN2" s="232"/>
      <c r="NRO2" s="232"/>
      <c r="NRP2" s="232"/>
      <c r="NRQ2" s="232"/>
      <c r="NRR2" s="232"/>
      <c r="NRS2" s="232"/>
      <c r="NRT2" s="232"/>
      <c r="NRU2" s="232"/>
      <c r="NRV2" s="232"/>
      <c r="NRW2" s="232"/>
      <c r="NRX2" s="232"/>
      <c r="NRY2" s="232"/>
      <c r="NRZ2" s="232"/>
      <c r="NSA2" s="232"/>
      <c r="NSB2" s="232"/>
      <c r="NSC2" s="232"/>
      <c r="NSD2" s="232"/>
      <c r="NSE2" s="232"/>
      <c r="NSF2" s="232"/>
      <c r="NSG2" s="232"/>
      <c r="NSH2" s="232"/>
      <c r="NSI2" s="232"/>
      <c r="NSJ2" s="232"/>
      <c r="NSK2" s="232"/>
      <c r="NSL2" s="232"/>
      <c r="NSM2" s="232"/>
      <c r="NSN2" s="232"/>
      <c r="NSO2" s="232"/>
      <c r="NSP2" s="232"/>
      <c r="NSQ2" s="232"/>
      <c r="NSR2" s="232"/>
      <c r="NSS2" s="232"/>
      <c r="NST2" s="232"/>
      <c r="NSU2" s="232"/>
      <c r="NSV2" s="232"/>
      <c r="NSW2" s="232"/>
      <c r="NSX2" s="232"/>
      <c r="NSY2" s="232"/>
      <c r="NSZ2" s="232"/>
      <c r="NTA2" s="232"/>
      <c r="NTB2" s="232"/>
      <c r="NTC2" s="232"/>
      <c r="NTD2" s="232"/>
      <c r="NTE2" s="232"/>
      <c r="NTF2" s="232"/>
      <c r="NTG2" s="232"/>
      <c r="NTH2" s="232"/>
      <c r="NTI2" s="232"/>
      <c r="NTJ2" s="232"/>
      <c r="NTK2" s="232"/>
      <c r="NTL2" s="232"/>
      <c r="NTM2" s="232"/>
      <c r="NTN2" s="232"/>
      <c r="NTO2" s="232"/>
      <c r="NTP2" s="232"/>
      <c r="NTQ2" s="232"/>
      <c r="NTR2" s="232"/>
      <c r="NTS2" s="232"/>
      <c r="NTT2" s="232"/>
      <c r="NTU2" s="232"/>
      <c r="NTV2" s="232"/>
      <c r="NTW2" s="232"/>
      <c r="NTX2" s="232"/>
      <c r="NTY2" s="232"/>
      <c r="NTZ2" s="232"/>
      <c r="NUA2" s="232"/>
      <c r="NUB2" s="232"/>
      <c r="NUC2" s="232"/>
      <c r="NUD2" s="232"/>
      <c r="NUE2" s="232"/>
      <c r="NUF2" s="232"/>
      <c r="NUG2" s="232"/>
      <c r="NUH2" s="232"/>
      <c r="NUI2" s="232"/>
      <c r="NUJ2" s="232"/>
      <c r="NUK2" s="232"/>
      <c r="NUL2" s="232"/>
      <c r="NUM2" s="232"/>
      <c r="NUN2" s="232"/>
      <c r="NUO2" s="232"/>
      <c r="NUP2" s="232"/>
      <c r="NUQ2" s="232"/>
      <c r="NUR2" s="232"/>
      <c r="NUS2" s="232"/>
      <c r="NUT2" s="232"/>
      <c r="NUU2" s="232"/>
      <c r="NUV2" s="232"/>
      <c r="NUW2" s="232"/>
      <c r="NUX2" s="232"/>
      <c r="NUY2" s="232"/>
      <c r="NUZ2" s="232"/>
      <c r="NVA2" s="232"/>
      <c r="NVB2" s="232"/>
      <c r="NVC2" s="232"/>
      <c r="NVD2" s="232"/>
      <c r="NVE2" s="232"/>
      <c r="NVF2" s="232"/>
      <c r="NVG2" s="232"/>
      <c r="NVH2" s="232"/>
      <c r="NVI2" s="232"/>
      <c r="NVJ2" s="232"/>
      <c r="NVK2" s="232"/>
      <c r="NVL2" s="232"/>
      <c r="NVM2" s="232"/>
      <c r="NVN2" s="232"/>
      <c r="NVO2" s="232"/>
      <c r="NVP2" s="232"/>
      <c r="NVQ2" s="232"/>
      <c r="NVR2" s="232"/>
      <c r="NVS2" s="232"/>
      <c r="NVT2" s="232"/>
      <c r="NVU2" s="232"/>
      <c r="NVV2" s="232"/>
      <c r="NVW2" s="232"/>
      <c r="NVX2" s="232"/>
      <c r="NVY2" s="232"/>
      <c r="NVZ2" s="232"/>
      <c r="NWA2" s="232"/>
      <c r="NWB2" s="232"/>
      <c r="NWC2" s="232"/>
      <c r="NWD2" s="232"/>
      <c r="NWE2" s="232"/>
      <c r="NWF2" s="232"/>
      <c r="NWG2" s="232"/>
      <c r="NWH2" s="232"/>
      <c r="NWI2" s="232"/>
      <c r="NWJ2" s="232"/>
      <c r="NWK2" s="232"/>
      <c r="NWL2" s="232"/>
      <c r="NWM2" s="232"/>
      <c r="NWN2" s="232"/>
      <c r="NWO2" s="232"/>
      <c r="NWP2" s="232"/>
      <c r="NWQ2" s="232"/>
      <c r="NWR2" s="232"/>
      <c r="NWS2" s="232"/>
      <c r="NWT2" s="232"/>
      <c r="NWU2" s="232"/>
      <c r="NWV2" s="232"/>
      <c r="NWW2" s="232"/>
      <c r="NWX2" s="232"/>
      <c r="NWY2" s="232"/>
      <c r="NWZ2" s="232"/>
      <c r="NXA2" s="232"/>
      <c r="NXB2" s="232"/>
      <c r="NXC2" s="232"/>
      <c r="NXD2" s="232"/>
      <c r="NXE2" s="232"/>
      <c r="NXF2" s="232"/>
      <c r="NXG2" s="232"/>
      <c r="NXH2" s="232"/>
      <c r="NXI2" s="232"/>
      <c r="NXJ2" s="232"/>
      <c r="NXK2" s="232"/>
      <c r="NXL2" s="232"/>
      <c r="NXM2" s="232"/>
      <c r="NXN2" s="232"/>
      <c r="NXO2" s="232"/>
      <c r="NXP2" s="232"/>
      <c r="NXQ2" s="232"/>
      <c r="NXR2" s="232"/>
      <c r="NXS2" s="232"/>
      <c r="NXT2" s="232"/>
      <c r="NXU2" s="232"/>
      <c r="NXV2" s="232"/>
      <c r="NXW2" s="232"/>
      <c r="NXX2" s="232"/>
      <c r="NXY2" s="232"/>
      <c r="NXZ2" s="232"/>
      <c r="NYA2" s="232"/>
      <c r="NYB2" s="232"/>
      <c r="NYC2" s="232"/>
      <c r="NYD2" s="232"/>
      <c r="NYE2" s="232"/>
      <c r="NYF2" s="232"/>
      <c r="NYG2" s="232"/>
      <c r="NYH2" s="232"/>
      <c r="NYI2" s="232"/>
      <c r="NYJ2" s="232"/>
      <c r="NYK2" s="232"/>
      <c r="NYL2" s="232"/>
      <c r="NYM2" s="232"/>
      <c r="NYN2" s="232"/>
      <c r="NYO2" s="232"/>
      <c r="NYP2" s="232"/>
      <c r="NYQ2" s="232"/>
      <c r="NYR2" s="232"/>
      <c r="NYS2" s="232"/>
      <c r="NYT2" s="232"/>
      <c r="NYU2" s="232"/>
      <c r="NYV2" s="232"/>
      <c r="NYW2" s="232"/>
      <c r="NYX2" s="232"/>
      <c r="NYY2" s="232"/>
      <c r="NYZ2" s="232"/>
      <c r="NZA2" s="232"/>
      <c r="NZB2" s="232"/>
      <c r="NZC2" s="232"/>
      <c r="NZD2" s="232"/>
      <c r="NZE2" s="232"/>
      <c r="NZF2" s="232"/>
      <c r="NZG2" s="232"/>
      <c r="NZH2" s="232"/>
      <c r="NZI2" s="232"/>
      <c r="NZJ2" s="232"/>
      <c r="NZK2" s="232"/>
      <c r="NZL2" s="232"/>
      <c r="NZM2" s="232"/>
      <c r="NZN2" s="232"/>
      <c r="NZO2" s="232"/>
      <c r="NZP2" s="232"/>
      <c r="NZQ2" s="232"/>
      <c r="NZR2" s="232"/>
      <c r="NZS2" s="232"/>
      <c r="NZT2" s="232"/>
      <c r="NZU2" s="232"/>
      <c r="NZV2" s="232"/>
      <c r="NZW2" s="232"/>
      <c r="NZX2" s="232"/>
      <c r="NZY2" s="232"/>
      <c r="NZZ2" s="232"/>
      <c r="OAA2" s="232"/>
      <c r="OAB2" s="232"/>
      <c r="OAC2" s="232"/>
      <c r="OAD2" s="232"/>
      <c r="OAE2" s="232"/>
      <c r="OAF2" s="232"/>
      <c r="OAG2" s="232"/>
      <c r="OAH2" s="232"/>
      <c r="OAI2" s="232"/>
      <c r="OAJ2" s="232"/>
      <c r="OAK2" s="232"/>
      <c r="OAL2" s="232"/>
      <c r="OAM2" s="232"/>
      <c r="OAN2" s="232"/>
      <c r="OAO2" s="232"/>
      <c r="OAP2" s="232"/>
      <c r="OAQ2" s="232"/>
      <c r="OAR2" s="232"/>
      <c r="OAS2" s="232"/>
      <c r="OAT2" s="232"/>
      <c r="OAU2" s="232"/>
      <c r="OAV2" s="232"/>
      <c r="OAW2" s="232"/>
      <c r="OAX2" s="232"/>
      <c r="OAY2" s="232"/>
      <c r="OAZ2" s="232"/>
      <c r="OBA2" s="232"/>
      <c r="OBB2" s="232"/>
      <c r="OBC2" s="232"/>
      <c r="OBD2" s="232"/>
      <c r="OBE2" s="232"/>
      <c r="OBF2" s="232"/>
      <c r="OBG2" s="232"/>
      <c r="OBH2" s="232"/>
      <c r="OBI2" s="232"/>
      <c r="OBJ2" s="232"/>
      <c r="OBK2" s="232"/>
      <c r="OBL2" s="232"/>
      <c r="OBM2" s="232"/>
      <c r="OBN2" s="232"/>
      <c r="OBO2" s="232"/>
      <c r="OBP2" s="232"/>
      <c r="OBQ2" s="232"/>
      <c r="OBR2" s="232"/>
      <c r="OBS2" s="232"/>
      <c r="OBT2" s="232"/>
      <c r="OBU2" s="232"/>
      <c r="OBV2" s="232"/>
      <c r="OBW2" s="232"/>
      <c r="OBX2" s="232"/>
      <c r="OBY2" s="232"/>
      <c r="OBZ2" s="232"/>
      <c r="OCA2" s="232"/>
      <c r="OCB2" s="232"/>
      <c r="OCC2" s="232"/>
      <c r="OCD2" s="232"/>
      <c r="OCE2" s="232"/>
      <c r="OCF2" s="232"/>
      <c r="OCG2" s="232"/>
      <c r="OCH2" s="232"/>
      <c r="OCI2" s="232"/>
      <c r="OCJ2" s="232"/>
      <c r="OCK2" s="232"/>
      <c r="OCL2" s="232"/>
      <c r="OCM2" s="232"/>
      <c r="OCN2" s="232"/>
      <c r="OCO2" s="232"/>
      <c r="OCP2" s="232"/>
      <c r="OCQ2" s="232"/>
      <c r="OCR2" s="232"/>
      <c r="OCS2" s="232"/>
      <c r="OCT2" s="232"/>
      <c r="OCU2" s="232"/>
      <c r="OCV2" s="232"/>
      <c r="OCW2" s="232"/>
      <c r="OCX2" s="232"/>
      <c r="OCY2" s="232"/>
      <c r="OCZ2" s="232"/>
      <c r="ODA2" s="232"/>
      <c r="ODB2" s="232"/>
      <c r="ODC2" s="232"/>
      <c r="ODD2" s="232"/>
      <c r="ODE2" s="232"/>
      <c r="ODF2" s="232"/>
      <c r="ODG2" s="232"/>
      <c r="ODH2" s="232"/>
      <c r="ODI2" s="232"/>
      <c r="ODJ2" s="232"/>
      <c r="ODK2" s="232"/>
      <c r="ODL2" s="232"/>
      <c r="ODM2" s="232"/>
      <c r="ODN2" s="232"/>
      <c r="ODO2" s="232"/>
      <c r="ODP2" s="232"/>
      <c r="ODQ2" s="232"/>
      <c r="ODR2" s="232"/>
      <c r="ODS2" s="232"/>
      <c r="ODT2" s="232"/>
      <c r="ODU2" s="232"/>
      <c r="ODV2" s="232"/>
      <c r="ODW2" s="232"/>
      <c r="ODX2" s="232"/>
      <c r="ODY2" s="232"/>
      <c r="ODZ2" s="232"/>
      <c r="OEA2" s="232"/>
      <c r="OEB2" s="232"/>
      <c r="OEC2" s="232"/>
      <c r="OED2" s="232"/>
      <c r="OEE2" s="232"/>
      <c r="OEF2" s="232"/>
      <c r="OEG2" s="232"/>
      <c r="OEH2" s="232"/>
      <c r="OEI2" s="232"/>
      <c r="OEJ2" s="232"/>
      <c r="OEK2" s="232"/>
      <c r="OEL2" s="232"/>
      <c r="OEM2" s="232"/>
      <c r="OEN2" s="232"/>
      <c r="OEO2" s="232"/>
      <c r="OEP2" s="232"/>
      <c r="OEQ2" s="232"/>
      <c r="OER2" s="232"/>
      <c r="OES2" s="232"/>
      <c r="OET2" s="232"/>
      <c r="OEU2" s="232"/>
      <c r="OEV2" s="232"/>
      <c r="OEW2" s="232"/>
      <c r="OEX2" s="232"/>
      <c r="OEY2" s="232"/>
      <c r="OEZ2" s="232"/>
      <c r="OFA2" s="232"/>
      <c r="OFB2" s="232"/>
      <c r="OFC2" s="232"/>
      <c r="OFD2" s="232"/>
      <c r="OFE2" s="232"/>
      <c r="OFF2" s="232"/>
      <c r="OFG2" s="232"/>
      <c r="OFH2" s="232"/>
      <c r="OFI2" s="232"/>
      <c r="OFJ2" s="232"/>
      <c r="OFK2" s="232"/>
      <c r="OFL2" s="232"/>
      <c r="OFM2" s="232"/>
      <c r="OFN2" s="232"/>
      <c r="OFO2" s="232"/>
      <c r="OFP2" s="232"/>
      <c r="OFQ2" s="232"/>
      <c r="OFR2" s="232"/>
      <c r="OFS2" s="232"/>
      <c r="OFT2" s="232"/>
      <c r="OFU2" s="232"/>
      <c r="OFV2" s="232"/>
      <c r="OFW2" s="232"/>
      <c r="OFX2" s="232"/>
      <c r="OFY2" s="232"/>
      <c r="OFZ2" s="232"/>
      <c r="OGA2" s="232"/>
      <c r="OGB2" s="232"/>
      <c r="OGC2" s="232"/>
      <c r="OGD2" s="232"/>
      <c r="OGE2" s="232"/>
      <c r="OGF2" s="232"/>
      <c r="OGG2" s="232"/>
      <c r="OGH2" s="232"/>
      <c r="OGI2" s="232"/>
      <c r="OGJ2" s="232"/>
      <c r="OGK2" s="232"/>
      <c r="OGL2" s="232"/>
      <c r="OGM2" s="232"/>
      <c r="OGN2" s="232"/>
      <c r="OGO2" s="232"/>
      <c r="OGP2" s="232"/>
      <c r="OGQ2" s="232"/>
      <c r="OGR2" s="232"/>
      <c r="OGS2" s="232"/>
      <c r="OGT2" s="232"/>
      <c r="OGU2" s="232"/>
      <c r="OGV2" s="232"/>
      <c r="OGW2" s="232"/>
      <c r="OGX2" s="232"/>
      <c r="OGY2" s="232"/>
      <c r="OGZ2" s="232"/>
      <c r="OHA2" s="232"/>
      <c r="OHB2" s="232"/>
      <c r="OHC2" s="232"/>
      <c r="OHD2" s="232"/>
      <c r="OHE2" s="232"/>
      <c r="OHF2" s="232"/>
      <c r="OHG2" s="232"/>
      <c r="OHH2" s="232"/>
      <c r="OHI2" s="232"/>
      <c r="OHJ2" s="232"/>
      <c r="OHK2" s="232"/>
      <c r="OHL2" s="232"/>
      <c r="OHM2" s="232"/>
      <c r="OHN2" s="232"/>
      <c r="OHO2" s="232"/>
      <c r="OHP2" s="232"/>
      <c r="OHQ2" s="232"/>
      <c r="OHR2" s="232"/>
      <c r="OHS2" s="232"/>
      <c r="OHT2" s="232"/>
      <c r="OHU2" s="232"/>
      <c r="OHV2" s="232"/>
      <c r="OHW2" s="232"/>
      <c r="OHX2" s="232"/>
      <c r="OHY2" s="232"/>
      <c r="OHZ2" s="232"/>
      <c r="OIA2" s="232"/>
      <c r="OIB2" s="232"/>
      <c r="OIC2" s="232"/>
      <c r="OID2" s="232"/>
      <c r="OIE2" s="232"/>
      <c r="OIF2" s="232"/>
      <c r="OIG2" s="232"/>
      <c r="OIH2" s="232"/>
      <c r="OII2" s="232"/>
      <c r="OIJ2" s="232"/>
      <c r="OIK2" s="232"/>
      <c r="OIL2" s="232"/>
      <c r="OIM2" s="232"/>
      <c r="OIN2" s="232"/>
      <c r="OIO2" s="232"/>
      <c r="OIP2" s="232"/>
      <c r="OIQ2" s="232"/>
      <c r="OIR2" s="232"/>
      <c r="OIS2" s="232"/>
      <c r="OIT2" s="232"/>
      <c r="OIU2" s="232"/>
      <c r="OIV2" s="232"/>
      <c r="OIW2" s="232"/>
      <c r="OIX2" s="232"/>
      <c r="OIY2" s="232"/>
      <c r="OIZ2" s="232"/>
      <c r="OJA2" s="232"/>
      <c r="OJB2" s="232"/>
      <c r="OJC2" s="232"/>
      <c r="OJD2" s="232"/>
      <c r="OJE2" s="232"/>
      <c r="OJF2" s="232"/>
      <c r="OJG2" s="232"/>
      <c r="OJH2" s="232"/>
      <c r="OJI2" s="232"/>
      <c r="OJJ2" s="232"/>
      <c r="OJK2" s="232"/>
      <c r="OJL2" s="232"/>
      <c r="OJM2" s="232"/>
      <c r="OJN2" s="232"/>
      <c r="OJO2" s="232"/>
      <c r="OJP2" s="232"/>
      <c r="OJQ2" s="232"/>
      <c r="OJR2" s="232"/>
      <c r="OJS2" s="232"/>
      <c r="OJT2" s="232"/>
      <c r="OJU2" s="232"/>
      <c r="OJV2" s="232"/>
      <c r="OJW2" s="232"/>
      <c r="OJX2" s="232"/>
      <c r="OJY2" s="232"/>
      <c r="OJZ2" s="232"/>
      <c r="OKA2" s="232"/>
      <c r="OKB2" s="232"/>
      <c r="OKC2" s="232"/>
      <c r="OKD2" s="232"/>
      <c r="OKE2" s="232"/>
      <c r="OKF2" s="232"/>
      <c r="OKG2" s="232"/>
      <c r="OKH2" s="232"/>
      <c r="OKI2" s="232"/>
      <c r="OKJ2" s="232"/>
      <c r="OKK2" s="232"/>
      <c r="OKL2" s="232"/>
      <c r="OKM2" s="232"/>
      <c r="OKN2" s="232"/>
      <c r="OKO2" s="232"/>
      <c r="OKP2" s="232"/>
      <c r="OKQ2" s="232"/>
      <c r="OKR2" s="232"/>
      <c r="OKS2" s="232"/>
      <c r="OKT2" s="232"/>
      <c r="OKU2" s="232"/>
      <c r="OKV2" s="232"/>
      <c r="OKW2" s="232"/>
      <c r="OKX2" s="232"/>
      <c r="OKY2" s="232"/>
      <c r="OKZ2" s="232"/>
      <c r="OLA2" s="232"/>
      <c r="OLB2" s="232"/>
      <c r="OLC2" s="232"/>
      <c r="OLD2" s="232"/>
      <c r="OLE2" s="232"/>
      <c r="OLF2" s="232"/>
      <c r="OLG2" s="232"/>
      <c r="OLH2" s="232"/>
      <c r="OLI2" s="232"/>
      <c r="OLJ2" s="232"/>
      <c r="OLK2" s="232"/>
      <c r="OLL2" s="232"/>
      <c r="OLM2" s="232"/>
      <c r="OLN2" s="232"/>
      <c r="OLO2" s="232"/>
      <c r="OLP2" s="232"/>
      <c r="OLQ2" s="232"/>
      <c r="OLR2" s="232"/>
      <c r="OLS2" s="232"/>
      <c r="OLT2" s="232"/>
      <c r="OLU2" s="232"/>
      <c r="OLV2" s="232"/>
      <c r="OLW2" s="232"/>
      <c r="OLX2" s="232"/>
      <c r="OLY2" s="232"/>
      <c r="OLZ2" s="232"/>
      <c r="OMA2" s="232"/>
      <c r="OMB2" s="232"/>
      <c r="OMC2" s="232"/>
      <c r="OMD2" s="232"/>
      <c r="OME2" s="232"/>
      <c r="OMF2" s="232"/>
      <c r="OMG2" s="232"/>
      <c r="OMH2" s="232"/>
      <c r="OMI2" s="232"/>
      <c r="OMJ2" s="232"/>
      <c r="OMK2" s="232"/>
      <c r="OML2" s="232"/>
      <c r="OMM2" s="232"/>
      <c r="OMN2" s="232"/>
      <c r="OMO2" s="232"/>
      <c r="OMP2" s="232"/>
      <c r="OMQ2" s="232"/>
      <c r="OMR2" s="232"/>
      <c r="OMS2" s="232"/>
      <c r="OMT2" s="232"/>
      <c r="OMU2" s="232"/>
      <c r="OMV2" s="232"/>
      <c r="OMW2" s="232"/>
      <c r="OMX2" s="232"/>
      <c r="OMY2" s="232"/>
      <c r="OMZ2" s="232"/>
      <c r="ONA2" s="232"/>
      <c r="ONB2" s="232"/>
      <c r="ONC2" s="232"/>
      <c r="OND2" s="232"/>
      <c r="ONE2" s="232"/>
      <c r="ONF2" s="232"/>
      <c r="ONG2" s="232"/>
      <c r="ONH2" s="232"/>
      <c r="ONI2" s="232"/>
      <c r="ONJ2" s="232"/>
      <c r="ONK2" s="232"/>
      <c r="ONL2" s="232"/>
      <c r="ONM2" s="232"/>
      <c r="ONN2" s="232"/>
      <c r="ONO2" s="232"/>
      <c r="ONP2" s="232"/>
      <c r="ONQ2" s="232"/>
      <c r="ONR2" s="232"/>
      <c r="ONS2" s="232"/>
      <c r="ONT2" s="232"/>
      <c r="ONU2" s="232"/>
      <c r="ONV2" s="232"/>
      <c r="ONW2" s="232"/>
      <c r="ONX2" s="232"/>
      <c r="ONY2" s="232"/>
      <c r="ONZ2" s="232"/>
      <c r="OOA2" s="232"/>
      <c r="OOB2" s="232"/>
      <c r="OOC2" s="232"/>
      <c r="OOD2" s="232"/>
      <c r="OOE2" s="232"/>
      <c r="OOF2" s="232"/>
      <c r="OOG2" s="232"/>
      <c r="OOH2" s="232"/>
      <c r="OOI2" s="232"/>
      <c r="OOJ2" s="232"/>
      <c r="OOK2" s="232"/>
      <c r="OOL2" s="232"/>
      <c r="OOM2" s="232"/>
      <c r="OON2" s="232"/>
      <c r="OOO2" s="232"/>
      <c r="OOP2" s="232"/>
      <c r="OOQ2" s="232"/>
      <c r="OOR2" s="232"/>
      <c r="OOS2" s="232"/>
      <c r="OOT2" s="232"/>
      <c r="OOU2" s="232"/>
      <c r="OOV2" s="232"/>
      <c r="OOW2" s="232"/>
      <c r="OOX2" s="232"/>
      <c r="OOY2" s="232"/>
      <c r="OOZ2" s="232"/>
      <c r="OPA2" s="232"/>
      <c r="OPB2" s="232"/>
      <c r="OPC2" s="232"/>
      <c r="OPD2" s="232"/>
      <c r="OPE2" s="232"/>
      <c r="OPF2" s="232"/>
      <c r="OPG2" s="232"/>
      <c r="OPH2" s="232"/>
      <c r="OPI2" s="232"/>
      <c r="OPJ2" s="232"/>
      <c r="OPK2" s="232"/>
      <c r="OPL2" s="232"/>
      <c r="OPM2" s="232"/>
      <c r="OPN2" s="232"/>
      <c r="OPO2" s="232"/>
      <c r="OPP2" s="232"/>
      <c r="OPQ2" s="232"/>
      <c r="OPR2" s="232"/>
      <c r="OPS2" s="232"/>
      <c r="OPT2" s="232"/>
      <c r="OPU2" s="232"/>
      <c r="OPV2" s="232"/>
      <c r="OPW2" s="232"/>
      <c r="OPX2" s="232"/>
      <c r="OPY2" s="232"/>
      <c r="OPZ2" s="232"/>
      <c r="OQA2" s="232"/>
      <c r="OQB2" s="232"/>
      <c r="OQC2" s="232"/>
      <c r="OQD2" s="232"/>
      <c r="OQE2" s="232"/>
      <c r="OQF2" s="232"/>
      <c r="OQG2" s="232"/>
      <c r="OQH2" s="232"/>
      <c r="OQI2" s="232"/>
      <c r="OQJ2" s="232"/>
      <c r="OQK2" s="232"/>
      <c r="OQL2" s="232"/>
      <c r="OQM2" s="232"/>
      <c r="OQN2" s="232"/>
      <c r="OQO2" s="232"/>
      <c r="OQP2" s="232"/>
      <c r="OQQ2" s="232"/>
      <c r="OQR2" s="232"/>
      <c r="OQS2" s="232"/>
      <c r="OQT2" s="232"/>
      <c r="OQU2" s="232"/>
      <c r="OQV2" s="232"/>
      <c r="OQW2" s="232"/>
      <c r="OQX2" s="232"/>
      <c r="OQY2" s="232"/>
      <c r="OQZ2" s="232"/>
      <c r="ORA2" s="232"/>
      <c r="ORB2" s="232"/>
      <c r="ORC2" s="232"/>
      <c r="ORD2" s="232"/>
      <c r="ORE2" s="232"/>
      <c r="ORF2" s="232"/>
      <c r="ORG2" s="232"/>
      <c r="ORH2" s="232"/>
      <c r="ORI2" s="232"/>
      <c r="ORJ2" s="232"/>
      <c r="ORK2" s="232"/>
      <c r="ORL2" s="232"/>
      <c r="ORM2" s="232"/>
      <c r="ORN2" s="232"/>
      <c r="ORO2" s="232"/>
      <c r="ORP2" s="232"/>
      <c r="ORQ2" s="232"/>
      <c r="ORR2" s="232"/>
      <c r="ORS2" s="232"/>
      <c r="ORT2" s="232"/>
      <c r="ORU2" s="232"/>
      <c r="ORV2" s="232"/>
      <c r="ORW2" s="232"/>
      <c r="ORX2" s="232"/>
      <c r="ORY2" s="232"/>
      <c r="ORZ2" s="232"/>
      <c r="OSA2" s="232"/>
      <c r="OSB2" s="232"/>
      <c r="OSC2" s="232"/>
      <c r="OSD2" s="232"/>
      <c r="OSE2" s="232"/>
      <c r="OSF2" s="232"/>
      <c r="OSG2" s="232"/>
      <c r="OSH2" s="232"/>
      <c r="OSI2" s="232"/>
      <c r="OSJ2" s="232"/>
      <c r="OSK2" s="232"/>
      <c r="OSL2" s="232"/>
      <c r="OSM2" s="232"/>
      <c r="OSN2" s="232"/>
      <c r="OSO2" s="232"/>
      <c r="OSP2" s="232"/>
      <c r="OSQ2" s="232"/>
      <c r="OSR2" s="232"/>
      <c r="OSS2" s="232"/>
      <c r="OST2" s="232"/>
      <c r="OSU2" s="232"/>
      <c r="OSV2" s="232"/>
      <c r="OSW2" s="232"/>
      <c r="OSX2" s="232"/>
      <c r="OSY2" s="232"/>
      <c r="OSZ2" s="232"/>
      <c r="OTA2" s="232"/>
      <c r="OTB2" s="232"/>
      <c r="OTC2" s="232"/>
      <c r="OTD2" s="232"/>
      <c r="OTE2" s="232"/>
      <c r="OTF2" s="232"/>
      <c r="OTG2" s="232"/>
      <c r="OTH2" s="232"/>
      <c r="OTI2" s="232"/>
      <c r="OTJ2" s="232"/>
      <c r="OTK2" s="232"/>
      <c r="OTL2" s="232"/>
      <c r="OTM2" s="232"/>
      <c r="OTN2" s="232"/>
      <c r="OTO2" s="232"/>
      <c r="OTP2" s="232"/>
      <c r="OTQ2" s="232"/>
      <c r="OTR2" s="232"/>
      <c r="OTS2" s="232"/>
      <c r="OTT2" s="232"/>
      <c r="OTU2" s="232"/>
      <c r="OTV2" s="232"/>
      <c r="OTW2" s="232"/>
      <c r="OTX2" s="232"/>
      <c r="OTY2" s="232"/>
      <c r="OTZ2" s="232"/>
      <c r="OUA2" s="232"/>
      <c r="OUB2" s="232"/>
      <c r="OUC2" s="232"/>
      <c r="OUD2" s="232"/>
      <c r="OUE2" s="232"/>
      <c r="OUF2" s="232"/>
      <c r="OUG2" s="232"/>
      <c r="OUH2" s="232"/>
      <c r="OUI2" s="232"/>
      <c r="OUJ2" s="232"/>
      <c r="OUK2" s="232"/>
      <c r="OUL2" s="232"/>
      <c r="OUM2" s="232"/>
      <c r="OUN2" s="232"/>
      <c r="OUO2" s="232"/>
      <c r="OUP2" s="232"/>
      <c r="OUQ2" s="232"/>
      <c r="OUR2" s="232"/>
      <c r="OUS2" s="232"/>
      <c r="OUT2" s="232"/>
      <c r="OUU2" s="232"/>
      <c r="OUV2" s="232"/>
      <c r="OUW2" s="232"/>
      <c r="OUX2" s="232"/>
      <c r="OUY2" s="232"/>
      <c r="OUZ2" s="232"/>
      <c r="OVA2" s="232"/>
      <c r="OVB2" s="232"/>
      <c r="OVC2" s="232"/>
      <c r="OVD2" s="232"/>
      <c r="OVE2" s="232"/>
      <c r="OVF2" s="232"/>
      <c r="OVG2" s="232"/>
      <c r="OVH2" s="232"/>
      <c r="OVI2" s="232"/>
      <c r="OVJ2" s="232"/>
      <c r="OVK2" s="232"/>
      <c r="OVL2" s="232"/>
      <c r="OVM2" s="232"/>
      <c r="OVN2" s="232"/>
      <c r="OVO2" s="232"/>
      <c r="OVP2" s="232"/>
      <c r="OVQ2" s="232"/>
      <c r="OVR2" s="232"/>
      <c r="OVS2" s="232"/>
      <c r="OVT2" s="232"/>
      <c r="OVU2" s="232"/>
      <c r="OVV2" s="232"/>
      <c r="OVW2" s="232"/>
      <c r="OVX2" s="232"/>
      <c r="OVY2" s="232"/>
      <c r="OVZ2" s="232"/>
      <c r="OWA2" s="232"/>
      <c r="OWB2" s="232"/>
      <c r="OWC2" s="232"/>
      <c r="OWD2" s="232"/>
      <c r="OWE2" s="232"/>
      <c r="OWF2" s="232"/>
      <c r="OWG2" s="232"/>
      <c r="OWH2" s="232"/>
      <c r="OWI2" s="232"/>
      <c r="OWJ2" s="232"/>
      <c r="OWK2" s="232"/>
      <c r="OWL2" s="232"/>
      <c r="OWM2" s="232"/>
      <c r="OWN2" s="232"/>
      <c r="OWO2" s="232"/>
      <c r="OWP2" s="232"/>
      <c r="OWQ2" s="232"/>
      <c r="OWR2" s="232"/>
      <c r="OWS2" s="232"/>
      <c r="OWT2" s="232"/>
      <c r="OWU2" s="232"/>
      <c r="OWV2" s="232"/>
      <c r="OWW2" s="232"/>
      <c r="OWX2" s="232"/>
      <c r="OWY2" s="232"/>
      <c r="OWZ2" s="232"/>
      <c r="OXA2" s="232"/>
      <c r="OXB2" s="232"/>
      <c r="OXC2" s="232"/>
      <c r="OXD2" s="232"/>
      <c r="OXE2" s="232"/>
      <c r="OXF2" s="232"/>
      <c r="OXG2" s="232"/>
      <c r="OXH2" s="232"/>
      <c r="OXI2" s="232"/>
      <c r="OXJ2" s="232"/>
      <c r="OXK2" s="232"/>
      <c r="OXL2" s="232"/>
      <c r="OXM2" s="232"/>
      <c r="OXN2" s="232"/>
      <c r="OXO2" s="232"/>
      <c r="OXP2" s="232"/>
      <c r="OXQ2" s="232"/>
      <c r="OXR2" s="232"/>
      <c r="OXS2" s="232"/>
      <c r="OXT2" s="232"/>
      <c r="OXU2" s="232"/>
      <c r="OXV2" s="232"/>
      <c r="OXW2" s="232"/>
      <c r="OXX2" s="232"/>
      <c r="OXY2" s="232"/>
      <c r="OXZ2" s="232"/>
      <c r="OYA2" s="232"/>
      <c r="OYB2" s="232"/>
      <c r="OYC2" s="232"/>
      <c r="OYD2" s="232"/>
      <c r="OYE2" s="232"/>
      <c r="OYF2" s="232"/>
      <c r="OYG2" s="232"/>
      <c r="OYH2" s="232"/>
      <c r="OYI2" s="232"/>
      <c r="OYJ2" s="232"/>
      <c r="OYK2" s="232"/>
      <c r="OYL2" s="232"/>
      <c r="OYM2" s="232"/>
      <c r="OYN2" s="232"/>
      <c r="OYO2" s="232"/>
      <c r="OYP2" s="232"/>
      <c r="OYQ2" s="232"/>
      <c r="OYR2" s="232"/>
      <c r="OYS2" s="232"/>
      <c r="OYT2" s="232"/>
      <c r="OYU2" s="232"/>
      <c r="OYV2" s="232"/>
      <c r="OYW2" s="232"/>
      <c r="OYX2" s="232"/>
      <c r="OYY2" s="232"/>
      <c r="OYZ2" s="232"/>
      <c r="OZA2" s="232"/>
      <c r="OZB2" s="232"/>
      <c r="OZC2" s="232"/>
      <c r="OZD2" s="232"/>
      <c r="OZE2" s="232"/>
      <c r="OZF2" s="232"/>
      <c r="OZG2" s="232"/>
      <c r="OZH2" s="232"/>
      <c r="OZI2" s="232"/>
      <c r="OZJ2" s="232"/>
      <c r="OZK2" s="232"/>
      <c r="OZL2" s="232"/>
      <c r="OZM2" s="232"/>
      <c r="OZN2" s="232"/>
      <c r="OZO2" s="232"/>
      <c r="OZP2" s="232"/>
      <c r="OZQ2" s="232"/>
      <c r="OZR2" s="232"/>
      <c r="OZS2" s="232"/>
      <c r="OZT2" s="232"/>
      <c r="OZU2" s="232"/>
      <c r="OZV2" s="232"/>
      <c r="OZW2" s="232"/>
      <c r="OZX2" s="232"/>
      <c r="OZY2" s="232"/>
      <c r="OZZ2" s="232"/>
      <c r="PAA2" s="232"/>
      <c r="PAB2" s="232"/>
      <c r="PAC2" s="232"/>
      <c r="PAD2" s="232"/>
      <c r="PAE2" s="232"/>
      <c r="PAF2" s="232"/>
      <c r="PAG2" s="232"/>
      <c r="PAH2" s="232"/>
      <c r="PAI2" s="232"/>
      <c r="PAJ2" s="232"/>
      <c r="PAK2" s="232"/>
      <c r="PAL2" s="232"/>
      <c r="PAM2" s="232"/>
      <c r="PAN2" s="232"/>
      <c r="PAO2" s="232"/>
      <c r="PAP2" s="232"/>
      <c r="PAQ2" s="232"/>
      <c r="PAR2" s="232"/>
      <c r="PAS2" s="232"/>
      <c r="PAT2" s="232"/>
      <c r="PAU2" s="232"/>
      <c r="PAV2" s="232"/>
      <c r="PAW2" s="232"/>
      <c r="PAX2" s="232"/>
      <c r="PAY2" s="232"/>
      <c r="PAZ2" s="232"/>
      <c r="PBA2" s="232"/>
      <c r="PBB2" s="232"/>
      <c r="PBC2" s="232"/>
      <c r="PBD2" s="232"/>
      <c r="PBE2" s="232"/>
      <c r="PBF2" s="232"/>
      <c r="PBG2" s="232"/>
      <c r="PBH2" s="232"/>
      <c r="PBI2" s="232"/>
      <c r="PBJ2" s="232"/>
      <c r="PBK2" s="232"/>
      <c r="PBL2" s="232"/>
      <c r="PBM2" s="232"/>
      <c r="PBN2" s="232"/>
      <c r="PBO2" s="232"/>
      <c r="PBP2" s="232"/>
      <c r="PBQ2" s="232"/>
      <c r="PBR2" s="232"/>
      <c r="PBS2" s="232"/>
      <c r="PBT2" s="232"/>
      <c r="PBU2" s="232"/>
      <c r="PBV2" s="232"/>
      <c r="PBW2" s="232"/>
      <c r="PBX2" s="232"/>
      <c r="PBY2" s="232"/>
      <c r="PBZ2" s="232"/>
      <c r="PCA2" s="232"/>
      <c r="PCB2" s="232"/>
      <c r="PCC2" s="232"/>
      <c r="PCD2" s="232"/>
      <c r="PCE2" s="232"/>
      <c r="PCF2" s="232"/>
      <c r="PCG2" s="232"/>
      <c r="PCH2" s="232"/>
      <c r="PCI2" s="232"/>
      <c r="PCJ2" s="232"/>
      <c r="PCK2" s="232"/>
      <c r="PCL2" s="232"/>
      <c r="PCM2" s="232"/>
      <c r="PCN2" s="232"/>
      <c r="PCO2" s="232"/>
      <c r="PCP2" s="232"/>
      <c r="PCQ2" s="232"/>
      <c r="PCR2" s="232"/>
      <c r="PCS2" s="232"/>
      <c r="PCT2" s="232"/>
      <c r="PCU2" s="232"/>
      <c r="PCV2" s="232"/>
      <c r="PCW2" s="232"/>
      <c r="PCX2" s="232"/>
      <c r="PCY2" s="232"/>
      <c r="PCZ2" s="232"/>
      <c r="PDA2" s="232"/>
      <c r="PDB2" s="232"/>
      <c r="PDC2" s="232"/>
      <c r="PDD2" s="232"/>
      <c r="PDE2" s="232"/>
      <c r="PDF2" s="232"/>
      <c r="PDG2" s="232"/>
      <c r="PDH2" s="232"/>
      <c r="PDI2" s="232"/>
      <c r="PDJ2" s="232"/>
      <c r="PDK2" s="232"/>
      <c r="PDL2" s="232"/>
      <c r="PDM2" s="232"/>
      <c r="PDN2" s="232"/>
      <c r="PDO2" s="232"/>
      <c r="PDP2" s="232"/>
      <c r="PDQ2" s="232"/>
      <c r="PDR2" s="232"/>
      <c r="PDS2" s="232"/>
      <c r="PDT2" s="232"/>
      <c r="PDU2" s="232"/>
      <c r="PDV2" s="232"/>
      <c r="PDW2" s="232"/>
      <c r="PDX2" s="232"/>
      <c r="PDY2" s="232"/>
      <c r="PDZ2" s="232"/>
      <c r="PEA2" s="232"/>
      <c r="PEB2" s="232"/>
      <c r="PEC2" s="232"/>
      <c r="PED2" s="232"/>
      <c r="PEE2" s="232"/>
      <c r="PEF2" s="232"/>
      <c r="PEG2" s="232"/>
      <c r="PEH2" s="232"/>
      <c r="PEI2" s="232"/>
      <c r="PEJ2" s="232"/>
      <c r="PEK2" s="232"/>
      <c r="PEL2" s="232"/>
      <c r="PEM2" s="232"/>
      <c r="PEN2" s="232"/>
      <c r="PEO2" s="232"/>
      <c r="PEP2" s="232"/>
      <c r="PEQ2" s="232"/>
      <c r="PER2" s="232"/>
      <c r="PES2" s="232"/>
      <c r="PET2" s="232"/>
      <c r="PEU2" s="232"/>
      <c r="PEV2" s="232"/>
      <c r="PEW2" s="232"/>
      <c r="PEX2" s="232"/>
      <c r="PEY2" s="232"/>
      <c r="PEZ2" s="232"/>
      <c r="PFA2" s="232"/>
      <c r="PFB2" s="232"/>
      <c r="PFC2" s="232"/>
      <c r="PFD2" s="232"/>
      <c r="PFE2" s="232"/>
      <c r="PFF2" s="232"/>
      <c r="PFG2" s="232"/>
      <c r="PFH2" s="232"/>
      <c r="PFI2" s="232"/>
      <c r="PFJ2" s="232"/>
      <c r="PFK2" s="232"/>
      <c r="PFL2" s="232"/>
      <c r="PFM2" s="232"/>
      <c r="PFN2" s="232"/>
      <c r="PFO2" s="232"/>
      <c r="PFP2" s="232"/>
      <c r="PFQ2" s="232"/>
      <c r="PFR2" s="232"/>
      <c r="PFS2" s="232"/>
      <c r="PFT2" s="232"/>
      <c r="PFU2" s="232"/>
      <c r="PFV2" s="232"/>
      <c r="PFW2" s="232"/>
      <c r="PFX2" s="232"/>
      <c r="PFY2" s="232"/>
      <c r="PFZ2" s="232"/>
      <c r="PGA2" s="232"/>
      <c r="PGB2" s="232"/>
      <c r="PGC2" s="232"/>
      <c r="PGD2" s="232"/>
      <c r="PGE2" s="232"/>
      <c r="PGF2" s="232"/>
      <c r="PGG2" s="232"/>
      <c r="PGH2" s="232"/>
      <c r="PGI2" s="232"/>
      <c r="PGJ2" s="232"/>
      <c r="PGK2" s="232"/>
      <c r="PGL2" s="232"/>
      <c r="PGM2" s="232"/>
      <c r="PGN2" s="232"/>
      <c r="PGO2" s="232"/>
      <c r="PGP2" s="232"/>
      <c r="PGQ2" s="232"/>
      <c r="PGR2" s="232"/>
      <c r="PGS2" s="232"/>
      <c r="PGT2" s="232"/>
      <c r="PGU2" s="232"/>
      <c r="PGV2" s="232"/>
      <c r="PGW2" s="232"/>
      <c r="PGX2" s="232"/>
      <c r="PGY2" s="232"/>
      <c r="PGZ2" s="232"/>
      <c r="PHA2" s="232"/>
      <c r="PHB2" s="232"/>
      <c r="PHC2" s="232"/>
      <c r="PHD2" s="232"/>
      <c r="PHE2" s="232"/>
      <c r="PHF2" s="232"/>
      <c r="PHG2" s="232"/>
      <c r="PHH2" s="232"/>
      <c r="PHI2" s="232"/>
      <c r="PHJ2" s="232"/>
      <c r="PHK2" s="232"/>
      <c r="PHL2" s="232"/>
      <c r="PHM2" s="232"/>
      <c r="PHN2" s="232"/>
      <c r="PHO2" s="232"/>
      <c r="PHP2" s="232"/>
      <c r="PHQ2" s="232"/>
      <c r="PHR2" s="232"/>
      <c r="PHS2" s="232"/>
      <c r="PHT2" s="232"/>
      <c r="PHU2" s="232"/>
      <c r="PHV2" s="232"/>
      <c r="PHW2" s="232"/>
      <c r="PHX2" s="232"/>
      <c r="PHY2" s="232"/>
      <c r="PHZ2" s="232"/>
      <c r="PIA2" s="232"/>
      <c r="PIB2" s="232"/>
      <c r="PIC2" s="232"/>
      <c r="PID2" s="232"/>
      <c r="PIE2" s="232"/>
      <c r="PIF2" s="232"/>
      <c r="PIG2" s="232"/>
      <c r="PIH2" s="232"/>
      <c r="PII2" s="232"/>
      <c r="PIJ2" s="232"/>
      <c r="PIK2" s="232"/>
      <c r="PIL2" s="232"/>
      <c r="PIM2" s="232"/>
      <c r="PIN2" s="232"/>
      <c r="PIO2" s="232"/>
      <c r="PIP2" s="232"/>
      <c r="PIQ2" s="232"/>
      <c r="PIR2" s="232"/>
      <c r="PIS2" s="232"/>
      <c r="PIT2" s="232"/>
      <c r="PIU2" s="232"/>
      <c r="PIV2" s="232"/>
      <c r="PIW2" s="232"/>
      <c r="PIX2" s="232"/>
      <c r="PIY2" s="232"/>
      <c r="PIZ2" s="232"/>
      <c r="PJA2" s="232"/>
      <c r="PJB2" s="232"/>
      <c r="PJC2" s="232"/>
      <c r="PJD2" s="232"/>
      <c r="PJE2" s="232"/>
      <c r="PJF2" s="232"/>
      <c r="PJG2" s="232"/>
      <c r="PJH2" s="232"/>
      <c r="PJI2" s="232"/>
      <c r="PJJ2" s="232"/>
      <c r="PJK2" s="232"/>
      <c r="PJL2" s="232"/>
      <c r="PJM2" s="232"/>
      <c r="PJN2" s="232"/>
      <c r="PJO2" s="232"/>
      <c r="PJP2" s="232"/>
      <c r="PJQ2" s="232"/>
      <c r="PJR2" s="232"/>
      <c r="PJS2" s="232"/>
      <c r="PJT2" s="232"/>
      <c r="PJU2" s="232"/>
      <c r="PJV2" s="232"/>
      <c r="PJW2" s="232"/>
      <c r="PJX2" s="232"/>
      <c r="PJY2" s="232"/>
      <c r="PJZ2" s="232"/>
      <c r="PKA2" s="232"/>
      <c r="PKB2" s="232"/>
      <c r="PKC2" s="232"/>
      <c r="PKD2" s="232"/>
      <c r="PKE2" s="232"/>
      <c r="PKF2" s="232"/>
      <c r="PKG2" s="232"/>
      <c r="PKH2" s="232"/>
      <c r="PKI2" s="232"/>
      <c r="PKJ2" s="232"/>
      <c r="PKK2" s="232"/>
      <c r="PKL2" s="232"/>
      <c r="PKM2" s="232"/>
      <c r="PKN2" s="232"/>
      <c r="PKO2" s="232"/>
      <c r="PKP2" s="232"/>
      <c r="PKQ2" s="232"/>
      <c r="PKR2" s="232"/>
      <c r="PKS2" s="232"/>
      <c r="PKT2" s="232"/>
      <c r="PKU2" s="232"/>
      <c r="PKV2" s="232"/>
      <c r="PKW2" s="232"/>
      <c r="PKX2" s="232"/>
      <c r="PKY2" s="232"/>
      <c r="PKZ2" s="232"/>
      <c r="PLA2" s="232"/>
      <c r="PLB2" s="232"/>
      <c r="PLC2" s="232"/>
      <c r="PLD2" s="232"/>
      <c r="PLE2" s="232"/>
      <c r="PLF2" s="232"/>
      <c r="PLG2" s="232"/>
      <c r="PLH2" s="232"/>
      <c r="PLI2" s="232"/>
      <c r="PLJ2" s="232"/>
      <c r="PLK2" s="232"/>
      <c r="PLL2" s="232"/>
      <c r="PLM2" s="232"/>
      <c r="PLN2" s="232"/>
      <c r="PLO2" s="232"/>
      <c r="PLP2" s="232"/>
      <c r="PLQ2" s="232"/>
      <c r="PLR2" s="232"/>
      <c r="PLS2" s="232"/>
      <c r="PLT2" s="232"/>
      <c r="PLU2" s="232"/>
      <c r="PLV2" s="232"/>
      <c r="PLW2" s="232"/>
      <c r="PLX2" s="232"/>
      <c r="PLY2" s="232"/>
      <c r="PLZ2" s="232"/>
      <c r="PMA2" s="232"/>
      <c r="PMB2" s="232"/>
      <c r="PMC2" s="232"/>
      <c r="PMD2" s="232"/>
      <c r="PME2" s="232"/>
      <c r="PMF2" s="232"/>
      <c r="PMG2" s="232"/>
      <c r="PMH2" s="232"/>
      <c r="PMI2" s="232"/>
      <c r="PMJ2" s="232"/>
      <c r="PMK2" s="232"/>
      <c r="PML2" s="232"/>
      <c r="PMM2" s="232"/>
      <c r="PMN2" s="232"/>
      <c r="PMO2" s="232"/>
      <c r="PMP2" s="232"/>
      <c r="PMQ2" s="232"/>
      <c r="PMR2" s="232"/>
      <c r="PMS2" s="232"/>
      <c r="PMT2" s="232"/>
      <c r="PMU2" s="232"/>
      <c r="PMV2" s="232"/>
      <c r="PMW2" s="232"/>
      <c r="PMX2" s="232"/>
      <c r="PMY2" s="232"/>
      <c r="PMZ2" s="232"/>
      <c r="PNA2" s="232"/>
      <c r="PNB2" s="232"/>
      <c r="PNC2" s="232"/>
      <c r="PND2" s="232"/>
      <c r="PNE2" s="232"/>
      <c r="PNF2" s="232"/>
      <c r="PNG2" s="232"/>
      <c r="PNH2" s="232"/>
      <c r="PNI2" s="232"/>
      <c r="PNJ2" s="232"/>
      <c r="PNK2" s="232"/>
      <c r="PNL2" s="232"/>
      <c r="PNM2" s="232"/>
      <c r="PNN2" s="232"/>
      <c r="PNO2" s="232"/>
      <c r="PNP2" s="232"/>
      <c r="PNQ2" s="232"/>
      <c r="PNR2" s="232"/>
      <c r="PNS2" s="232"/>
      <c r="PNT2" s="232"/>
      <c r="PNU2" s="232"/>
      <c r="PNV2" s="232"/>
      <c r="PNW2" s="232"/>
      <c r="PNX2" s="232"/>
      <c r="PNY2" s="232"/>
      <c r="PNZ2" s="232"/>
      <c r="POA2" s="232"/>
      <c r="POB2" s="232"/>
      <c r="POC2" s="232"/>
      <c r="POD2" s="232"/>
      <c r="POE2" s="232"/>
      <c r="POF2" s="232"/>
      <c r="POG2" s="232"/>
      <c r="POH2" s="232"/>
      <c r="POI2" s="232"/>
      <c r="POJ2" s="232"/>
      <c r="POK2" s="232"/>
      <c r="POL2" s="232"/>
      <c r="POM2" s="232"/>
      <c r="PON2" s="232"/>
      <c r="POO2" s="232"/>
      <c r="POP2" s="232"/>
      <c r="POQ2" s="232"/>
      <c r="POR2" s="232"/>
      <c r="POS2" s="232"/>
      <c r="POT2" s="232"/>
      <c r="POU2" s="232"/>
      <c r="POV2" s="232"/>
      <c r="POW2" s="232"/>
      <c r="POX2" s="232"/>
      <c r="POY2" s="232"/>
      <c r="POZ2" s="232"/>
      <c r="PPA2" s="232"/>
      <c r="PPB2" s="232"/>
      <c r="PPC2" s="232"/>
      <c r="PPD2" s="232"/>
      <c r="PPE2" s="232"/>
      <c r="PPF2" s="232"/>
      <c r="PPG2" s="232"/>
      <c r="PPH2" s="232"/>
      <c r="PPI2" s="232"/>
      <c r="PPJ2" s="232"/>
      <c r="PPK2" s="232"/>
      <c r="PPL2" s="232"/>
      <c r="PPM2" s="232"/>
      <c r="PPN2" s="232"/>
      <c r="PPO2" s="232"/>
      <c r="PPP2" s="232"/>
      <c r="PPQ2" s="232"/>
      <c r="PPR2" s="232"/>
      <c r="PPS2" s="232"/>
      <c r="PPT2" s="232"/>
      <c r="PPU2" s="232"/>
      <c r="PPV2" s="232"/>
      <c r="PPW2" s="232"/>
      <c r="PPX2" s="232"/>
      <c r="PPY2" s="232"/>
      <c r="PPZ2" s="232"/>
      <c r="PQA2" s="232"/>
      <c r="PQB2" s="232"/>
      <c r="PQC2" s="232"/>
      <c r="PQD2" s="232"/>
      <c r="PQE2" s="232"/>
      <c r="PQF2" s="232"/>
      <c r="PQG2" s="232"/>
      <c r="PQH2" s="232"/>
      <c r="PQI2" s="232"/>
      <c r="PQJ2" s="232"/>
      <c r="PQK2" s="232"/>
      <c r="PQL2" s="232"/>
      <c r="PQM2" s="232"/>
      <c r="PQN2" s="232"/>
      <c r="PQO2" s="232"/>
      <c r="PQP2" s="232"/>
      <c r="PQQ2" s="232"/>
      <c r="PQR2" s="232"/>
      <c r="PQS2" s="232"/>
      <c r="PQT2" s="232"/>
      <c r="PQU2" s="232"/>
      <c r="PQV2" s="232"/>
      <c r="PQW2" s="232"/>
      <c r="PQX2" s="232"/>
      <c r="PQY2" s="232"/>
      <c r="PQZ2" s="232"/>
      <c r="PRA2" s="232"/>
      <c r="PRB2" s="232"/>
      <c r="PRC2" s="232"/>
      <c r="PRD2" s="232"/>
      <c r="PRE2" s="232"/>
      <c r="PRF2" s="232"/>
      <c r="PRG2" s="232"/>
      <c r="PRH2" s="232"/>
      <c r="PRI2" s="232"/>
      <c r="PRJ2" s="232"/>
      <c r="PRK2" s="232"/>
      <c r="PRL2" s="232"/>
      <c r="PRM2" s="232"/>
      <c r="PRN2" s="232"/>
      <c r="PRO2" s="232"/>
      <c r="PRP2" s="232"/>
      <c r="PRQ2" s="232"/>
      <c r="PRR2" s="232"/>
      <c r="PRS2" s="232"/>
      <c r="PRT2" s="232"/>
      <c r="PRU2" s="232"/>
      <c r="PRV2" s="232"/>
      <c r="PRW2" s="232"/>
      <c r="PRX2" s="232"/>
      <c r="PRY2" s="232"/>
      <c r="PRZ2" s="232"/>
      <c r="PSA2" s="232"/>
      <c r="PSB2" s="232"/>
      <c r="PSC2" s="232"/>
      <c r="PSD2" s="232"/>
      <c r="PSE2" s="232"/>
      <c r="PSF2" s="232"/>
      <c r="PSG2" s="232"/>
      <c r="PSH2" s="232"/>
      <c r="PSI2" s="232"/>
      <c r="PSJ2" s="232"/>
      <c r="PSK2" s="232"/>
      <c r="PSL2" s="232"/>
      <c r="PSM2" s="232"/>
      <c r="PSN2" s="232"/>
      <c r="PSO2" s="232"/>
      <c r="PSP2" s="232"/>
      <c r="PSQ2" s="232"/>
      <c r="PSR2" s="232"/>
      <c r="PSS2" s="232"/>
      <c r="PST2" s="232"/>
      <c r="PSU2" s="232"/>
      <c r="PSV2" s="232"/>
      <c r="PSW2" s="232"/>
      <c r="PSX2" s="232"/>
      <c r="PSY2" s="232"/>
      <c r="PSZ2" s="232"/>
      <c r="PTA2" s="232"/>
      <c r="PTB2" s="232"/>
      <c r="PTC2" s="232"/>
      <c r="PTD2" s="232"/>
      <c r="PTE2" s="232"/>
      <c r="PTF2" s="232"/>
      <c r="PTG2" s="232"/>
      <c r="PTH2" s="232"/>
      <c r="PTI2" s="232"/>
      <c r="PTJ2" s="232"/>
      <c r="PTK2" s="232"/>
      <c r="PTL2" s="232"/>
      <c r="PTM2" s="232"/>
      <c r="PTN2" s="232"/>
      <c r="PTO2" s="232"/>
      <c r="PTP2" s="232"/>
      <c r="PTQ2" s="232"/>
      <c r="PTR2" s="232"/>
      <c r="PTS2" s="232"/>
      <c r="PTT2" s="232"/>
      <c r="PTU2" s="232"/>
      <c r="PTV2" s="232"/>
      <c r="PTW2" s="232"/>
      <c r="PTX2" s="232"/>
      <c r="PTY2" s="232"/>
      <c r="PTZ2" s="232"/>
      <c r="PUA2" s="232"/>
      <c r="PUB2" s="232"/>
      <c r="PUC2" s="232"/>
      <c r="PUD2" s="232"/>
      <c r="PUE2" s="232"/>
      <c r="PUF2" s="232"/>
      <c r="PUG2" s="232"/>
      <c r="PUH2" s="232"/>
      <c r="PUI2" s="232"/>
      <c r="PUJ2" s="232"/>
      <c r="PUK2" s="232"/>
      <c r="PUL2" s="232"/>
      <c r="PUM2" s="232"/>
      <c r="PUN2" s="232"/>
      <c r="PUO2" s="232"/>
      <c r="PUP2" s="232"/>
      <c r="PUQ2" s="232"/>
      <c r="PUR2" s="232"/>
      <c r="PUS2" s="232"/>
      <c r="PUT2" s="232"/>
      <c r="PUU2" s="232"/>
      <c r="PUV2" s="232"/>
      <c r="PUW2" s="232"/>
      <c r="PUX2" s="232"/>
      <c r="PUY2" s="232"/>
      <c r="PUZ2" s="232"/>
      <c r="PVA2" s="232"/>
      <c r="PVB2" s="232"/>
      <c r="PVC2" s="232"/>
      <c r="PVD2" s="232"/>
      <c r="PVE2" s="232"/>
      <c r="PVF2" s="232"/>
      <c r="PVG2" s="232"/>
      <c r="PVH2" s="232"/>
      <c r="PVI2" s="232"/>
      <c r="PVJ2" s="232"/>
      <c r="PVK2" s="232"/>
      <c r="PVL2" s="232"/>
      <c r="PVM2" s="232"/>
      <c r="PVN2" s="232"/>
      <c r="PVO2" s="232"/>
      <c r="PVP2" s="232"/>
      <c r="PVQ2" s="232"/>
      <c r="PVR2" s="232"/>
      <c r="PVS2" s="232"/>
      <c r="PVT2" s="232"/>
      <c r="PVU2" s="232"/>
      <c r="PVV2" s="232"/>
      <c r="PVW2" s="232"/>
      <c r="PVX2" s="232"/>
      <c r="PVY2" s="232"/>
      <c r="PVZ2" s="232"/>
      <c r="PWA2" s="232"/>
      <c r="PWB2" s="232"/>
      <c r="PWC2" s="232"/>
      <c r="PWD2" s="232"/>
      <c r="PWE2" s="232"/>
      <c r="PWF2" s="232"/>
      <c r="PWG2" s="232"/>
      <c r="PWH2" s="232"/>
      <c r="PWI2" s="232"/>
      <c r="PWJ2" s="232"/>
      <c r="PWK2" s="232"/>
      <c r="PWL2" s="232"/>
      <c r="PWM2" s="232"/>
      <c r="PWN2" s="232"/>
      <c r="PWO2" s="232"/>
      <c r="PWP2" s="232"/>
      <c r="PWQ2" s="232"/>
      <c r="PWR2" s="232"/>
      <c r="PWS2" s="232"/>
      <c r="PWT2" s="232"/>
      <c r="PWU2" s="232"/>
      <c r="PWV2" s="232"/>
      <c r="PWW2" s="232"/>
      <c r="PWX2" s="232"/>
      <c r="PWY2" s="232"/>
      <c r="PWZ2" s="232"/>
      <c r="PXA2" s="232"/>
      <c r="PXB2" s="232"/>
      <c r="PXC2" s="232"/>
      <c r="PXD2" s="232"/>
      <c r="PXE2" s="232"/>
      <c r="PXF2" s="232"/>
      <c r="PXG2" s="232"/>
      <c r="PXH2" s="232"/>
      <c r="PXI2" s="232"/>
      <c r="PXJ2" s="232"/>
      <c r="PXK2" s="232"/>
      <c r="PXL2" s="232"/>
      <c r="PXM2" s="232"/>
      <c r="PXN2" s="232"/>
      <c r="PXO2" s="232"/>
      <c r="PXP2" s="232"/>
      <c r="PXQ2" s="232"/>
      <c r="PXR2" s="232"/>
      <c r="PXS2" s="232"/>
      <c r="PXT2" s="232"/>
      <c r="PXU2" s="232"/>
      <c r="PXV2" s="232"/>
      <c r="PXW2" s="232"/>
      <c r="PXX2" s="232"/>
      <c r="PXY2" s="232"/>
      <c r="PXZ2" s="232"/>
      <c r="PYA2" s="232"/>
      <c r="PYB2" s="232"/>
      <c r="PYC2" s="232"/>
      <c r="PYD2" s="232"/>
      <c r="PYE2" s="232"/>
      <c r="PYF2" s="232"/>
      <c r="PYG2" s="232"/>
      <c r="PYH2" s="232"/>
      <c r="PYI2" s="232"/>
      <c r="PYJ2" s="232"/>
      <c r="PYK2" s="232"/>
      <c r="PYL2" s="232"/>
      <c r="PYM2" s="232"/>
      <c r="PYN2" s="232"/>
      <c r="PYO2" s="232"/>
      <c r="PYP2" s="232"/>
      <c r="PYQ2" s="232"/>
      <c r="PYR2" s="232"/>
      <c r="PYS2" s="232"/>
      <c r="PYT2" s="232"/>
      <c r="PYU2" s="232"/>
      <c r="PYV2" s="232"/>
      <c r="PYW2" s="232"/>
      <c r="PYX2" s="232"/>
      <c r="PYY2" s="232"/>
      <c r="PYZ2" s="232"/>
      <c r="PZA2" s="232"/>
      <c r="PZB2" s="232"/>
      <c r="PZC2" s="232"/>
      <c r="PZD2" s="232"/>
      <c r="PZE2" s="232"/>
      <c r="PZF2" s="232"/>
      <c r="PZG2" s="232"/>
      <c r="PZH2" s="232"/>
      <c r="PZI2" s="232"/>
      <c r="PZJ2" s="232"/>
      <c r="PZK2" s="232"/>
      <c r="PZL2" s="232"/>
      <c r="PZM2" s="232"/>
      <c r="PZN2" s="232"/>
      <c r="PZO2" s="232"/>
      <c r="PZP2" s="232"/>
      <c r="PZQ2" s="232"/>
      <c r="PZR2" s="232"/>
      <c r="PZS2" s="232"/>
      <c r="PZT2" s="232"/>
      <c r="PZU2" s="232"/>
      <c r="PZV2" s="232"/>
      <c r="PZW2" s="232"/>
      <c r="PZX2" s="232"/>
      <c r="PZY2" s="232"/>
      <c r="PZZ2" s="232"/>
      <c r="QAA2" s="232"/>
      <c r="QAB2" s="232"/>
      <c r="QAC2" s="232"/>
      <c r="QAD2" s="232"/>
      <c r="QAE2" s="232"/>
      <c r="QAF2" s="232"/>
      <c r="QAG2" s="232"/>
      <c r="QAH2" s="232"/>
      <c r="QAI2" s="232"/>
      <c r="QAJ2" s="232"/>
      <c r="QAK2" s="232"/>
      <c r="QAL2" s="232"/>
      <c r="QAM2" s="232"/>
      <c r="QAN2" s="232"/>
      <c r="QAO2" s="232"/>
      <c r="QAP2" s="232"/>
      <c r="QAQ2" s="232"/>
      <c r="QAR2" s="232"/>
      <c r="QAS2" s="232"/>
      <c r="QAT2" s="232"/>
      <c r="QAU2" s="232"/>
      <c r="QAV2" s="232"/>
      <c r="QAW2" s="232"/>
      <c r="QAX2" s="232"/>
      <c r="QAY2" s="232"/>
      <c r="QAZ2" s="232"/>
      <c r="QBA2" s="232"/>
      <c r="QBB2" s="232"/>
      <c r="QBC2" s="232"/>
      <c r="QBD2" s="232"/>
      <c r="QBE2" s="232"/>
      <c r="QBF2" s="232"/>
      <c r="QBG2" s="232"/>
      <c r="QBH2" s="232"/>
      <c r="QBI2" s="232"/>
      <c r="QBJ2" s="232"/>
      <c r="QBK2" s="232"/>
      <c r="QBL2" s="232"/>
      <c r="QBM2" s="232"/>
      <c r="QBN2" s="232"/>
      <c r="QBO2" s="232"/>
      <c r="QBP2" s="232"/>
      <c r="QBQ2" s="232"/>
      <c r="QBR2" s="232"/>
      <c r="QBS2" s="232"/>
      <c r="QBT2" s="232"/>
      <c r="QBU2" s="232"/>
      <c r="QBV2" s="232"/>
      <c r="QBW2" s="232"/>
      <c r="QBX2" s="232"/>
      <c r="QBY2" s="232"/>
      <c r="QBZ2" s="232"/>
      <c r="QCA2" s="232"/>
      <c r="QCB2" s="232"/>
      <c r="QCC2" s="232"/>
      <c r="QCD2" s="232"/>
      <c r="QCE2" s="232"/>
      <c r="QCF2" s="232"/>
      <c r="QCG2" s="232"/>
      <c r="QCH2" s="232"/>
      <c r="QCI2" s="232"/>
      <c r="QCJ2" s="232"/>
      <c r="QCK2" s="232"/>
      <c r="QCL2" s="232"/>
      <c r="QCM2" s="232"/>
      <c r="QCN2" s="232"/>
      <c r="QCO2" s="232"/>
      <c r="QCP2" s="232"/>
      <c r="QCQ2" s="232"/>
      <c r="QCR2" s="232"/>
      <c r="QCS2" s="232"/>
      <c r="QCT2" s="232"/>
      <c r="QCU2" s="232"/>
      <c r="QCV2" s="232"/>
      <c r="QCW2" s="232"/>
      <c r="QCX2" s="232"/>
      <c r="QCY2" s="232"/>
      <c r="QCZ2" s="232"/>
      <c r="QDA2" s="232"/>
      <c r="QDB2" s="232"/>
      <c r="QDC2" s="232"/>
      <c r="QDD2" s="232"/>
      <c r="QDE2" s="232"/>
      <c r="QDF2" s="232"/>
      <c r="QDG2" s="232"/>
      <c r="QDH2" s="232"/>
      <c r="QDI2" s="232"/>
      <c r="QDJ2" s="232"/>
      <c r="QDK2" s="232"/>
      <c r="QDL2" s="232"/>
      <c r="QDM2" s="232"/>
      <c r="QDN2" s="232"/>
      <c r="QDO2" s="232"/>
      <c r="QDP2" s="232"/>
      <c r="QDQ2" s="232"/>
      <c r="QDR2" s="232"/>
      <c r="QDS2" s="232"/>
      <c r="QDT2" s="232"/>
      <c r="QDU2" s="232"/>
      <c r="QDV2" s="232"/>
      <c r="QDW2" s="232"/>
      <c r="QDX2" s="232"/>
      <c r="QDY2" s="232"/>
      <c r="QDZ2" s="232"/>
      <c r="QEA2" s="232"/>
      <c r="QEB2" s="232"/>
      <c r="QEC2" s="232"/>
      <c r="QED2" s="232"/>
      <c r="QEE2" s="232"/>
      <c r="QEF2" s="232"/>
      <c r="QEG2" s="232"/>
      <c r="QEH2" s="232"/>
      <c r="QEI2" s="232"/>
      <c r="QEJ2" s="232"/>
      <c r="QEK2" s="232"/>
      <c r="QEL2" s="232"/>
      <c r="QEM2" s="232"/>
      <c r="QEN2" s="232"/>
      <c r="QEO2" s="232"/>
      <c r="QEP2" s="232"/>
      <c r="QEQ2" s="232"/>
      <c r="QER2" s="232"/>
      <c r="QES2" s="232"/>
      <c r="QET2" s="232"/>
      <c r="QEU2" s="232"/>
      <c r="QEV2" s="232"/>
      <c r="QEW2" s="232"/>
      <c r="QEX2" s="232"/>
      <c r="QEY2" s="232"/>
      <c r="QEZ2" s="232"/>
      <c r="QFA2" s="232"/>
      <c r="QFB2" s="232"/>
      <c r="QFC2" s="232"/>
      <c r="QFD2" s="232"/>
      <c r="QFE2" s="232"/>
      <c r="QFF2" s="232"/>
      <c r="QFG2" s="232"/>
      <c r="QFH2" s="232"/>
      <c r="QFI2" s="232"/>
      <c r="QFJ2" s="232"/>
      <c r="QFK2" s="232"/>
      <c r="QFL2" s="232"/>
      <c r="QFM2" s="232"/>
      <c r="QFN2" s="232"/>
      <c r="QFO2" s="232"/>
      <c r="QFP2" s="232"/>
      <c r="QFQ2" s="232"/>
      <c r="QFR2" s="232"/>
      <c r="QFS2" s="232"/>
      <c r="QFT2" s="232"/>
      <c r="QFU2" s="232"/>
      <c r="QFV2" s="232"/>
      <c r="QFW2" s="232"/>
      <c r="QFX2" s="232"/>
      <c r="QFY2" s="232"/>
      <c r="QFZ2" s="232"/>
      <c r="QGA2" s="232"/>
      <c r="QGB2" s="232"/>
      <c r="QGC2" s="232"/>
      <c r="QGD2" s="232"/>
      <c r="QGE2" s="232"/>
      <c r="QGF2" s="232"/>
      <c r="QGG2" s="232"/>
      <c r="QGH2" s="232"/>
      <c r="QGI2" s="232"/>
      <c r="QGJ2" s="232"/>
      <c r="QGK2" s="232"/>
      <c r="QGL2" s="232"/>
      <c r="QGM2" s="232"/>
      <c r="QGN2" s="232"/>
      <c r="QGO2" s="232"/>
      <c r="QGP2" s="232"/>
      <c r="QGQ2" s="232"/>
      <c r="QGR2" s="232"/>
      <c r="QGS2" s="232"/>
      <c r="QGT2" s="232"/>
      <c r="QGU2" s="232"/>
      <c r="QGV2" s="232"/>
      <c r="QGW2" s="232"/>
      <c r="QGX2" s="232"/>
      <c r="QGY2" s="232"/>
      <c r="QGZ2" s="232"/>
      <c r="QHA2" s="232"/>
      <c r="QHB2" s="232"/>
      <c r="QHC2" s="232"/>
      <c r="QHD2" s="232"/>
      <c r="QHE2" s="232"/>
      <c r="QHF2" s="232"/>
      <c r="QHG2" s="232"/>
      <c r="QHH2" s="232"/>
      <c r="QHI2" s="232"/>
      <c r="QHJ2" s="232"/>
      <c r="QHK2" s="232"/>
      <c r="QHL2" s="232"/>
      <c r="QHM2" s="232"/>
      <c r="QHN2" s="232"/>
      <c r="QHO2" s="232"/>
      <c r="QHP2" s="232"/>
      <c r="QHQ2" s="232"/>
      <c r="QHR2" s="232"/>
      <c r="QHS2" s="232"/>
      <c r="QHT2" s="232"/>
      <c r="QHU2" s="232"/>
      <c r="QHV2" s="232"/>
      <c r="QHW2" s="232"/>
      <c r="QHX2" s="232"/>
      <c r="QHY2" s="232"/>
      <c r="QHZ2" s="232"/>
      <c r="QIA2" s="232"/>
      <c r="QIB2" s="232"/>
      <c r="QIC2" s="232"/>
      <c r="QID2" s="232"/>
      <c r="QIE2" s="232"/>
      <c r="QIF2" s="232"/>
      <c r="QIG2" s="232"/>
      <c r="QIH2" s="232"/>
      <c r="QII2" s="232"/>
      <c r="QIJ2" s="232"/>
      <c r="QIK2" s="232"/>
      <c r="QIL2" s="232"/>
      <c r="QIM2" s="232"/>
      <c r="QIN2" s="232"/>
      <c r="QIO2" s="232"/>
      <c r="QIP2" s="232"/>
      <c r="QIQ2" s="232"/>
      <c r="QIR2" s="232"/>
      <c r="QIS2" s="232"/>
      <c r="QIT2" s="232"/>
      <c r="QIU2" s="232"/>
      <c r="QIV2" s="232"/>
      <c r="QIW2" s="232"/>
      <c r="QIX2" s="232"/>
      <c r="QIY2" s="232"/>
      <c r="QIZ2" s="232"/>
      <c r="QJA2" s="232"/>
      <c r="QJB2" s="232"/>
      <c r="QJC2" s="232"/>
      <c r="QJD2" s="232"/>
      <c r="QJE2" s="232"/>
      <c r="QJF2" s="232"/>
      <c r="QJG2" s="232"/>
      <c r="QJH2" s="232"/>
      <c r="QJI2" s="232"/>
      <c r="QJJ2" s="232"/>
      <c r="QJK2" s="232"/>
      <c r="QJL2" s="232"/>
      <c r="QJM2" s="232"/>
      <c r="QJN2" s="232"/>
      <c r="QJO2" s="232"/>
      <c r="QJP2" s="232"/>
      <c r="QJQ2" s="232"/>
      <c r="QJR2" s="232"/>
      <c r="QJS2" s="232"/>
      <c r="QJT2" s="232"/>
      <c r="QJU2" s="232"/>
      <c r="QJV2" s="232"/>
      <c r="QJW2" s="232"/>
      <c r="QJX2" s="232"/>
      <c r="QJY2" s="232"/>
      <c r="QJZ2" s="232"/>
      <c r="QKA2" s="232"/>
      <c r="QKB2" s="232"/>
      <c r="QKC2" s="232"/>
      <c r="QKD2" s="232"/>
      <c r="QKE2" s="232"/>
      <c r="QKF2" s="232"/>
      <c r="QKG2" s="232"/>
      <c r="QKH2" s="232"/>
      <c r="QKI2" s="232"/>
      <c r="QKJ2" s="232"/>
      <c r="QKK2" s="232"/>
      <c r="QKL2" s="232"/>
      <c r="QKM2" s="232"/>
      <c r="QKN2" s="232"/>
      <c r="QKO2" s="232"/>
      <c r="QKP2" s="232"/>
      <c r="QKQ2" s="232"/>
      <c r="QKR2" s="232"/>
      <c r="QKS2" s="232"/>
      <c r="QKT2" s="232"/>
      <c r="QKU2" s="232"/>
      <c r="QKV2" s="232"/>
      <c r="QKW2" s="232"/>
      <c r="QKX2" s="232"/>
      <c r="QKY2" s="232"/>
      <c r="QKZ2" s="232"/>
      <c r="QLA2" s="232"/>
      <c r="QLB2" s="232"/>
      <c r="QLC2" s="232"/>
      <c r="QLD2" s="232"/>
      <c r="QLE2" s="232"/>
      <c r="QLF2" s="232"/>
      <c r="QLG2" s="232"/>
      <c r="QLH2" s="232"/>
      <c r="QLI2" s="232"/>
      <c r="QLJ2" s="232"/>
      <c r="QLK2" s="232"/>
      <c r="QLL2" s="232"/>
      <c r="QLM2" s="232"/>
      <c r="QLN2" s="232"/>
      <c r="QLO2" s="232"/>
      <c r="QLP2" s="232"/>
      <c r="QLQ2" s="232"/>
      <c r="QLR2" s="232"/>
      <c r="QLS2" s="232"/>
      <c r="QLT2" s="232"/>
      <c r="QLU2" s="232"/>
      <c r="QLV2" s="232"/>
      <c r="QLW2" s="232"/>
      <c r="QLX2" s="232"/>
      <c r="QLY2" s="232"/>
      <c r="QLZ2" s="232"/>
      <c r="QMA2" s="232"/>
      <c r="QMB2" s="232"/>
      <c r="QMC2" s="232"/>
      <c r="QMD2" s="232"/>
      <c r="QME2" s="232"/>
      <c r="QMF2" s="232"/>
      <c r="QMG2" s="232"/>
      <c r="QMH2" s="232"/>
      <c r="QMI2" s="232"/>
      <c r="QMJ2" s="232"/>
      <c r="QMK2" s="232"/>
      <c r="QML2" s="232"/>
      <c r="QMM2" s="232"/>
      <c r="QMN2" s="232"/>
      <c r="QMO2" s="232"/>
      <c r="QMP2" s="232"/>
      <c r="QMQ2" s="232"/>
      <c r="QMR2" s="232"/>
      <c r="QMS2" s="232"/>
      <c r="QMT2" s="232"/>
      <c r="QMU2" s="232"/>
      <c r="QMV2" s="232"/>
      <c r="QMW2" s="232"/>
      <c r="QMX2" s="232"/>
      <c r="QMY2" s="232"/>
      <c r="QMZ2" s="232"/>
      <c r="QNA2" s="232"/>
      <c r="QNB2" s="232"/>
      <c r="QNC2" s="232"/>
      <c r="QND2" s="232"/>
      <c r="QNE2" s="232"/>
      <c r="QNF2" s="232"/>
      <c r="QNG2" s="232"/>
      <c r="QNH2" s="232"/>
      <c r="QNI2" s="232"/>
      <c r="QNJ2" s="232"/>
      <c r="QNK2" s="232"/>
      <c r="QNL2" s="232"/>
      <c r="QNM2" s="232"/>
      <c r="QNN2" s="232"/>
      <c r="QNO2" s="232"/>
      <c r="QNP2" s="232"/>
      <c r="QNQ2" s="232"/>
      <c r="QNR2" s="232"/>
      <c r="QNS2" s="232"/>
      <c r="QNT2" s="232"/>
      <c r="QNU2" s="232"/>
      <c r="QNV2" s="232"/>
      <c r="QNW2" s="232"/>
      <c r="QNX2" s="232"/>
      <c r="QNY2" s="232"/>
      <c r="QNZ2" s="232"/>
      <c r="QOA2" s="232"/>
      <c r="QOB2" s="232"/>
      <c r="QOC2" s="232"/>
      <c r="QOD2" s="232"/>
      <c r="QOE2" s="232"/>
      <c r="QOF2" s="232"/>
      <c r="QOG2" s="232"/>
      <c r="QOH2" s="232"/>
      <c r="QOI2" s="232"/>
      <c r="QOJ2" s="232"/>
      <c r="QOK2" s="232"/>
      <c r="QOL2" s="232"/>
      <c r="QOM2" s="232"/>
      <c r="QON2" s="232"/>
      <c r="QOO2" s="232"/>
      <c r="QOP2" s="232"/>
      <c r="QOQ2" s="232"/>
      <c r="QOR2" s="232"/>
      <c r="QOS2" s="232"/>
      <c r="QOT2" s="232"/>
      <c r="QOU2" s="232"/>
      <c r="QOV2" s="232"/>
      <c r="QOW2" s="232"/>
      <c r="QOX2" s="232"/>
      <c r="QOY2" s="232"/>
      <c r="QOZ2" s="232"/>
      <c r="QPA2" s="232"/>
      <c r="QPB2" s="232"/>
      <c r="QPC2" s="232"/>
      <c r="QPD2" s="232"/>
      <c r="QPE2" s="232"/>
      <c r="QPF2" s="232"/>
      <c r="QPG2" s="232"/>
      <c r="QPH2" s="232"/>
      <c r="QPI2" s="232"/>
      <c r="QPJ2" s="232"/>
      <c r="QPK2" s="232"/>
      <c r="QPL2" s="232"/>
      <c r="QPM2" s="232"/>
      <c r="QPN2" s="232"/>
      <c r="QPO2" s="232"/>
      <c r="QPP2" s="232"/>
      <c r="QPQ2" s="232"/>
      <c r="QPR2" s="232"/>
      <c r="QPS2" s="232"/>
      <c r="QPT2" s="232"/>
      <c r="QPU2" s="232"/>
      <c r="QPV2" s="232"/>
      <c r="QPW2" s="232"/>
      <c r="QPX2" s="232"/>
      <c r="QPY2" s="232"/>
      <c r="QPZ2" s="232"/>
      <c r="QQA2" s="232"/>
      <c r="QQB2" s="232"/>
      <c r="QQC2" s="232"/>
      <c r="QQD2" s="232"/>
      <c r="QQE2" s="232"/>
      <c r="QQF2" s="232"/>
      <c r="QQG2" s="232"/>
      <c r="QQH2" s="232"/>
      <c r="QQI2" s="232"/>
      <c r="QQJ2" s="232"/>
      <c r="QQK2" s="232"/>
      <c r="QQL2" s="232"/>
      <c r="QQM2" s="232"/>
      <c r="QQN2" s="232"/>
      <c r="QQO2" s="232"/>
      <c r="QQP2" s="232"/>
      <c r="QQQ2" s="232"/>
      <c r="QQR2" s="232"/>
      <c r="QQS2" s="232"/>
      <c r="QQT2" s="232"/>
      <c r="QQU2" s="232"/>
      <c r="QQV2" s="232"/>
      <c r="QQW2" s="232"/>
      <c r="QQX2" s="232"/>
      <c r="QQY2" s="232"/>
      <c r="QQZ2" s="232"/>
      <c r="QRA2" s="232"/>
      <c r="QRB2" s="232"/>
      <c r="QRC2" s="232"/>
      <c r="QRD2" s="232"/>
      <c r="QRE2" s="232"/>
      <c r="QRF2" s="232"/>
      <c r="QRG2" s="232"/>
      <c r="QRH2" s="232"/>
      <c r="QRI2" s="232"/>
      <c r="QRJ2" s="232"/>
      <c r="QRK2" s="232"/>
      <c r="QRL2" s="232"/>
      <c r="QRM2" s="232"/>
      <c r="QRN2" s="232"/>
      <c r="QRO2" s="232"/>
      <c r="QRP2" s="232"/>
      <c r="QRQ2" s="232"/>
      <c r="QRR2" s="232"/>
      <c r="QRS2" s="232"/>
      <c r="QRT2" s="232"/>
      <c r="QRU2" s="232"/>
      <c r="QRV2" s="232"/>
      <c r="QRW2" s="232"/>
      <c r="QRX2" s="232"/>
      <c r="QRY2" s="232"/>
      <c r="QRZ2" s="232"/>
      <c r="QSA2" s="232"/>
      <c r="QSB2" s="232"/>
      <c r="QSC2" s="232"/>
      <c r="QSD2" s="232"/>
      <c r="QSE2" s="232"/>
      <c r="QSF2" s="232"/>
      <c r="QSG2" s="232"/>
      <c r="QSH2" s="232"/>
      <c r="QSI2" s="232"/>
      <c r="QSJ2" s="232"/>
      <c r="QSK2" s="232"/>
      <c r="QSL2" s="232"/>
      <c r="QSM2" s="232"/>
      <c r="QSN2" s="232"/>
      <c r="QSO2" s="232"/>
      <c r="QSP2" s="232"/>
      <c r="QSQ2" s="232"/>
      <c r="QSR2" s="232"/>
      <c r="QSS2" s="232"/>
      <c r="QST2" s="232"/>
      <c r="QSU2" s="232"/>
      <c r="QSV2" s="232"/>
      <c r="QSW2" s="232"/>
      <c r="QSX2" s="232"/>
      <c r="QSY2" s="232"/>
      <c r="QSZ2" s="232"/>
      <c r="QTA2" s="232"/>
      <c r="QTB2" s="232"/>
      <c r="QTC2" s="232"/>
      <c r="QTD2" s="232"/>
      <c r="QTE2" s="232"/>
      <c r="QTF2" s="232"/>
      <c r="QTG2" s="232"/>
      <c r="QTH2" s="232"/>
      <c r="QTI2" s="232"/>
      <c r="QTJ2" s="232"/>
      <c r="QTK2" s="232"/>
      <c r="QTL2" s="232"/>
      <c r="QTM2" s="232"/>
      <c r="QTN2" s="232"/>
      <c r="QTO2" s="232"/>
      <c r="QTP2" s="232"/>
      <c r="QTQ2" s="232"/>
      <c r="QTR2" s="232"/>
      <c r="QTS2" s="232"/>
      <c r="QTT2" s="232"/>
      <c r="QTU2" s="232"/>
      <c r="QTV2" s="232"/>
      <c r="QTW2" s="232"/>
      <c r="QTX2" s="232"/>
      <c r="QTY2" s="232"/>
      <c r="QTZ2" s="232"/>
      <c r="QUA2" s="232"/>
      <c r="QUB2" s="232"/>
      <c r="QUC2" s="232"/>
      <c r="QUD2" s="232"/>
      <c r="QUE2" s="232"/>
      <c r="QUF2" s="232"/>
      <c r="QUG2" s="232"/>
      <c r="QUH2" s="232"/>
      <c r="QUI2" s="232"/>
      <c r="QUJ2" s="232"/>
      <c r="QUK2" s="232"/>
      <c r="QUL2" s="232"/>
      <c r="QUM2" s="232"/>
      <c r="QUN2" s="232"/>
      <c r="QUO2" s="232"/>
      <c r="QUP2" s="232"/>
      <c r="QUQ2" s="232"/>
      <c r="QUR2" s="232"/>
      <c r="QUS2" s="232"/>
      <c r="QUT2" s="232"/>
      <c r="QUU2" s="232"/>
      <c r="QUV2" s="232"/>
      <c r="QUW2" s="232"/>
      <c r="QUX2" s="232"/>
      <c r="QUY2" s="232"/>
      <c r="QUZ2" s="232"/>
      <c r="QVA2" s="232"/>
      <c r="QVB2" s="232"/>
      <c r="QVC2" s="232"/>
      <c r="QVD2" s="232"/>
      <c r="QVE2" s="232"/>
      <c r="QVF2" s="232"/>
      <c r="QVG2" s="232"/>
      <c r="QVH2" s="232"/>
      <c r="QVI2" s="232"/>
      <c r="QVJ2" s="232"/>
      <c r="QVK2" s="232"/>
      <c r="QVL2" s="232"/>
      <c r="QVM2" s="232"/>
      <c r="QVN2" s="232"/>
      <c r="QVO2" s="232"/>
      <c r="QVP2" s="232"/>
      <c r="QVQ2" s="232"/>
      <c r="QVR2" s="232"/>
      <c r="QVS2" s="232"/>
      <c r="QVT2" s="232"/>
      <c r="QVU2" s="232"/>
      <c r="QVV2" s="232"/>
      <c r="QVW2" s="232"/>
      <c r="QVX2" s="232"/>
      <c r="QVY2" s="232"/>
      <c r="QVZ2" s="232"/>
      <c r="QWA2" s="232"/>
      <c r="QWB2" s="232"/>
      <c r="QWC2" s="232"/>
      <c r="QWD2" s="232"/>
      <c r="QWE2" s="232"/>
      <c r="QWF2" s="232"/>
      <c r="QWG2" s="232"/>
      <c r="QWH2" s="232"/>
      <c r="QWI2" s="232"/>
      <c r="QWJ2" s="232"/>
      <c r="QWK2" s="232"/>
      <c r="QWL2" s="232"/>
      <c r="QWM2" s="232"/>
      <c r="QWN2" s="232"/>
      <c r="QWO2" s="232"/>
      <c r="QWP2" s="232"/>
      <c r="QWQ2" s="232"/>
      <c r="QWR2" s="232"/>
      <c r="QWS2" s="232"/>
      <c r="QWT2" s="232"/>
      <c r="QWU2" s="232"/>
      <c r="QWV2" s="232"/>
      <c r="QWW2" s="232"/>
      <c r="QWX2" s="232"/>
      <c r="QWY2" s="232"/>
      <c r="QWZ2" s="232"/>
      <c r="QXA2" s="232"/>
      <c r="QXB2" s="232"/>
      <c r="QXC2" s="232"/>
      <c r="QXD2" s="232"/>
      <c r="QXE2" s="232"/>
      <c r="QXF2" s="232"/>
      <c r="QXG2" s="232"/>
      <c r="QXH2" s="232"/>
      <c r="QXI2" s="232"/>
      <c r="QXJ2" s="232"/>
      <c r="QXK2" s="232"/>
      <c r="QXL2" s="232"/>
      <c r="QXM2" s="232"/>
      <c r="QXN2" s="232"/>
      <c r="QXO2" s="232"/>
      <c r="QXP2" s="232"/>
      <c r="QXQ2" s="232"/>
      <c r="QXR2" s="232"/>
      <c r="QXS2" s="232"/>
      <c r="QXT2" s="232"/>
      <c r="QXU2" s="232"/>
      <c r="QXV2" s="232"/>
      <c r="QXW2" s="232"/>
      <c r="QXX2" s="232"/>
      <c r="QXY2" s="232"/>
      <c r="QXZ2" s="232"/>
      <c r="QYA2" s="232"/>
      <c r="QYB2" s="232"/>
      <c r="QYC2" s="232"/>
      <c r="QYD2" s="232"/>
      <c r="QYE2" s="232"/>
      <c r="QYF2" s="232"/>
      <c r="QYG2" s="232"/>
      <c r="QYH2" s="232"/>
      <c r="QYI2" s="232"/>
      <c r="QYJ2" s="232"/>
      <c r="QYK2" s="232"/>
      <c r="QYL2" s="232"/>
      <c r="QYM2" s="232"/>
      <c r="QYN2" s="232"/>
      <c r="QYO2" s="232"/>
      <c r="QYP2" s="232"/>
      <c r="QYQ2" s="232"/>
      <c r="QYR2" s="232"/>
      <c r="QYS2" s="232"/>
      <c r="QYT2" s="232"/>
      <c r="QYU2" s="232"/>
      <c r="QYV2" s="232"/>
      <c r="QYW2" s="232"/>
      <c r="QYX2" s="232"/>
      <c r="QYY2" s="232"/>
      <c r="QYZ2" s="232"/>
      <c r="QZA2" s="232"/>
      <c r="QZB2" s="232"/>
      <c r="QZC2" s="232"/>
      <c r="QZD2" s="232"/>
      <c r="QZE2" s="232"/>
      <c r="QZF2" s="232"/>
      <c r="QZG2" s="232"/>
      <c r="QZH2" s="232"/>
      <c r="QZI2" s="232"/>
      <c r="QZJ2" s="232"/>
      <c r="QZK2" s="232"/>
      <c r="QZL2" s="232"/>
      <c r="QZM2" s="232"/>
      <c r="QZN2" s="232"/>
      <c r="QZO2" s="232"/>
      <c r="QZP2" s="232"/>
      <c r="QZQ2" s="232"/>
      <c r="QZR2" s="232"/>
      <c r="QZS2" s="232"/>
      <c r="QZT2" s="232"/>
      <c r="QZU2" s="232"/>
      <c r="QZV2" s="232"/>
      <c r="QZW2" s="232"/>
      <c r="QZX2" s="232"/>
      <c r="QZY2" s="232"/>
      <c r="QZZ2" s="232"/>
      <c r="RAA2" s="232"/>
      <c r="RAB2" s="232"/>
      <c r="RAC2" s="232"/>
      <c r="RAD2" s="232"/>
      <c r="RAE2" s="232"/>
      <c r="RAF2" s="232"/>
      <c r="RAG2" s="232"/>
      <c r="RAH2" s="232"/>
      <c r="RAI2" s="232"/>
      <c r="RAJ2" s="232"/>
      <c r="RAK2" s="232"/>
      <c r="RAL2" s="232"/>
      <c r="RAM2" s="232"/>
      <c r="RAN2" s="232"/>
      <c r="RAO2" s="232"/>
      <c r="RAP2" s="232"/>
      <c r="RAQ2" s="232"/>
      <c r="RAR2" s="232"/>
      <c r="RAS2" s="232"/>
      <c r="RAT2" s="232"/>
      <c r="RAU2" s="232"/>
      <c r="RAV2" s="232"/>
      <c r="RAW2" s="232"/>
      <c r="RAX2" s="232"/>
      <c r="RAY2" s="232"/>
      <c r="RAZ2" s="232"/>
      <c r="RBA2" s="232"/>
      <c r="RBB2" s="232"/>
      <c r="RBC2" s="232"/>
      <c r="RBD2" s="232"/>
      <c r="RBE2" s="232"/>
      <c r="RBF2" s="232"/>
      <c r="RBG2" s="232"/>
      <c r="RBH2" s="232"/>
      <c r="RBI2" s="232"/>
      <c r="RBJ2" s="232"/>
      <c r="RBK2" s="232"/>
      <c r="RBL2" s="232"/>
      <c r="RBM2" s="232"/>
      <c r="RBN2" s="232"/>
      <c r="RBO2" s="232"/>
      <c r="RBP2" s="232"/>
      <c r="RBQ2" s="232"/>
      <c r="RBR2" s="232"/>
      <c r="RBS2" s="232"/>
      <c r="RBT2" s="232"/>
      <c r="RBU2" s="232"/>
      <c r="RBV2" s="232"/>
      <c r="RBW2" s="232"/>
      <c r="RBX2" s="232"/>
      <c r="RBY2" s="232"/>
      <c r="RBZ2" s="232"/>
      <c r="RCA2" s="232"/>
      <c r="RCB2" s="232"/>
      <c r="RCC2" s="232"/>
      <c r="RCD2" s="232"/>
      <c r="RCE2" s="232"/>
      <c r="RCF2" s="232"/>
      <c r="RCG2" s="232"/>
      <c r="RCH2" s="232"/>
      <c r="RCI2" s="232"/>
      <c r="RCJ2" s="232"/>
      <c r="RCK2" s="232"/>
      <c r="RCL2" s="232"/>
      <c r="RCM2" s="232"/>
      <c r="RCN2" s="232"/>
      <c r="RCO2" s="232"/>
      <c r="RCP2" s="232"/>
      <c r="RCQ2" s="232"/>
      <c r="RCR2" s="232"/>
      <c r="RCS2" s="232"/>
      <c r="RCT2" s="232"/>
      <c r="RCU2" s="232"/>
      <c r="RCV2" s="232"/>
      <c r="RCW2" s="232"/>
      <c r="RCX2" s="232"/>
      <c r="RCY2" s="232"/>
      <c r="RCZ2" s="232"/>
      <c r="RDA2" s="232"/>
      <c r="RDB2" s="232"/>
      <c r="RDC2" s="232"/>
      <c r="RDD2" s="232"/>
      <c r="RDE2" s="232"/>
      <c r="RDF2" s="232"/>
      <c r="RDG2" s="232"/>
      <c r="RDH2" s="232"/>
      <c r="RDI2" s="232"/>
      <c r="RDJ2" s="232"/>
      <c r="RDK2" s="232"/>
      <c r="RDL2" s="232"/>
      <c r="RDM2" s="232"/>
      <c r="RDN2" s="232"/>
      <c r="RDO2" s="232"/>
      <c r="RDP2" s="232"/>
      <c r="RDQ2" s="232"/>
      <c r="RDR2" s="232"/>
      <c r="RDS2" s="232"/>
      <c r="RDT2" s="232"/>
      <c r="RDU2" s="232"/>
      <c r="RDV2" s="232"/>
      <c r="RDW2" s="232"/>
      <c r="RDX2" s="232"/>
      <c r="RDY2" s="232"/>
      <c r="RDZ2" s="232"/>
      <c r="REA2" s="232"/>
      <c r="REB2" s="232"/>
      <c r="REC2" s="232"/>
      <c r="RED2" s="232"/>
      <c r="REE2" s="232"/>
      <c r="REF2" s="232"/>
      <c r="REG2" s="232"/>
      <c r="REH2" s="232"/>
      <c r="REI2" s="232"/>
      <c r="REJ2" s="232"/>
      <c r="REK2" s="232"/>
      <c r="REL2" s="232"/>
      <c r="REM2" s="232"/>
      <c r="REN2" s="232"/>
      <c r="REO2" s="232"/>
      <c r="REP2" s="232"/>
      <c r="REQ2" s="232"/>
      <c r="RER2" s="232"/>
      <c r="RES2" s="232"/>
      <c r="RET2" s="232"/>
      <c r="REU2" s="232"/>
      <c r="REV2" s="232"/>
      <c r="REW2" s="232"/>
      <c r="REX2" s="232"/>
      <c r="REY2" s="232"/>
      <c r="REZ2" s="232"/>
      <c r="RFA2" s="232"/>
      <c r="RFB2" s="232"/>
      <c r="RFC2" s="232"/>
      <c r="RFD2" s="232"/>
      <c r="RFE2" s="232"/>
      <c r="RFF2" s="232"/>
      <c r="RFG2" s="232"/>
      <c r="RFH2" s="232"/>
      <c r="RFI2" s="232"/>
      <c r="RFJ2" s="232"/>
      <c r="RFK2" s="232"/>
      <c r="RFL2" s="232"/>
      <c r="RFM2" s="232"/>
      <c r="RFN2" s="232"/>
      <c r="RFO2" s="232"/>
      <c r="RFP2" s="232"/>
      <c r="RFQ2" s="232"/>
      <c r="RFR2" s="232"/>
      <c r="RFS2" s="232"/>
      <c r="RFT2" s="232"/>
      <c r="RFU2" s="232"/>
      <c r="RFV2" s="232"/>
      <c r="RFW2" s="232"/>
      <c r="RFX2" s="232"/>
      <c r="RFY2" s="232"/>
      <c r="RFZ2" s="232"/>
      <c r="RGA2" s="232"/>
      <c r="RGB2" s="232"/>
      <c r="RGC2" s="232"/>
      <c r="RGD2" s="232"/>
      <c r="RGE2" s="232"/>
      <c r="RGF2" s="232"/>
      <c r="RGG2" s="232"/>
      <c r="RGH2" s="232"/>
      <c r="RGI2" s="232"/>
      <c r="RGJ2" s="232"/>
      <c r="RGK2" s="232"/>
      <c r="RGL2" s="232"/>
      <c r="RGM2" s="232"/>
      <c r="RGN2" s="232"/>
      <c r="RGO2" s="232"/>
      <c r="RGP2" s="232"/>
      <c r="RGQ2" s="232"/>
      <c r="RGR2" s="232"/>
      <c r="RGS2" s="232"/>
      <c r="RGT2" s="232"/>
      <c r="RGU2" s="232"/>
      <c r="RGV2" s="232"/>
      <c r="RGW2" s="232"/>
      <c r="RGX2" s="232"/>
      <c r="RGY2" s="232"/>
      <c r="RGZ2" s="232"/>
      <c r="RHA2" s="232"/>
      <c r="RHB2" s="232"/>
      <c r="RHC2" s="232"/>
      <c r="RHD2" s="232"/>
      <c r="RHE2" s="232"/>
      <c r="RHF2" s="232"/>
      <c r="RHG2" s="232"/>
      <c r="RHH2" s="232"/>
      <c r="RHI2" s="232"/>
      <c r="RHJ2" s="232"/>
      <c r="RHK2" s="232"/>
      <c r="RHL2" s="232"/>
      <c r="RHM2" s="232"/>
      <c r="RHN2" s="232"/>
      <c r="RHO2" s="232"/>
      <c r="RHP2" s="232"/>
      <c r="RHQ2" s="232"/>
      <c r="RHR2" s="232"/>
      <c r="RHS2" s="232"/>
      <c r="RHT2" s="232"/>
      <c r="RHU2" s="232"/>
      <c r="RHV2" s="232"/>
      <c r="RHW2" s="232"/>
      <c r="RHX2" s="232"/>
      <c r="RHY2" s="232"/>
      <c r="RHZ2" s="232"/>
      <c r="RIA2" s="232"/>
      <c r="RIB2" s="232"/>
      <c r="RIC2" s="232"/>
      <c r="RID2" s="232"/>
      <c r="RIE2" s="232"/>
      <c r="RIF2" s="232"/>
      <c r="RIG2" s="232"/>
      <c r="RIH2" s="232"/>
      <c r="RII2" s="232"/>
      <c r="RIJ2" s="232"/>
      <c r="RIK2" s="232"/>
      <c r="RIL2" s="232"/>
      <c r="RIM2" s="232"/>
      <c r="RIN2" s="232"/>
      <c r="RIO2" s="232"/>
      <c r="RIP2" s="232"/>
      <c r="RIQ2" s="232"/>
      <c r="RIR2" s="232"/>
      <c r="RIS2" s="232"/>
      <c r="RIT2" s="232"/>
      <c r="RIU2" s="232"/>
      <c r="RIV2" s="232"/>
      <c r="RIW2" s="232"/>
      <c r="RIX2" s="232"/>
      <c r="RIY2" s="232"/>
      <c r="RIZ2" s="232"/>
      <c r="RJA2" s="232"/>
      <c r="RJB2" s="232"/>
      <c r="RJC2" s="232"/>
      <c r="RJD2" s="232"/>
      <c r="RJE2" s="232"/>
      <c r="RJF2" s="232"/>
      <c r="RJG2" s="232"/>
      <c r="RJH2" s="232"/>
      <c r="RJI2" s="232"/>
      <c r="RJJ2" s="232"/>
      <c r="RJK2" s="232"/>
      <c r="RJL2" s="232"/>
      <c r="RJM2" s="232"/>
      <c r="RJN2" s="232"/>
      <c r="RJO2" s="232"/>
      <c r="RJP2" s="232"/>
      <c r="RJQ2" s="232"/>
      <c r="RJR2" s="232"/>
      <c r="RJS2" s="232"/>
      <c r="RJT2" s="232"/>
      <c r="RJU2" s="232"/>
      <c r="RJV2" s="232"/>
      <c r="RJW2" s="232"/>
      <c r="RJX2" s="232"/>
      <c r="RJY2" s="232"/>
      <c r="RJZ2" s="232"/>
      <c r="RKA2" s="232"/>
      <c r="RKB2" s="232"/>
      <c r="RKC2" s="232"/>
      <c r="RKD2" s="232"/>
      <c r="RKE2" s="232"/>
      <c r="RKF2" s="232"/>
      <c r="RKG2" s="232"/>
      <c r="RKH2" s="232"/>
      <c r="RKI2" s="232"/>
      <c r="RKJ2" s="232"/>
      <c r="RKK2" s="232"/>
      <c r="RKL2" s="232"/>
      <c r="RKM2" s="232"/>
      <c r="RKN2" s="232"/>
      <c r="RKO2" s="232"/>
      <c r="RKP2" s="232"/>
      <c r="RKQ2" s="232"/>
      <c r="RKR2" s="232"/>
      <c r="RKS2" s="232"/>
      <c r="RKT2" s="232"/>
      <c r="RKU2" s="232"/>
      <c r="RKV2" s="232"/>
      <c r="RKW2" s="232"/>
      <c r="RKX2" s="232"/>
      <c r="RKY2" s="232"/>
      <c r="RKZ2" s="232"/>
      <c r="RLA2" s="232"/>
      <c r="RLB2" s="232"/>
      <c r="RLC2" s="232"/>
      <c r="RLD2" s="232"/>
      <c r="RLE2" s="232"/>
      <c r="RLF2" s="232"/>
      <c r="RLG2" s="232"/>
      <c r="RLH2" s="232"/>
      <c r="RLI2" s="232"/>
      <c r="RLJ2" s="232"/>
      <c r="RLK2" s="232"/>
      <c r="RLL2" s="232"/>
      <c r="RLM2" s="232"/>
      <c r="RLN2" s="232"/>
      <c r="RLO2" s="232"/>
      <c r="RLP2" s="232"/>
      <c r="RLQ2" s="232"/>
      <c r="RLR2" s="232"/>
      <c r="RLS2" s="232"/>
      <c r="RLT2" s="232"/>
      <c r="RLU2" s="232"/>
      <c r="RLV2" s="232"/>
      <c r="RLW2" s="232"/>
      <c r="RLX2" s="232"/>
      <c r="RLY2" s="232"/>
      <c r="RLZ2" s="232"/>
      <c r="RMA2" s="232"/>
      <c r="RMB2" s="232"/>
      <c r="RMC2" s="232"/>
      <c r="RMD2" s="232"/>
      <c r="RME2" s="232"/>
      <c r="RMF2" s="232"/>
      <c r="RMG2" s="232"/>
      <c r="RMH2" s="232"/>
      <c r="RMI2" s="232"/>
      <c r="RMJ2" s="232"/>
      <c r="RMK2" s="232"/>
      <c r="RML2" s="232"/>
      <c r="RMM2" s="232"/>
      <c r="RMN2" s="232"/>
      <c r="RMO2" s="232"/>
      <c r="RMP2" s="232"/>
      <c r="RMQ2" s="232"/>
      <c r="RMR2" s="232"/>
      <c r="RMS2" s="232"/>
      <c r="RMT2" s="232"/>
      <c r="RMU2" s="232"/>
      <c r="RMV2" s="232"/>
      <c r="RMW2" s="232"/>
      <c r="RMX2" s="232"/>
      <c r="RMY2" s="232"/>
      <c r="RMZ2" s="232"/>
      <c r="RNA2" s="232"/>
      <c r="RNB2" s="232"/>
      <c r="RNC2" s="232"/>
      <c r="RND2" s="232"/>
      <c r="RNE2" s="232"/>
      <c r="RNF2" s="232"/>
      <c r="RNG2" s="232"/>
      <c r="RNH2" s="232"/>
      <c r="RNI2" s="232"/>
      <c r="RNJ2" s="232"/>
      <c r="RNK2" s="232"/>
      <c r="RNL2" s="232"/>
      <c r="RNM2" s="232"/>
      <c r="RNN2" s="232"/>
      <c r="RNO2" s="232"/>
      <c r="RNP2" s="232"/>
      <c r="RNQ2" s="232"/>
      <c r="RNR2" s="232"/>
      <c r="RNS2" s="232"/>
      <c r="RNT2" s="232"/>
      <c r="RNU2" s="232"/>
      <c r="RNV2" s="232"/>
      <c r="RNW2" s="232"/>
      <c r="RNX2" s="232"/>
      <c r="RNY2" s="232"/>
      <c r="RNZ2" s="232"/>
      <c r="ROA2" s="232"/>
      <c r="ROB2" s="232"/>
      <c r="ROC2" s="232"/>
      <c r="ROD2" s="232"/>
      <c r="ROE2" s="232"/>
      <c r="ROF2" s="232"/>
      <c r="ROG2" s="232"/>
      <c r="ROH2" s="232"/>
      <c r="ROI2" s="232"/>
      <c r="ROJ2" s="232"/>
      <c r="ROK2" s="232"/>
      <c r="ROL2" s="232"/>
      <c r="ROM2" s="232"/>
      <c r="RON2" s="232"/>
      <c r="ROO2" s="232"/>
      <c r="ROP2" s="232"/>
      <c r="ROQ2" s="232"/>
      <c r="ROR2" s="232"/>
      <c r="ROS2" s="232"/>
      <c r="ROT2" s="232"/>
      <c r="ROU2" s="232"/>
      <c r="ROV2" s="232"/>
      <c r="ROW2" s="232"/>
      <c r="ROX2" s="232"/>
      <c r="ROY2" s="232"/>
      <c r="ROZ2" s="232"/>
      <c r="RPA2" s="232"/>
      <c r="RPB2" s="232"/>
      <c r="RPC2" s="232"/>
      <c r="RPD2" s="232"/>
      <c r="RPE2" s="232"/>
      <c r="RPF2" s="232"/>
      <c r="RPG2" s="232"/>
      <c r="RPH2" s="232"/>
      <c r="RPI2" s="232"/>
      <c r="RPJ2" s="232"/>
      <c r="RPK2" s="232"/>
      <c r="RPL2" s="232"/>
      <c r="RPM2" s="232"/>
      <c r="RPN2" s="232"/>
      <c r="RPO2" s="232"/>
      <c r="RPP2" s="232"/>
      <c r="RPQ2" s="232"/>
      <c r="RPR2" s="232"/>
      <c r="RPS2" s="232"/>
      <c r="RPT2" s="232"/>
      <c r="RPU2" s="232"/>
      <c r="RPV2" s="232"/>
      <c r="RPW2" s="232"/>
      <c r="RPX2" s="232"/>
      <c r="RPY2" s="232"/>
      <c r="RPZ2" s="232"/>
      <c r="RQA2" s="232"/>
      <c r="RQB2" s="232"/>
      <c r="RQC2" s="232"/>
      <c r="RQD2" s="232"/>
      <c r="RQE2" s="232"/>
      <c r="RQF2" s="232"/>
      <c r="RQG2" s="232"/>
      <c r="RQH2" s="232"/>
      <c r="RQI2" s="232"/>
      <c r="RQJ2" s="232"/>
      <c r="RQK2" s="232"/>
      <c r="RQL2" s="232"/>
      <c r="RQM2" s="232"/>
      <c r="RQN2" s="232"/>
      <c r="RQO2" s="232"/>
      <c r="RQP2" s="232"/>
      <c r="RQQ2" s="232"/>
      <c r="RQR2" s="232"/>
      <c r="RQS2" s="232"/>
      <c r="RQT2" s="232"/>
      <c r="RQU2" s="232"/>
      <c r="RQV2" s="232"/>
      <c r="RQW2" s="232"/>
      <c r="RQX2" s="232"/>
      <c r="RQY2" s="232"/>
      <c r="RQZ2" s="232"/>
      <c r="RRA2" s="232"/>
      <c r="RRB2" s="232"/>
      <c r="RRC2" s="232"/>
      <c r="RRD2" s="232"/>
      <c r="RRE2" s="232"/>
      <c r="RRF2" s="232"/>
      <c r="RRG2" s="232"/>
      <c r="RRH2" s="232"/>
      <c r="RRI2" s="232"/>
      <c r="RRJ2" s="232"/>
      <c r="RRK2" s="232"/>
      <c r="RRL2" s="232"/>
      <c r="RRM2" s="232"/>
      <c r="RRN2" s="232"/>
      <c r="RRO2" s="232"/>
      <c r="RRP2" s="232"/>
      <c r="RRQ2" s="232"/>
      <c r="RRR2" s="232"/>
      <c r="RRS2" s="232"/>
      <c r="RRT2" s="232"/>
      <c r="RRU2" s="232"/>
      <c r="RRV2" s="232"/>
      <c r="RRW2" s="232"/>
      <c r="RRX2" s="232"/>
      <c r="RRY2" s="232"/>
      <c r="RRZ2" s="232"/>
      <c r="RSA2" s="232"/>
      <c r="RSB2" s="232"/>
      <c r="RSC2" s="232"/>
      <c r="RSD2" s="232"/>
      <c r="RSE2" s="232"/>
      <c r="RSF2" s="232"/>
      <c r="RSG2" s="232"/>
      <c r="RSH2" s="232"/>
      <c r="RSI2" s="232"/>
      <c r="RSJ2" s="232"/>
      <c r="RSK2" s="232"/>
      <c r="RSL2" s="232"/>
      <c r="RSM2" s="232"/>
      <c r="RSN2" s="232"/>
      <c r="RSO2" s="232"/>
      <c r="RSP2" s="232"/>
      <c r="RSQ2" s="232"/>
      <c r="RSR2" s="232"/>
      <c r="RSS2" s="232"/>
      <c r="RST2" s="232"/>
      <c r="RSU2" s="232"/>
      <c r="RSV2" s="232"/>
      <c r="RSW2" s="232"/>
      <c r="RSX2" s="232"/>
      <c r="RSY2" s="232"/>
      <c r="RSZ2" s="232"/>
      <c r="RTA2" s="232"/>
      <c r="RTB2" s="232"/>
      <c r="RTC2" s="232"/>
      <c r="RTD2" s="232"/>
      <c r="RTE2" s="232"/>
      <c r="RTF2" s="232"/>
      <c r="RTG2" s="232"/>
      <c r="RTH2" s="232"/>
      <c r="RTI2" s="232"/>
      <c r="RTJ2" s="232"/>
      <c r="RTK2" s="232"/>
      <c r="RTL2" s="232"/>
      <c r="RTM2" s="232"/>
      <c r="RTN2" s="232"/>
      <c r="RTO2" s="232"/>
      <c r="RTP2" s="232"/>
      <c r="RTQ2" s="232"/>
      <c r="RTR2" s="232"/>
      <c r="RTS2" s="232"/>
      <c r="RTT2" s="232"/>
      <c r="RTU2" s="232"/>
      <c r="RTV2" s="232"/>
      <c r="RTW2" s="232"/>
      <c r="RTX2" s="232"/>
      <c r="RTY2" s="232"/>
      <c r="RTZ2" s="232"/>
      <c r="RUA2" s="232"/>
      <c r="RUB2" s="232"/>
      <c r="RUC2" s="232"/>
      <c r="RUD2" s="232"/>
      <c r="RUE2" s="232"/>
      <c r="RUF2" s="232"/>
      <c r="RUG2" s="232"/>
      <c r="RUH2" s="232"/>
      <c r="RUI2" s="232"/>
      <c r="RUJ2" s="232"/>
      <c r="RUK2" s="232"/>
      <c r="RUL2" s="232"/>
      <c r="RUM2" s="232"/>
      <c r="RUN2" s="232"/>
      <c r="RUO2" s="232"/>
      <c r="RUP2" s="232"/>
      <c r="RUQ2" s="232"/>
      <c r="RUR2" s="232"/>
      <c r="RUS2" s="232"/>
      <c r="RUT2" s="232"/>
      <c r="RUU2" s="232"/>
      <c r="RUV2" s="232"/>
      <c r="RUW2" s="232"/>
      <c r="RUX2" s="232"/>
      <c r="RUY2" s="232"/>
      <c r="RUZ2" s="232"/>
      <c r="RVA2" s="232"/>
      <c r="RVB2" s="232"/>
      <c r="RVC2" s="232"/>
      <c r="RVD2" s="232"/>
      <c r="RVE2" s="232"/>
      <c r="RVF2" s="232"/>
      <c r="RVG2" s="232"/>
      <c r="RVH2" s="232"/>
      <c r="RVI2" s="232"/>
      <c r="RVJ2" s="232"/>
      <c r="RVK2" s="232"/>
      <c r="RVL2" s="232"/>
      <c r="RVM2" s="232"/>
      <c r="RVN2" s="232"/>
      <c r="RVO2" s="232"/>
      <c r="RVP2" s="232"/>
      <c r="RVQ2" s="232"/>
      <c r="RVR2" s="232"/>
      <c r="RVS2" s="232"/>
      <c r="RVT2" s="232"/>
      <c r="RVU2" s="232"/>
      <c r="RVV2" s="232"/>
      <c r="RVW2" s="232"/>
      <c r="RVX2" s="232"/>
      <c r="RVY2" s="232"/>
      <c r="RVZ2" s="232"/>
      <c r="RWA2" s="232"/>
      <c r="RWB2" s="232"/>
      <c r="RWC2" s="232"/>
      <c r="RWD2" s="232"/>
      <c r="RWE2" s="232"/>
      <c r="RWF2" s="232"/>
      <c r="RWG2" s="232"/>
      <c r="RWH2" s="232"/>
      <c r="RWI2" s="232"/>
      <c r="RWJ2" s="232"/>
      <c r="RWK2" s="232"/>
      <c r="RWL2" s="232"/>
      <c r="RWM2" s="232"/>
      <c r="RWN2" s="232"/>
      <c r="RWO2" s="232"/>
      <c r="RWP2" s="232"/>
      <c r="RWQ2" s="232"/>
      <c r="RWR2" s="232"/>
      <c r="RWS2" s="232"/>
      <c r="RWT2" s="232"/>
      <c r="RWU2" s="232"/>
      <c r="RWV2" s="232"/>
      <c r="RWW2" s="232"/>
      <c r="RWX2" s="232"/>
      <c r="RWY2" s="232"/>
      <c r="RWZ2" s="232"/>
      <c r="RXA2" s="232"/>
      <c r="RXB2" s="232"/>
      <c r="RXC2" s="232"/>
      <c r="RXD2" s="232"/>
      <c r="RXE2" s="232"/>
      <c r="RXF2" s="232"/>
      <c r="RXG2" s="232"/>
      <c r="RXH2" s="232"/>
      <c r="RXI2" s="232"/>
      <c r="RXJ2" s="232"/>
      <c r="RXK2" s="232"/>
      <c r="RXL2" s="232"/>
      <c r="RXM2" s="232"/>
      <c r="RXN2" s="232"/>
      <c r="RXO2" s="232"/>
      <c r="RXP2" s="232"/>
      <c r="RXQ2" s="232"/>
      <c r="RXR2" s="232"/>
      <c r="RXS2" s="232"/>
      <c r="RXT2" s="232"/>
      <c r="RXU2" s="232"/>
      <c r="RXV2" s="232"/>
      <c r="RXW2" s="232"/>
      <c r="RXX2" s="232"/>
      <c r="RXY2" s="232"/>
      <c r="RXZ2" s="232"/>
      <c r="RYA2" s="232"/>
      <c r="RYB2" s="232"/>
      <c r="RYC2" s="232"/>
      <c r="RYD2" s="232"/>
      <c r="RYE2" s="232"/>
      <c r="RYF2" s="232"/>
      <c r="RYG2" s="232"/>
      <c r="RYH2" s="232"/>
      <c r="RYI2" s="232"/>
      <c r="RYJ2" s="232"/>
      <c r="RYK2" s="232"/>
      <c r="RYL2" s="232"/>
      <c r="RYM2" s="232"/>
      <c r="RYN2" s="232"/>
      <c r="RYO2" s="232"/>
      <c r="RYP2" s="232"/>
      <c r="RYQ2" s="232"/>
      <c r="RYR2" s="232"/>
      <c r="RYS2" s="232"/>
      <c r="RYT2" s="232"/>
      <c r="RYU2" s="232"/>
      <c r="RYV2" s="232"/>
      <c r="RYW2" s="232"/>
      <c r="RYX2" s="232"/>
      <c r="RYY2" s="232"/>
      <c r="RYZ2" s="232"/>
      <c r="RZA2" s="232"/>
      <c r="RZB2" s="232"/>
      <c r="RZC2" s="232"/>
      <c r="RZD2" s="232"/>
      <c r="RZE2" s="232"/>
      <c r="RZF2" s="232"/>
      <c r="RZG2" s="232"/>
      <c r="RZH2" s="232"/>
      <c r="RZI2" s="232"/>
      <c r="RZJ2" s="232"/>
      <c r="RZK2" s="232"/>
      <c r="RZL2" s="232"/>
      <c r="RZM2" s="232"/>
      <c r="RZN2" s="232"/>
      <c r="RZO2" s="232"/>
      <c r="RZP2" s="232"/>
      <c r="RZQ2" s="232"/>
      <c r="RZR2" s="232"/>
      <c r="RZS2" s="232"/>
      <c r="RZT2" s="232"/>
      <c r="RZU2" s="232"/>
      <c r="RZV2" s="232"/>
      <c r="RZW2" s="232"/>
      <c r="RZX2" s="232"/>
      <c r="RZY2" s="232"/>
      <c r="RZZ2" s="232"/>
      <c r="SAA2" s="232"/>
      <c r="SAB2" s="232"/>
      <c r="SAC2" s="232"/>
      <c r="SAD2" s="232"/>
      <c r="SAE2" s="232"/>
      <c r="SAF2" s="232"/>
      <c r="SAG2" s="232"/>
      <c r="SAH2" s="232"/>
      <c r="SAI2" s="232"/>
      <c r="SAJ2" s="232"/>
      <c r="SAK2" s="232"/>
      <c r="SAL2" s="232"/>
      <c r="SAM2" s="232"/>
      <c r="SAN2" s="232"/>
      <c r="SAO2" s="232"/>
      <c r="SAP2" s="232"/>
      <c r="SAQ2" s="232"/>
      <c r="SAR2" s="232"/>
      <c r="SAS2" s="232"/>
      <c r="SAT2" s="232"/>
      <c r="SAU2" s="232"/>
      <c r="SAV2" s="232"/>
      <c r="SAW2" s="232"/>
      <c r="SAX2" s="232"/>
      <c r="SAY2" s="232"/>
      <c r="SAZ2" s="232"/>
      <c r="SBA2" s="232"/>
      <c r="SBB2" s="232"/>
      <c r="SBC2" s="232"/>
      <c r="SBD2" s="232"/>
      <c r="SBE2" s="232"/>
      <c r="SBF2" s="232"/>
      <c r="SBG2" s="232"/>
      <c r="SBH2" s="232"/>
      <c r="SBI2" s="232"/>
      <c r="SBJ2" s="232"/>
      <c r="SBK2" s="232"/>
      <c r="SBL2" s="232"/>
      <c r="SBM2" s="232"/>
      <c r="SBN2" s="232"/>
      <c r="SBO2" s="232"/>
      <c r="SBP2" s="232"/>
      <c r="SBQ2" s="232"/>
      <c r="SBR2" s="232"/>
      <c r="SBS2" s="232"/>
      <c r="SBT2" s="232"/>
      <c r="SBU2" s="232"/>
      <c r="SBV2" s="232"/>
      <c r="SBW2" s="232"/>
      <c r="SBX2" s="232"/>
      <c r="SBY2" s="232"/>
      <c r="SBZ2" s="232"/>
      <c r="SCA2" s="232"/>
      <c r="SCB2" s="232"/>
      <c r="SCC2" s="232"/>
      <c r="SCD2" s="232"/>
      <c r="SCE2" s="232"/>
      <c r="SCF2" s="232"/>
      <c r="SCG2" s="232"/>
      <c r="SCH2" s="232"/>
      <c r="SCI2" s="232"/>
      <c r="SCJ2" s="232"/>
      <c r="SCK2" s="232"/>
      <c r="SCL2" s="232"/>
      <c r="SCM2" s="232"/>
      <c r="SCN2" s="232"/>
      <c r="SCO2" s="232"/>
      <c r="SCP2" s="232"/>
      <c r="SCQ2" s="232"/>
      <c r="SCR2" s="232"/>
      <c r="SCS2" s="232"/>
      <c r="SCT2" s="232"/>
      <c r="SCU2" s="232"/>
      <c r="SCV2" s="232"/>
      <c r="SCW2" s="232"/>
      <c r="SCX2" s="232"/>
      <c r="SCY2" s="232"/>
      <c r="SCZ2" s="232"/>
      <c r="SDA2" s="232"/>
      <c r="SDB2" s="232"/>
      <c r="SDC2" s="232"/>
      <c r="SDD2" s="232"/>
      <c r="SDE2" s="232"/>
      <c r="SDF2" s="232"/>
      <c r="SDG2" s="232"/>
      <c r="SDH2" s="232"/>
      <c r="SDI2" s="232"/>
      <c r="SDJ2" s="232"/>
      <c r="SDK2" s="232"/>
      <c r="SDL2" s="232"/>
      <c r="SDM2" s="232"/>
      <c r="SDN2" s="232"/>
      <c r="SDO2" s="232"/>
      <c r="SDP2" s="232"/>
      <c r="SDQ2" s="232"/>
      <c r="SDR2" s="232"/>
      <c r="SDS2" s="232"/>
      <c r="SDT2" s="232"/>
      <c r="SDU2" s="232"/>
      <c r="SDV2" s="232"/>
      <c r="SDW2" s="232"/>
      <c r="SDX2" s="232"/>
      <c r="SDY2" s="232"/>
      <c r="SDZ2" s="232"/>
      <c r="SEA2" s="232"/>
      <c r="SEB2" s="232"/>
      <c r="SEC2" s="232"/>
      <c r="SED2" s="232"/>
      <c r="SEE2" s="232"/>
      <c r="SEF2" s="232"/>
      <c r="SEG2" s="232"/>
      <c r="SEH2" s="232"/>
      <c r="SEI2" s="232"/>
      <c r="SEJ2" s="232"/>
      <c r="SEK2" s="232"/>
      <c r="SEL2" s="232"/>
      <c r="SEM2" s="232"/>
      <c r="SEN2" s="232"/>
      <c r="SEO2" s="232"/>
      <c r="SEP2" s="232"/>
      <c r="SEQ2" s="232"/>
      <c r="SER2" s="232"/>
      <c r="SES2" s="232"/>
      <c r="SET2" s="232"/>
      <c r="SEU2" s="232"/>
      <c r="SEV2" s="232"/>
      <c r="SEW2" s="232"/>
      <c r="SEX2" s="232"/>
      <c r="SEY2" s="232"/>
      <c r="SEZ2" s="232"/>
      <c r="SFA2" s="232"/>
      <c r="SFB2" s="232"/>
      <c r="SFC2" s="232"/>
      <c r="SFD2" s="232"/>
      <c r="SFE2" s="232"/>
      <c r="SFF2" s="232"/>
      <c r="SFG2" s="232"/>
      <c r="SFH2" s="232"/>
      <c r="SFI2" s="232"/>
      <c r="SFJ2" s="232"/>
      <c r="SFK2" s="232"/>
      <c r="SFL2" s="232"/>
      <c r="SFM2" s="232"/>
      <c r="SFN2" s="232"/>
      <c r="SFO2" s="232"/>
      <c r="SFP2" s="232"/>
      <c r="SFQ2" s="232"/>
      <c r="SFR2" s="232"/>
      <c r="SFS2" s="232"/>
      <c r="SFT2" s="232"/>
      <c r="SFU2" s="232"/>
      <c r="SFV2" s="232"/>
      <c r="SFW2" s="232"/>
      <c r="SFX2" s="232"/>
      <c r="SFY2" s="232"/>
      <c r="SFZ2" s="232"/>
      <c r="SGA2" s="232"/>
      <c r="SGB2" s="232"/>
      <c r="SGC2" s="232"/>
      <c r="SGD2" s="232"/>
      <c r="SGE2" s="232"/>
      <c r="SGF2" s="232"/>
      <c r="SGG2" s="232"/>
      <c r="SGH2" s="232"/>
      <c r="SGI2" s="232"/>
      <c r="SGJ2" s="232"/>
      <c r="SGK2" s="232"/>
      <c r="SGL2" s="232"/>
      <c r="SGM2" s="232"/>
      <c r="SGN2" s="232"/>
      <c r="SGO2" s="232"/>
      <c r="SGP2" s="232"/>
      <c r="SGQ2" s="232"/>
      <c r="SGR2" s="232"/>
      <c r="SGS2" s="232"/>
      <c r="SGT2" s="232"/>
      <c r="SGU2" s="232"/>
      <c r="SGV2" s="232"/>
      <c r="SGW2" s="232"/>
      <c r="SGX2" s="232"/>
      <c r="SGY2" s="232"/>
      <c r="SGZ2" s="232"/>
      <c r="SHA2" s="232"/>
      <c r="SHB2" s="232"/>
      <c r="SHC2" s="232"/>
      <c r="SHD2" s="232"/>
      <c r="SHE2" s="232"/>
      <c r="SHF2" s="232"/>
      <c r="SHG2" s="232"/>
      <c r="SHH2" s="232"/>
      <c r="SHI2" s="232"/>
      <c r="SHJ2" s="232"/>
      <c r="SHK2" s="232"/>
      <c r="SHL2" s="232"/>
      <c r="SHM2" s="232"/>
      <c r="SHN2" s="232"/>
      <c r="SHO2" s="232"/>
      <c r="SHP2" s="232"/>
      <c r="SHQ2" s="232"/>
      <c r="SHR2" s="232"/>
      <c r="SHS2" s="232"/>
      <c r="SHT2" s="232"/>
      <c r="SHU2" s="232"/>
      <c r="SHV2" s="232"/>
      <c r="SHW2" s="232"/>
      <c r="SHX2" s="232"/>
      <c r="SHY2" s="232"/>
      <c r="SHZ2" s="232"/>
      <c r="SIA2" s="232"/>
      <c r="SIB2" s="232"/>
      <c r="SIC2" s="232"/>
      <c r="SID2" s="232"/>
      <c r="SIE2" s="232"/>
      <c r="SIF2" s="232"/>
      <c r="SIG2" s="232"/>
      <c r="SIH2" s="232"/>
      <c r="SII2" s="232"/>
      <c r="SIJ2" s="232"/>
      <c r="SIK2" s="232"/>
      <c r="SIL2" s="232"/>
      <c r="SIM2" s="232"/>
      <c r="SIN2" s="232"/>
      <c r="SIO2" s="232"/>
      <c r="SIP2" s="232"/>
      <c r="SIQ2" s="232"/>
      <c r="SIR2" s="232"/>
      <c r="SIS2" s="232"/>
      <c r="SIT2" s="232"/>
      <c r="SIU2" s="232"/>
      <c r="SIV2" s="232"/>
      <c r="SIW2" s="232"/>
      <c r="SIX2" s="232"/>
      <c r="SIY2" s="232"/>
      <c r="SIZ2" s="232"/>
      <c r="SJA2" s="232"/>
      <c r="SJB2" s="232"/>
      <c r="SJC2" s="232"/>
      <c r="SJD2" s="232"/>
      <c r="SJE2" s="232"/>
      <c r="SJF2" s="232"/>
      <c r="SJG2" s="232"/>
      <c r="SJH2" s="232"/>
      <c r="SJI2" s="232"/>
      <c r="SJJ2" s="232"/>
      <c r="SJK2" s="232"/>
      <c r="SJL2" s="232"/>
      <c r="SJM2" s="232"/>
      <c r="SJN2" s="232"/>
      <c r="SJO2" s="232"/>
      <c r="SJP2" s="232"/>
      <c r="SJQ2" s="232"/>
      <c r="SJR2" s="232"/>
      <c r="SJS2" s="232"/>
      <c r="SJT2" s="232"/>
      <c r="SJU2" s="232"/>
      <c r="SJV2" s="232"/>
      <c r="SJW2" s="232"/>
      <c r="SJX2" s="232"/>
      <c r="SJY2" s="232"/>
      <c r="SJZ2" s="232"/>
      <c r="SKA2" s="232"/>
      <c r="SKB2" s="232"/>
      <c r="SKC2" s="232"/>
      <c r="SKD2" s="232"/>
      <c r="SKE2" s="232"/>
      <c r="SKF2" s="232"/>
      <c r="SKG2" s="232"/>
      <c r="SKH2" s="232"/>
      <c r="SKI2" s="232"/>
      <c r="SKJ2" s="232"/>
      <c r="SKK2" s="232"/>
      <c r="SKL2" s="232"/>
      <c r="SKM2" s="232"/>
      <c r="SKN2" s="232"/>
      <c r="SKO2" s="232"/>
      <c r="SKP2" s="232"/>
      <c r="SKQ2" s="232"/>
      <c r="SKR2" s="232"/>
      <c r="SKS2" s="232"/>
      <c r="SKT2" s="232"/>
      <c r="SKU2" s="232"/>
      <c r="SKV2" s="232"/>
      <c r="SKW2" s="232"/>
      <c r="SKX2" s="232"/>
      <c r="SKY2" s="232"/>
      <c r="SKZ2" s="232"/>
      <c r="SLA2" s="232"/>
      <c r="SLB2" s="232"/>
      <c r="SLC2" s="232"/>
      <c r="SLD2" s="232"/>
      <c r="SLE2" s="232"/>
      <c r="SLF2" s="232"/>
      <c r="SLG2" s="232"/>
      <c r="SLH2" s="232"/>
      <c r="SLI2" s="232"/>
      <c r="SLJ2" s="232"/>
      <c r="SLK2" s="232"/>
      <c r="SLL2" s="232"/>
      <c r="SLM2" s="232"/>
      <c r="SLN2" s="232"/>
      <c r="SLO2" s="232"/>
      <c r="SLP2" s="232"/>
      <c r="SLQ2" s="232"/>
      <c r="SLR2" s="232"/>
      <c r="SLS2" s="232"/>
      <c r="SLT2" s="232"/>
      <c r="SLU2" s="232"/>
      <c r="SLV2" s="232"/>
      <c r="SLW2" s="232"/>
      <c r="SLX2" s="232"/>
      <c r="SLY2" s="232"/>
      <c r="SLZ2" s="232"/>
      <c r="SMA2" s="232"/>
      <c r="SMB2" s="232"/>
      <c r="SMC2" s="232"/>
      <c r="SMD2" s="232"/>
      <c r="SME2" s="232"/>
      <c r="SMF2" s="232"/>
      <c r="SMG2" s="232"/>
      <c r="SMH2" s="232"/>
      <c r="SMI2" s="232"/>
      <c r="SMJ2" s="232"/>
      <c r="SMK2" s="232"/>
      <c r="SML2" s="232"/>
      <c r="SMM2" s="232"/>
      <c r="SMN2" s="232"/>
      <c r="SMO2" s="232"/>
      <c r="SMP2" s="232"/>
      <c r="SMQ2" s="232"/>
      <c r="SMR2" s="232"/>
      <c r="SMS2" s="232"/>
      <c r="SMT2" s="232"/>
      <c r="SMU2" s="232"/>
      <c r="SMV2" s="232"/>
      <c r="SMW2" s="232"/>
      <c r="SMX2" s="232"/>
      <c r="SMY2" s="232"/>
      <c r="SMZ2" s="232"/>
      <c r="SNA2" s="232"/>
      <c r="SNB2" s="232"/>
      <c r="SNC2" s="232"/>
      <c r="SND2" s="232"/>
      <c r="SNE2" s="232"/>
      <c r="SNF2" s="232"/>
      <c r="SNG2" s="232"/>
      <c r="SNH2" s="232"/>
      <c r="SNI2" s="232"/>
      <c r="SNJ2" s="232"/>
      <c r="SNK2" s="232"/>
      <c r="SNL2" s="232"/>
      <c r="SNM2" s="232"/>
      <c r="SNN2" s="232"/>
      <c r="SNO2" s="232"/>
      <c r="SNP2" s="232"/>
      <c r="SNQ2" s="232"/>
      <c r="SNR2" s="232"/>
      <c r="SNS2" s="232"/>
      <c r="SNT2" s="232"/>
      <c r="SNU2" s="232"/>
      <c r="SNV2" s="232"/>
      <c r="SNW2" s="232"/>
      <c r="SNX2" s="232"/>
      <c r="SNY2" s="232"/>
      <c r="SNZ2" s="232"/>
      <c r="SOA2" s="232"/>
      <c r="SOB2" s="232"/>
      <c r="SOC2" s="232"/>
      <c r="SOD2" s="232"/>
      <c r="SOE2" s="232"/>
      <c r="SOF2" s="232"/>
      <c r="SOG2" s="232"/>
      <c r="SOH2" s="232"/>
      <c r="SOI2" s="232"/>
      <c r="SOJ2" s="232"/>
      <c r="SOK2" s="232"/>
      <c r="SOL2" s="232"/>
      <c r="SOM2" s="232"/>
      <c r="SON2" s="232"/>
      <c r="SOO2" s="232"/>
      <c r="SOP2" s="232"/>
      <c r="SOQ2" s="232"/>
      <c r="SOR2" s="232"/>
      <c r="SOS2" s="232"/>
      <c r="SOT2" s="232"/>
      <c r="SOU2" s="232"/>
      <c r="SOV2" s="232"/>
      <c r="SOW2" s="232"/>
      <c r="SOX2" s="232"/>
      <c r="SOY2" s="232"/>
      <c r="SOZ2" s="232"/>
      <c r="SPA2" s="232"/>
      <c r="SPB2" s="232"/>
      <c r="SPC2" s="232"/>
      <c r="SPD2" s="232"/>
      <c r="SPE2" s="232"/>
      <c r="SPF2" s="232"/>
      <c r="SPG2" s="232"/>
      <c r="SPH2" s="232"/>
      <c r="SPI2" s="232"/>
      <c r="SPJ2" s="232"/>
      <c r="SPK2" s="232"/>
      <c r="SPL2" s="232"/>
      <c r="SPM2" s="232"/>
      <c r="SPN2" s="232"/>
      <c r="SPO2" s="232"/>
      <c r="SPP2" s="232"/>
      <c r="SPQ2" s="232"/>
      <c r="SPR2" s="232"/>
      <c r="SPS2" s="232"/>
      <c r="SPT2" s="232"/>
      <c r="SPU2" s="232"/>
      <c r="SPV2" s="232"/>
      <c r="SPW2" s="232"/>
      <c r="SPX2" s="232"/>
      <c r="SPY2" s="232"/>
      <c r="SPZ2" s="232"/>
      <c r="SQA2" s="232"/>
      <c r="SQB2" s="232"/>
      <c r="SQC2" s="232"/>
      <c r="SQD2" s="232"/>
      <c r="SQE2" s="232"/>
      <c r="SQF2" s="232"/>
      <c r="SQG2" s="232"/>
      <c r="SQH2" s="232"/>
      <c r="SQI2" s="232"/>
      <c r="SQJ2" s="232"/>
      <c r="SQK2" s="232"/>
      <c r="SQL2" s="232"/>
      <c r="SQM2" s="232"/>
      <c r="SQN2" s="232"/>
      <c r="SQO2" s="232"/>
      <c r="SQP2" s="232"/>
      <c r="SQQ2" s="232"/>
      <c r="SQR2" s="232"/>
      <c r="SQS2" s="232"/>
      <c r="SQT2" s="232"/>
      <c r="SQU2" s="232"/>
      <c r="SQV2" s="232"/>
      <c r="SQW2" s="232"/>
      <c r="SQX2" s="232"/>
      <c r="SQY2" s="232"/>
      <c r="SQZ2" s="232"/>
      <c r="SRA2" s="232"/>
      <c r="SRB2" s="232"/>
      <c r="SRC2" s="232"/>
      <c r="SRD2" s="232"/>
      <c r="SRE2" s="232"/>
      <c r="SRF2" s="232"/>
      <c r="SRG2" s="232"/>
      <c r="SRH2" s="232"/>
      <c r="SRI2" s="232"/>
      <c r="SRJ2" s="232"/>
      <c r="SRK2" s="232"/>
      <c r="SRL2" s="232"/>
      <c r="SRM2" s="232"/>
      <c r="SRN2" s="232"/>
      <c r="SRO2" s="232"/>
      <c r="SRP2" s="232"/>
      <c r="SRQ2" s="232"/>
      <c r="SRR2" s="232"/>
      <c r="SRS2" s="232"/>
      <c r="SRT2" s="232"/>
      <c r="SRU2" s="232"/>
      <c r="SRV2" s="232"/>
      <c r="SRW2" s="232"/>
      <c r="SRX2" s="232"/>
      <c r="SRY2" s="232"/>
      <c r="SRZ2" s="232"/>
      <c r="SSA2" s="232"/>
      <c r="SSB2" s="232"/>
      <c r="SSC2" s="232"/>
      <c r="SSD2" s="232"/>
      <c r="SSE2" s="232"/>
      <c r="SSF2" s="232"/>
      <c r="SSG2" s="232"/>
      <c r="SSH2" s="232"/>
      <c r="SSI2" s="232"/>
      <c r="SSJ2" s="232"/>
      <c r="SSK2" s="232"/>
      <c r="SSL2" s="232"/>
      <c r="SSM2" s="232"/>
      <c r="SSN2" s="232"/>
      <c r="SSO2" s="232"/>
      <c r="SSP2" s="232"/>
      <c r="SSQ2" s="232"/>
      <c r="SSR2" s="232"/>
      <c r="SSS2" s="232"/>
      <c r="SST2" s="232"/>
      <c r="SSU2" s="232"/>
      <c r="SSV2" s="232"/>
      <c r="SSW2" s="232"/>
      <c r="SSX2" s="232"/>
      <c r="SSY2" s="232"/>
      <c r="SSZ2" s="232"/>
      <c r="STA2" s="232"/>
      <c r="STB2" s="232"/>
      <c r="STC2" s="232"/>
      <c r="STD2" s="232"/>
      <c r="STE2" s="232"/>
      <c r="STF2" s="232"/>
      <c r="STG2" s="232"/>
      <c r="STH2" s="232"/>
      <c r="STI2" s="232"/>
      <c r="STJ2" s="232"/>
      <c r="STK2" s="232"/>
      <c r="STL2" s="232"/>
      <c r="STM2" s="232"/>
      <c r="STN2" s="232"/>
      <c r="STO2" s="232"/>
      <c r="STP2" s="232"/>
      <c r="STQ2" s="232"/>
      <c r="STR2" s="232"/>
      <c r="STS2" s="232"/>
      <c r="STT2" s="232"/>
      <c r="STU2" s="232"/>
      <c r="STV2" s="232"/>
      <c r="STW2" s="232"/>
      <c r="STX2" s="232"/>
      <c r="STY2" s="232"/>
      <c r="STZ2" s="232"/>
      <c r="SUA2" s="232"/>
      <c r="SUB2" s="232"/>
      <c r="SUC2" s="232"/>
      <c r="SUD2" s="232"/>
      <c r="SUE2" s="232"/>
      <c r="SUF2" s="232"/>
      <c r="SUG2" s="232"/>
      <c r="SUH2" s="232"/>
      <c r="SUI2" s="232"/>
      <c r="SUJ2" s="232"/>
      <c r="SUK2" s="232"/>
      <c r="SUL2" s="232"/>
      <c r="SUM2" s="232"/>
      <c r="SUN2" s="232"/>
      <c r="SUO2" s="232"/>
      <c r="SUP2" s="232"/>
      <c r="SUQ2" s="232"/>
      <c r="SUR2" s="232"/>
      <c r="SUS2" s="232"/>
      <c r="SUT2" s="232"/>
      <c r="SUU2" s="232"/>
      <c r="SUV2" s="232"/>
      <c r="SUW2" s="232"/>
      <c r="SUX2" s="232"/>
      <c r="SUY2" s="232"/>
      <c r="SUZ2" s="232"/>
      <c r="SVA2" s="232"/>
      <c r="SVB2" s="232"/>
      <c r="SVC2" s="232"/>
      <c r="SVD2" s="232"/>
      <c r="SVE2" s="232"/>
      <c r="SVF2" s="232"/>
      <c r="SVG2" s="232"/>
      <c r="SVH2" s="232"/>
      <c r="SVI2" s="232"/>
      <c r="SVJ2" s="232"/>
      <c r="SVK2" s="232"/>
      <c r="SVL2" s="232"/>
      <c r="SVM2" s="232"/>
      <c r="SVN2" s="232"/>
      <c r="SVO2" s="232"/>
      <c r="SVP2" s="232"/>
      <c r="SVQ2" s="232"/>
      <c r="SVR2" s="232"/>
      <c r="SVS2" s="232"/>
      <c r="SVT2" s="232"/>
      <c r="SVU2" s="232"/>
      <c r="SVV2" s="232"/>
      <c r="SVW2" s="232"/>
      <c r="SVX2" s="232"/>
      <c r="SVY2" s="232"/>
      <c r="SVZ2" s="232"/>
      <c r="SWA2" s="232"/>
      <c r="SWB2" s="232"/>
      <c r="SWC2" s="232"/>
      <c r="SWD2" s="232"/>
      <c r="SWE2" s="232"/>
      <c r="SWF2" s="232"/>
      <c r="SWG2" s="232"/>
      <c r="SWH2" s="232"/>
      <c r="SWI2" s="232"/>
      <c r="SWJ2" s="232"/>
      <c r="SWK2" s="232"/>
      <c r="SWL2" s="232"/>
      <c r="SWM2" s="232"/>
      <c r="SWN2" s="232"/>
      <c r="SWO2" s="232"/>
      <c r="SWP2" s="232"/>
      <c r="SWQ2" s="232"/>
      <c r="SWR2" s="232"/>
      <c r="SWS2" s="232"/>
      <c r="SWT2" s="232"/>
      <c r="SWU2" s="232"/>
      <c r="SWV2" s="232"/>
      <c r="SWW2" s="232"/>
      <c r="SWX2" s="232"/>
      <c r="SWY2" s="232"/>
      <c r="SWZ2" s="232"/>
      <c r="SXA2" s="232"/>
      <c r="SXB2" s="232"/>
      <c r="SXC2" s="232"/>
      <c r="SXD2" s="232"/>
      <c r="SXE2" s="232"/>
      <c r="SXF2" s="232"/>
      <c r="SXG2" s="232"/>
      <c r="SXH2" s="232"/>
      <c r="SXI2" s="232"/>
      <c r="SXJ2" s="232"/>
      <c r="SXK2" s="232"/>
      <c r="SXL2" s="232"/>
      <c r="SXM2" s="232"/>
      <c r="SXN2" s="232"/>
      <c r="SXO2" s="232"/>
      <c r="SXP2" s="232"/>
      <c r="SXQ2" s="232"/>
      <c r="SXR2" s="232"/>
      <c r="SXS2" s="232"/>
      <c r="SXT2" s="232"/>
      <c r="SXU2" s="232"/>
      <c r="SXV2" s="232"/>
      <c r="SXW2" s="232"/>
      <c r="SXX2" s="232"/>
      <c r="SXY2" s="232"/>
      <c r="SXZ2" s="232"/>
      <c r="SYA2" s="232"/>
      <c r="SYB2" s="232"/>
      <c r="SYC2" s="232"/>
      <c r="SYD2" s="232"/>
      <c r="SYE2" s="232"/>
      <c r="SYF2" s="232"/>
      <c r="SYG2" s="232"/>
      <c r="SYH2" s="232"/>
      <c r="SYI2" s="232"/>
      <c r="SYJ2" s="232"/>
      <c r="SYK2" s="232"/>
      <c r="SYL2" s="232"/>
      <c r="SYM2" s="232"/>
      <c r="SYN2" s="232"/>
      <c r="SYO2" s="232"/>
      <c r="SYP2" s="232"/>
      <c r="SYQ2" s="232"/>
      <c r="SYR2" s="232"/>
      <c r="SYS2" s="232"/>
      <c r="SYT2" s="232"/>
      <c r="SYU2" s="232"/>
      <c r="SYV2" s="232"/>
      <c r="SYW2" s="232"/>
      <c r="SYX2" s="232"/>
      <c r="SYY2" s="232"/>
      <c r="SYZ2" s="232"/>
      <c r="SZA2" s="232"/>
      <c r="SZB2" s="232"/>
      <c r="SZC2" s="232"/>
      <c r="SZD2" s="232"/>
      <c r="SZE2" s="232"/>
      <c r="SZF2" s="232"/>
      <c r="SZG2" s="232"/>
      <c r="SZH2" s="232"/>
      <c r="SZI2" s="232"/>
      <c r="SZJ2" s="232"/>
      <c r="SZK2" s="232"/>
      <c r="SZL2" s="232"/>
      <c r="SZM2" s="232"/>
      <c r="SZN2" s="232"/>
      <c r="SZO2" s="232"/>
      <c r="SZP2" s="232"/>
      <c r="SZQ2" s="232"/>
      <c r="SZR2" s="232"/>
      <c r="SZS2" s="232"/>
      <c r="SZT2" s="232"/>
      <c r="SZU2" s="232"/>
      <c r="SZV2" s="232"/>
      <c r="SZW2" s="232"/>
      <c r="SZX2" s="232"/>
      <c r="SZY2" s="232"/>
      <c r="SZZ2" s="232"/>
      <c r="TAA2" s="232"/>
      <c r="TAB2" s="232"/>
      <c r="TAC2" s="232"/>
      <c r="TAD2" s="232"/>
      <c r="TAE2" s="232"/>
      <c r="TAF2" s="232"/>
      <c r="TAG2" s="232"/>
      <c r="TAH2" s="232"/>
      <c r="TAI2" s="232"/>
      <c r="TAJ2" s="232"/>
      <c r="TAK2" s="232"/>
      <c r="TAL2" s="232"/>
      <c r="TAM2" s="232"/>
      <c r="TAN2" s="232"/>
      <c r="TAO2" s="232"/>
      <c r="TAP2" s="232"/>
      <c r="TAQ2" s="232"/>
      <c r="TAR2" s="232"/>
      <c r="TAS2" s="232"/>
      <c r="TAT2" s="232"/>
      <c r="TAU2" s="232"/>
      <c r="TAV2" s="232"/>
      <c r="TAW2" s="232"/>
      <c r="TAX2" s="232"/>
      <c r="TAY2" s="232"/>
      <c r="TAZ2" s="232"/>
      <c r="TBA2" s="232"/>
      <c r="TBB2" s="232"/>
      <c r="TBC2" s="232"/>
      <c r="TBD2" s="232"/>
      <c r="TBE2" s="232"/>
      <c r="TBF2" s="232"/>
      <c r="TBG2" s="232"/>
      <c r="TBH2" s="232"/>
      <c r="TBI2" s="232"/>
      <c r="TBJ2" s="232"/>
      <c r="TBK2" s="232"/>
      <c r="TBL2" s="232"/>
      <c r="TBM2" s="232"/>
      <c r="TBN2" s="232"/>
      <c r="TBO2" s="232"/>
      <c r="TBP2" s="232"/>
      <c r="TBQ2" s="232"/>
      <c r="TBR2" s="232"/>
      <c r="TBS2" s="232"/>
      <c r="TBT2" s="232"/>
      <c r="TBU2" s="232"/>
      <c r="TBV2" s="232"/>
      <c r="TBW2" s="232"/>
      <c r="TBX2" s="232"/>
      <c r="TBY2" s="232"/>
      <c r="TBZ2" s="232"/>
      <c r="TCA2" s="232"/>
      <c r="TCB2" s="232"/>
      <c r="TCC2" s="232"/>
      <c r="TCD2" s="232"/>
      <c r="TCE2" s="232"/>
      <c r="TCF2" s="232"/>
      <c r="TCG2" s="232"/>
      <c r="TCH2" s="232"/>
      <c r="TCI2" s="232"/>
      <c r="TCJ2" s="232"/>
      <c r="TCK2" s="232"/>
      <c r="TCL2" s="232"/>
      <c r="TCM2" s="232"/>
      <c r="TCN2" s="232"/>
      <c r="TCO2" s="232"/>
      <c r="TCP2" s="232"/>
      <c r="TCQ2" s="232"/>
      <c r="TCR2" s="232"/>
      <c r="TCS2" s="232"/>
      <c r="TCT2" s="232"/>
      <c r="TCU2" s="232"/>
      <c r="TCV2" s="232"/>
      <c r="TCW2" s="232"/>
      <c r="TCX2" s="232"/>
      <c r="TCY2" s="232"/>
      <c r="TCZ2" s="232"/>
      <c r="TDA2" s="232"/>
      <c r="TDB2" s="232"/>
      <c r="TDC2" s="232"/>
      <c r="TDD2" s="232"/>
      <c r="TDE2" s="232"/>
      <c r="TDF2" s="232"/>
      <c r="TDG2" s="232"/>
      <c r="TDH2" s="232"/>
      <c r="TDI2" s="232"/>
      <c r="TDJ2" s="232"/>
      <c r="TDK2" s="232"/>
      <c r="TDL2" s="232"/>
      <c r="TDM2" s="232"/>
      <c r="TDN2" s="232"/>
      <c r="TDO2" s="232"/>
      <c r="TDP2" s="232"/>
      <c r="TDQ2" s="232"/>
      <c r="TDR2" s="232"/>
      <c r="TDS2" s="232"/>
      <c r="TDT2" s="232"/>
      <c r="TDU2" s="232"/>
      <c r="TDV2" s="232"/>
      <c r="TDW2" s="232"/>
      <c r="TDX2" s="232"/>
      <c r="TDY2" s="232"/>
      <c r="TDZ2" s="232"/>
      <c r="TEA2" s="232"/>
      <c r="TEB2" s="232"/>
      <c r="TEC2" s="232"/>
      <c r="TED2" s="232"/>
      <c r="TEE2" s="232"/>
      <c r="TEF2" s="232"/>
      <c r="TEG2" s="232"/>
      <c r="TEH2" s="232"/>
      <c r="TEI2" s="232"/>
      <c r="TEJ2" s="232"/>
      <c r="TEK2" s="232"/>
      <c r="TEL2" s="232"/>
      <c r="TEM2" s="232"/>
      <c r="TEN2" s="232"/>
      <c r="TEO2" s="232"/>
      <c r="TEP2" s="232"/>
      <c r="TEQ2" s="232"/>
      <c r="TER2" s="232"/>
      <c r="TES2" s="232"/>
      <c r="TET2" s="232"/>
      <c r="TEU2" s="232"/>
      <c r="TEV2" s="232"/>
      <c r="TEW2" s="232"/>
      <c r="TEX2" s="232"/>
      <c r="TEY2" s="232"/>
      <c r="TEZ2" s="232"/>
      <c r="TFA2" s="232"/>
      <c r="TFB2" s="232"/>
      <c r="TFC2" s="232"/>
      <c r="TFD2" s="232"/>
      <c r="TFE2" s="232"/>
      <c r="TFF2" s="232"/>
      <c r="TFG2" s="232"/>
      <c r="TFH2" s="232"/>
      <c r="TFI2" s="232"/>
      <c r="TFJ2" s="232"/>
      <c r="TFK2" s="232"/>
      <c r="TFL2" s="232"/>
      <c r="TFM2" s="232"/>
      <c r="TFN2" s="232"/>
      <c r="TFO2" s="232"/>
      <c r="TFP2" s="232"/>
      <c r="TFQ2" s="232"/>
      <c r="TFR2" s="232"/>
      <c r="TFS2" s="232"/>
      <c r="TFT2" s="232"/>
      <c r="TFU2" s="232"/>
      <c r="TFV2" s="232"/>
      <c r="TFW2" s="232"/>
      <c r="TFX2" s="232"/>
      <c r="TFY2" s="232"/>
      <c r="TFZ2" s="232"/>
      <c r="TGA2" s="232"/>
      <c r="TGB2" s="232"/>
      <c r="TGC2" s="232"/>
      <c r="TGD2" s="232"/>
      <c r="TGE2" s="232"/>
      <c r="TGF2" s="232"/>
      <c r="TGG2" s="232"/>
      <c r="TGH2" s="232"/>
      <c r="TGI2" s="232"/>
      <c r="TGJ2" s="232"/>
      <c r="TGK2" s="232"/>
      <c r="TGL2" s="232"/>
      <c r="TGM2" s="232"/>
      <c r="TGN2" s="232"/>
      <c r="TGO2" s="232"/>
      <c r="TGP2" s="232"/>
      <c r="TGQ2" s="232"/>
      <c r="TGR2" s="232"/>
      <c r="TGS2" s="232"/>
      <c r="TGT2" s="232"/>
      <c r="TGU2" s="232"/>
      <c r="TGV2" s="232"/>
      <c r="TGW2" s="232"/>
      <c r="TGX2" s="232"/>
      <c r="TGY2" s="232"/>
      <c r="TGZ2" s="232"/>
      <c r="THA2" s="232"/>
      <c r="THB2" s="232"/>
      <c r="THC2" s="232"/>
      <c r="THD2" s="232"/>
      <c r="THE2" s="232"/>
      <c r="THF2" s="232"/>
      <c r="THG2" s="232"/>
      <c r="THH2" s="232"/>
      <c r="THI2" s="232"/>
      <c r="THJ2" s="232"/>
      <c r="THK2" s="232"/>
      <c r="THL2" s="232"/>
      <c r="THM2" s="232"/>
      <c r="THN2" s="232"/>
      <c r="THO2" s="232"/>
      <c r="THP2" s="232"/>
      <c r="THQ2" s="232"/>
      <c r="THR2" s="232"/>
      <c r="THS2" s="232"/>
      <c r="THT2" s="232"/>
      <c r="THU2" s="232"/>
      <c r="THV2" s="232"/>
      <c r="THW2" s="232"/>
      <c r="THX2" s="232"/>
      <c r="THY2" s="232"/>
      <c r="THZ2" s="232"/>
      <c r="TIA2" s="232"/>
      <c r="TIB2" s="232"/>
      <c r="TIC2" s="232"/>
      <c r="TID2" s="232"/>
      <c r="TIE2" s="232"/>
      <c r="TIF2" s="232"/>
      <c r="TIG2" s="232"/>
      <c r="TIH2" s="232"/>
      <c r="TII2" s="232"/>
      <c r="TIJ2" s="232"/>
      <c r="TIK2" s="232"/>
      <c r="TIL2" s="232"/>
      <c r="TIM2" s="232"/>
      <c r="TIN2" s="232"/>
      <c r="TIO2" s="232"/>
      <c r="TIP2" s="232"/>
      <c r="TIQ2" s="232"/>
      <c r="TIR2" s="232"/>
      <c r="TIS2" s="232"/>
      <c r="TIT2" s="232"/>
      <c r="TIU2" s="232"/>
      <c r="TIV2" s="232"/>
      <c r="TIW2" s="232"/>
      <c r="TIX2" s="232"/>
      <c r="TIY2" s="232"/>
      <c r="TIZ2" s="232"/>
      <c r="TJA2" s="232"/>
      <c r="TJB2" s="232"/>
      <c r="TJC2" s="232"/>
      <c r="TJD2" s="232"/>
      <c r="TJE2" s="232"/>
      <c r="TJF2" s="232"/>
      <c r="TJG2" s="232"/>
      <c r="TJH2" s="232"/>
      <c r="TJI2" s="232"/>
      <c r="TJJ2" s="232"/>
      <c r="TJK2" s="232"/>
      <c r="TJL2" s="232"/>
      <c r="TJM2" s="232"/>
      <c r="TJN2" s="232"/>
      <c r="TJO2" s="232"/>
      <c r="TJP2" s="232"/>
      <c r="TJQ2" s="232"/>
      <c r="TJR2" s="232"/>
      <c r="TJS2" s="232"/>
      <c r="TJT2" s="232"/>
      <c r="TJU2" s="232"/>
      <c r="TJV2" s="232"/>
      <c r="TJW2" s="232"/>
      <c r="TJX2" s="232"/>
      <c r="TJY2" s="232"/>
      <c r="TJZ2" s="232"/>
      <c r="TKA2" s="232"/>
      <c r="TKB2" s="232"/>
      <c r="TKC2" s="232"/>
      <c r="TKD2" s="232"/>
      <c r="TKE2" s="232"/>
      <c r="TKF2" s="232"/>
      <c r="TKG2" s="232"/>
      <c r="TKH2" s="232"/>
      <c r="TKI2" s="232"/>
      <c r="TKJ2" s="232"/>
      <c r="TKK2" s="232"/>
      <c r="TKL2" s="232"/>
      <c r="TKM2" s="232"/>
      <c r="TKN2" s="232"/>
      <c r="TKO2" s="232"/>
      <c r="TKP2" s="232"/>
      <c r="TKQ2" s="232"/>
      <c r="TKR2" s="232"/>
      <c r="TKS2" s="232"/>
      <c r="TKT2" s="232"/>
      <c r="TKU2" s="232"/>
      <c r="TKV2" s="232"/>
      <c r="TKW2" s="232"/>
      <c r="TKX2" s="232"/>
      <c r="TKY2" s="232"/>
      <c r="TKZ2" s="232"/>
      <c r="TLA2" s="232"/>
      <c r="TLB2" s="232"/>
      <c r="TLC2" s="232"/>
      <c r="TLD2" s="232"/>
      <c r="TLE2" s="232"/>
      <c r="TLF2" s="232"/>
      <c r="TLG2" s="232"/>
      <c r="TLH2" s="232"/>
      <c r="TLI2" s="232"/>
      <c r="TLJ2" s="232"/>
      <c r="TLK2" s="232"/>
      <c r="TLL2" s="232"/>
      <c r="TLM2" s="232"/>
      <c r="TLN2" s="232"/>
      <c r="TLO2" s="232"/>
      <c r="TLP2" s="232"/>
      <c r="TLQ2" s="232"/>
      <c r="TLR2" s="232"/>
      <c r="TLS2" s="232"/>
      <c r="TLT2" s="232"/>
      <c r="TLU2" s="232"/>
      <c r="TLV2" s="232"/>
      <c r="TLW2" s="232"/>
      <c r="TLX2" s="232"/>
      <c r="TLY2" s="232"/>
      <c r="TLZ2" s="232"/>
      <c r="TMA2" s="232"/>
      <c r="TMB2" s="232"/>
      <c r="TMC2" s="232"/>
      <c r="TMD2" s="232"/>
      <c r="TME2" s="232"/>
      <c r="TMF2" s="232"/>
      <c r="TMG2" s="232"/>
      <c r="TMH2" s="232"/>
      <c r="TMI2" s="232"/>
      <c r="TMJ2" s="232"/>
      <c r="TMK2" s="232"/>
      <c r="TML2" s="232"/>
      <c r="TMM2" s="232"/>
      <c r="TMN2" s="232"/>
      <c r="TMO2" s="232"/>
      <c r="TMP2" s="232"/>
      <c r="TMQ2" s="232"/>
      <c r="TMR2" s="232"/>
      <c r="TMS2" s="232"/>
      <c r="TMT2" s="232"/>
      <c r="TMU2" s="232"/>
      <c r="TMV2" s="232"/>
      <c r="TMW2" s="232"/>
      <c r="TMX2" s="232"/>
      <c r="TMY2" s="232"/>
      <c r="TMZ2" s="232"/>
      <c r="TNA2" s="232"/>
      <c r="TNB2" s="232"/>
      <c r="TNC2" s="232"/>
      <c r="TND2" s="232"/>
      <c r="TNE2" s="232"/>
      <c r="TNF2" s="232"/>
      <c r="TNG2" s="232"/>
      <c r="TNH2" s="232"/>
      <c r="TNI2" s="232"/>
      <c r="TNJ2" s="232"/>
      <c r="TNK2" s="232"/>
      <c r="TNL2" s="232"/>
      <c r="TNM2" s="232"/>
      <c r="TNN2" s="232"/>
      <c r="TNO2" s="232"/>
      <c r="TNP2" s="232"/>
      <c r="TNQ2" s="232"/>
      <c r="TNR2" s="232"/>
      <c r="TNS2" s="232"/>
      <c r="TNT2" s="232"/>
      <c r="TNU2" s="232"/>
      <c r="TNV2" s="232"/>
      <c r="TNW2" s="232"/>
      <c r="TNX2" s="232"/>
      <c r="TNY2" s="232"/>
      <c r="TNZ2" s="232"/>
      <c r="TOA2" s="232"/>
      <c r="TOB2" s="232"/>
      <c r="TOC2" s="232"/>
      <c r="TOD2" s="232"/>
      <c r="TOE2" s="232"/>
      <c r="TOF2" s="232"/>
      <c r="TOG2" s="232"/>
      <c r="TOH2" s="232"/>
      <c r="TOI2" s="232"/>
      <c r="TOJ2" s="232"/>
      <c r="TOK2" s="232"/>
      <c r="TOL2" s="232"/>
      <c r="TOM2" s="232"/>
      <c r="TON2" s="232"/>
      <c r="TOO2" s="232"/>
      <c r="TOP2" s="232"/>
      <c r="TOQ2" s="232"/>
      <c r="TOR2" s="232"/>
      <c r="TOS2" s="232"/>
      <c r="TOT2" s="232"/>
      <c r="TOU2" s="232"/>
      <c r="TOV2" s="232"/>
      <c r="TOW2" s="232"/>
      <c r="TOX2" s="232"/>
      <c r="TOY2" s="232"/>
      <c r="TOZ2" s="232"/>
      <c r="TPA2" s="232"/>
      <c r="TPB2" s="232"/>
      <c r="TPC2" s="232"/>
      <c r="TPD2" s="232"/>
      <c r="TPE2" s="232"/>
      <c r="TPF2" s="232"/>
      <c r="TPG2" s="232"/>
      <c r="TPH2" s="232"/>
      <c r="TPI2" s="232"/>
      <c r="TPJ2" s="232"/>
      <c r="TPK2" s="232"/>
      <c r="TPL2" s="232"/>
      <c r="TPM2" s="232"/>
      <c r="TPN2" s="232"/>
      <c r="TPO2" s="232"/>
      <c r="TPP2" s="232"/>
      <c r="TPQ2" s="232"/>
      <c r="TPR2" s="232"/>
      <c r="TPS2" s="232"/>
      <c r="TPT2" s="232"/>
      <c r="TPU2" s="232"/>
      <c r="TPV2" s="232"/>
      <c r="TPW2" s="232"/>
      <c r="TPX2" s="232"/>
      <c r="TPY2" s="232"/>
      <c r="TPZ2" s="232"/>
      <c r="TQA2" s="232"/>
      <c r="TQB2" s="232"/>
      <c r="TQC2" s="232"/>
      <c r="TQD2" s="232"/>
      <c r="TQE2" s="232"/>
      <c r="TQF2" s="232"/>
      <c r="TQG2" s="232"/>
      <c r="TQH2" s="232"/>
      <c r="TQI2" s="232"/>
      <c r="TQJ2" s="232"/>
      <c r="TQK2" s="232"/>
      <c r="TQL2" s="232"/>
      <c r="TQM2" s="232"/>
      <c r="TQN2" s="232"/>
      <c r="TQO2" s="232"/>
      <c r="TQP2" s="232"/>
      <c r="TQQ2" s="232"/>
      <c r="TQR2" s="232"/>
      <c r="TQS2" s="232"/>
      <c r="TQT2" s="232"/>
      <c r="TQU2" s="232"/>
      <c r="TQV2" s="232"/>
      <c r="TQW2" s="232"/>
      <c r="TQX2" s="232"/>
      <c r="TQY2" s="232"/>
      <c r="TQZ2" s="232"/>
      <c r="TRA2" s="232"/>
      <c r="TRB2" s="232"/>
      <c r="TRC2" s="232"/>
      <c r="TRD2" s="232"/>
      <c r="TRE2" s="232"/>
      <c r="TRF2" s="232"/>
      <c r="TRG2" s="232"/>
      <c r="TRH2" s="232"/>
      <c r="TRI2" s="232"/>
      <c r="TRJ2" s="232"/>
      <c r="TRK2" s="232"/>
      <c r="TRL2" s="232"/>
      <c r="TRM2" s="232"/>
      <c r="TRN2" s="232"/>
      <c r="TRO2" s="232"/>
      <c r="TRP2" s="232"/>
      <c r="TRQ2" s="232"/>
      <c r="TRR2" s="232"/>
      <c r="TRS2" s="232"/>
      <c r="TRT2" s="232"/>
      <c r="TRU2" s="232"/>
      <c r="TRV2" s="232"/>
      <c r="TRW2" s="232"/>
      <c r="TRX2" s="232"/>
      <c r="TRY2" s="232"/>
      <c r="TRZ2" s="232"/>
      <c r="TSA2" s="232"/>
      <c r="TSB2" s="232"/>
      <c r="TSC2" s="232"/>
      <c r="TSD2" s="232"/>
      <c r="TSE2" s="232"/>
      <c r="TSF2" s="232"/>
      <c r="TSG2" s="232"/>
      <c r="TSH2" s="232"/>
      <c r="TSI2" s="232"/>
      <c r="TSJ2" s="232"/>
      <c r="TSK2" s="232"/>
      <c r="TSL2" s="232"/>
      <c r="TSM2" s="232"/>
      <c r="TSN2" s="232"/>
      <c r="TSO2" s="232"/>
      <c r="TSP2" s="232"/>
      <c r="TSQ2" s="232"/>
      <c r="TSR2" s="232"/>
      <c r="TSS2" s="232"/>
      <c r="TST2" s="232"/>
      <c r="TSU2" s="232"/>
      <c r="TSV2" s="232"/>
      <c r="TSW2" s="232"/>
      <c r="TSX2" s="232"/>
      <c r="TSY2" s="232"/>
      <c r="TSZ2" s="232"/>
      <c r="TTA2" s="232"/>
      <c r="TTB2" s="232"/>
      <c r="TTC2" s="232"/>
      <c r="TTD2" s="232"/>
      <c r="TTE2" s="232"/>
      <c r="TTF2" s="232"/>
      <c r="TTG2" s="232"/>
      <c r="TTH2" s="232"/>
      <c r="TTI2" s="232"/>
      <c r="TTJ2" s="232"/>
      <c r="TTK2" s="232"/>
      <c r="TTL2" s="232"/>
      <c r="TTM2" s="232"/>
      <c r="TTN2" s="232"/>
      <c r="TTO2" s="232"/>
      <c r="TTP2" s="232"/>
      <c r="TTQ2" s="232"/>
      <c r="TTR2" s="232"/>
      <c r="TTS2" s="232"/>
      <c r="TTT2" s="232"/>
      <c r="TTU2" s="232"/>
      <c r="TTV2" s="232"/>
      <c r="TTW2" s="232"/>
      <c r="TTX2" s="232"/>
      <c r="TTY2" s="232"/>
      <c r="TTZ2" s="232"/>
      <c r="TUA2" s="232"/>
      <c r="TUB2" s="232"/>
      <c r="TUC2" s="232"/>
      <c r="TUD2" s="232"/>
      <c r="TUE2" s="232"/>
      <c r="TUF2" s="232"/>
      <c r="TUG2" s="232"/>
      <c r="TUH2" s="232"/>
      <c r="TUI2" s="232"/>
      <c r="TUJ2" s="232"/>
      <c r="TUK2" s="232"/>
      <c r="TUL2" s="232"/>
      <c r="TUM2" s="232"/>
      <c r="TUN2" s="232"/>
      <c r="TUO2" s="232"/>
      <c r="TUP2" s="232"/>
      <c r="TUQ2" s="232"/>
      <c r="TUR2" s="232"/>
      <c r="TUS2" s="232"/>
      <c r="TUT2" s="232"/>
      <c r="TUU2" s="232"/>
      <c r="TUV2" s="232"/>
      <c r="TUW2" s="232"/>
      <c r="TUX2" s="232"/>
      <c r="TUY2" s="232"/>
      <c r="TUZ2" s="232"/>
      <c r="TVA2" s="232"/>
      <c r="TVB2" s="232"/>
      <c r="TVC2" s="232"/>
      <c r="TVD2" s="232"/>
      <c r="TVE2" s="232"/>
      <c r="TVF2" s="232"/>
      <c r="TVG2" s="232"/>
      <c r="TVH2" s="232"/>
      <c r="TVI2" s="232"/>
      <c r="TVJ2" s="232"/>
      <c r="TVK2" s="232"/>
      <c r="TVL2" s="232"/>
      <c r="TVM2" s="232"/>
      <c r="TVN2" s="232"/>
      <c r="TVO2" s="232"/>
      <c r="TVP2" s="232"/>
      <c r="TVQ2" s="232"/>
      <c r="TVR2" s="232"/>
      <c r="TVS2" s="232"/>
      <c r="TVT2" s="232"/>
      <c r="TVU2" s="232"/>
      <c r="TVV2" s="232"/>
      <c r="TVW2" s="232"/>
      <c r="TVX2" s="232"/>
      <c r="TVY2" s="232"/>
      <c r="TVZ2" s="232"/>
      <c r="TWA2" s="232"/>
      <c r="TWB2" s="232"/>
      <c r="TWC2" s="232"/>
      <c r="TWD2" s="232"/>
      <c r="TWE2" s="232"/>
      <c r="TWF2" s="232"/>
      <c r="TWG2" s="232"/>
      <c r="TWH2" s="232"/>
      <c r="TWI2" s="232"/>
      <c r="TWJ2" s="232"/>
      <c r="TWK2" s="232"/>
      <c r="TWL2" s="232"/>
      <c r="TWM2" s="232"/>
      <c r="TWN2" s="232"/>
      <c r="TWO2" s="232"/>
      <c r="TWP2" s="232"/>
      <c r="TWQ2" s="232"/>
      <c r="TWR2" s="232"/>
      <c r="TWS2" s="232"/>
      <c r="TWT2" s="232"/>
      <c r="TWU2" s="232"/>
      <c r="TWV2" s="232"/>
      <c r="TWW2" s="232"/>
      <c r="TWX2" s="232"/>
      <c r="TWY2" s="232"/>
      <c r="TWZ2" s="232"/>
      <c r="TXA2" s="232"/>
      <c r="TXB2" s="232"/>
      <c r="TXC2" s="232"/>
      <c r="TXD2" s="232"/>
      <c r="TXE2" s="232"/>
      <c r="TXF2" s="232"/>
      <c r="TXG2" s="232"/>
      <c r="TXH2" s="232"/>
      <c r="TXI2" s="232"/>
      <c r="TXJ2" s="232"/>
      <c r="TXK2" s="232"/>
      <c r="TXL2" s="232"/>
      <c r="TXM2" s="232"/>
      <c r="TXN2" s="232"/>
      <c r="TXO2" s="232"/>
      <c r="TXP2" s="232"/>
      <c r="TXQ2" s="232"/>
      <c r="TXR2" s="232"/>
      <c r="TXS2" s="232"/>
      <c r="TXT2" s="232"/>
      <c r="TXU2" s="232"/>
      <c r="TXV2" s="232"/>
      <c r="TXW2" s="232"/>
      <c r="TXX2" s="232"/>
      <c r="TXY2" s="232"/>
      <c r="TXZ2" s="232"/>
      <c r="TYA2" s="232"/>
      <c r="TYB2" s="232"/>
      <c r="TYC2" s="232"/>
      <c r="TYD2" s="232"/>
      <c r="TYE2" s="232"/>
      <c r="TYF2" s="232"/>
      <c r="TYG2" s="232"/>
      <c r="TYH2" s="232"/>
      <c r="TYI2" s="232"/>
      <c r="TYJ2" s="232"/>
      <c r="TYK2" s="232"/>
      <c r="TYL2" s="232"/>
      <c r="TYM2" s="232"/>
      <c r="TYN2" s="232"/>
      <c r="TYO2" s="232"/>
      <c r="TYP2" s="232"/>
      <c r="TYQ2" s="232"/>
      <c r="TYR2" s="232"/>
      <c r="TYS2" s="232"/>
      <c r="TYT2" s="232"/>
      <c r="TYU2" s="232"/>
      <c r="TYV2" s="232"/>
      <c r="TYW2" s="232"/>
      <c r="TYX2" s="232"/>
      <c r="TYY2" s="232"/>
      <c r="TYZ2" s="232"/>
      <c r="TZA2" s="232"/>
      <c r="TZB2" s="232"/>
      <c r="TZC2" s="232"/>
      <c r="TZD2" s="232"/>
      <c r="TZE2" s="232"/>
      <c r="TZF2" s="232"/>
      <c r="TZG2" s="232"/>
      <c r="TZH2" s="232"/>
      <c r="TZI2" s="232"/>
      <c r="TZJ2" s="232"/>
      <c r="TZK2" s="232"/>
      <c r="TZL2" s="232"/>
      <c r="TZM2" s="232"/>
      <c r="TZN2" s="232"/>
      <c r="TZO2" s="232"/>
      <c r="TZP2" s="232"/>
      <c r="TZQ2" s="232"/>
      <c r="TZR2" s="232"/>
      <c r="TZS2" s="232"/>
      <c r="TZT2" s="232"/>
      <c r="TZU2" s="232"/>
      <c r="TZV2" s="232"/>
      <c r="TZW2" s="232"/>
      <c r="TZX2" s="232"/>
      <c r="TZY2" s="232"/>
      <c r="TZZ2" s="232"/>
      <c r="UAA2" s="232"/>
      <c r="UAB2" s="232"/>
      <c r="UAC2" s="232"/>
      <c r="UAD2" s="232"/>
      <c r="UAE2" s="232"/>
      <c r="UAF2" s="232"/>
      <c r="UAG2" s="232"/>
      <c r="UAH2" s="232"/>
      <c r="UAI2" s="232"/>
      <c r="UAJ2" s="232"/>
      <c r="UAK2" s="232"/>
      <c r="UAL2" s="232"/>
      <c r="UAM2" s="232"/>
      <c r="UAN2" s="232"/>
      <c r="UAO2" s="232"/>
      <c r="UAP2" s="232"/>
      <c r="UAQ2" s="232"/>
      <c r="UAR2" s="232"/>
      <c r="UAS2" s="232"/>
      <c r="UAT2" s="232"/>
      <c r="UAU2" s="232"/>
      <c r="UAV2" s="232"/>
      <c r="UAW2" s="232"/>
      <c r="UAX2" s="232"/>
      <c r="UAY2" s="232"/>
      <c r="UAZ2" s="232"/>
      <c r="UBA2" s="232"/>
      <c r="UBB2" s="232"/>
      <c r="UBC2" s="232"/>
      <c r="UBD2" s="232"/>
      <c r="UBE2" s="232"/>
      <c r="UBF2" s="232"/>
      <c r="UBG2" s="232"/>
      <c r="UBH2" s="232"/>
      <c r="UBI2" s="232"/>
      <c r="UBJ2" s="232"/>
      <c r="UBK2" s="232"/>
      <c r="UBL2" s="232"/>
      <c r="UBM2" s="232"/>
      <c r="UBN2" s="232"/>
      <c r="UBO2" s="232"/>
      <c r="UBP2" s="232"/>
      <c r="UBQ2" s="232"/>
      <c r="UBR2" s="232"/>
      <c r="UBS2" s="232"/>
      <c r="UBT2" s="232"/>
      <c r="UBU2" s="232"/>
      <c r="UBV2" s="232"/>
      <c r="UBW2" s="232"/>
      <c r="UBX2" s="232"/>
      <c r="UBY2" s="232"/>
      <c r="UBZ2" s="232"/>
      <c r="UCA2" s="232"/>
      <c r="UCB2" s="232"/>
      <c r="UCC2" s="232"/>
      <c r="UCD2" s="232"/>
      <c r="UCE2" s="232"/>
      <c r="UCF2" s="232"/>
      <c r="UCG2" s="232"/>
      <c r="UCH2" s="232"/>
      <c r="UCI2" s="232"/>
      <c r="UCJ2" s="232"/>
      <c r="UCK2" s="232"/>
      <c r="UCL2" s="232"/>
      <c r="UCM2" s="232"/>
      <c r="UCN2" s="232"/>
      <c r="UCO2" s="232"/>
      <c r="UCP2" s="232"/>
      <c r="UCQ2" s="232"/>
      <c r="UCR2" s="232"/>
      <c r="UCS2" s="232"/>
      <c r="UCT2" s="232"/>
      <c r="UCU2" s="232"/>
      <c r="UCV2" s="232"/>
      <c r="UCW2" s="232"/>
      <c r="UCX2" s="232"/>
      <c r="UCY2" s="232"/>
      <c r="UCZ2" s="232"/>
      <c r="UDA2" s="232"/>
      <c r="UDB2" s="232"/>
      <c r="UDC2" s="232"/>
      <c r="UDD2" s="232"/>
      <c r="UDE2" s="232"/>
      <c r="UDF2" s="232"/>
      <c r="UDG2" s="232"/>
      <c r="UDH2" s="232"/>
      <c r="UDI2" s="232"/>
      <c r="UDJ2" s="232"/>
      <c r="UDK2" s="232"/>
      <c r="UDL2" s="232"/>
      <c r="UDM2" s="232"/>
      <c r="UDN2" s="232"/>
      <c r="UDO2" s="232"/>
      <c r="UDP2" s="232"/>
      <c r="UDQ2" s="232"/>
      <c r="UDR2" s="232"/>
      <c r="UDS2" s="232"/>
      <c r="UDT2" s="232"/>
      <c r="UDU2" s="232"/>
      <c r="UDV2" s="232"/>
      <c r="UDW2" s="232"/>
      <c r="UDX2" s="232"/>
      <c r="UDY2" s="232"/>
      <c r="UDZ2" s="232"/>
      <c r="UEA2" s="232"/>
      <c r="UEB2" s="232"/>
      <c r="UEC2" s="232"/>
      <c r="UED2" s="232"/>
      <c r="UEE2" s="232"/>
      <c r="UEF2" s="232"/>
      <c r="UEG2" s="232"/>
      <c r="UEH2" s="232"/>
      <c r="UEI2" s="232"/>
      <c r="UEJ2" s="232"/>
      <c r="UEK2" s="232"/>
      <c r="UEL2" s="232"/>
      <c r="UEM2" s="232"/>
      <c r="UEN2" s="232"/>
      <c r="UEO2" s="232"/>
      <c r="UEP2" s="232"/>
      <c r="UEQ2" s="232"/>
      <c r="UER2" s="232"/>
      <c r="UES2" s="232"/>
      <c r="UET2" s="232"/>
      <c r="UEU2" s="232"/>
      <c r="UEV2" s="232"/>
      <c r="UEW2" s="232"/>
      <c r="UEX2" s="232"/>
      <c r="UEY2" s="232"/>
      <c r="UEZ2" s="232"/>
      <c r="UFA2" s="232"/>
      <c r="UFB2" s="232"/>
      <c r="UFC2" s="232"/>
      <c r="UFD2" s="232"/>
      <c r="UFE2" s="232"/>
      <c r="UFF2" s="232"/>
      <c r="UFG2" s="232"/>
      <c r="UFH2" s="232"/>
      <c r="UFI2" s="232"/>
      <c r="UFJ2" s="232"/>
      <c r="UFK2" s="232"/>
      <c r="UFL2" s="232"/>
      <c r="UFM2" s="232"/>
      <c r="UFN2" s="232"/>
      <c r="UFO2" s="232"/>
      <c r="UFP2" s="232"/>
      <c r="UFQ2" s="232"/>
      <c r="UFR2" s="232"/>
      <c r="UFS2" s="232"/>
      <c r="UFT2" s="232"/>
      <c r="UFU2" s="232"/>
      <c r="UFV2" s="232"/>
      <c r="UFW2" s="232"/>
      <c r="UFX2" s="232"/>
      <c r="UFY2" s="232"/>
      <c r="UFZ2" s="232"/>
      <c r="UGA2" s="232"/>
      <c r="UGB2" s="232"/>
      <c r="UGC2" s="232"/>
      <c r="UGD2" s="232"/>
      <c r="UGE2" s="232"/>
      <c r="UGF2" s="232"/>
      <c r="UGG2" s="232"/>
      <c r="UGH2" s="232"/>
      <c r="UGI2" s="232"/>
      <c r="UGJ2" s="232"/>
      <c r="UGK2" s="232"/>
      <c r="UGL2" s="232"/>
      <c r="UGM2" s="232"/>
      <c r="UGN2" s="232"/>
      <c r="UGO2" s="232"/>
      <c r="UGP2" s="232"/>
      <c r="UGQ2" s="232"/>
      <c r="UGR2" s="232"/>
      <c r="UGS2" s="232"/>
      <c r="UGT2" s="232"/>
      <c r="UGU2" s="232"/>
      <c r="UGV2" s="232"/>
      <c r="UGW2" s="232"/>
      <c r="UGX2" s="232"/>
      <c r="UGY2" s="232"/>
      <c r="UGZ2" s="232"/>
      <c r="UHA2" s="232"/>
      <c r="UHB2" s="232"/>
      <c r="UHC2" s="232"/>
      <c r="UHD2" s="232"/>
      <c r="UHE2" s="232"/>
      <c r="UHF2" s="232"/>
      <c r="UHG2" s="232"/>
      <c r="UHH2" s="232"/>
      <c r="UHI2" s="232"/>
      <c r="UHJ2" s="232"/>
      <c r="UHK2" s="232"/>
      <c r="UHL2" s="232"/>
      <c r="UHM2" s="232"/>
      <c r="UHN2" s="232"/>
      <c r="UHO2" s="232"/>
      <c r="UHP2" s="232"/>
      <c r="UHQ2" s="232"/>
      <c r="UHR2" s="232"/>
      <c r="UHS2" s="232"/>
      <c r="UHT2" s="232"/>
      <c r="UHU2" s="232"/>
      <c r="UHV2" s="232"/>
      <c r="UHW2" s="232"/>
      <c r="UHX2" s="232"/>
      <c r="UHY2" s="232"/>
      <c r="UHZ2" s="232"/>
      <c r="UIA2" s="232"/>
      <c r="UIB2" s="232"/>
      <c r="UIC2" s="232"/>
      <c r="UID2" s="232"/>
      <c r="UIE2" s="232"/>
      <c r="UIF2" s="232"/>
      <c r="UIG2" s="232"/>
      <c r="UIH2" s="232"/>
      <c r="UII2" s="232"/>
      <c r="UIJ2" s="232"/>
      <c r="UIK2" s="232"/>
      <c r="UIL2" s="232"/>
      <c r="UIM2" s="232"/>
      <c r="UIN2" s="232"/>
      <c r="UIO2" s="232"/>
      <c r="UIP2" s="232"/>
      <c r="UIQ2" s="232"/>
      <c r="UIR2" s="232"/>
      <c r="UIS2" s="232"/>
      <c r="UIT2" s="232"/>
      <c r="UIU2" s="232"/>
      <c r="UIV2" s="232"/>
      <c r="UIW2" s="232"/>
      <c r="UIX2" s="232"/>
      <c r="UIY2" s="232"/>
      <c r="UIZ2" s="232"/>
      <c r="UJA2" s="232"/>
      <c r="UJB2" s="232"/>
      <c r="UJC2" s="232"/>
      <c r="UJD2" s="232"/>
      <c r="UJE2" s="232"/>
      <c r="UJF2" s="232"/>
      <c r="UJG2" s="232"/>
      <c r="UJH2" s="232"/>
      <c r="UJI2" s="232"/>
      <c r="UJJ2" s="232"/>
      <c r="UJK2" s="232"/>
      <c r="UJL2" s="232"/>
      <c r="UJM2" s="232"/>
      <c r="UJN2" s="232"/>
      <c r="UJO2" s="232"/>
      <c r="UJP2" s="232"/>
      <c r="UJQ2" s="232"/>
      <c r="UJR2" s="232"/>
      <c r="UJS2" s="232"/>
      <c r="UJT2" s="232"/>
      <c r="UJU2" s="232"/>
      <c r="UJV2" s="232"/>
      <c r="UJW2" s="232"/>
      <c r="UJX2" s="232"/>
      <c r="UJY2" s="232"/>
      <c r="UJZ2" s="232"/>
      <c r="UKA2" s="232"/>
      <c r="UKB2" s="232"/>
      <c r="UKC2" s="232"/>
      <c r="UKD2" s="232"/>
      <c r="UKE2" s="232"/>
      <c r="UKF2" s="232"/>
      <c r="UKG2" s="232"/>
      <c r="UKH2" s="232"/>
      <c r="UKI2" s="232"/>
      <c r="UKJ2" s="232"/>
      <c r="UKK2" s="232"/>
      <c r="UKL2" s="232"/>
      <c r="UKM2" s="232"/>
      <c r="UKN2" s="232"/>
      <c r="UKO2" s="232"/>
      <c r="UKP2" s="232"/>
      <c r="UKQ2" s="232"/>
      <c r="UKR2" s="232"/>
      <c r="UKS2" s="232"/>
      <c r="UKT2" s="232"/>
      <c r="UKU2" s="232"/>
      <c r="UKV2" s="232"/>
      <c r="UKW2" s="232"/>
      <c r="UKX2" s="232"/>
      <c r="UKY2" s="232"/>
      <c r="UKZ2" s="232"/>
      <c r="ULA2" s="232"/>
      <c r="ULB2" s="232"/>
      <c r="ULC2" s="232"/>
      <c r="ULD2" s="232"/>
      <c r="ULE2" s="232"/>
      <c r="ULF2" s="232"/>
      <c r="ULG2" s="232"/>
      <c r="ULH2" s="232"/>
      <c r="ULI2" s="232"/>
      <c r="ULJ2" s="232"/>
      <c r="ULK2" s="232"/>
      <c r="ULL2" s="232"/>
      <c r="ULM2" s="232"/>
      <c r="ULN2" s="232"/>
      <c r="ULO2" s="232"/>
      <c r="ULP2" s="232"/>
      <c r="ULQ2" s="232"/>
      <c r="ULR2" s="232"/>
      <c r="ULS2" s="232"/>
      <c r="ULT2" s="232"/>
      <c r="ULU2" s="232"/>
      <c r="ULV2" s="232"/>
      <c r="ULW2" s="232"/>
      <c r="ULX2" s="232"/>
      <c r="ULY2" s="232"/>
      <c r="ULZ2" s="232"/>
      <c r="UMA2" s="232"/>
      <c r="UMB2" s="232"/>
      <c r="UMC2" s="232"/>
      <c r="UMD2" s="232"/>
      <c r="UME2" s="232"/>
      <c r="UMF2" s="232"/>
      <c r="UMG2" s="232"/>
      <c r="UMH2" s="232"/>
      <c r="UMI2" s="232"/>
      <c r="UMJ2" s="232"/>
      <c r="UMK2" s="232"/>
      <c r="UML2" s="232"/>
      <c r="UMM2" s="232"/>
      <c r="UMN2" s="232"/>
      <c r="UMO2" s="232"/>
      <c r="UMP2" s="232"/>
      <c r="UMQ2" s="232"/>
      <c r="UMR2" s="232"/>
      <c r="UMS2" s="232"/>
      <c r="UMT2" s="232"/>
      <c r="UMU2" s="232"/>
      <c r="UMV2" s="232"/>
      <c r="UMW2" s="232"/>
      <c r="UMX2" s="232"/>
      <c r="UMY2" s="232"/>
      <c r="UMZ2" s="232"/>
      <c r="UNA2" s="232"/>
      <c r="UNB2" s="232"/>
      <c r="UNC2" s="232"/>
      <c r="UND2" s="232"/>
      <c r="UNE2" s="232"/>
      <c r="UNF2" s="232"/>
      <c r="UNG2" s="232"/>
      <c r="UNH2" s="232"/>
      <c r="UNI2" s="232"/>
      <c r="UNJ2" s="232"/>
      <c r="UNK2" s="232"/>
      <c r="UNL2" s="232"/>
      <c r="UNM2" s="232"/>
      <c r="UNN2" s="232"/>
      <c r="UNO2" s="232"/>
      <c r="UNP2" s="232"/>
      <c r="UNQ2" s="232"/>
      <c r="UNR2" s="232"/>
      <c r="UNS2" s="232"/>
      <c r="UNT2" s="232"/>
      <c r="UNU2" s="232"/>
      <c r="UNV2" s="232"/>
      <c r="UNW2" s="232"/>
      <c r="UNX2" s="232"/>
      <c r="UNY2" s="232"/>
      <c r="UNZ2" s="232"/>
      <c r="UOA2" s="232"/>
      <c r="UOB2" s="232"/>
      <c r="UOC2" s="232"/>
      <c r="UOD2" s="232"/>
      <c r="UOE2" s="232"/>
      <c r="UOF2" s="232"/>
      <c r="UOG2" s="232"/>
      <c r="UOH2" s="232"/>
      <c r="UOI2" s="232"/>
      <c r="UOJ2" s="232"/>
      <c r="UOK2" s="232"/>
      <c r="UOL2" s="232"/>
      <c r="UOM2" s="232"/>
      <c r="UON2" s="232"/>
      <c r="UOO2" s="232"/>
      <c r="UOP2" s="232"/>
      <c r="UOQ2" s="232"/>
      <c r="UOR2" s="232"/>
      <c r="UOS2" s="232"/>
      <c r="UOT2" s="232"/>
      <c r="UOU2" s="232"/>
      <c r="UOV2" s="232"/>
      <c r="UOW2" s="232"/>
      <c r="UOX2" s="232"/>
      <c r="UOY2" s="232"/>
      <c r="UOZ2" s="232"/>
      <c r="UPA2" s="232"/>
      <c r="UPB2" s="232"/>
      <c r="UPC2" s="232"/>
      <c r="UPD2" s="232"/>
      <c r="UPE2" s="232"/>
      <c r="UPF2" s="232"/>
      <c r="UPG2" s="232"/>
      <c r="UPH2" s="232"/>
      <c r="UPI2" s="232"/>
      <c r="UPJ2" s="232"/>
      <c r="UPK2" s="232"/>
      <c r="UPL2" s="232"/>
      <c r="UPM2" s="232"/>
      <c r="UPN2" s="232"/>
      <c r="UPO2" s="232"/>
      <c r="UPP2" s="232"/>
      <c r="UPQ2" s="232"/>
      <c r="UPR2" s="232"/>
      <c r="UPS2" s="232"/>
      <c r="UPT2" s="232"/>
      <c r="UPU2" s="232"/>
      <c r="UPV2" s="232"/>
      <c r="UPW2" s="232"/>
      <c r="UPX2" s="232"/>
      <c r="UPY2" s="232"/>
      <c r="UPZ2" s="232"/>
      <c r="UQA2" s="232"/>
      <c r="UQB2" s="232"/>
      <c r="UQC2" s="232"/>
      <c r="UQD2" s="232"/>
      <c r="UQE2" s="232"/>
      <c r="UQF2" s="232"/>
      <c r="UQG2" s="232"/>
      <c r="UQH2" s="232"/>
      <c r="UQI2" s="232"/>
      <c r="UQJ2" s="232"/>
      <c r="UQK2" s="232"/>
      <c r="UQL2" s="232"/>
      <c r="UQM2" s="232"/>
      <c r="UQN2" s="232"/>
      <c r="UQO2" s="232"/>
      <c r="UQP2" s="232"/>
      <c r="UQQ2" s="232"/>
      <c r="UQR2" s="232"/>
      <c r="UQS2" s="232"/>
      <c r="UQT2" s="232"/>
      <c r="UQU2" s="232"/>
      <c r="UQV2" s="232"/>
      <c r="UQW2" s="232"/>
      <c r="UQX2" s="232"/>
      <c r="UQY2" s="232"/>
      <c r="UQZ2" s="232"/>
      <c r="URA2" s="232"/>
      <c r="URB2" s="232"/>
      <c r="URC2" s="232"/>
      <c r="URD2" s="232"/>
      <c r="URE2" s="232"/>
      <c r="URF2" s="232"/>
      <c r="URG2" s="232"/>
      <c r="URH2" s="232"/>
      <c r="URI2" s="232"/>
      <c r="URJ2" s="232"/>
      <c r="URK2" s="232"/>
      <c r="URL2" s="232"/>
      <c r="URM2" s="232"/>
      <c r="URN2" s="232"/>
      <c r="URO2" s="232"/>
      <c r="URP2" s="232"/>
      <c r="URQ2" s="232"/>
      <c r="URR2" s="232"/>
      <c r="URS2" s="232"/>
      <c r="URT2" s="232"/>
      <c r="URU2" s="232"/>
      <c r="URV2" s="232"/>
      <c r="URW2" s="232"/>
      <c r="URX2" s="232"/>
      <c r="URY2" s="232"/>
      <c r="URZ2" s="232"/>
      <c r="USA2" s="232"/>
      <c r="USB2" s="232"/>
      <c r="USC2" s="232"/>
      <c r="USD2" s="232"/>
      <c r="USE2" s="232"/>
      <c r="USF2" s="232"/>
      <c r="USG2" s="232"/>
      <c r="USH2" s="232"/>
      <c r="USI2" s="232"/>
      <c r="USJ2" s="232"/>
      <c r="USK2" s="232"/>
      <c r="USL2" s="232"/>
      <c r="USM2" s="232"/>
      <c r="USN2" s="232"/>
      <c r="USO2" s="232"/>
      <c r="USP2" s="232"/>
      <c r="USQ2" s="232"/>
      <c r="USR2" s="232"/>
      <c r="USS2" s="232"/>
      <c r="UST2" s="232"/>
      <c r="USU2" s="232"/>
      <c r="USV2" s="232"/>
      <c r="USW2" s="232"/>
      <c r="USX2" s="232"/>
      <c r="USY2" s="232"/>
      <c r="USZ2" s="232"/>
      <c r="UTA2" s="232"/>
      <c r="UTB2" s="232"/>
      <c r="UTC2" s="232"/>
      <c r="UTD2" s="232"/>
      <c r="UTE2" s="232"/>
      <c r="UTF2" s="232"/>
      <c r="UTG2" s="232"/>
      <c r="UTH2" s="232"/>
      <c r="UTI2" s="232"/>
      <c r="UTJ2" s="232"/>
      <c r="UTK2" s="232"/>
      <c r="UTL2" s="232"/>
      <c r="UTM2" s="232"/>
      <c r="UTN2" s="232"/>
      <c r="UTO2" s="232"/>
      <c r="UTP2" s="232"/>
      <c r="UTQ2" s="232"/>
      <c r="UTR2" s="232"/>
      <c r="UTS2" s="232"/>
      <c r="UTT2" s="232"/>
      <c r="UTU2" s="232"/>
      <c r="UTV2" s="232"/>
      <c r="UTW2" s="232"/>
      <c r="UTX2" s="232"/>
      <c r="UTY2" s="232"/>
      <c r="UTZ2" s="232"/>
      <c r="UUA2" s="232"/>
      <c r="UUB2" s="232"/>
      <c r="UUC2" s="232"/>
      <c r="UUD2" s="232"/>
      <c r="UUE2" s="232"/>
      <c r="UUF2" s="232"/>
      <c r="UUG2" s="232"/>
      <c r="UUH2" s="232"/>
      <c r="UUI2" s="232"/>
      <c r="UUJ2" s="232"/>
      <c r="UUK2" s="232"/>
      <c r="UUL2" s="232"/>
      <c r="UUM2" s="232"/>
      <c r="UUN2" s="232"/>
      <c r="UUO2" s="232"/>
      <c r="UUP2" s="232"/>
      <c r="UUQ2" s="232"/>
      <c r="UUR2" s="232"/>
      <c r="UUS2" s="232"/>
      <c r="UUT2" s="232"/>
      <c r="UUU2" s="232"/>
      <c r="UUV2" s="232"/>
      <c r="UUW2" s="232"/>
      <c r="UUX2" s="232"/>
      <c r="UUY2" s="232"/>
      <c r="UUZ2" s="232"/>
      <c r="UVA2" s="232"/>
      <c r="UVB2" s="232"/>
      <c r="UVC2" s="232"/>
      <c r="UVD2" s="232"/>
      <c r="UVE2" s="232"/>
      <c r="UVF2" s="232"/>
      <c r="UVG2" s="232"/>
      <c r="UVH2" s="232"/>
      <c r="UVI2" s="232"/>
      <c r="UVJ2" s="232"/>
      <c r="UVK2" s="232"/>
      <c r="UVL2" s="232"/>
      <c r="UVM2" s="232"/>
      <c r="UVN2" s="232"/>
      <c r="UVO2" s="232"/>
      <c r="UVP2" s="232"/>
      <c r="UVQ2" s="232"/>
      <c r="UVR2" s="232"/>
      <c r="UVS2" s="232"/>
      <c r="UVT2" s="232"/>
      <c r="UVU2" s="232"/>
      <c r="UVV2" s="232"/>
      <c r="UVW2" s="232"/>
      <c r="UVX2" s="232"/>
      <c r="UVY2" s="232"/>
      <c r="UVZ2" s="232"/>
      <c r="UWA2" s="232"/>
      <c r="UWB2" s="232"/>
      <c r="UWC2" s="232"/>
      <c r="UWD2" s="232"/>
      <c r="UWE2" s="232"/>
      <c r="UWF2" s="232"/>
      <c r="UWG2" s="232"/>
      <c r="UWH2" s="232"/>
      <c r="UWI2" s="232"/>
      <c r="UWJ2" s="232"/>
      <c r="UWK2" s="232"/>
      <c r="UWL2" s="232"/>
      <c r="UWM2" s="232"/>
      <c r="UWN2" s="232"/>
      <c r="UWO2" s="232"/>
      <c r="UWP2" s="232"/>
      <c r="UWQ2" s="232"/>
      <c r="UWR2" s="232"/>
      <c r="UWS2" s="232"/>
      <c r="UWT2" s="232"/>
      <c r="UWU2" s="232"/>
      <c r="UWV2" s="232"/>
      <c r="UWW2" s="232"/>
      <c r="UWX2" s="232"/>
      <c r="UWY2" s="232"/>
      <c r="UWZ2" s="232"/>
      <c r="UXA2" s="232"/>
      <c r="UXB2" s="232"/>
      <c r="UXC2" s="232"/>
      <c r="UXD2" s="232"/>
      <c r="UXE2" s="232"/>
      <c r="UXF2" s="232"/>
      <c r="UXG2" s="232"/>
      <c r="UXH2" s="232"/>
      <c r="UXI2" s="232"/>
      <c r="UXJ2" s="232"/>
      <c r="UXK2" s="232"/>
      <c r="UXL2" s="232"/>
      <c r="UXM2" s="232"/>
      <c r="UXN2" s="232"/>
      <c r="UXO2" s="232"/>
      <c r="UXP2" s="232"/>
      <c r="UXQ2" s="232"/>
      <c r="UXR2" s="232"/>
      <c r="UXS2" s="232"/>
      <c r="UXT2" s="232"/>
      <c r="UXU2" s="232"/>
      <c r="UXV2" s="232"/>
      <c r="UXW2" s="232"/>
      <c r="UXX2" s="232"/>
      <c r="UXY2" s="232"/>
      <c r="UXZ2" s="232"/>
      <c r="UYA2" s="232"/>
      <c r="UYB2" s="232"/>
      <c r="UYC2" s="232"/>
      <c r="UYD2" s="232"/>
      <c r="UYE2" s="232"/>
      <c r="UYF2" s="232"/>
      <c r="UYG2" s="232"/>
      <c r="UYH2" s="232"/>
      <c r="UYI2" s="232"/>
      <c r="UYJ2" s="232"/>
      <c r="UYK2" s="232"/>
      <c r="UYL2" s="232"/>
      <c r="UYM2" s="232"/>
      <c r="UYN2" s="232"/>
      <c r="UYO2" s="232"/>
      <c r="UYP2" s="232"/>
      <c r="UYQ2" s="232"/>
      <c r="UYR2" s="232"/>
      <c r="UYS2" s="232"/>
      <c r="UYT2" s="232"/>
      <c r="UYU2" s="232"/>
      <c r="UYV2" s="232"/>
      <c r="UYW2" s="232"/>
      <c r="UYX2" s="232"/>
      <c r="UYY2" s="232"/>
      <c r="UYZ2" s="232"/>
      <c r="UZA2" s="232"/>
      <c r="UZB2" s="232"/>
      <c r="UZC2" s="232"/>
      <c r="UZD2" s="232"/>
      <c r="UZE2" s="232"/>
      <c r="UZF2" s="232"/>
      <c r="UZG2" s="232"/>
      <c r="UZH2" s="232"/>
      <c r="UZI2" s="232"/>
      <c r="UZJ2" s="232"/>
      <c r="UZK2" s="232"/>
      <c r="UZL2" s="232"/>
      <c r="UZM2" s="232"/>
      <c r="UZN2" s="232"/>
      <c r="UZO2" s="232"/>
      <c r="UZP2" s="232"/>
      <c r="UZQ2" s="232"/>
      <c r="UZR2" s="232"/>
      <c r="UZS2" s="232"/>
      <c r="UZT2" s="232"/>
      <c r="UZU2" s="232"/>
      <c r="UZV2" s="232"/>
      <c r="UZW2" s="232"/>
      <c r="UZX2" s="232"/>
      <c r="UZY2" s="232"/>
      <c r="UZZ2" s="232"/>
      <c r="VAA2" s="232"/>
      <c r="VAB2" s="232"/>
      <c r="VAC2" s="232"/>
      <c r="VAD2" s="232"/>
      <c r="VAE2" s="232"/>
      <c r="VAF2" s="232"/>
      <c r="VAG2" s="232"/>
      <c r="VAH2" s="232"/>
      <c r="VAI2" s="232"/>
      <c r="VAJ2" s="232"/>
      <c r="VAK2" s="232"/>
      <c r="VAL2" s="232"/>
      <c r="VAM2" s="232"/>
      <c r="VAN2" s="232"/>
      <c r="VAO2" s="232"/>
      <c r="VAP2" s="232"/>
      <c r="VAQ2" s="232"/>
      <c r="VAR2" s="232"/>
      <c r="VAS2" s="232"/>
      <c r="VAT2" s="232"/>
      <c r="VAU2" s="232"/>
      <c r="VAV2" s="232"/>
      <c r="VAW2" s="232"/>
      <c r="VAX2" s="232"/>
      <c r="VAY2" s="232"/>
      <c r="VAZ2" s="232"/>
      <c r="VBA2" s="232"/>
      <c r="VBB2" s="232"/>
      <c r="VBC2" s="232"/>
      <c r="VBD2" s="232"/>
      <c r="VBE2" s="232"/>
      <c r="VBF2" s="232"/>
      <c r="VBG2" s="232"/>
      <c r="VBH2" s="232"/>
      <c r="VBI2" s="232"/>
      <c r="VBJ2" s="232"/>
      <c r="VBK2" s="232"/>
      <c r="VBL2" s="232"/>
      <c r="VBM2" s="232"/>
      <c r="VBN2" s="232"/>
      <c r="VBO2" s="232"/>
      <c r="VBP2" s="232"/>
      <c r="VBQ2" s="232"/>
      <c r="VBR2" s="232"/>
      <c r="VBS2" s="232"/>
      <c r="VBT2" s="232"/>
      <c r="VBU2" s="232"/>
      <c r="VBV2" s="232"/>
      <c r="VBW2" s="232"/>
      <c r="VBX2" s="232"/>
      <c r="VBY2" s="232"/>
      <c r="VBZ2" s="232"/>
      <c r="VCA2" s="232"/>
      <c r="VCB2" s="232"/>
      <c r="VCC2" s="232"/>
      <c r="VCD2" s="232"/>
      <c r="VCE2" s="232"/>
      <c r="VCF2" s="232"/>
      <c r="VCG2" s="232"/>
      <c r="VCH2" s="232"/>
      <c r="VCI2" s="232"/>
      <c r="VCJ2" s="232"/>
      <c r="VCK2" s="232"/>
      <c r="VCL2" s="232"/>
      <c r="VCM2" s="232"/>
      <c r="VCN2" s="232"/>
      <c r="VCO2" s="232"/>
      <c r="VCP2" s="232"/>
      <c r="VCQ2" s="232"/>
      <c r="VCR2" s="232"/>
      <c r="VCS2" s="232"/>
      <c r="VCT2" s="232"/>
      <c r="VCU2" s="232"/>
      <c r="VCV2" s="232"/>
      <c r="VCW2" s="232"/>
      <c r="VCX2" s="232"/>
      <c r="VCY2" s="232"/>
      <c r="VCZ2" s="232"/>
      <c r="VDA2" s="232"/>
      <c r="VDB2" s="232"/>
      <c r="VDC2" s="232"/>
      <c r="VDD2" s="232"/>
      <c r="VDE2" s="232"/>
      <c r="VDF2" s="232"/>
      <c r="VDG2" s="232"/>
      <c r="VDH2" s="232"/>
      <c r="VDI2" s="232"/>
      <c r="VDJ2" s="232"/>
      <c r="VDK2" s="232"/>
      <c r="VDL2" s="232"/>
      <c r="VDM2" s="232"/>
      <c r="VDN2" s="232"/>
      <c r="VDO2" s="232"/>
      <c r="VDP2" s="232"/>
      <c r="VDQ2" s="232"/>
      <c r="VDR2" s="232"/>
      <c r="VDS2" s="232"/>
      <c r="VDT2" s="232"/>
      <c r="VDU2" s="232"/>
      <c r="VDV2" s="232"/>
      <c r="VDW2" s="232"/>
      <c r="VDX2" s="232"/>
      <c r="VDY2" s="232"/>
      <c r="VDZ2" s="232"/>
      <c r="VEA2" s="232"/>
      <c r="VEB2" s="232"/>
      <c r="VEC2" s="232"/>
      <c r="VED2" s="232"/>
      <c r="VEE2" s="232"/>
      <c r="VEF2" s="232"/>
      <c r="VEG2" s="232"/>
      <c r="VEH2" s="232"/>
      <c r="VEI2" s="232"/>
      <c r="VEJ2" s="232"/>
      <c r="VEK2" s="232"/>
      <c r="VEL2" s="232"/>
      <c r="VEM2" s="232"/>
      <c r="VEN2" s="232"/>
      <c r="VEO2" s="232"/>
      <c r="VEP2" s="232"/>
      <c r="VEQ2" s="232"/>
      <c r="VER2" s="232"/>
      <c r="VES2" s="232"/>
      <c r="VET2" s="232"/>
      <c r="VEU2" s="232"/>
      <c r="VEV2" s="232"/>
      <c r="VEW2" s="232"/>
      <c r="VEX2" s="232"/>
      <c r="VEY2" s="232"/>
      <c r="VEZ2" s="232"/>
      <c r="VFA2" s="232"/>
      <c r="VFB2" s="232"/>
      <c r="VFC2" s="232"/>
      <c r="VFD2" s="232"/>
      <c r="VFE2" s="232"/>
      <c r="VFF2" s="232"/>
      <c r="VFG2" s="232"/>
      <c r="VFH2" s="232"/>
      <c r="VFI2" s="232"/>
      <c r="VFJ2" s="232"/>
      <c r="VFK2" s="232"/>
      <c r="VFL2" s="232"/>
      <c r="VFM2" s="232"/>
      <c r="VFN2" s="232"/>
      <c r="VFO2" s="232"/>
      <c r="VFP2" s="232"/>
      <c r="VFQ2" s="232"/>
      <c r="VFR2" s="232"/>
      <c r="VFS2" s="232"/>
      <c r="VFT2" s="232"/>
      <c r="VFU2" s="232"/>
      <c r="VFV2" s="232"/>
      <c r="VFW2" s="232"/>
      <c r="VFX2" s="232"/>
      <c r="VFY2" s="232"/>
      <c r="VFZ2" s="232"/>
      <c r="VGA2" s="232"/>
      <c r="VGB2" s="232"/>
      <c r="VGC2" s="232"/>
      <c r="VGD2" s="232"/>
      <c r="VGE2" s="232"/>
      <c r="VGF2" s="232"/>
      <c r="VGG2" s="232"/>
      <c r="VGH2" s="232"/>
      <c r="VGI2" s="232"/>
      <c r="VGJ2" s="232"/>
      <c r="VGK2" s="232"/>
      <c r="VGL2" s="232"/>
      <c r="VGM2" s="232"/>
      <c r="VGN2" s="232"/>
      <c r="VGO2" s="232"/>
      <c r="VGP2" s="232"/>
      <c r="VGQ2" s="232"/>
      <c r="VGR2" s="232"/>
      <c r="VGS2" s="232"/>
      <c r="VGT2" s="232"/>
      <c r="VGU2" s="232"/>
      <c r="VGV2" s="232"/>
      <c r="VGW2" s="232"/>
      <c r="VGX2" s="232"/>
      <c r="VGY2" s="232"/>
      <c r="VGZ2" s="232"/>
      <c r="VHA2" s="232"/>
      <c r="VHB2" s="232"/>
      <c r="VHC2" s="232"/>
      <c r="VHD2" s="232"/>
      <c r="VHE2" s="232"/>
      <c r="VHF2" s="232"/>
      <c r="VHG2" s="232"/>
      <c r="VHH2" s="232"/>
      <c r="VHI2" s="232"/>
      <c r="VHJ2" s="232"/>
      <c r="VHK2" s="232"/>
      <c r="VHL2" s="232"/>
      <c r="VHM2" s="232"/>
      <c r="VHN2" s="232"/>
      <c r="VHO2" s="232"/>
      <c r="VHP2" s="232"/>
      <c r="VHQ2" s="232"/>
      <c r="VHR2" s="232"/>
      <c r="VHS2" s="232"/>
      <c r="VHT2" s="232"/>
      <c r="VHU2" s="232"/>
      <c r="VHV2" s="232"/>
      <c r="VHW2" s="232"/>
      <c r="VHX2" s="232"/>
      <c r="VHY2" s="232"/>
      <c r="VHZ2" s="232"/>
      <c r="VIA2" s="232"/>
      <c r="VIB2" s="232"/>
      <c r="VIC2" s="232"/>
      <c r="VID2" s="232"/>
      <c r="VIE2" s="232"/>
      <c r="VIF2" s="232"/>
      <c r="VIG2" s="232"/>
      <c r="VIH2" s="232"/>
      <c r="VII2" s="232"/>
      <c r="VIJ2" s="232"/>
      <c r="VIK2" s="232"/>
      <c r="VIL2" s="232"/>
      <c r="VIM2" s="232"/>
      <c r="VIN2" s="232"/>
      <c r="VIO2" s="232"/>
      <c r="VIP2" s="232"/>
      <c r="VIQ2" s="232"/>
      <c r="VIR2" s="232"/>
      <c r="VIS2" s="232"/>
      <c r="VIT2" s="232"/>
      <c r="VIU2" s="232"/>
      <c r="VIV2" s="232"/>
      <c r="VIW2" s="232"/>
      <c r="VIX2" s="232"/>
      <c r="VIY2" s="232"/>
      <c r="VIZ2" s="232"/>
      <c r="VJA2" s="232"/>
      <c r="VJB2" s="232"/>
      <c r="VJC2" s="232"/>
      <c r="VJD2" s="232"/>
      <c r="VJE2" s="232"/>
      <c r="VJF2" s="232"/>
      <c r="VJG2" s="232"/>
      <c r="VJH2" s="232"/>
      <c r="VJI2" s="232"/>
      <c r="VJJ2" s="232"/>
      <c r="VJK2" s="232"/>
      <c r="VJL2" s="232"/>
      <c r="VJM2" s="232"/>
      <c r="VJN2" s="232"/>
      <c r="VJO2" s="232"/>
      <c r="VJP2" s="232"/>
      <c r="VJQ2" s="232"/>
      <c r="VJR2" s="232"/>
      <c r="VJS2" s="232"/>
      <c r="VJT2" s="232"/>
      <c r="VJU2" s="232"/>
      <c r="VJV2" s="232"/>
      <c r="VJW2" s="232"/>
      <c r="VJX2" s="232"/>
      <c r="VJY2" s="232"/>
      <c r="VJZ2" s="232"/>
      <c r="VKA2" s="232"/>
      <c r="VKB2" s="232"/>
      <c r="VKC2" s="232"/>
      <c r="VKD2" s="232"/>
      <c r="VKE2" s="232"/>
      <c r="VKF2" s="232"/>
      <c r="VKG2" s="232"/>
      <c r="VKH2" s="232"/>
      <c r="VKI2" s="232"/>
      <c r="VKJ2" s="232"/>
      <c r="VKK2" s="232"/>
      <c r="VKL2" s="232"/>
      <c r="VKM2" s="232"/>
      <c r="VKN2" s="232"/>
      <c r="VKO2" s="232"/>
      <c r="VKP2" s="232"/>
      <c r="VKQ2" s="232"/>
      <c r="VKR2" s="232"/>
      <c r="VKS2" s="232"/>
      <c r="VKT2" s="232"/>
      <c r="VKU2" s="232"/>
      <c r="VKV2" s="232"/>
      <c r="VKW2" s="232"/>
      <c r="VKX2" s="232"/>
      <c r="VKY2" s="232"/>
      <c r="VKZ2" s="232"/>
      <c r="VLA2" s="232"/>
      <c r="VLB2" s="232"/>
      <c r="VLC2" s="232"/>
      <c r="VLD2" s="232"/>
      <c r="VLE2" s="232"/>
      <c r="VLF2" s="232"/>
      <c r="VLG2" s="232"/>
      <c r="VLH2" s="232"/>
      <c r="VLI2" s="232"/>
      <c r="VLJ2" s="232"/>
      <c r="VLK2" s="232"/>
      <c r="VLL2" s="232"/>
      <c r="VLM2" s="232"/>
      <c r="VLN2" s="232"/>
      <c r="VLO2" s="232"/>
      <c r="VLP2" s="232"/>
      <c r="VLQ2" s="232"/>
      <c r="VLR2" s="232"/>
      <c r="VLS2" s="232"/>
      <c r="VLT2" s="232"/>
      <c r="VLU2" s="232"/>
      <c r="VLV2" s="232"/>
      <c r="VLW2" s="232"/>
      <c r="VLX2" s="232"/>
      <c r="VLY2" s="232"/>
      <c r="VLZ2" s="232"/>
      <c r="VMA2" s="232"/>
      <c r="VMB2" s="232"/>
      <c r="VMC2" s="232"/>
      <c r="VMD2" s="232"/>
      <c r="VME2" s="232"/>
      <c r="VMF2" s="232"/>
      <c r="VMG2" s="232"/>
      <c r="VMH2" s="232"/>
      <c r="VMI2" s="232"/>
      <c r="VMJ2" s="232"/>
      <c r="VMK2" s="232"/>
      <c r="VML2" s="232"/>
      <c r="VMM2" s="232"/>
      <c r="VMN2" s="232"/>
      <c r="VMO2" s="232"/>
      <c r="VMP2" s="232"/>
      <c r="VMQ2" s="232"/>
      <c r="VMR2" s="232"/>
      <c r="VMS2" s="232"/>
      <c r="VMT2" s="232"/>
      <c r="VMU2" s="232"/>
      <c r="VMV2" s="232"/>
      <c r="VMW2" s="232"/>
      <c r="VMX2" s="232"/>
      <c r="VMY2" s="232"/>
      <c r="VMZ2" s="232"/>
      <c r="VNA2" s="232"/>
      <c r="VNB2" s="232"/>
      <c r="VNC2" s="232"/>
      <c r="VND2" s="232"/>
      <c r="VNE2" s="232"/>
      <c r="VNF2" s="232"/>
      <c r="VNG2" s="232"/>
      <c r="VNH2" s="232"/>
      <c r="VNI2" s="232"/>
      <c r="VNJ2" s="232"/>
      <c r="VNK2" s="232"/>
      <c r="VNL2" s="232"/>
      <c r="VNM2" s="232"/>
      <c r="VNN2" s="232"/>
      <c r="VNO2" s="232"/>
      <c r="VNP2" s="232"/>
      <c r="VNQ2" s="232"/>
      <c r="VNR2" s="232"/>
      <c r="VNS2" s="232"/>
      <c r="VNT2" s="232"/>
      <c r="VNU2" s="232"/>
      <c r="VNV2" s="232"/>
      <c r="VNW2" s="232"/>
      <c r="VNX2" s="232"/>
      <c r="VNY2" s="232"/>
      <c r="VNZ2" s="232"/>
      <c r="VOA2" s="232"/>
      <c r="VOB2" s="232"/>
      <c r="VOC2" s="232"/>
      <c r="VOD2" s="232"/>
      <c r="VOE2" s="232"/>
      <c r="VOF2" s="232"/>
      <c r="VOG2" s="232"/>
      <c r="VOH2" s="232"/>
      <c r="VOI2" s="232"/>
      <c r="VOJ2" s="232"/>
      <c r="VOK2" s="232"/>
      <c r="VOL2" s="232"/>
      <c r="VOM2" s="232"/>
      <c r="VON2" s="232"/>
      <c r="VOO2" s="232"/>
      <c r="VOP2" s="232"/>
      <c r="VOQ2" s="232"/>
      <c r="VOR2" s="232"/>
      <c r="VOS2" s="232"/>
      <c r="VOT2" s="232"/>
      <c r="VOU2" s="232"/>
      <c r="VOV2" s="232"/>
      <c r="VOW2" s="232"/>
      <c r="VOX2" s="232"/>
      <c r="VOY2" s="232"/>
      <c r="VOZ2" s="232"/>
      <c r="VPA2" s="232"/>
      <c r="VPB2" s="232"/>
      <c r="VPC2" s="232"/>
      <c r="VPD2" s="232"/>
      <c r="VPE2" s="232"/>
      <c r="VPF2" s="232"/>
      <c r="VPG2" s="232"/>
      <c r="VPH2" s="232"/>
      <c r="VPI2" s="232"/>
      <c r="VPJ2" s="232"/>
      <c r="VPK2" s="232"/>
      <c r="VPL2" s="232"/>
      <c r="VPM2" s="232"/>
      <c r="VPN2" s="232"/>
      <c r="VPO2" s="232"/>
      <c r="VPP2" s="232"/>
      <c r="VPQ2" s="232"/>
      <c r="VPR2" s="232"/>
      <c r="VPS2" s="232"/>
      <c r="VPT2" s="232"/>
      <c r="VPU2" s="232"/>
      <c r="VPV2" s="232"/>
      <c r="VPW2" s="232"/>
      <c r="VPX2" s="232"/>
      <c r="VPY2" s="232"/>
      <c r="VPZ2" s="232"/>
      <c r="VQA2" s="232"/>
      <c r="VQB2" s="232"/>
      <c r="VQC2" s="232"/>
      <c r="VQD2" s="232"/>
      <c r="VQE2" s="232"/>
      <c r="VQF2" s="232"/>
      <c r="VQG2" s="232"/>
      <c r="VQH2" s="232"/>
      <c r="VQI2" s="232"/>
      <c r="VQJ2" s="232"/>
      <c r="VQK2" s="232"/>
      <c r="VQL2" s="232"/>
      <c r="VQM2" s="232"/>
      <c r="VQN2" s="232"/>
      <c r="VQO2" s="232"/>
      <c r="VQP2" s="232"/>
      <c r="VQQ2" s="232"/>
      <c r="VQR2" s="232"/>
      <c r="VQS2" s="232"/>
      <c r="VQT2" s="232"/>
      <c r="VQU2" s="232"/>
      <c r="VQV2" s="232"/>
      <c r="VQW2" s="232"/>
      <c r="VQX2" s="232"/>
      <c r="VQY2" s="232"/>
      <c r="VQZ2" s="232"/>
      <c r="VRA2" s="232"/>
      <c r="VRB2" s="232"/>
      <c r="VRC2" s="232"/>
      <c r="VRD2" s="232"/>
      <c r="VRE2" s="232"/>
      <c r="VRF2" s="232"/>
      <c r="VRG2" s="232"/>
      <c r="VRH2" s="232"/>
      <c r="VRI2" s="232"/>
      <c r="VRJ2" s="232"/>
      <c r="VRK2" s="232"/>
      <c r="VRL2" s="232"/>
      <c r="VRM2" s="232"/>
      <c r="VRN2" s="232"/>
      <c r="VRO2" s="232"/>
      <c r="VRP2" s="232"/>
      <c r="VRQ2" s="232"/>
      <c r="VRR2" s="232"/>
      <c r="VRS2" s="232"/>
      <c r="VRT2" s="232"/>
      <c r="VRU2" s="232"/>
      <c r="VRV2" s="232"/>
      <c r="VRW2" s="232"/>
      <c r="VRX2" s="232"/>
      <c r="VRY2" s="232"/>
      <c r="VRZ2" s="232"/>
      <c r="VSA2" s="232"/>
      <c r="VSB2" s="232"/>
      <c r="VSC2" s="232"/>
      <c r="VSD2" s="232"/>
      <c r="VSE2" s="232"/>
      <c r="VSF2" s="232"/>
      <c r="VSG2" s="232"/>
      <c r="VSH2" s="232"/>
      <c r="VSI2" s="232"/>
      <c r="VSJ2" s="232"/>
      <c r="VSK2" s="232"/>
      <c r="VSL2" s="232"/>
      <c r="VSM2" s="232"/>
      <c r="VSN2" s="232"/>
      <c r="VSO2" s="232"/>
      <c r="VSP2" s="232"/>
      <c r="VSQ2" s="232"/>
      <c r="VSR2" s="232"/>
      <c r="VSS2" s="232"/>
      <c r="VST2" s="232"/>
      <c r="VSU2" s="232"/>
      <c r="VSV2" s="232"/>
      <c r="VSW2" s="232"/>
      <c r="VSX2" s="232"/>
      <c r="VSY2" s="232"/>
      <c r="VSZ2" s="232"/>
      <c r="VTA2" s="232"/>
      <c r="VTB2" s="232"/>
      <c r="VTC2" s="232"/>
      <c r="VTD2" s="232"/>
      <c r="VTE2" s="232"/>
      <c r="VTF2" s="232"/>
      <c r="VTG2" s="232"/>
      <c r="VTH2" s="232"/>
      <c r="VTI2" s="232"/>
      <c r="VTJ2" s="232"/>
      <c r="VTK2" s="232"/>
      <c r="VTL2" s="232"/>
      <c r="VTM2" s="232"/>
      <c r="VTN2" s="232"/>
      <c r="VTO2" s="232"/>
      <c r="VTP2" s="232"/>
      <c r="VTQ2" s="232"/>
      <c r="VTR2" s="232"/>
      <c r="VTS2" s="232"/>
      <c r="VTT2" s="232"/>
      <c r="VTU2" s="232"/>
      <c r="VTV2" s="232"/>
      <c r="VTW2" s="232"/>
      <c r="VTX2" s="232"/>
      <c r="VTY2" s="232"/>
      <c r="VTZ2" s="232"/>
      <c r="VUA2" s="232"/>
      <c r="VUB2" s="232"/>
      <c r="VUC2" s="232"/>
      <c r="VUD2" s="232"/>
      <c r="VUE2" s="232"/>
      <c r="VUF2" s="232"/>
      <c r="VUG2" s="232"/>
      <c r="VUH2" s="232"/>
      <c r="VUI2" s="232"/>
      <c r="VUJ2" s="232"/>
      <c r="VUK2" s="232"/>
      <c r="VUL2" s="232"/>
      <c r="VUM2" s="232"/>
      <c r="VUN2" s="232"/>
      <c r="VUO2" s="232"/>
      <c r="VUP2" s="232"/>
      <c r="VUQ2" s="232"/>
      <c r="VUR2" s="232"/>
      <c r="VUS2" s="232"/>
      <c r="VUT2" s="232"/>
      <c r="VUU2" s="232"/>
      <c r="VUV2" s="232"/>
      <c r="VUW2" s="232"/>
      <c r="VUX2" s="232"/>
      <c r="VUY2" s="232"/>
      <c r="VUZ2" s="232"/>
      <c r="VVA2" s="232"/>
      <c r="VVB2" s="232"/>
      <c r="VVC2" s="232"/>
      <c r="VVD2" s="232"/>
      <c r="VVE2" s="232"/>
      <c r="VVF2" s="232"/>
      <c r="VVG2" s="232"/>
      <c r="VVH2" s="232"/>
      <c r="VVI2" s="232"/>
      <c r="VVJ2" s="232"/>
      <c r="VVK2" s="232"/>
      <c r="VVL2" s="232"/>
      <c r="VVM2" s="232"/>
      <c r="VVN2" s="232"/>
      <c r="VVO2" s="232"/>
      <c r="VVP2" s="232"/>
      <c r="VVQ2" s="232"/>
      <c r="VVR2" s="232"/>
      <c r="VVS2" s="232"/>
      <c r="VVT2" s="232"/>
      <c r="VVU2" s="232"/>
      <c r="VVV2" s="232"/>
      <c r="VVW2" s="232"/>
      <c r="VVX2" s="232"/>
      <c r="VVY2" s="232"/>
      <c r="VVZ2" s="232"/>
      <c r="VWA2" s="232"/>
      <c r="VWB2" s="232"/>
      <c r="VWC2" s="232"/>
      <c r="VWD2" s="232"/>
      <c r="VWE2" s="232"/>
      <c r="VWF2" s="232"/>
      <c r="VWG2" s="232"/>
      <c r="VWH2" s="232"/>
      <c r="VWI2" s="232"/>
      <c r="VWJ2" s="232"/>
      <c r="VWK2" s="232"/>
      <c r="VWL2" s="232"/>
      <c r="VWM2" s="232"/>
      <c r="VWN2" s="232"/>
      <c r="VWO2" s="232"/>
      <c r="VWP2" s="232"/>
      <c r="VWQ2" s="232"/>
      <c r="VWR2" s="232"/>
      <c r="VWS2" s="232"/>
      <c r="VWT2" s="232"/>
      <c r="VWU2" s="232"/>
      <c r="VWV2" s="232"/>
      <c r="VWW2" s="232"/>
      <c r="VWX2" s="232"/>
      <c r="VWY2" s="232"/>
      <c r="VWZ2" s="232"/>
      <c r="VXA2" s="232"/>
      <c r="VXB2" s="232"/>
      <c r="VXC2" s="232"/>
      <c r="VXD2" s="232"/>
      <c r="VXE2" s="232"/>
      <c r="VXF2" s="232"/>
      <c r="VXG2" s="232"/>
      <c r="VXH2" s="232"/>
      <c r="VXI2" s="232"/>
      <c r="VXJ2" s="232"/>
      <c r="VXK2" s="232"/>
      <c r="VXL2" s="232"/>
      <c r="VXM2" s="232"/>
      <c r="VXN2" s="232"/>
      <c r="VXO2" s="232"/>
      <c r="VXP2" s="232"/>
      <c r="VXQ2" s="232"/>
      <c r="VXR2" s="232"/>
      <c r="VXS2" s="232"/>
      <c r="VXT2" s="232"/>
      <c r="VXU2" s="232"/>
      <c r="VXV2" s="232"/>
      <c r="VXW2" s="232"/>
      <c r="VXX2" s="232"/>
      <c r="VXY2" s="232"/>
      <c r="VXZ2" s="232"/>
      <c r="VYA2" s="232"/>
      <c r="VYB2" s="232"/>
      <c r="VYC2" s="232"/>
      <c r="VYD2" s="232"/>
      <c r="VYE2" s="232"/>
      <c r="VYF2" s="232"/>
      <c r="VYG2" s="232"/>
      <c r="VYH2" s="232"/>
      <c r="VYI2" s="232"/>
      <c r="VYJ2" s="232"/>
      <c r="VYK2" s="232"/>
      <c r="VYL2" s="232"/>
      <c r="VYM2" s="232"/>
      <c r="VYN2" s="232"/>
      <c r="VYO2" s="232"/>
      <c r="VYP2" s="232"/>
      <c r="VYQ2" s="232"/>
      <c r="VYR2" s="232"/>
      <c r="VYS2" s="232"/>
      <c r="VYT2" s="232"/>
      <c r="VYU2" s="232"/>
      <c r="VYV2" s="232"/>
      <c r="VYW2" s="232"/>
      <c r="VYX2" s="232"/>
      <c r="VYY2" s="232"/>
      <c r="VYZ2" s="232"/>
      <c r="VZA2" s="232"/>
      <c r="VZB2" s="232"/>
      <c r="VZC2" s="232"/>
      <c r="VZD2" s="232"/>
      <c r="VZE2" s="232"/>
      <c r="VZF2" s="232"/>
      <c r="VZG2" s="232"/>
      <c r="VZH2" s="232"/>
      <c r="VZI2" s="232"/>
      <c r="VZJ2" s="232"/>
      <c r="VZK2" s="232"/>
      <c r="VZL2" s="232"/>
      <c r="VZM2" s="232"/>
      <c r="VZN2" s="232"/>
      <c r="VZO2" s="232"/>
      <c r="VZP2" s="232"/>
      <c r="VZQ2" s="232"/>
      <c r="VZR2" s="232"/>
      <c r="VZS2" s="232"/>
      <c r="VZT2" s="232"/>
      <c r="VZU2" s="232"/>
      <c r="VZV2" s="232"/>
      <c r="VZW2" s="232"/>
      <c r="VZX2" s="232"/>
      <c r="VZY2" s="232"/>
      <c r="VZZ2" s="232"/>
      <c r="WAA2" s="232"/>
      <c r="WAB2" s="232"/>
      <c r="WAC2" s="232"/>
      <c r="WAD2" s="232"/>
      <c r="WAE2" s="232"/>
      <c r="WAF2" s="232"/>
      <c r="WAG2" s="232"/>
      <c r="WAH2" s="232"/>
      <c r="WAI2" s="232"/>
      <c r="WAJ2" s="232"/>
      <c r="WAK2" s="232"/>
      <c r="WAL2" s="232"/>
      <c r="WAM2" s="232"/>
      <c r="WAN2" s="232"/>
      <c r="WAO2" s="232"/>
      <c r="WAP2" s="232"/>
      <c r="WAQ2" s="232"/>
      <c r="WAR2" s="232"/>
      <c r="WAS2" s="232"/>
      <c r="WAT2" s="232"/>
      <c r="WAU2" s="232"/>
      <c r="WAV2" s="232"/>
      <c r="WAW2" s="232"/>
      <c r="WAX2" s="232"/>
      <c r="WAY2" s="232"/>
      <c r="WAZ2" s="232"/>
      <c r="WBA2" s="232"/>
      <c r="WBB2" s="232"/>
      <c r="WBC2" s="232"/>
      <c r="WBD2" s="232"/>
      <c r="WBE2" s="232"/>
      <c r="WBF2" s="232"/>
      <c r="WBG2" s="232"/>
      <c r="WBH2" s="232"/>
      <c r="WBI2" s="232"/>
      <c r="WBJ2" s="232"/>
      <c r="WBK2" s="232"/>
      <c r="WBL2" s="232"/>
      <c r="WBM2" s="232"/>
      <c r="WBN2" s="232"/>
      <c r="WBO2" s="232"/>
      <c r="WBP2" s="232"/>
      <c r="WBQ2" s="232"/>
      <c r="WBR2" s="232"/>
      <c r="WBS2" s="232"/>
      <c r="WBT2" s="232"/>
      <c r="WBU2" s="232"/>
      <c r="WBV2" s="232"/>
      <c r="WBW2" s="232"/>
      <c r="WBX2" s="232"/>
      <c r="WBY2" s="232"/>
      <c r="WBZ2" s="232"/>
      <c r="WCA2" s="232"/>
      <c r="WCB2" s="232"/>
      <c r="WCC2" s="232"/>
      <c r="WCD2" s="232"/>
      <c r="WCE2" s="232"/>
      <c r="WCF2" s="232"/>
      <c r="WCG2" s="232"/>
      <c r="WCH2" s="232"/>
      <c r="WCI2" s="232"/>
      <c r="WCJ2" s="232"/>
      <c r="WCK2" s="232"/>
      <c r="WCL2" s="232"/>
      <c r="WCM2" s="232"/>
      <c r="WCN2" s="232"/>
      <c r="WCO2" s="232"/>
      <c r="WCP2" s="232"/>
      <c r="WCQ2" s="232"/>
      <c r="WCR2" s="232"/>
      <c r="WCS2" s="232"/>
      <c r="WCT2" s="232"/>
      <c r="WCU2" s="232"/>
      <c r="WCV2" s="232"/>
      <c r="WCW2" s="232"/>
      <c r="WCX2" s="232"/>
      <c r="WCY2" s="232"/>
      <c r="WCZ2" s="232"/>
      <c r="WDA2" s="232"/>
      <c r="WDB2" s="232"/>
      <c r="WDC2" s="232"/>
      <c r="WDD2" s="232"/>
      <c r="WDE2" s="232"/>
      <c r="WDF2" s="232"/>
      <c r="WDG2" s="232"/>
      <c r="WDH2" s="232"/>
      <c r="WDI2" s="232"/>
      <c r="WDJ2" s="232"/>
      <c r="WDK2" s="232"/>
      <c r="WDL2" s="232"/>
      <c r="WDM2" s="232"/>
      <c r="WDN2" s="232"/>
      <c r="WDO2" s="232"/>
      <c r="WDP2" s="232"/>
      <c r="WDQ2" s="232"/>
      <c r="WDR2" s="232"/>
      <c r="WDS2" s="232"/>
      <c r="WDT2" s="232"/>
      <c r="WDU2" s="232"/>
      <c r="WDV2" s="232"/>
      <c r="WDW2" s="232"/>
      <c r="WDX2" s="232"/>
      <c r="WDY2" s="232"/>
      <c r="WDZ2" s="232"/>
      <c r="WEA2" s="232"/>
      <c r="WEB2" s="232"/>
      <c r="WEC2" s="232"/>
      <c r="WED2" s="232"/>
      <c r="WEE2" s="232"/>
      <c r="WEF2" s="232"/>
      <c r="WEG2" s="232"/>
      <c r="WEH2" s="232"/>
      <c r="WEI2" s="232"/>
      <c r="WEJ2" s="232"/>
      <c r="WEK2" s="232"/>
      <c r="WEL2" s="232"/>
      <c r="WEM2" s="232"/>
      <c r="WEN2" s="232"/>
      <c r="WEO2" s="232"/>
      <c r="WEP2" s="232"/>
      <c r="WEQ2" s="232"/>
      <c r="WER2" s="232"/>
      <c r="WES2" s="232"/>
      <c r="WET2" s="232"/>
      <c r="WEU2" s="232"/>
      <c r="WEV2" s="232"/>
      <c r="WEW2" s="232"/>
      <c r="WEX2" s="232"/>
      <c r="WEY2" s="232"/>
      <c r="WEZ2" s="232"/>
      <c r="WFA2" s="232"/>
      <c r="WFB2" s="232"/>
      <c r="WFC2" s="232"/>
      <c r="WFD2" s="232"/>
      <c r="WFE2" s="232"/>
      <c r="WFF2" s="232"/>
      <c r="WFG2" s="232"/>
      <c r="WFH2" s="232"/>
      <c r="WFI2" s="232"/>
      <c r="WFJ2" s="232"/>
      <c r="WFK2" s="232"/>
      <c r="WFL2" s="232"/>
      <c r="WFM2" s="232"/>
      <c r="WFN2" s="232"/>
      <c r="WFO2" s="232"/>
      <c r="WFP2" s="232"/>
      <c r="WFQ2" s="232"/>
      <c r="WFR2" s="232"/>
      <c r="WFS2" s="232"/>
      <c r="WFT2" s="232"/>
      <c r="WFU2" s="232"/>
      <c r="WFV2" s="232"/>
      <c r="WFW2" s="232"/>
      <c r="WFX2" s="232"/>
      <c r="WFY2" s="232"/>
      <c r="WFZ2" s="232"/>
      <c r="WGA2" s="232"/>
      <c r="WGB2" s="232"/>
      <c r="WGC2" s="232"/>
      <c r="WGD2" s="232"/>
      <c r="WGE2" s="232"/>
      <c r="WGF2" s="232"/>
      <c r="WGG2" s="232"/>
      <c r="WGH2" s="232"/>
      <c r="WGI2" s="232"/>
      <c r="WGJ2" s="232"/>
      <c r="WGK2" s="232"/>
      <c r="WGL2" s="232"/>
      <c r="WGM2" s="232"/>
      <c r="WGN2" s="232"/>
      <c r="WGO2" s="232"/>
      <c r="WGP2" s="232"/>
      <c r="WGQ2" s="232"/>
      <c r="WGR2" s="232"/>
      <c r="WGS2" s="232"/>
      <c r="WGT2" s="232"/>
      <c r="WGU2" s="232"/>
      <c r="WGV2" s="232"/>
      <c r="WGW2" s="232"/>
      <c r="WGX2" s="232"/>
      <c r="WGY2" s="232"/>
      <c r="WGZ2" s="232"/>
      <c r="WHA2" s="232"/>
      <c r="WHB2" s="232"/>
      <c r="WHC2" s="232"/>
      <c r="WHD2" s="232"/>
      <c r="WHE2" s="232"/>
      <c r="WHF2" s="232"/>
      <c r="WHG2" s="232"/>
      <c r="WHH2" s="232"/>
      <c r="WHI2" s="232"/>
      <c r="WHJ2" s="232"/>
      <c r="WHK2" s="232"/>
      <c r="WHL2" s="232"/>
      <c r="WHM2" s="232"/>
      <c r="WHN2" s="232"/>
      <c r="WHO2" s="232"/>
      <c r="WHP2" s="232"/>
      <c r="WHQ2" s="232"/>
      <c r="WHR2" s="232"/>
      <c r="WHS2" s="232"/>
      <c r="WHT2" s="232"/>
      <c r="WHU2" s="232"/>
      <c r="WHV2" s="232"/>
      <c r="WHW2" s="232"/>
      <c r="WHX2" s="232"/>
      <c r="WHY2" s="232"/>
      <c r="WHZ2" s="232"/>
      <c r="WIA2" s="232"/>
      <c r="WIB2" s="232"/>
      <c r="WIC2" s="232"/>
      <c r="WID2" s="232"/>
      <c r="WIE2" s="232"/>
      <c r="WIF2" s="232"/>
      <c r="WIG2" s="232"/>
      <c r="WIH2" s="232"/>
      <c r="WII2" s="232"/>
      <c r="WIJ2" s="232"/>
      <c r="WIK2" s="232"/>
      <c r="WIL2" s="232"/>
      <c r="WIM2" s="232"/>
      <c r="WIN2" s="232"/>
      <c r="WIO2" s="232"/>
      <c r="WIP2" s="232"/>
      <c r="WIQ2" s="232"/>
      <c r="WIR2" s="232"/>
      <c r="WIS2" s="232"/>
      <c r="WIT2" s="232"/>
      <c r="WIU2" s="232"/>
      <c r="WIV2" s="232"/>
      <c r="WIW2" s="232"/>
      <c r="WIX2" s="232"/>
      <c r="WIY2" s="232"/>
      <c r="WIZ2" s="232"/>
      <c r="WJA2" s="232"/>
      <c r="WJB2" s="232"/>
      <c r="WJC2" s="232"/>
      <c r="WJD2" s="232"/>
      <c r="WJE2" s="232"/>
      <c r="WJF2" s="232"/>
      <c r="WJG2" s="232"/>
      <c r="WJH2" s="232"/>
      <c r="WJI2" s="232"/>
      <c r="WJJ2" s="232"/>
      <c r="WJK2" s="232"/>
      <c r="WJL2" s="232"/>
      <c r="WJM2" s="232"/>
      <c r="WJN2" s="232"/>
      <c r="WJO2" s="232"/>
      <c r="WJP2" s="232"/>
      <c r="WJQ2" s="232"/>
      <c r="WJR2" s="232"/>
      <c r="WJS2" s="232"/>
      <c r="WJT2" s="232"/>
      <c r="WJU2" s="232"/>
      <c r="WJV2" s="232"/>
      <c r="WJW2" s="232"/>
      <c r="WJX2" s="232"/>
      <c r="WJY2" s="232"/>
      <c r="WJZ2" s="232"/>
      <c r="WKA2" s="232"/>
      <c r="WKB2" s="232"/>
      <c r="WKC2" s="232"/>
      <c r="WKD2" s="232"/>
      <c r="WKE2" s="232"/>
      <c r="WKF2" s="232"/>
      <c r="WKG2" s="232"/>
      <c r="WKH2" s="232"/>
      <c r="WKI2" s="232"/>
      <c r="WKJ2" s="232"/>
      <c r="WKK2" s="232"/>
      <c r="WKL2" s="232"/>
      <c r="WKM2" s="232"/>
      <c r="WKN2" s="232"/>
      <c r="WKO2" s="232"/>
      <c r="WKP2" s="232"/>
      <c r="WKQ2" s="232"/>
      <c r="WKR2" s="232"/>
      <c r="WKS2" s="232"/>
      <c r="WKT2" s="232"/>
      <c r="WKU2" s="232"/>
      <c r="WKV2" s="232"/>
      <c r="WKW2" s="232"/>
      <c r="WKX2" s="232"/>
      <c r="WKY2" s="232"/>
      <c r="WKZ2" s="232"/>
      <c r="WLA2" s="232"/>
      <c r="WLB2" s="232"/>
      <c r="WLC2" s="232"/>
      <c r="WLD2" s="232"/>
      <c r="WLE2" s="232"/>
      <c r="WLF2" s="232"/>
      <c r="WLG2" s="232"/>
      <c r="WLH2" s="232"/>
      <c r="WLI2" s="232"/>
      <c r="WLJ2" s="232"/>
      <c r="WLK2" s="232"/>
      <c r="WLL2" s="232"/>
      <c r="WLM2" s="232"/>
      <c r="WLN2" s="232"/>
      <c r="WLO2" s="232"/>
      <c r="WLP2" s="232"/>
      <c r="WLQ2" s="232"/>
      <c r="WLR2" s="232"/>
      <c r="WLS2" s="232"/>
      <c r="WLT2" s="232"/>
      <c r="WLU2" s="232"/>
      <c r="WLV2" s="232"/>
      <c r="WLW2" s="232"/>
      <c r="WLX2" s="232"/>
      <c r="WLY2" s="232"/>
      <c r="WLZ2" s="232"/>
      <c r="WMA2" s="232"/>
      <c r="WMB2" s="232"/>
      <c r="WMC2" s="232"/>
      <c r="WMD2" s="232"/>
      <c r="WME2" s="232"/>
      <c r="WMF2" s="232"/>
      <c r="WMG2" s="232"/>
      <c r="WMH2" s="232"/>
      <c r="WMI2" s="232"/>
      <c r="WMJ2" s="232"/>
      <c r="WMK2" s="232"/>
      <c r="WML2" s="232"/>
      <c r="WMM2" s="232"/>
      <c r="WMN2" s="232"/>
      <c r="WMO2" s="232"/>
      <c r="WMP2" s="232"/>
      <c r="WMQ2" s="232"/>
      <c r="WMR2" s="232"/>
      <c r="WMS2" s="232"/>
      <c r="WMT2" s="232"/>
      <c r="WMU2" s="232"/>
      <c r="WMV2" s="232"/>
      <c r="WMW2" s="232"/>
      <c r="WMX2" s="232"/>
      <c r="WMY2" s="232"/>
      <c r="WMZ2" s="232"/>
      <c r="WNA2" s="232"/>
      <c r="WNB2" s="232"/>
      <c r="WNC2" s="232"/>
      <c r="WND2" s="232"/>
      <c r="WNE2" s="232"/>
      <c r="WNF2" s="232"/>
      <c r="WNG2" s="232"/>
      <c r="WNH2" s="232"/>
      <c r="WNI2" s="232"/>
      <c r="WNJ2" s="232"/>
      <c r="WNK2" s="232"/>
      <c r="WNL2" s="232"/>
      <c r="WNM2" s="232"/>
      <c r="WNN2" s="232"/>
      <c r="WNO2" s="232"/>
      <c r="WNP2" s="232"/>
      <c r="WNQ2" s="232"/>
      <c r="WNR2" s="232"/>
      <c r="WNS2" s="232"/>
      <c r="WNT2" s="232"/>
      <c r="WNU2" s="232"/>
      <c r="WNV2" s="232"/>
      <c r="WNW2" s="232"/>
      <c r="WNX2" s="232"/>
      <c r="WNY2" s="232"/>
      <c r="WNZ2" s="232"/>
      <c r="WOA2" s="232"/>
      <c r="WOB2" s="232"/>
      <c r="WOC2" s="232"/>
      <c r="WOD2" s="232"/>
      <c r="WOE2" s="232"/>
      <c r="WOF2" s="232"/>
      <c r="WOG2" s="232"/>
      <c r="WOH2" s="232"/>
      <c r="WOI2" s="232"/>
      <c r="WOJ2" s="232"/>
      <c r="WOK2" s="232"/>
      <c r="WOL2" s="232"/>
      <c r="WOM2" s="232"/>
      <c r="WON2" s="232"/>
      <c r="WOO2" s="232"/>
      <c r="WOP2" s="232"/>
      <c r="WOQ2" s="232"/>
      <c r="WOR2" s="232"/>
      <c r="WOS2" s="232"/>
      <c r="WOT2" s="232"/>
      <c r="WOU2" s="232"/>
      <c r="WOV2" s="232"/>
      <c r="WOW2" s="232"/>
      <c r="WOX2" s="232"/>
      <c r="WOY2" s="232"/>
      <c r="WOZ2" s="232"/>
      <c r="WPA2" s="232"/>
      <c r="WPB2" s="232"/>
      <c r="WPC2" s="232"/>
      <c r="WPD2" s="232"/>
      <c r="WPE2" s="232"/>
      <c r="WPF2" s="232"/>
      <c r="WPG2" s="232"/>
      <c r="WPH2" s="232"/>
      <c r="WPI2" s="232"/>
      <c r="WPJ2" s="232"/>
      <c r="WPK2" s="232"/>
      <c r="WPL2" s="232"/>
      <c r="WPM2" s="232"/>
      <c r="WPN2" s="232"/>
      <c r="WPO2" s="232"/>
      <c r="WPP2" s="232"/>
      <c r="WPQ2" s="232"/>
      <c r="WPR2" s="232"/>
      <c r="WPS2" s="232"/>
      <c r="WPT2" s="232"/>
      <c r="WPU2" s="232"/>
      <c r="WPV2" s="232"/>
      <c r="WPW2" s="232"/>
      <c r="WPX2" s="232"/>
      <c r="WPY2" s="232"/>
      <c r="WPZ2" s="232"/>
      <c r="WQA2" s="232"/>
      <c r="WQB2" s="232"/>
      <c r="WQC2" s="232"/>
      <c r="WQD2" s="232"/>
      <c r="WQE2" s="232"/>
      <c r="WQF2" s="232"/>
      <c r="WQG2" s="232"/>
      <c r="WQH2" s="232"/>
      <c r="WQI2" s="232"/>
      <c r="WQJ2" s="232"/>
      <c r="WQK2" s="232"/>
      <c r="WQL2" s="232"/>
      <c r="WQM2" s="232"/>
      <c r="WQN2" s="232"/>
      <c r="WQO2" s="232"/>
      <c r="WQP2" s="232"/>
      <c r="WQQ2" s="232"/>
      <c r="WQR2" s="232"/>
      <c r="WQS2" s="232"/>
      <c r="WQT2" s="232"/>
      <c r="WQU2" s="232"/>
      <c r="WQV2" s="232"/>
      <c r="WQW2" s="232"/>
      <c r="WQX2" s="232"/>
      <c r="WQY2" s="232"/>
      <c r="WQZ2" s="232"/>
      <c r="WRA2" s="232"/>
      <c r="WRB2" s="232"/>
      <c r="WRC2" s="232"/>
      <c r="WRD2" s="232"/>
      <c r="WRE2" s="232"/>
      <c r="WRF2" s="232"/>
      <c r="WRG2" s="232"/>
      <c r="WRH2" s="232"/>
      <c r="WRI2" s="232"/>
      <c r="WRJ2" s="232"/>
      <c r="WRK2" s="232"/>
      <c r="WRL2" s="232"/>
      <c r="WRM2" s="232"/>
      <c r="WRN2" s="232"/>
      <c r="WRO2" s="232"/>
      <c r="WRP2" s="232"/>
      <c r="WRQ2" s="232"/>
      <c r="WRR2" s="232"/>
      <c r="WRS2" s="232"/>
      <c r="WRT2" s="232"/>
      <c r="WRU2" s="232"/>
      <c r="WRV2" s="232"/>
      <c r="WRW2" s="232"/>
      <c r="WRX2" s="232"/>
      <c r="WRY2" s="232"/>
      <c r="WRZ2" s="232"/>
      <c r="WSA2" s="232"/>
      <c r="WSB2" s="232"/>
      <c r="WSC2" s="232"/>
      <c r="WSD2" s="232"/>
      <c r="WSE2" s="232"/>
      <c r="WSF2" s="232"/>
      <c r="WSG2" s="232"/>
      <c r="WSH2" s="232"/>
      <c r="WSI2" s="232"/>
      <c r="WSJ2" s="232"/>
      <c r="WSK2" s="232"/>
      <c r="WSL2" s="232"/>
      <c r="WSM2" s="232"/>
      <c r="WSN2" s="232"/>
      <c r="WSO2" s="232"/>
      <c r="WSP2" s="232"/>
      <c r="WSQ2" s="232"/>
      <c r="WSR2" s="232"/>
      <c r="WSS2" s="232"/>
      <c r="WST2" s="232"/>
      <c r="WSU2" s="232"/>
      <c r="WSV2" s="232"/>
      <c r="WSW2" s="232"/>
      <c r="WSX2" s="232"/>
      <c r="WSY2" s="232"/>
      <c r="WSZ2" s="232"/>
      <c r="WTA2" s="232"/>
      <c r="WTB2" s="232"/>
      <c r="WTC2" s="232"/>
      <c r="WTD2" s="232"/>
      <c r="WTE2" s="232"/>
      <c r="WTF2" s="232"/>
      <c r="WTG2" s="232"/>
      <c r="WTH2" s="232"/>
      <c r="WTI2" s="232"/>
      <c r="WTJ2" s="232"/>
      <c r="WTK2" s="232"/>
      <c r="WTL2" s="232"/>
      <c r="WTM2" s="232"/>
      <c r="WTN2" s="232"/>
      <c r="WTO2" s="232"/>
      <c r="WTP2" s="232"/>
      <c r="WTQ2" s="232"/>
      <c r="WTR2" s="232"/>
      <c r="WTS2" s="232"/>
      <c r="WTT2" s="232"/>
      <c r="WTU2" s="232"/>
      <c r="WTV2" s="232"/>
      <c r="WTW2" s="232"/>
      <c r="WTX2" s="232"/>
      <c r="WTY2" s="232"/>
      <c r="WTZ2" s="232"/>
      <c r="WUA2" s="232"/>
      <c r="WUB2" s="232"/>
      <c r="WUC2" s="232"/>
      <c r="WUD2" s="232"/>
      <c r="WUE2" s="232"/>
      <c r="WUF2" s="232"/>
      <c r="WUG2" s="232"/>
      <c r="WUH2" s="232"/>
      <c r="WUI2" s="232"/>
      <c r="WUJ2" s="232"/>
      <c r="WUK2" s="232"/>
      <c r="WUL2" s="232"/>
      <c r="WUM2" s="232"/>
      <c r="WUN2" s="232"/>
      <c r="WUO2" s="232"/>
      <c r="WUP2" s="232"/>
      <c r="WUQ2" s="232"/>
      <c r="WUR2" s="232"/>
      <c r="WUS2" s="232"/>
      <c r="WUT2" s="232"/>
      <c r="WUU2" s="232"/>
      <c r="WUV2" s="232"/>
      <c r="WUW2" s="232"/>
      <c r="WUX2" s="232"/>
      <c r="WUY2" s="232"/>
      <c r="WUZ2" s="232"/>
      <c r="WVA2" s="232"/>
      <c r="WVB2" s="232"/>
      <c r="WVC2" s="232"/>
      <c r="WVD2" s="232"/>
      <c r="WVE2" s="232"/>
      <c r="WVF2" s="232"/>
      <c r="WVG2" s="232"/>
      <c r="WVH2" s="232"/>
      <c r="WVI2" s="232"/>
      <c r="WVJ2" s="232"/>
      <c r="WVK2" s="232"/>
      <c r="WVL2" s="232"/>
      <c r="WVM2" s="232"/>
      <c r="WVN2" s="232"/>
      <c r="WVO2" s="232"/>
      <c r="WVP2" s="232"/>
      <c r="WVQ2" s="232"/>
      <c r="WVR2" s="232"/>
      <c r="WVS2" s="232"/>
      <c r="WVT2" s="232"/>
      <c r="WVU2" s="232"/>
      <c r="WVV2" s="232"/>
      <c r="WVW2" s="232"/>
      <c r="WVX2" s="232"/>
      <c r="WVY2" s="232"/>
      <c r="WVZ2" s="232"/>
      <c r="WWA2" s="232"/>
      <c r="WWB2" s="232"/>
      <c r="WWC2" s="232"/>
      <c r="WWD2" s="232"/>
      <c r="WWE2" s="232"/>
      <c r="WWF2" s="232"/>
      <c r="WWG2" s="232"/>
      <c r="WWH2" s="232"/>
      <c r="WWI2" s="232"/>
      <c r="WWJ2" s="232"/>
      <c r="WWK2" s="232"/>
      <c r="WWL2" s="232"/>
      <c r="WWM2" s="232"/>
      <c r="WWN2" s="232"/>
      <c r="WWO2" s="232"/>
      <c r="WWP2" s="232"/>
      <c r="WWQ2" s="232"/>
      <c r="WWR2" s="232"/>
      <c r="WWS2" s="232"/>
      <c r="WWT2" s="232"/>
      <c r="WWU2" s="232"/>
      <c r="WWV2" s="232"/>
      <c r="WWW2" s="232"/>
      <c r="WWX2" s="232"/>
      <c r="WWY2" s="232"/>
      <c r="WWZ2" s="232"/>
      <c r="WXA2" s="232"/>
      <c r="WXB2" s="232"/>
      <c r="WXC2" s="232"/>
      <c r="WXD2" s="232"/>
      <c r="WXE2" s="232"/>
      <c r="WXF2" s="232"/>
      <c r="WXG2" s="232"/>
      <c r="WXH2" s="232"/>
      <c r="WXI2" s="232"/>
      <c r="WXJ2" s="232"/>
      <c r="WXK2" s="232"/>
      <c r="WXL2" s="232"/>
      <c r="WXM2" s="232"/>
      <c r="WXN2" s="232"/>
      <c r="WXO2" s="232"/>
      <c r="WXP2" s="232"/>
      <c r="WXQ2" s="232"/>
      <c r="WXR2" s="232"/>
      <c r="WXS2" s="232"/>
      <c r="WXT2" s="232"/>
      <c r="WXU2" s="232"/>
      <c r="WXV2" s="232"/>
      <c r="WXW2" s="232"/>
      <c r="WXX2" s="232"/>
      <c r="WXY2" s="232"/>
      <c r="WXZ2" s="232"/>
      <c r="WYA2" s="232"/>
      <c r="WYB2" s="232"/>
      <c r="WYC2" s="232"/>
      <c r="WYD2" s="232"/>
      <c r="WYE2" s="232"/>
      <c r="WYF2" s="232"/>
      <c r="WYG2" s="232"/>
      <c r="WYH2" s="232"/>
      <c r="WYI2" s="232"/>
      <c r="WYJ2" s="232"/>
      <c r="WYK2" s="232"/>
      <c r="WYL2" s="232"/>
      <c r="WYM2" s="232"/>
      <c r="WYN2" s="232"/>
      <c r="WYO2" s="232"/>
      <c r="WYP2" s="232"/>
      <c r="WYQ2" s="232"/>
      <c r="WYR2" s="232"/>
      <c r="WYS2" s="232"/>
      <c r="WYT2" s="232"/>
      <c r="WYU2" s="232"/>
      <c r="WYV2" s="232"/>
      <c r="WYW2" s="232"/>
      <c r="WYX2" s="232"/>
      <c r="WYY2" s="232"/>
      <c r="WYZ2" s="232"/>
      <c r="WZA2" s="232"/>
      <c r="WZB2" s="232"/>
      <c r="WZC2" s="232"/>
      <c r="WZD2" s="232"/>
      <c r="WZE2" s="232"/>
      <c r="WZF2" s="232"/>
      <c r="WZG2" s="232"/>
      <c r="WZH2" s="232"/>
      <c r="WZI2" s="232"/>
      <c r="WZJ2" s="232"/>
      <c r="WZK2" s="232"/>
      <c r="WZL2" s="232"/>
      <c r="WZM2" s="232"/>
      <c r="WZN2" s="232"/>
      <c r="WZO2" s="232"/>
      <c r="WZP2" s="232"/>
      <c r="WZQ2" s="232"/>
      <c r="WZR2" s="232"/>
      <c r="WZS2" s="232"/>
      <c r="WZT2" s="232"/>
      <c r="WZU2" s="232"/>
      <c r="WZV2" s="232"/>
      <c r="WZW2" s="232"/>
      <c r="WZX2" s="232"/>
      <c r="WZY2" s="232"/>
      <c r="WZZ2" s="232"/>
      <c r="XAA2" s="232"/>
      <c r="XAB2" s="232"/>
      <c r="XAC2" s="232"/>
      <c r="XAD2" s="232"/>
      <c r="XAE2" s="232"/>
      <c r="XAF2" s="232"/>
      <c r="XAG2" s="232"/>
      <c r="XAH2" s="232"/>
      <c r="XAI2" s="232"/>
      <c r="XAJ2" s="232"/>
      <c r="XAK2" s="232"/>
      <c r="XAL2" s="232"/>
      <c r="XAM2" s="232"/>
      <c r="XAN2" s="232"/>
      <c r="XAO2" s="232"/>
      <c r="XAP2" s="232"/>
      <c r="XAQ2" s="232"/>
      <c r="XAR2" s="232"/>
      <c r="XAS2" s="232"/>
      <c r="XAT2" s="232"/>
      <c r="XAU2" s="232"/>
      <c r="XAV2" s="232"/>
      <c r="XAW2" s="232"/>
      <c r="XAX2" s="232"/>
      <c r="XAY2" s="232"/>
      <c r="XAZ2" s="232"/>
      <c r="XBA2" s="232"/>
      <c r="XBB2" s="232"/>
      <c r="XBC2" s="232"/>
      <c r="XBD2" s="232"/>
      <c r="XBE2" s="232"/>
      <c r="XBF2" s="232"/>
      <c r="XBG2" s="232"/>
      <c r="XBH2" s="232"/>
      <c r="XBI2" s="232"/>
      <c r="XBJ2" s="232"/>
      <c r="XBK2" s="232"/>
      <c r="XBL2" s="232"/>
      <c r="XBM2" s="232"/>
      <c r="XBN2" s="232"/>
      <c r="XBO2" s="232"/>
      <c r="XBP2" s="232"/>
      <c r="XBQ2" s="232"/>
      <c r="XBR2" s="232"/>
      <c r="XBS2" s="232"/>
      <c r="XBT2" s="232"/>
      <c r="XBU2" s="232"/>
      <c r="XBV2" s="232"/>
      <c r="XBW2" s="232"/>
      <c r="XBX2" s="232"/>
      <c r="XBY2" s="232"/>
      <c r="XBZ2" s="232"/>
      <c r="XCA2" s="232"/>
      <c r="XCB2" s="232"/>
      <c r="XCC2" s="232"/>
      <c r="XCD2" s="232"/>
      <c r="XCE2" s="232"/>
      <c r="XCF2" s="232"/>
      <c r="XCG2" s="232"/>
      <c r="XCH2" s="232"/>
      <c r="XCI2" s="232"/>
      <c r="XCJ2" s="232"/>
      <c r="XCK2" s="232"/>
      <c r="XCL2" s="232"/>
      <c r="XCM2" s="232"/>
      <c r="XCN2" s="232"/>
      <c r="XCO2" s="232"/>
      <c r="XCP2" s="232"/>
      <c r="XCQ2" s="232"/>
      <c r="XCR2" s="232"/>
      <c r="XCS2" s="232"/>
      <c r="XCT2" s="232"/>
      <c r="XCU2" s="232"/>
      <c r="XCV2" s="232"/>
      <c r="XCW2" s="232"/>
      <c r="XCX2" s="232"/>
      <c r="XCY2" s="232"/>
      <c r="XCZ2" s="232"/>
      <c r="XDA2" s="232"/>
      <c r="XDB2" s="232"/>
      <c r="XDC2" s="232"/>
      <c r="XDD2" s="232"/>
      <c r="XDE2" s="232"/>
      <c r="XDF2" s="232"/>
      <c r="XDG2" s="232"/>
      <c r="XDH2" s="232"/>
      <c r="XDI2" s="232"/>
      <c r="XDJ2" s="232"/>
      <c r="XDK2" s="232"/>
      <c r="XDL2" s="232"/>
      <c r="XDM2" s="232"/>
      <c r="XDN2" s="232"/>
      <c r="XDO2" s="232"/>
      <c r="XDP2" s="232"/>
      <c r="XDQ2" s="232"/>
      <c r="XDR2" s="232"/>
      <c r="XDS2" s="232"/>
      <c r="XDT2" s="232"/>
      <c r="XDU2" s="232"/>
      <c r="XDV2" s="232"/>
      <c r="XDW2" s="232"/>
      <c r="XDX2" s="232"/>
      <c r="XDY2" s="232"/>
      <c r="XDZ2" s="232"/>
      <c r="XEA2" s="232"/>
      <c r="XEB2" s="232"/>
      <c r="XEC2" s="232"/>
      <c r="XED2" s="232"/>
      <c r="XEE2" s="232"/>
      <c r="XEF2" s="232"/>
      <c r="XEG2" s="232"/>
      <c r="XEH2" s="232"/>
      <c r="XEI2" s="232"/>
      <c r="XEJ2" s="232"/>
      <c r="XEK2" s="232"/>
      <c r="XEL2" s="232"/>
      <c r="XEM2" s="232"/>
      <c r="XEN2" s="232"/>
      <c r="XEO2" s="232"/>
      <c r="XEP2" s="232"/>
      <c r="XEQ2" s="232"/>
      <c r="XER2" s="232"/>
      <c r="XES2" s="232"/>
      <c r="XET2" s="232"/>
      <c r="XEU2" s="232"/>
      <c r="XEV2" s="232"/>
      <c r="XEW2" s="232"/>
      <c r="XEX2" s="232"/>
      <c r="XEY2" s="232"/>
      <c r="XEZ2" s="232"/>
      <c r="XFA2" s="232"/>
      <c r="XFB2" s="232"/>
    </row>
    <row r="3" ht="26.25" customHeight="1" spans="1:16382">
      <c r="A3" s="241" t="s">
        <v>2</v>
      </c>
      <c r="B3" s="241" t="s">
        <v>3</v>
      </c>
      <c r="C3" s="241" t="s">
        <v>4</v>
      </c>
      <c r="D3" s="241" t="s">
        <v>5</v>
      </c>
      <c r="E3" s="241" t="s">
        <v>6</v>
      </c>
      <c r="F3" s="241" t="s">
        <v>7</v>
      </c>
      <c r="G3" s="242" t="s">
        <v>8</v>
      </c>
      <c r="H3" s="242" t="s">
        <v>9</v>
      </c>
      <c r="I3" s="242" t="s">
        <v>10</v>
      </c>
      <c r="J3" s="242" t="s">
        <v>11</v>
      </c>
      <c r="K3" s="242" t="s">
        <v>12</v>
      </c>
      <c r="L3" s="242" t="s">
        <v>13</v>
      </c>
      <c r="M3" s="232" t="s">
        <v>14</v>
      </c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  <c r="AV3" s="232"/>
      <c r="AW3" s="232"/>
      <c r="AX3" s="232"/>
      <c r="AY3" s="232"/>
      <c r="AZ3" s="232"/>
      <c r="BA3" s="232"/>
      <c r="BB3" s="232"/>
      <c r="BC3" s="232"/>
      <c r="BD3" s="232"/>
      <c r="BE3" s="232"/>
      <c r="BF3" s="232"/>
      <c r="BG3" s="232"/>
      <c r="BH3" s="232"/>
      <c r="BI3" s="232"/>
      <c r="BJ3" s="232"/>
      <c r="BK3" s="232"/>
      <c r="BL3" s="232"/>
      <c r="BM3" s="232"/>
      <c r="BN3" s="232"/>
      <c r="BO3" s="232"/>
      <c r="BP3" s="232"/>
      <c r="BQ3" s="232"/>
      <c r="BR3" s="232"/>
      <c r="BS3" s="232"/>
      <c r="BT3" s="232"/>
      <c r="BU3" s="232"/>
      <c r="BV3" s="232"/>
      <c r="BW3" s="232"/>
      <c r="BX3" s="232"/>
      <c r="BY3" s="232"/>
      <c r="BZ3" s="232"/>
      <c r="CA3" s="232"/>
      <c r="CB3" s="232"/>
      <c r="CC3" s="232"/>
      <c r="CD3" s="232"/>
      <c r="CE3" s="232"/>
      <c r="CF3" s="232"/>
      <c r="CG3" s="232"/>
      <c r="CH3" s="232"/>
      <c r="CI3" s="232"/>
      <c r="CJ3" s="232"/>
      <c r="CK3" s="232"/>
      <c r="CL3" s="232"/>
      <c r="CM3" s="232"/>
      <c r="CN3" s="232"/>
      <c r="CO3" s="232"/>
      <c r="CP3" s="232"/>
      <c r="CQ3" s="232"/>
      <c r="CR3" s="232"/>
      <c r="CS3" s="232"/>
      <c r="CT3" s="232"/>
      <c r="CU3" s="232"/>
      <c r="CV3" s="232"/>
      <c r="CW3" s="232"/>
      <c r="CX3" s="232"/>
      <c r="CY3" s="232"/>
      <c r="CZ3" s="232"/>
      <c r="DA3" s="232"/>
      <c r="DB3" s="232"/>
      <c r="DC3" s="232"/>
      <c r="DD3" s="232"/>
      <c r="DE3" s="232"/>
      <c r="DF3" s="232"/>
      <c r="DG3" s="232"/>
      <c r="DH3" s="232"/>
      <c r="DI3" s="232"/>
      <c r="DJ3" s="232"/>
      <c r="DK3" s="232"/>
      <c r="DL3" s="232"/>
      <c r="DM3" s="232"/>
      <c r="DN3" s="232"/>
      <c r="DO3" s="232"/>
      <c r="DP3" s="232"/>
      <c r="DQ3" s="232"/>
      <c r="DR3" s="232"/>
      <c r="DS3" s="232"/>
      <c r="DT3" s="232"/>
      <c r="DU3" s="232"/>
      <c r="DV3" s="232"/>
      <c r="DW3" s="232"/>
      <c r="DX3" s="232"/>
      <c r="DY3" s="232"/>
      <c r="DZ3" s="232"/>
      <c r="EA3" s="232"/>
      <c r="EB3" s="232"/>
      <c r="EC3" s="232"/>
      <c r="ED3" s="232"/>
      <c r="EE3" s="232"/>
      <c r="EF3" s="232"/>
      <c r="EG3" s="232"/>
      <c r="EH3" s="232"/>
      <c r="EI3" s="232"/>
      <c r="EJ3" s="232"/>
      <c r="EK3" s="232"/>
      <c r="EL3" s="232"/>
      <c r="EM3" s="232"/>
      <c r="EN3" s="232"/>
      <c r="EO3" s="232"/>
      <c r="EP3" s="232"/>
      <c r="EQ3" s="232"/>
      <c r="ER3" s="232"/>
      <c r="ES3" s="232"/>
      <c r="ET3" s="232"/>
      <c r="EU3" s="232"/>
      <c r="EV3" s="232"/>
      <c r="EW3" s="232"/>
      <c r="EX3" s="232"/>
      <c r="EY3" s="232"/>
      <c r="EZ3" s="232"/>
      <c r="FA3" s="232"/>
      <c r="FB3" s="232"/>
      <c r="FC3" s="232"/>
      <c r="FD3" s="232"/>
      <c r="FE3" s="232"/>
      <c r="FF3" s="232"/>
      <c r="FG3" s="232"/>
      <c r="FH3" s="232"/>
      <c r="FI3" s="232"/>
      <c r="FJ3" s="232"/>
      <c r="FK3" s="232"/>
      <c r="FL3" s="232"/>
      <c r="FM3" s="232"/>
      <c r="FN3" s="232"/>
      <c r="FO3" s="232"/>
      <c r="FP3" s="232"/>
      <c r="FQ3" s="232"/>
      <c r="FR3" s="232"/>
      <c r="FS3" s="232"/>
      <c r="FT3" s="232"/>
      <c r="FU3" s="232"/>
      <c r="FV3" s="232"/>
      <c r="FW3" s="232"/>
      <c r="FX3" s="232"/>
      <c r="FY3" s="232"/>
      <c r="FZ3" s="232"/>
      <c r="GA3" s="232"/>
      <c r="GB3" s="232"/>
      <c r="GC3" s="232"/>
      <c r="GD3" s="232"/>
      <c r="GE3" s="232"/>
      <c r="GF3" s="232"/>
      <c r="GG3" s="232"/>
      <c r="GH3" s="232"/>
      <c r="GI3" s="232"/>
      <c r="GJ3" s="232"/>
      <c r="GK3" s="232"/>
      <c r="GL3" s="232"/>
      <c r="GM3" s="232"/>
      <c r="GN3" s="232"/>
      <c r="GO3" s="232"/>
      <c r="GP3" s="232"/>
      <c r="GQ3" s="232"/>
      <c r="GR3" s="232"/>
      <c r="GS3" s="232"/>
      <c r="GT3" s="232"/>
      <c r="GU3" s="232"/>
      <c r="GV3" s="232"/>
      <c r="GW3" s="232"/>
      <c r="GX3" s="232"/>
      <c r="GY3" s="232"/>
      <c r="GZ3" s="232"/>
      <c r="HA3" s="232"/>
      <c r="HB3" s="232"/>
      <c r="HC3" s="232"/>
      <c r="HD3" s="232"/>
      <c r="HE3" s="232"/>
      <c r="HF3" s="232"/>
      <c r="HG3" s="232"/>
      <c r="HH3" s="232"/>
      <c r="HI3" s="232"/>
      <c r="HJ3" s="232"/>
      <c r="HK3" s="232"/>
      <c r="HL3" s="232"/>
      <c r="HM3" s="232"/>
      <c r="HN3" s="232"/>
      <c r="HO3" s="232"/>
      <c r="HP3" s="232"/>
      <c r="HQ3" s="232"/>
      <c r="HR3" s="232"/>
      <c r="HS3" s="232"/>
      <c r="HT3" s="232"/>
      <c r="HU3" s="232"/>
      <c r="HV3" s="232"/>
      <c r="HW3" s="232"/>
      <c r="HX3" s="232"/>
      <c r="HY3" s="232"/>
      <c r="HZ3" s="232"/>
      <c r="IA3" s="232"/>
      <c r="IB3" s="232"/>
      <c r="IC3" s="232"/>
      <c r="ID3" s="232"/>
      <c r="IE3" s="232"/>
      <c r="IF3" s="232"/>
      <c r="IG3" s="232"/>
      <c r="IH3" s="232"/>
      <c r="II3" s="232"/>
      <c r="IJ3" s="232"/>
      <c r="IK3" s="232"/>
      <c r="IL3" s="232"/>
      <c r="IM3" s="232"/>
      <c r="IN3" s="232"/>
      <c r="IO3" s="232"/>
      <c r="IP3" s="232"/>
      <c r="IQ3" s="232"/>
      <c r="IR3" s="232"/>
      <c r="IS3" s="232"/>
      <c r="IT3" s="232"/>
      <c r="IU3" s="232"/>
      <c r="IV3" s="232"/>
      <c r="IW3" s="232"/>
      <c r="IX3" s="232"/>
      <c r="IY3" s="232"/>
      <c r="IZ3" s="232"/>
      <c r="JA3" s="232"/>
      <c r="JB3" s="232"/>
      <c r="JC3" s="232"/>
      <c r="JD3" s="232"/>
      <c r="JE3" s="232"/>
      <c r="JF3" s="232"/>
      <c r="JG3" s="232"/>
      <c r="JH3" s="232"/>
      <c r="JI3" s="232"/>
      <c r="JJ3" s="232"/>
      <c r="JK3" s="232"/>
      <c r="JL3" s="232"/>
      <c r="JM3" s="232"/>
      <c r="JN3" s="232"/>
      <c r="JO3" s="232"/>
      <c r="JP3" s="232"/>
      <c r="JQ3" s="232"/>
      <c r="JR3" s="232"/>
      <c r="JS3" s="232"/>
      <c r="JT3" s="232"/>
      <c r="JU3" s="232"/>
      <c r="JV3" s="232"/>
      <c r="JW3" s="232"/>
      <c r="JX3" s="232"/>
      <c r="JY3" s="232"/>
      <c r="JZ3" s="232"/>
      <c r="KA3" s="232"/>
      <c r="KB3" s="232"/>
      <c r="KC3" s="232"/>
      <c r="KD3" s="232"/>
      <c r="KE3" s="232"/>
      <c r="KF3" s="232"/>
      <c r="KG3" s="232"/>
      <c r="KH3" s="232"/>
      <c r="KI3" s="232"/>
      <c r="KJ3" s="232"/>
      <c r="KK3" s="232"/>
      <c r="KL3" s="232"/>
      <c r="KM3" s="232"/>
      <c r="KN3" s="232"/>
      <c r="KO3" s="232"/>
      <c r="KP3" s="232"/>
      <c r="KQ3" s="232"/>
      <c r="KR3" s="232"/>
      <c r="KS3" s="232"/>
      <c r="KT3" s="232"/>
      <c r="KU3" s="232"/>
      <c r="KV3" s="232"/>
      <c r="KW3" s="232"/>
      <c r="KX3" s="232"/>
      <c r="KY3" s="232"/>
      <c r="KZ3" s="232"/>
      <c r="LA3" s="232"/>
      <c r="LB3" s="232"/>
      <c r="LC3" s="232"/>
      <c r="LD3" s="232"/>
      <c r="LE3" s="232"/>
      <c r="LF3" s="232"/>
      <c r="LG3" s="232"/>
      <c r="LH3" s="232"/>
      <c r="LI3" s="232"/>
      <c r="LJ3" s="232"/>
      <c r="LK3" s="232"/>
      <c r="LL3" s="232"/>
      <c r="LM3" s="232"/>
      <c r="LN3" s="232"/>
      <c r="LO3" s="232"/>
      <c r="LP3" s="232"/>
      <c r="LQ3" s="232"/>
      <c r="LR3" s="232"/>
      <c r="LS3" s="232"/>
      <c r="LT3" s="232"/>
      <c r="LU3" s="232"/>
      <c r="LV3" s="232"/>
      <c r="LW3" s="232"/>
      <c r="LX3" s="232"/>
      <c r="LY3" s="232"/>
      <c r="LZ3" s="232"/>
      <c r="MA3" s="232"/>
      <c r="MB3" s="232"/>
      <c r="MC3" s="232"/>
      <c r="MD3" s="232"/>
      <c r="ME3" s="232"/>
      <c r="MF3" s="232"/>
      <c r="MG3" s="232"/>
      <c r="MH3" s="232"/>
      <c r="MI3" s="232"/>
      <c r="MJ3" s="232"/>
      <c r="MK3" s="232"/>
      <c r="ML3" s="232"/>
      <c r="MM3" s="232"/>
      <c r="MN3" s="232"/>
      <c r="MO3" s="232"/>
      <c r="MP3" s="232"/>
      <c r="MQ3" s="232"/>
      <c r="MR3" s="232"/>
      <c r="MS3" s="232"/>
      <c r="MT3" s="232"/>
      <c r="MU3" s="232"/>
      <c r="MV3" s="232"/>
      <c r="MW3" s="232"/>
      <c r="MX3" s="232"/>
      <c r="MY3" s="232"/>
      <c r="MZ3" s="232"/>
      <c r="NA3" s="232"/>
      <c r="NB3" s="232"/>
      <c r="NC3" s="232"/>
      <c r="ND3" s="232"/>
      <c r="NE3" s="232"/>
      <c r="NF3" s="232"/>
      <c r="NG3" s="232"/>
      <c r="NH3" s="232"/>
      <c r="NI3" s="232"/>
      <c r="NJ3" s="232"/>
      <c r="NK3" s="232"/>
      <c r="NL3" s="232"/>
      <c r="NM3" s="232"/>
      <c r="NN3" s="232"/>
      <c r="NO3" s="232"/>
      <c r="NP3" s="232"/>
      <c r="NQ3" s="232"/>
      <c r="NR3" s="232"/>
      <c r="NS3" s="232"/>
      <c r="NT3" s="232"/>
      <c r="NU3" s="232"/>
      <c r="NV3" s="232"/>
      <c r="NW3" s="232"/>
      <c r="NX3" s="232"/>
      <c r="NY3" s="232"/>
      <c r="NZ3" s="232"/>
      <c r="OA3" s="232"/>
      <c r="OB3" s="232"/>
      <c r="OC3" s="232"/>
      <c r="OD3" s="232"/>
      <c r="OE3" s="232"/>
      <c r="OF3" s="232"/>
      <c r="OG3" s="232"/>
      <c r="OH3" s="232"/>
      <c r="OI3" s="232"/>
      <c r="OJ3" s="232"/>
      <c r="OK3" s="232"/>
      <c r="OL3" s="232"/>
      <c r="OM3" s="232"/>
      <c r="ON3" s="232"/>
      <c r="OO3" s="232"/>
      <c r="OP3" s="232"/>
      <c r="OQ3" s="232"/>
      <c r="OR3" s="232"/>
      <c r="OS3" s="232"/>
      <c r="OT3" s="232"/>
      <c r="OU3" s="232"/>
      <c r="OV3" s="232"/>
      <c r="OW3" s="232"/>
      <c r="OX3" s="232"/>
      <c r="OY3" s="232"/>
      <c r="OZ3" s="232"/>
      <c r="PA3" s="232"/>
      <c r="PB3" s="232"/>
      <c r="PC3" s="232"/>
      <c r="PD3" s="232"/>
      <c r="PE3" s="232"/>
      <c r="PF3" s="232"/>
      <c r="PG3" s="232"/>
      <c r="PH3" s="232"/>
      <c r="PI3" s="232"/>
      <c r="PJ3" s="232"/>
      <c r="PK3" s="232"/>
      <c r="PL3" s="232"/>
      <c r="PM3" s="232"/>
      <c r="PN3" s="232"/>
      <c r="PO3" s="232"/>
      <c r="PP3" s="232"/>
      <c r="PQ3" s="232"/>
      <c r="PR3" s="232"/>
      <c r="PS3" s="232"/>
      <c r="PT3" s="232"/>
      <c r="PU3" s="232"/>
      <c r="PV3" s="232"/>
      <c r="PW3" s="232"/>
      <c r="PX3" s="232"/>
      <c r="PY3" s="232"/>
      <c r="PZ3" s="232"/>
      <c r="QA3" s="232"/>
      <c r="QB3" s="232"/>
      <c r="QC3" s="232"/>
      <c r="QD3" s="232"/>
      <c r="QE3" s="232"/>
      <c r="QF3" s="232"/>
      <c r="QG3" s="232"/>
      <c r="QH3" s="232"/>
      <c r="QI3" s="232"/>
      <c r="QJ3" s="232"/>
      <c r="QK3" s="232"/>
      <c r="QL3" s="232"/>
      <c r="QM3" s="232"/>
      <c r="QN3" s="232"/>
      <c r="QO3" s="232"/>
      <c r="QP3" s="232"/>
      <c r="QQ3" s="232"/>
      <c r="QR3" s="232"/>
      <c r="QS3" s="232"/>
      <c r="QT3" s="232"/>
      <c r="QU3" s="232"/>
      <c r="QV3" s="232"/>
      <c r="QW3" s="232"/>
      <c r="QX3" s="232"/>
      <c r="QY3" s="232"/>
      <c r="QZ3" s="232"/>
      <c r="RA3" s="232"/>
      <c r="RB3" s="232"/>
      <c r="RC3" s="232"/>
      <c r="RD3" s="232"/>
      <c r="RE3" s="232"/>
      <c r="RF3" s="232"/>
      <c r="RG3" s="232"/>
      <c r="RH3" s="232"/>
      <c r="RI3" s="232"/>
      <c r="RJ3" s="232"/>
      <c r="RK3" s="232"/>
      <c r="RL3" s="232"/>
      <c r="RM3" s="232"/>
      <c r="RN3" s="232"/>
      <c r="RO3" s="232"/>
      <c r="RP3" s="232"/>
      <c r="RQ3" s="232"/>
      <c r="RR3" s="232"/>
      <c r="RS3" s="232"/>
      <c r="RT3" s="232"/>
      <c r="RU3" s="232"/>
      <c r="RV3" s="232"/>
      <c r="RW3" s="232"/>
      <c r="RX3" s="232"/>
      <c r="RY3" s="232"/>
      <c r="RZ3" s="232"/>
      <c r="SA3" s="232"/>
      <c r="SB3" s="232"/>
      <c r="SC3" s="232"/>
      <c r="SD3" s="232"/>
      <c r="SE3" s="232"/>
      <c r="SF3" s="232"/>
      <c r="SG3" s="232"/>
      <c r="SH3" s="232"/>
      <c r="SI3" s="232"/>
      <c r="SJ3" s="232"/>
      <c r="SK3" s="232"/>
      <c r="SL3" s="232"/>
      <c r="SM3" s="232"/>
      <c r="SN3" s="232"/>
      <c r="SO3" s="232"/>
      <c r="SP3" s="232"/>
      <c r="SQ3" s="232"/>
      <c r="SR3" s="232"/>
      <c r="SS3" s="232"/>
      <c r="ST3" s="232"/>
      <c r="SU3" s="232"/>
      <c r="SV3" s="232"/>
      <c r="SW3" s="232"/>
      <c r="SX3" s="232"/>
      <c r="SY3" s="232"/>
      <c r="SZ3" s="232"/>
      <c r="TA3" s="232"/>
      <c r="TB3" s="232"/>
      <c r="TC3" s="232"/>
      <c r="TD3" s="232"/>
      <c r="TE3" s="232"/>
      <c r="TF3" s="232"/>
      <c r="TG3" s="232"/>
      <c r="TH3" s="232"/>
      <c r="TI3" s="232"/>
      <c r="TJ3" s="232"/>
      <c r="TK3" s="232"/>
      <c r="TL3" s="232"/>
      <c r="TM3" s="232"/>
      <c r="TN3" s="232"/>
      <c r="TO3" s="232"/>
      <c r="TP3" s="232"/>
      <c r="TQ3" s="232"/>
      <c r="TR3" s="232"/>
      <c r="TS3" s="232"/>
      <c r="TT3" s="232"/>
      <c r="TU3" s="232"/>
      <c r="TV3" s="232"/>
      <c r="TW3" s="232"/>
      <c r="TX3" s="232"/>
      <c r="TY3" s="232"/>
      <c r="TZ3" s="232"/>
      <c r="UA3" s="232"/>
      <c r="UB3" s="232"/>
      <c r="UC3" s="232"/>
      <c r="UD3" s="232"/>
      <c r="UE3" s="232"/>
      <c r="UF3" s="232"/>
      <c r="UG3" s="232"/>
      <c r="UH3" s="232"/>
      <c r="UI3" s="232"/>
      <c r="UJ3" s="232"/>
      <c r="UK3" s="232"/>
      <c r="UL3" s="232"/>
      <c r="UM3" s="232"/>
      <c r="UN3" s="232"/>
      <c r="UO3" s="232"/>
      <c r="UP3" s="232"/>
      <c r="UQ3" s="232"/>
      <c r="UR3" s="232"/>
      <c r="US3" s="232"/>
      <c r="UT3" s="232"/>
      <c r="UU3" s="232"/>
      <c r="UV3" s="232"/>
      <c r="UW3" s="232"/>
      <c r="UX3" s="232"/>
      <c r="UY3" s="232"/>
      <c r="UZ3" s="232"/>
      <c r="VA3" s="232"/>
      <c r="VB3" s="232"/>
      <c r="VC3" s="232"/>
      <c r="VD3" s="232"/>
      <c r="VE3" s="232"/>
      <c r="VF3" s="232"/>
      <c r="VG3" s="232"/>
      <c r="VH3" s="232"/>
      <c r="VI3" s="232"/>
      <c r="VJ3" s="232"/>
      <c r="VK3" s="232"/>
      <c r="VL3" s="232"/>
      <c r="VM3" s="232"/>
      <c r="VN3" s="232"/>
      <c r="VO3" s="232"/>
      <c r="VP3" s="232"/>
      <c r="VQ3" s="232"/>
      <c r="VR3" s="232"/>
      <c r="VS3" s="232"/>
      <c r="VT3" s="232"/>
      <c r="VU3" s="232"/>
      <c r="VV3" s="232"/>
      <c r="VW3" s="232"/>
      <c r="VX3" s="232"/>
      <c r="VY3" s="232"/>
      <c r="VZ3" s="232"/>
      <c r="WA3" s="232"/>
      <c r="WB3" s="232"/>
      <c r="WC3" s="232"/>
      <c r="WD3" s="232"/>
      <c r="WE3" s="232"/>
      <c r="WF3" s="232"/>
      <c r="WG3" s="232"/>
      <c r="WH3" s="232"/>
      <c r="WI3" s="232"/>
      <c r="WJ3" s="232"/>
      <c r="WK3" s="232"/>
      <c r="WL3" s="232"/>
      <c r="WM3" s="232"/>
      <c r="WN3" s="232"/>
      <c r="WO3" s="232"/>
      <c r="WP3" s="232"/>
      <c r="WQ3" s="232"/>
      <c r="WR3" s="232"/>
      <c r="WS3" s="232"/>
      <c r="WT3" s="232"/>
      <c r="WU3" s="232"/>
      <c r="WV3" s="232"/>
      <c r="WW3" s="232"/>
      <c r="WX3" s="232"/>
      <c r="WY3" s="232"/>
      <c r="WZ3" s="232"/>
      <c r="XA3" s="232"/>
      <c r="XB3" s="232"/>
      <c r="XC3" s="232"/>
      <c r="XD3" s="232"/>
      <c r="XE3" s="232"/>
      <c r="XF3" s="232"/>
      <c r="XG3" s="232"/>
      <c r="XH3" s="232"/>
      <c r="XI3" s="232"/>
      <c r="XJ3" s="232"/>
      <c r="XK3" s="232"/>
      <c r="XL3" s="232"/>
      <c r="XM3" s="232"/>
      <c r="XN3" s="232"/>
      <c r="XO3" s="232"/>
      <c r="XP3" s="232"/>
      <c r="XQ3" s="232"/>
      <c r="XR3" s="232"/>
      <c r="XS3" s="232"/>
      <c r="XT3" s="232"/>
      <c r="XU3" s="232"/>
      <c r="XV3" s="232"/>
      <c r="XW3" s="232"/>
      <c r="XX3" s="232"/>
      <c r="XY3" s="232"/>
      <c r="XZ3" s="232"/>
      <c r="YA3" s="232"/>
      <c r="YB3" s="232"/>
      <c r="YC3" s="232"/>
      <c r="YD3" s="232"/>
      <c r="YE3" s="232"/>
      <c r="YF3" s="232"/>
      <c r="YG3" s="232"/>
      <c r="YH3" s="232"/>
      <c r="YI3" s="232"/>
      <c r="YJ3" s="232"/>
      <c r="YK3" s="232"/>
      <c r="YL3" s="232"/>
      <c r="YM3" s="232"/>
      <c r="YN3" s="232"/>
      <c r="YO3" s="232"/>
      <c r="YP3" s="232"/>
      <c r="YQ3" s="232"/>
      <c r="YR3" s="232"/>
      <c r="YS3" s="232"/>
      <c r="YT3" s="232"/>
      <c r="YU3" s="232"/>
      <c r="YV3" s="232"/>
      <c r="YW3" s="232"/>
      <c r="YX3" s="232"/>
      <c r="YY3" s="232"/>
      <c r="YZ3" s="232"/>
      <c r="ZA3" s="232"/>
      <c r="ZB3" s="232"/>
      <c r="ZC3" s="232"/>
      <c r="ZD3" s="232"/>
      <c r="ZE3" s="232"/>
      <c r="ZF3" s="232"/>
      <c r="ZG3" s="232"/>
      <c r="ZH3" s="232"/>
      <c r="ZI3" s="232"/>
      <c r="ZJ3" s="232"/>
      <c r="ZK3" s="232"/>
      <c r="ZL3" s="232"/>
      <c r="ZM3" s="232"/>
      <c r="ZN3" s="232"/>
      <c r="ZO3" s="232"/>
      <c r="ZP3" s="232"/>
      <c r="ZQ3" s="232"/>
      <c r="ZR3" s="232"/>
      <c r="ZS3" s="232"/>
      <c r="ZT3" s="232"/>
      <c r="ZU3" s="232"/>
      <c r="ZV3" s="232"/>
      <c r="ZW3" s="232"/>
      <c r="ZX3" s="232"/>
      <c r="ZY3" s="232"/>
      <c r="ZZ3" s="232"/>
      <c r="AAA3" s="232"/>
      <c r="AAB3" s="232"/>
      <c r="AAC3" s="232"/>
      <c r="AAD3" s="232"/>
      <c r="AAE3" s="232"/>
      <c r="AAF3" s="232"/>
      <c r="AAG3" s="232"/>
      <c r="AAH3" s="232"/>
      <c r="AAI3" s="232"/>
      <c r="AAJ3" s="232"/>
      <c r="AAK3" s="232"/>
      <c r="AAL3" s="232"/>
      <c r="AAM3" s="232"/>
      <c r="AAN3" s="232"/>
      <c r="AAO3" s="232"/>
      <c r="AAP3" s="232"/>
      <c r="AAQ3" s="232"/>
      <c r="AAR3" s="232"/>
      <c r="AAS3" s="232"/>
      <c r="AAT3" s="232"/>
      <c r="AAU3" s="232"/>
      <c r="AAV3" s="232"/>
      <c r="AAW3" s="232"/>
      <c r="AAX3" s="232"/>
      <c r="AAY3" s="232"/>
      <c r="AAZ3" s="232"/>
      <c r="ABA3" s="232"/>
      <c r="ABB3" s="232"/>
      <c r="ABC3" s="232"/>
      <c r="ABD3" s="232"/>
      <c r="ABE3" s="232"/>
      <c r="ABF3" s="232"/>
      <c r="ABG3" s="232"/>
      <c r="ABH3" s="232"/>
      <c r="ABI3" s="232"/>
      <c r="ABJ3" s="232"/>
      <c r="ABK3" s="232"/>
      <c r="ABL3" s="232"/>
      <c r="ABM3" s="232"/>
      <c r="ABN3" s="232"/>
      <c r="ABO3" s="232"/>
      <c r="ABP3" s="232"/>
      <c r="ABQ3" s="232"/>
      <c r="ABR3" s="232"/>
      <c r="ABS3" s="232"/>
      <c r="ABT3" s="232"/>
      <c r="ABU3" s="232"/>
      <c r="ABV3" s="232"/>
      <c r="ABW3" s="232"/>
      <c r="ABX3" s="232"/>
      <c r="ABY3" s="232"/>
      <c r="ABZ3" s="232"/>
      <c r="ACA3" s="232"/>
      <c r="ACB3" s="232"/>
      <c r="ACC3" s="232"/>
      <c r="ACD3" s="232"/>
      <c r="ACE3" s="232"/>
      <c r="ACF3" s="232"/>
      <c r="ACG3" s="232"/>
      <c r="ACH3" s="232"/>
      <c r="ACI3" s="232"/>
      <c r="ACJ3" s="232"/>
      <c r="ACK3" s="232"/>
      <c r="ACL3" s="232"/>
      <c r="ACM3" s="232"/>
      <c r="ACN3" s="232"/>
      <c r="ACO3" s="232"/>
      <c r="ACP3" s="232"/>
      <c r="ACQ3" s="232"/>
      <c r="ACR3" s="232"/>
      <c r="ACS3" s="232"/>
      <c r="ACT3" s="232"/>
      <c r="ACU3" s="232"/>
      <c r="ACV3" s="232"/>
      <c r="ACW3" s="232"/>
      <c r="ACX3" s="232"/>
      <c r="ACY3" s="232"/>
      <c r="ACZ3" s="232"/>
      <c r="ADA3" s="232"/>
      <c r="ADB3" s="232"/>
      <c r="ADC3" s="232"/>
      <c r="ADD3" s="232"/>
      <c r="ADE3" s="232"/>
      <c r="ADF3" s="232"/>
      <c r="ADG3" s="232"/>
      <c r="ADH3" s="232"/>
      <c r="ADI3" s="232"/>
      <c r="ADJ3" s="232"/>
      <c r="ADK3" s="232"/>
      <c r="ADL3" s="232"/>
      <c r="ADM3" s="232"/>
      <c r="ADN3" s="232"/>
      <c r="ADO3" s="232"/>
      <c r="ADP3" s="232"/>
      <c r="ADQ3" s="232"/>
      <c r="ADR3" s="232"/>
      <c r="ADS3" s="232"/>
      <c r="ADT3" s="232"/>
      <c r="ADU3" s="232"/>
      <c r="ADV3" s="232"/>
      <c r="ADW3" s="232"/>
      <c r="ADX3" s="232"/>
      <c r="ADY3" s="232"/>
      <c r="ADZ3" s="232"/>
      <c r="AEA3" s="232"/>
      <c r="AEB3" s="232"/>
      <c r="AEC3" s="232"/>
      <c r="AED3" s="232"/>
      <c r="AEE3" s="232"/>
      <c r="AEF3" s="232"/>
      <c r="AEG3" s="232"/>
      <c r="AEH3" s="232"/>
      <c r="AEI3" s="232"/>
      <c r="AEJ3" s="232"/>
      <c r="AEK3" s="232"/>
      <c r="AEL3" s="232"/>
      <c r="AEM3" s="232"/>
      <c r="AEN3" s="232"/>
      <c r="AEO3" s="232"/>
      <c r="AEP3" s="232"/>
      <c r="AEQ3" s="232"/>
      <c r="AER3" s="232"/>
      <c r="AES3" s="232"/>
      <c r="AET3" s="232"/>
      <c r="AEU3" s="232"/>
      <c r="AEV3" s="232"/>
      <c r="AEW3" s="232"/>
      <c r="AEX3" s="232"/>
      <c r="AEY3" s="232"/>
      <c r="AEZ3" s="232"/>
      <c r="AFA3" s="232"/>
      <c r="AFB3" s="232"/>
      <c r="AFC3" s="232"/>
      <c r="AFD3" s="232"/>
      <c r="AFE3" s="232"/>
      <c r="AFF3" s="232"/>
      <c r="AFG3" s="232"/>
      <c r="AFH3" s="232"/>
      <c r="AFI3" s="232"/>
      <c r="AFJ3" s="232"/>
      <c r="AFK3" s="232"/>
      <c r="AFL3" s="232"/>
      <c r="AFM3" s="232"/>
      <c r="AFN3" s="232"/>
      <c r="AFO3" s="232"/>
      <c r="AFP3" s="232"/>
      <c r="AFQ3" s="232"/>
      <c r="AFR3" s="232"/>
      <c r="AFS3" s="232"/>
      <c r="AFT3" s="232"/>
      <c r="AFU3" s="232"/>
      <c r="AFV3" s="232"/>
      <c r="AFW3" s="232"/>
      <c r="AFX3" s="232"/>
      <c r="AFY3" s="232"/>
      <c r="AFZ3" s="232"/>
      <c r="AGA3" s="232"/>
      <c r="AGB3" s="232"/>
      <c r="AGC3" s="232"/>
      <c r="AGD3" s="232"/>
      <c r="AGE3" s="232"/>
      <c r="AGF3" s="232"/>
      <c r="AGG3" s="232"/>
      <c r="AGH3" s="232"/>
      <c r="AGI3" s="232"/>
      <c r="AGJ3" s="232"/>
      <c r="AGK3" s="232"/>
      <c r="AGL3" s="232"/>
      <c r="AGM3" s="232"/>
      <c r="AGN3" s="232"/>
      <c r="AGO3" s="232"/>
      <c r="AGP3" s="232"/>
      <c r="AGQ3" s="232"/>
      <c r="AGR3" s="232"/>
      <c r="AGS3" s="232"/>
      <c r="AGT3" s="232"/>
      <c r="AGU3" s="232"/>
      <c r="AGV3" s="232"/>
      <c r="AGW3" s="232"/>
      <c r="AGX3" s="232"/>
      <c r="AGY3" s="232"/>
      <c r="AGZ3" s="232"/>
      <c r="AHA3" s="232"/>
      <c r="AHB3" s="232"/>
      <c r="AHC3" s="232"/>
      <c r="AHD3" s="232"/>
      <c r="AHE3" s="232"/>
      <c r="AHF3" s="232"/>
      <c r="AHG3" s="232"/>
      <c r="AHH3" s="232"/>
      <c r="AHI3" s="232"/>
      <c r="AHJ3" s="232"/>
      <c r="AHK3" s="232"/>
      <c r="AHL3" s="232"/>
      <c r="AHM3" s="232"/>
      <c r="AHN3" s="232"/>
      <c r="AHO3" s="232"/>
      <c r="AHP3" s="232"/>
      <c r="AHQ3" s="232"/>
      <c r="AHR3" s="232"/>
      <c r="AHS3" s="232"/>
      <c r="AHT3" s="232"/>
      <c r="AHU3" s="232"/>
      <c r="AHV3" s="232"/>
      <c r="AHW3" s="232"/>
      <c r="AHX3" s="232"/>
      <c r="AHY3" s="232"/>
      <c r="AHZ3" s="232"/>
      <c r="AIA3" s="232"/>
      <c r="AIB3" s="232"/>
      <c r="AIC3" s="232"/>
      <c r="AID3" s="232"/>
      <c r="AIE3" s="232"/>
      <c r="AIF3" s="232"/>
      <c r="AIG3" s="232"/>
      <c r="AIH3" s="232"/>
      <c r="AII3" s="232"/>
      <c r="AIJ3" s="232"/>
      <c r="AIK3" s="232"/>
      <c r="AIL3" s="232"/>
      <c r="AIM3" s="232"/>
      <c r="AIN3" s="232"/>
      <c r="AIO3" s="232"/>
      <c r="AIP3" s="232"/>
      <c r="AIQ3" s="232"/>
      <c r="AIR3" s="232"/>
      <c r="AIS3" s="232"/>
      <c r="AIT3" s="232"/>
      <c r="AIU3" s="232"/>
      <c r="AIV3" s="232"/>
      <c r="AIW3" s="232"/>
      <c r="AIX3" s="232"/>
      <c r="AIY3" s="232"/>
      <c r="AIZ3" s="232"/>
      <c r="AJA3" s="232"/>
      <c r="AJB3" s="232"/>
      <c r="AJC3" s="232"/>
      <c r="AJD3" s="232"/>
      <c r="AJE3" s="232"/>
      <c r="AJF3" s="232"/>
      <c r="AJG3" s="232"/>
      <c r="AJH3" s="232"/>
      <c r="AJI3" s="232"/>
      <c r="AJJ3" s="232"/>
      <c r="AJK3" s="232"/>
      <c r="AJL3" s="232"/>
      <c r="AJM3" s="232"/>
      <c r="AJN3" s="232"/>
      <c r="AJO3" s="232"/>
      <c r="AJP3" s="232"/>
      <c r="AJQ3" s="232"/>
      <c r="AJR3" s="232"/>
      <c r="AJS3" s="232"/>
      <c r="AJT3" s="232"/>
      <c r="AJU3" s="232"/>
      <c r="AJV3" s="232"/>
      <c r="AJW3" s="232"/>
      <c r="AJX3" s="232"/>
      <c r="AJY3" s="232"/>
      <c r="AJZ3" s="232"/>
      <c r="AKA3" s="232"/>
      <c r="AKB3" s="232"/>
      <c r="AKC3" s="232"/>
      <c r="AKD3" s="232"/>
      <c r="AKE3" s="232"/>
      <c r="AKF3" s="232"/>
      <c r="AKG3" s="232"/>
      <c r="AKH3" s="232"/>
      <c r="AKI3" s="232"/>
      <c r="AKJ3" s="232"/>
      <c r="AKK3" s="232"/>
      <c r="AKL3" s="232"/>
      <c r="AKM3" s="232"/>
      <c r="AKN3" s="232"/>
      <c r="AKO3" s="232"/>
      <c r="AKP3" s="232"/>
      <c r="AKQ3" s="232"/>
      <c r="AKR3" s="232"/>
      <c r="AKS3" s="232"/>
      <c r="AKT3" s="232"/>
      <c r="AKU3" s="232"/>
      <c r="AKV3" s="232"/>
      <c r="AKW3" s="232"/>
      <c r="AKX3" s="232"/>
      <c r="AKY3" s="232"/>
      <c r="AKZ3" s="232"/>
      <c r="ALA3" s="232"/>
      <c r="ALB3" s="232"/>
      <c r="ALC3" s="232"/>
      <c r="ALD3" s="232"/>
      <c r="ALE3" s="232"/>
      <c r="ALF3" s="232"/>
      <c r="ALG3" s="232"/>
      <c r="ALH3" s="232"/>
      <c r="ALI3" s="232"/>
      <c r="ALJ3" s="232"/>
      <c r="ALK3" s="232"/>
      <c r="ALL3" s="232"/>
      <c r="ALM3" s="232"/>
      <c r="ALN3" s="232"/>
      <c r="ALO3" s="232"/>
      <c r="ALP3" s="232"/>
      <c r="ALQ3" s="232"/>
      <c r="ALR3" s="232"/>
      <c r="ALS3" s="232"/>
      <c r="ALT3" s="232"/>
      <c r="ALU3" s="232"/>
      <c r="ALV3" s="232"/>
      <c r="ALW3" s="232"/>
      <c r="ALX3" s="232"/>
      <c r="ALY3" s="232"/>
      <c r="ALZ3" s="232"/>
      <c r="AMA3" s="232"/>
      <c r="AMB3" s="232"/>
      <c r="AMC3" s="232"/>
      <c r="AMD3" s="232"/>
      <c r="AME3" s="232"/>
      <c r="AMF3" s="232"/>
      <c r="AMG3" s="232"/>
      <c r="AMH3" s="232"/>
      <c r="AMI3" s="232"/>
      <c r="AMJ3" s="232"/>
      <c r="AMK3" s="232"/>
      <c r="AML3" s="232"/>
      <c r="AMM3" s="232"/>
      <c r="AMN3" s="232"/>
      <c r="AMO3" s="232"/>
      <c r="AMP3" s="232"/>
      <c r="AMQ3" s="232"/>
      <c r="AMR3" s="232"/>
      <c r="AMS3" s="232"/>
      <c r="AMT3" s="232"/>
      <c r="AMU3" s="232"/>
      <c r="AMV3" s="232"/>
      <c r="AMW3" s="232"/>
      <c r="AMX3" s="232"/>
      <c r="AMY3" s="232"/>
      <c r="AMZ3" s="232"/>
      <c r="ANA3" s="232"/>
      <c r="ANB3" s="232"/>
      <c r="ANC3" s="232"/>
      <c r="AND3" s="232"/>
      <c r="ANE3" s="232"/>
      <c r="ANF3" s="232"/>
      <c r="ANG3" s="232"/>
      <c r="ANH3" s="232"/>
      <c r="ANI3" s="232"/>
      <c r="ANJ3" s="232"/>
      <c r="ANK3" s="232"/>
      <c r="ANL3" s="232"/>
      <c r="ANM3" s="232"/>
      <c r="ANN3" s="232"/>
      <c r="ANO3" s="232"/>
      <c r="ANP3" s="232"/>
      <c r="ANQ3" s="232"/>
      <c r="ANR3" s="232"/>
      <c r="ANS3" s="232"/>
      <c r="ANT3" s="232"/>
      <c r="ANU3" s="232"/>
      <c r="ANV3" s="232"/>
      <c r="ANW3" s="232"/>
      <c r="ANX3" s="232"/>
      <c r="ANY3" s="232"/>
      <c r="ANZ3" s="232"/>
      <c r="AOA3" s="232"/>
      <c r="AOB3" s="232"/>
      <c r="AOC3" s="232"/>
      <c r="AOD3" s="232"/>
      <c r="AOE3" s="232"/>
      <c r="AOF3" s="232"/>
      <c r="AOG3" s="232"/>
      <c r="AOH3" s="232"/>
      <c r="AOI3" s="232"/>
      <c r="AOJ3" s="232"/>
      <c r="AOK3" s="232"/>
      <c r="AOL3" s="232"/>
      <c r="AOM3" s="232"/>
      <c r="AON3" s="232"/>
      <c r="AOO3" s="232"/>
      <c r="AOP3" s="232"/>
      <c r="AOQ3" s="232"/>
      <c r="AOR3" s="232"/>
      <c r="AOS3" s="232"/>
      <c r="AOT3" s="232"/>
      <c r="AOU3" s="232"/>
      <c r="AOV3" s="232"/>
      <c r="AOW3" s="232"/>
      <c r="AOX3" s="232"/>
      <c r="AOY3" s="232"/>
      <c r="AOZ3" s="232"/>
      <c r="APA3" s="232"/>
      <c r="APB3" s="232"/>
      <c r="APC3" s="232"/>
      <c r="APD3" s="232"/>
      <c r="APE3" s="232"/>
      <c r="APF3" s="232"/>
      <c r="APG3" s="232"/>
      <c r="APH3" s="232"/>
      <c r="API3" s="232"/>
      <c r="APJ3" s="232"/>
      <c r="APK3" s="232"/>
      <c r="APL3" s="232"/>
      <c r="APM3" s="232"/>
      <c r="APN3" s="232"/>
      <c r="APO3" s="232"/>
      <c r="APP3" s="232"/>
      <c r="APQ3" s="232"/>
      <c r="APR3" s="232"/>
      <c r="APS3" s="232"/>
      <c r="APT3" s="232"/>
      <c r="APU3" s="232"/>
      <c r="APV3" s="232"/>
      <c r="APW3" s="232"/>
      <c r="APX3" s="232"/>
      <c r="APY3" s="232"/>
      <c r="APZ3" s="232"/>
      <c r="AQA3" s="232"/>
      <c r="AQB3" s="232"/>
      <c r="AQC3" s="232"/>
      <c r="AQD3" s="232"/>
      <c r="AQE3" s="232"/>
      <c r="AQF3" s="232"/>
      <c r="AQG3" s="232"/>
      <c r="AQH3" s="232"/>
      <c r="AQI3" s="232"/>
      <c r="AQJ3" s="232"/>
      <c r="AQK3" s="232"/>
      <c r="AQL3" s="232"/>
      <c r="AQM3" s="232"/>
      <c r="AQN3" s="232"/>
      <c r="AQO3" s="232"/>
      <c r="AQP3" s="232"/>
      <c r="AQQ3" s="232"/>
      <c r="AQR3" s="232"/>
      <c r="AQS3" s="232"/>
      <c r="AQT3" s="232"/>
      <c r="AQU3" s="232"/>
      <c r="AQV3" s="232"/>
      <c r="AQW3" s="232"/>
      <c r="AQX3" s="232"/>
      <c r="AQY3" s="232"/>
      <c r="AQZ3" s="232"/>
      <c r="ARA3" s="232"/>
      <c r="ARB3" s="232"/>
      <c r="ARC3" s="232"/>
      <c r="ARD3" s="232"/>
      <c r="ARE3" s="232"/>
      <c r="ARF3" s="232"/>
      <c r="ARG3" s="232"/>
      <c r="ARH3" s="232"/>
      <c r="ARI3" s="232"/>
      <c r="ARJ3" s="232"/>
      <c r="ARK3" s="232"/>
      <c r="ARL3" s="232"/>
      <c r="ARM3" s="232"/>
      <c r="ARN3" s="232"/>
      <c r="ARO3" s="232"/>
      <c r="ARP3" s="232"/>
      <c r="ARQ3" s="232"/>
      <c r="ARR3" s="232"/>
      <c r="ARS3" s="232"/>
      <c r="ART3" s="232"/>
      <c r="ARU3" s="232"/>
      <c r="ARV3" s="232"/>
      <c r="ARW3" s="232"/>
      <c r="ARX3" s="232"/>
      <c r="ARY3" s="232"/>
      <c r="ARZ3" s="232"/>
      <c r="ASA3" s="232"/>
      <c r="ASB3" s="232"/>
      <c r="ASC3" s="232"/>
      <c r="ASD3" s="232"/>
      <c r="ASE3" s="232"/>
      <c r="ASF3" s="232"/>
      <c r="ASG3" s="232"/>
      <c r="ASH3" s="232"/>
      <c r="ASI3" s="232"/>
      <c r="ASJ3" s="232"/>
      <c r="ASK3" s="232"/>
      <c r="ASL3" s="232"/>
      <c r="ASM3" s="232"/>
      <c r="ASN3" s="232"/>
      <c r="ASO3" s="232"/>
      <c r="ASP3" s="232"/>
      <c r="ASQ3" s="232"/>
      <c r="ASR3" s="232"/>
      <c r="ASS3" s="232"/>
      <c r="AST3" s="232"/>
      <c r="ASU3" s="232"/>
      <c r="ASV3" s="232"/>
      <c r="ASW3" s="232"/>
      <c r="ASX3" s="232"/>
      <c r="ASY3" s="232"/>
      <c r="ASZ3" s="232"/>
      <c r="ATA3" s="232"/>
      <c r="ATB3" s="232"/>
      <c r="ATC3" s="232"/>
      <c r="ATD3" s="232"/>
      <c r="ATE3" s="232"/>
      <c r="ATF3" s="232"/>
      <c r="ATG3" s="232"/>
      <c r="ATH3" s="232"/>
      <c r="ATI3" s="232"/>
      <c r="ATJ3" s="232"/>
      <c r="ATK3" s="232"/>
      <c r="ATL3" s="232"/>
      <c r="ATM3" s="232"/>
      <c r="ATN3" s="232"/>
      <c r="ATO3" s="232"/>
      <c r="ATP3" s="232"/>
      <c r="ATQ3" s="232"/>
      <c r="ATR3" s="232"/>
      <c r="ATS3" s="232"/>
      <c r="ATT3" s="232"/>
      <c r="ATU3" s="232"/>
      <c r="ATV3" s="232"/>
      <c r="ATW3" s="232"/>
      <c r="ATX3" s="232"/>
      <c r="ATY3" s="232"/>
      <c r="ATZ3" s="232"/>
      <c r="AUA3" s="232"/>
      <c r="AUB3" s="232"/>
      <c r="AUC3" s="232"/>
      <c r="AUD3" s="232"/>
      <c r="AUE3" s="232"/>
      <c r="AUF3" s="232"/>
      <c r="AUG3" s="232"/>
      <c r="AUH3" s="232"/>
      <c r="AUI3" s="232"/>
      <c r="AUJ3" s="232"/>
      <c r="AUK3" s="232"/>
      <c r="AUL3" s="232"/>
      <c r="AUM3" s="232"/>
      <c r="AUN3" s="232"/>
      <c r="AUO3" s="232"/>
      <c r="AUP3" s="232"/>
      <c r="AUQ3" s="232"/>
      <c r="AUR3" s="232"/>
      <c r="AUS3" s="232"/>
      <c r="AUT3" s="232"/>
      <c r="AUU3" s="232"/>
      <c r="AUV3" s="232"/>
      <c r="AUW3" s="232"/>
      <c r="AUX3" s="232"/>
      <c r="AUY3" s="232"/>
      <c r="AUZ3" s="232"/>
      <c r="AVA3" s="232"/>
      <c r="AVB3" s="232"/>
      <c r="AVC3" s="232"/>
      <c r="AVD3" s="232"/>
      <c r="AVE3" s="232"/>
      <c r="AVF3" s="232"/>
      <c r="AVG3" s="232"/>
      <c r="AVH3" s="232"/>
      <c r="AVI3" s="232"/>
      <c r="AVJ3" s="232"/>
      <c r="AVK3" s="232"/>
      <c r="AVL3" s="232"/>
      <c r="AVM3" s="232"/>
      <c r="AVN3" s="232"/>
      <c r="AVO3" s="232"/>
      <c r="AVP3" s="232"/>
      <c r="AVQ3" s="232"/>
      <c r="AVR3" s="232"/>
      <c r="AVS3" s="232"/>
      <c r="AVT3" s="232"/>
      <c r="AVU3" s="232"/>
      <c r="AVV3" s="232"/>
      <c r="AVW3" s="232"/>
      <c r="AVX3" s="232"/>
      <c r="AVY3" s="232"/>
      <c r="AVZ3" s="232"/>
      <c r="AWA3" s="232"/>
      <c r="AWB3" s="232"/>
      <c r="AWC3" s="232"/>
      <c r="AWD3" s="232"/>
      <c r="AWE3" s="232"/>
      <c r="AWF3" s="232"/>
      <c r="AWG3" s="232"/>
      <c r="AWH3" s="232"/>
      <c r="AWI3" s="232"/>
      <c r="AWJ3" s="232"/>
      <c r="AWK3" s="232"/>
      <c r="AWL3" s="232"/>
      <c r="AWM3" s="232"/>
      <c r="AWN3" s="232"/>
      <c r="AWO3" s="232"/>
      <c r="AWP3" s="232"/>
      <c r="AWQ3" s="232"/>
      <c r="AWR3" s="232"/>
      <c r="AWS3" s="232"/>
      <c r="AWT3" s="232"/>
      <c r="AWU3" s="232"/>
      <c r="AWV3" s="232"/>
      <c r="AWW3" s="232"/>
      <c r="AWX3" s="232"/>
      <c r="AWY3" s="232"/>
      <c r="AWZ3" s="232"/>
      <c r="AXA3" s="232"/>
      <c r="AXB3" s="232"/>
      <c r="AXC3" s="232"/>
      <c r="AXD3" s="232"/>
      <c r="AXE3" s="232"/>
      <c r="AXF3" s="232"/>
      <c r="AXG3" s="232"/>
      <c r="AXH3" s="232"/>
      <c r="AXI3" s="232"/>
      <c r="AXJ3" s="232"/>
      <c r="AXK3" s="232"/>
      <c r="AXL3" s="232"/>
      <c r="AXM3" s="232"/>
      <c r="AXN3" s="232"/>
      <c r="AXO3" s="232"/>
      <c r="AXP3" s="232"/>
      <c r="AXQ3" s="232"/>
      <c r="AXR3" s="232"/>
      <c r="AXS3" s="232"/>
      <c r="AXT3" s="232"/>
      <c r="AXU3" s="232"/>
      <c r="AXV3" s="232"/>
      <c r="AXW3" s="232"/>
      <c r="AXX3" s="232"/>
      <c r="AXY3" s="232"/>
      <c r="AXZ3" s="232"/>
      <c r="AYA3" s="232"/>
      <c r="AYB3" s="232"/>
      <c r="AYC3" s="232"/>
      <c r="AYD3" s="232"/>
      <c r="AYE3" s="232"/>
      <c r="AYF3" s="232"/>
      <c r="AYG3" s="232"/>
      <c r="AYH3" s="232"/>
      <c r="AYI3" s="232"/>
      <c r="AYJ3" s="232"/>
      <c r="AYK3" s="232"/>
      <c r="AYL3" s="232"/>
      <c r="AYM3" s="232"/>
      <c r="AYN3" s="232"/>
      <c r="AYO3" s="232"/>
      <c r="AYP3" s="232"/>
      <c r="AYQ3" s="232"/>
      <c r="AYR3" s="232"/>
      <c r="AYS3" s="232"/>
      <c r="AYT3" s="232"/>
      <c r="AYU3" s="232"/>
      <c r="AYV3" s="232"/>
      <c r="AYW3" s="232"/>
      <c r="AYX3" s="232"/>
      <c r="AYY3" s="232"/>
      <c r="AYZ3" s="232"/>
      <c r="AZA3" s="232"/>
      <c r="AZB3" s="232"/>
      <c r="AZC3" s="232"/>
      <c r="AZD3" s="232"/>
      <c r="AZE3" s="232"/>
      <c r="AZF3" s="232"/>
      <c r="AZG3" s="232"/>
      <c r="AZH3" s="232"/>
      <c r="AZI3" s="232"/>
      <c r="AZJ3" s="232"/>
      <c r="AZK3" s="232"/>
      <c r="AZL3" s="232"/>
      <c r="AZM3" s="232"/>
      <c r="AZN3" s="232"/>
      <c r="AZO3" s="232"/>
      <c r="AZP3" s="232"/>
      <c r="AZQ3" s="232"/>
      <c r="AZR3" s="232"/>
      <c r="AZS3" s="232"/>
      <c r="AZT3" s="232"/>
      <c r="AZU3" s="232"/>
      <c r="AZV3" s="232"/>
      <c r="AZW3" s="232"/>
      <c r="AZX3" s="232"/>
      <c r="AZY3" s="232"/>
      <c r="AZZ3" s="232"/>
      <c r="BAA3" s="232"/>
      <c r="BAB3" s="232"/>
      <c r="BAC3" s="232"/>
      <c r="BAD3" s="232"/>
      <c r="BAE3" s="232"/>
      <c r="BAF3" s="232"/>
      <c r="BAG3" s="232"/>
      <c r="BAH3" s="232"/>
      <c r="BAI3" s="232"/>
      <c r="BAJ3" s="232"/>
      <c r="BAK3" s="232"/>
      <c r="BAL3" s="232"/>
      <c r="BAM3" s="232"/>
      <c r="BAN3" s="232"/>
      <c r="BAO3" s="232"/>
      <c r="BAP3" s="232"/>
      <c r="BAQ3" s="232"/>
      <c r="BAR3" s="232"/>
      <c r="BAS3" s="232"/>
      <c r="BAT3" s="232"/>
      <c r="BAU3" s="232"/>
      <c r="BAV3" s="232"/>
      <c r="BAW3" s="232"/>
      <c r="BAX3" s="232"/>
      <c r="BAY3" s="232"/>
      <c r="BAZ3" s="232"/>
      <c r="BBA3" s="232"/>
      <c r="BBB3" s="232"/>
      <c r="BBC3" s="232"/>
      <c r="BBD3" s="232"/>
      <c r="BBE3" s="232"/>
      <c r="BBF3" s="232"/>
      <c r="BBG3" s="232"/>
      <c r="BBH3" s="232"/>
      <c r="BBI3" s="232"/>
      <c r="BBJ3" s="232"/>
      <c r="BBK3" s="232"/>
      <c r="BBL3" s="232"/>
      <c r="BBM3" s="232"/>
      <c r="BBN3" s="232"/>
      <c r="BBO3" s="232"/>
      <c r="BBP3" s="232"/>
      <c r="BBQ3" s="232"/>
      <c r="BBR3" s="232"/>
      <c r="BBS3" s="232"/>
      <c r="BBT3" s="232"/>
      <c r="BBU3" s="232"/>
      <c r="BBV3" s="232"/>
      <c r="BBW3" s="232"/>
      <c r="BBX3" s="232"/>
      <c r="BBY3" s="232"/>
      <c r="BBZ3" s="232"/>
      <c r="BCA3" s="232"/>
      <c r="BCB3" s="232"/>
      <c r="BCC3" s="232"/>
      <c r="BCD3" s="232"/>
      <c r="BCE3" s="232"/>
      <c r="BCF3" s="232"/>
      <c r="BCG3" s="232"/>
      <c r="BCH3" s="232"/>
      <c r="BCI3" s="232"/>
      <c r="BCJ3" s="232"/>
      <c r="BCK3" s="232"/>
      <c r="BCL3" s="232"/>
      <c r="BCM3" s="232"/>
      <c r="BCN3" s="232"/>
      <c r="BCO3" s="232"/>
      <c r="BCP3" s="232"/>
      <c r="BCQ3" s="232"/>
      <c r="BCR3" s="232"/>
      <c r="BCS3" s="232"/>
      <c r="BCT3" s="232"/>
      <c r="BCU3" s="232"/>
      <c r="BCV3" s="232"/>
      <c r="BCW3" s="232"/>
      <c r="BCX3" s="232"/>
      <c r="BCY3" s="232"/>
      <c r="BCZ3" s="232"/>
      <c r="BDA3" s="232"/>
      <c r="BDB3" s="232"/>
      <c r="BDC3" s="232"/>
      <c r="BDD3" s="232"/>
      <c r="BDE3" s="232"/>
      <c r="BDF3" s="232"/>
      <c r="BDG3" s="232"/>
      <c r="BDH3" s="232"/>
      <c r="BDI3" s="232"/>
      <c r="BDJ3" s="232"/>
      <c r="BDK3" s="232"/>
      <c r="BDL3" s="232"/>
      <c r="BDM3" s="232"/>
      <c r="BDN3" s="232"/>
      <c r="BDO3" s="232"/>
      <c r="BDP3" s="232"/>
      <c r="BDQ3" s="232"/>
      <c r="BDR3" s="232"/>
      <c r="BDS3" s="232"/>
      <c r="BDT3" s="232"/>
      <c r="BDU3" s="232"/>
      <c r="BDV3" s="232"/>
      <c r="BDW3" s="232"/>
      <c r="BDX3" s="232"/>
      <c r="BDY3" s="232"/>
      <c r="BDZ3" s="232"/>
      <c r="BEA3" s="232"/>
      <c r="BEB3" s="232"/>
      <c r="BEC3" s="232"/>
      <c r="BED3" s="232"/>
      <c r="BEE3" s="232"/>
      <c r="BEF3" s="232"/>
      <c r="BEG3" s="232"/>
      <c r="BEH3" s="232"/>
      <c r="BEI3" s="232"/>
      <c r="BEJ3" s="232"/>
      <c r="BEK3" s="232"/>
      <c r="BEL3" s="232"/>
      <c r="BEM3" s="232"/>
      <c r="BEN3" s="232"/>
      <c r="BEO3" s="232"/>
      <c r="BEP3" s="232"/>
      <c r="BEQ3" s="232"/>
      <c r="BER3" s="232"/>
      <c r="BES3" s="232"/>
      <c r="BET3" s="232"/>
      <c r="BEU3" s="232"/>
      <c r="BEV3" s="232"/>
      <c r="BEW3" s="232"/>
      <c r="BEX3" s="232"/>
      <c r="BEY3" s="232"/>
      <c r="BEZ3" s="232"/>
      <c r="BFA3" s="232"/>
      <c r="BFB3" s="232"/>
      <c r="BFC3" s="232"/>
      <c r="BFD3" s="232"/>
      <c r="BFE3" s="232"/>
      <c r="BFF3" s="232"/>
      <c r="BFG3" s="232"/>
      <c r="BFH3" s="232"/>
      <c r="BFI3" s="232"/>
      <c r="BFJ3" s="232"/>
      <c r="BFK3" s="232"/>
      <c r="BFL3" s="232"/>
      <c r="BFM3" s="232"/>
      <c r="BFN3" s="232"/>
      <c r="BFO3" s="232"/>
      <c r="BFP3" s="232"/>
      <c r="BFQ3" s="232"/>
      <c r="BFR3" s="232"/>
      <c r="BFS3" s="232"/>
      <c r="BFT3" s="232"/>
      <c r="BFU3" s="232"/>
      <c r="BFV3" s="232"/>
      <c r="BFW3" s="232"/>
      <c r="BFX3" s="232"/>
      <c r="BFY3" s="232"/>
      <c r="BFZ3" s="232"/>
      <c r="BGA3" s="232"/>
      <c r="BGB3" s="232"/>
      <c r="BGC3" s="232"/>
      <c r="BGD3" s="232"/>
      <c r="BGE3" s="232"/>
      <c r="BGF3" s="232"/>
      <c r="BGG3" s="232"/>
      <c r="BGH3" s="232"/>
      <c r="BGI3" s="232"/>
      <c r="BGJ3" s="232"/>
      <c r="BGK3" s="232"/>
      <c r="BGL3" s="232"/>
      <c r="BGM3" s="232"/>
      <c r="BGN3" s="232"/>
      <c r="BGO3" s="232"/>
      <c r="BGP3" s="232"/>
      <c r="BGQ3" s="232"/>
      <c r="BGR3" s="232"/>
      <c r="BGS3" s="232"/>
      <c r="BGT3" s="232"/>
      <c r="BGU3" s="232"/>
      <c r="BGV3" s="232"/>
      <c r="BGW3" s="232"/>
      <c r="BGX3" s="232"/>
      <c r="BGY3" s="232"/>
      <c r="BGZ3" s="232"/>
      <c r="BHA3" s="232"/>
      <c r="BHB3" s="232"/>
      <c r="BHC3" s="232"/>
      <c r="BHD3" s="232"/>
      <c r="BHE3" s="232"/>
      <c r="BHF3" s="232"/>
      <c r="BHG3" s="232"/>
      <c r="BHH3" s="232"/>
      <c r="BHI3" s="232"/>
      <c r="BHJ3" s="232"/>
      <c r="BHK3" s="232"/>
      <c r="BHL3" s="232"/>
      <c r="BHM3" s="232"/>
      <c r="BHN3" s="232"/>
      <c r="BHO3" s="232"/>
      <c r="BHP3" s="232"/>
      <c r="BHQ3" s="232"/>
      <c r="BHR3" s="232"/>
      <c r="BHS3" s="232"/>
      <c r="BHT3" s="232"/>
      <c r="BHU3" s="232"/>
      <c r="BHV3" s="232"/>
      <c r="BHW3" s="232"/>
      <c r="BHX3" s="232"/>
      <c r="BHY3" s="232"/>
      <c r="BHZ3" s="232"/>
      <c r="BIA3" s="232"/>
      <c r="BIB3" s="232"/>
      <c r="BIC3" s="232"/>
      <c r="BID3" s="232"/>
      <c r="BIE3" s="232"/>
      <c r="BIF3" s="232"/>
      <c r="BIG3" s="232"/>
      <c r="BIH3" s="232"/>
      <c r="BII3" s="232"/>
      <c r="BIJ3" s="232"/>
      <c r="BIK3" s="232"/>
      <c r="BIL3" s="232"/>
      <c r="BIM3" s="232"/>
      <c r="BIN3" s="232"/>
      <c r="BIO3" s="232"/>
      <c r="BIP3" s="232"/>
      <c r="BIQ3" s="232"/>
      <c r="BIR3" s="232"/>
      <c r="BIS3" s="232"/>
      <c r="BIT3" s="232"/>
      <c r="BIU3" s="232"/>
      <c r="BIV3" s="232"/>
      <c r="BIW3" s="232"/>
      <c r="BIX3" s="232"/>
      <c r="BIY3" s="232"/>
      <c r="BIZ3" s="232"/>
      <c r="BJA3" s="232"/>
      <c r="BJB3" s="232"/>
      <c r="BJC3" s="232"/>
      <c r="BJD3" s="232"/>
      <c r="BJE3" s="232"/>
      <c r="BJF3" s="232"/>
      <c r="BJG3" s="232"/>
      <c r="BJH3" s="232"/>
      <c r="BJI3" s="232"/>
      <c r="BJJ3" s="232"/>
      <c r="BJK3" s="232"/>
      <c r="BJL3" s="232"/>
      <c r="BJM3" s="232"/>
      <c r="BJN3" s="232"/>
      <c r="BJO3" s="232"/>
      <c r="BJP3" s="232"/>
      <c r="BJQ3" s="232"/>
      <c r="BJR3" s="232"/>
      <c r="BJS3" s="232"/>
      <c r="BJT3" s="232"/>
      <c r="BJU3" s="232"/>
      <c r="BJV3" s="232"/>
      <c r="BJW3" s="232"/>
      <c r="BJX3" s="232"/>
      <c r="BJY3" s="232"/>
      <c r="BJZ3" s="232"/>
      <c r="BKA3" s="232"/>
      <c r="BKB3" s="232"/>
      <c r="BKC3" s="232"/>
      <c r="BKD3" s="232"/>
      <c r="BKE3" s="232"/>
      <c r="BKF3" s="232"/>
      <c r="BKG3" s="232"/>
      <c r="BKH3" s="232"/>
      <c r="BKI3" s="232"/>
      <c r="BKJ3" s="232"/>
      <c r="BKK3" s="232"/>
      <c r="BKL3" s="232"/>
      <c r="BKM3" s="232"/>
      <c r="BKN3" s="232"/>
      <c r="BKO3" s="232"/>
      <c r="BKP3" s="232"/>
      <c r="BKQ3" s="232"/>
      <c r="BKR3" s="232"/>
      <c r="BKS3" s="232"/>
      <c r="BKT3" s="232"/>
      <c r="BKU3" s="232"/>
      <c r="BKV3" s="232"/>
      <c r="BKW3" s="232"/>
      <c r="BKX3" s="232"/>
      <c r="BKY3" s="232"/>
      <c r="BKZ3" s="232"/>
      <c r="BLA3" s="232"/>
      <c r="BLB3" s="232"/>
      <c r="BLC3" s="232"/>
      <c r="BLD3" s="232"/>
      <c r="BLE3" s="232"/>
      <c r="BLF3" s="232"/>
      <c r="BLG3" s="232"/>
      <c r="BLH3" s="232"/>
      <c r="BLI3" s="232"/>
      <c r="BLJ3" s="232"/>
      <c r="BLK3" s="232"/>
      <c r="BLL3" s="232"/>
      <c r="BLM3" s="232"/>
      <c r="BLN3" s="232"/>
      <c r="BLO3" s="232"/>
      <c r="BLP3" s="232"/>
      <c r="BLQ3" s="232"/>
      <c r="BLR3" s="232"/>
      <c r="BLS3" s="232"/>
      <c r="BLT3" s="232"/>
      <c r="BLU3" s="232"/>
      <c r="BLV3" s="232"/>
      <c r="BLW3" s="232"/>
      <c r="BLX3" s="232"/>
      <c r="BLY3" s="232"/>
      <c r="BLZ3" s="232"/>
      <c r="BMA3" s="232"/>
      <c r="BMB3" s="232"/>
      <c r="BMC3" s="232"/>
      <c r="BMD3" s="232"/>
      <c r="BME3" s="232"/>
      <c r="BMF3" s="232"/>
      <c r="BMG3" s="232"/>
      <c r="BMH3" s="232"/>
      <c r="BMI3" s="232"/>
      <c r="BMJ3" s="232"/>
      <c r="BMK3" s="232"/>
      <c r="BML3" s="232"/>
      <c r="BMM3" s="232"/>
      <c r="BMN3" s="232"/>
      <c r="BMO3" s="232"/>
      <c r="BMP3" s="232"/>
      <c r="BMQ3" s="232"/>
      <c r="BMR3" s="232"/>
      <c r="BMS3" s="232"/>
      <c r="BMT3" s="232"/>
      <c r="BMU3" s="232"/>
      <c r="BMV3" s="232"/>
      <c r="BMW3" s="232"/>
      <c r="BMX3" s="232"/>
      <c r="BMY3" s="232"/>
      <c r="BMZ3" s="232"/>
      <c r="BNA3" s="232"/>
      <c r="BNB3" s="232"/>
      <c r="BNC3" s="232"/>
      <c r="BND3" s="232"/>
      <c r="BNE3" s="232"/>
      <c r="BNF3" s="232"/>
      <c r="BNG3" s="232"/>
      <c r="BNH3" s="232"/>
      <c r="BNI3" s="232"/>
      <c r="BNJ3" s="232"/>
      <c r="BNK3" s="232"/>
      <c r="BNL3" s="232"/>
      <c r="BNM3" s="232"/>
      <c r="BNN3" s="232"/>
      <c r="BNO3" s="232"/>
      <c r="BNP3" s="232"/>
      <c r="BNQ3" s="232"/>
      <c r="BNR3" s="232"/>
      <c r="BNS3" s="232"/>
      <c r="BNT3" s="232"/>
      <c r="BNU3" s="232"/>
      <c r="BNV3" s="232"/>
      <c r="BNW3" s="232"/>
      <c r="BNX3" s="232"/>
      <c r="BNY3" s="232"/>
      <c r="BNZ3" s="232"/>
      <c r="BOA3" s="232"/>
      <c r="BOB3" s="232"/>
      <c r="BOC3" s="232"/>
      <c r="BOD3" s="232"/>
      <c r="BOE3" s="232"/>
      <c r="BOF3" s="232"/>
      <c r="BOG3" s="232"/>
      <c r="BOH3" s="232"/>
      <c r="BOI3" s="232"/>
      <c r="BOJ3" s="232"/>
      <c r="BOK3" s="232"/>
      <c r="BOL3" s="232"/>
      <c r="BOM3" s="232"/>
      <c r="BON3" s="232"/>
      <c r="BOO3" s="232"/>
      <c r="BOP3" s="232"/>
      <c r="BOQ3" s="232"/>
      <c r="BOR3" s="232"/>
      <c r="BOS3" s="232"/>
      <c r="BOT3" s="232"/>
      <c r="BOU3" s="232"/>
      <c r="BOV3" s="232"/>
      <c r="BOW3" s="232"/>
      <c r="BOX3" s="232"/>
      <c r="BOY3" s="232"/>
      <c r="BOZ3" s="232"/>
      <c r="BPA3" s="232"/>
      <c r="BPB3" s="232"/>
      <c r="BPC3" s="232"/>
      <c r="BPD3" s="232"/>
      <c r="BPE3" s="232"/>
      <c r="BPF3" s="232"/>
      <c r="BPG3" s="232"/>
      <c r="BPH3" s="232"/>
      <c r="BPI3" s="232"/>
      <c r="BPJ3" s="232"/>
      <c r="BPK3" s="232"/>
      <c r="BPL3" s="232"/>
      <c r="BPM3" s="232"/>
      <c r="BPN3" s="232"/>
      <c r="BPO3" s="232"/>
      <c r="BPP3" s="232"/>
      <c r="BPQ3" s="232"/>
      <c r="BPR3" s="232"/>
      <c r="BPS3" s="232"/>
      <c r="BPT3" s="232"/>
      <c r="BPU3" s="232"/>
      <c r="BPV3" s="232"/>
      <c r="BPW3" s="232"/>
      <c r="BPX3" s="232"/>
      <c r="BPY3" s="232"/>
      <c r="BPZ3" s="232"/>
      <c r="BQA3" s="232"/>
      <c r="BQB3" s="232"/>
      <c r="BQC3" s="232"/>
      <c r="BQD3" s="232"/>
      <c r="BQE3" s="232"/>
      <c r="BQF3" s="232"/>
      <c r="BQG3" s="232"/>
      <c r="BQH3" s="232"/>
      <c r="BQI3" s="232"/>
      <c r="BQJ3" s="232"/>
      <c r="BQK3" s="232"/>
      <c r="BQL3" s="232"/>
      <c r="BQM3" s="232"/>
      <c r="BQN3" s="232"/>
      <c r="BQO3" s="232"/>
      <c r="BQP3" s="232"/>
      <c r="BQQ3" s="232"/>
      <c r="BQR3" s="232"/>
      <c r="BQS3" s="232"/>
      <c r="BQT3" s="232"/>
      <c r="BQU3" s="232"/>
      <c r="BQV3" s="232"/>
      <c r="BQW3" s="232"/>
      <c r="BQX3" s="232"/>
      <c r="BQY3" s="232"/>
      <c r="BQZ3" s="232"/>
      <c r="BRA3" s="232"/>
      <c r="BRB3" s="232"/>
      <c r="BRC3" s="232"/>
      <c r="BRD3" s="232"/>
      <c r="BRE3" s="232"/>
      <c r="BRF3" s="232"/>
      <c r="BRG3" s="232"/>
      <c r="BRH3" s="232"/>
      <c r="BRI3" s="232"/>
      <c r="BRJ3" s="232"/>
      <c r="BRK3" s="232"/>
      <c r="BRL3" s="232"/>
      <c r="BRM3" s="232"/>
      <c r="BRN3" s="232"/>
      <c r="BRO3" s="232"/>
      <c r="BRP3" s="232"/>
      <c r="BRQ3" s="232"/>
      <c r="BRR3" s="232"/>
      <c r="BRS3" s="232"/>
      <c r="BRT3" s="232"/>
      <c r="BRU3" s="232"/>
      <c r="BRV3" s="232"/>
      <c r="BRW3" s="232"/>
      <c r="BRX3" s="232"/>
      <c r="BRY3" s="232"/>
      <c r="BRZ3" s="232"/>
      <c r="BSA3" s="232"/>
      <c r="BSB3" s="232"/>
      <c r="BSC3" s="232"/>
      <c r="BSD3" s="232"/>
      <c r="BSE3" s="232"/>
      <c r="BSF3" s="232"/>
      <c r="BSG3" s="232"/>
      <c r="BSH3" s="232"/>
      <c r="BSI3" s="232"/>
      <c r="BSJ3" s="232"/>
      <c r="BSK3" s="232"/>
      <c r="BSL3" s="232"/>
      <c r="BSM3" s="232"/>
      <c r="BSN3" s="232"/>
      <c r="BSO3" s="232"/>
      <c r="BSP3" s="232"/>
      <c r="BSQ3" s="232"/>
      <c r="BSR3" s="232"/>
      <c r="BSS3" s="232"/>
      <c r="BST3" s="232"/>
      <c r="BSU3" s="232"/>
      <c r="BSV3" s="232"/>
      <c r="BSW3" s="232"/>
      <c r="BSX3" s="232"/>
      <c r="BSY3" s="232"/>
      <c r="BSZ3" s="232"/>
      <c r="BTA3" s="232"/>
      <c r="BTB3" s="232"/>
      <c r="BTC3" s="232"/>
      <c r="BTD3" s="232"/>
      <c r="BTE3" s="232"/>
      <c r="BTF3" s="232"/>
      <c r="BTG3" s="232"/>
      <c r="BTH3" s="232"/>
      <c r="BTI3" s="232"/>
      <c r="BTJ3" s="232"/>
      <c r="BTK3" s="232"/>
      <c r="BTL3" s="232"/>
      <c r="BTM3" s="232"/>
      <c r="BTN3" s="232"/>
      <c r="BTO3" s="232"/>
      <c r="BTP3" s="232"/>
      <c r="BTQ3" s="232"/>
      <c r="BTR3" s="232"/>
      <c r="BTS3" s="232"/>
      <c r="BTT3" s="232"/>
      <c r="BTU3" s="232"/>
      <c r="BTV3" s="232"/>
      <c r="BTW3" s="232"/>
      <c r="BTX3" s="232"/>
      <c r="BTY3" s="232"/>
      <c r="BTZ3" s="232"/>
      <c r="BUA3" s="232"/>
      <c r="BUB3" s="232"/>
      <c r="BUC3" s="232"/>
      <c r="BUD3" s="232"/>
      <c r="BUE3" s="232"/>
      <c r="BUF3" s="232"/>
      <c r="BUG3" s="232"/>
      <c r="BUH3" s="232"/>
      <c r="BUI3" s="232"/>
      <c r="BUJ3" s="232"/>
      <c r="BUK3" s="232"/>
      <c r="BUL3" s="232"/>
      <c r="BUM3" s="232"/>
      <c r="BUN3" s="232"/>
      <c r="BUO3" s="232"/>
      <c r="BUP3" s="232"/>
      <c r="BUQ3" s="232"/>
      <c r="BUR3" s="232"/>
      <c r="BUS3" s="232"/>
      <c r="BUT3" s="232"/>
      <c r="BUU3" s="232"/>
      <c r="BUV3" s="232"/>
      <c r="BUW3" s="232"/>
      <c r="BUX3" s="232"/>
      <c r="BUY3" s="232"/>
      <c r="BUZ3" s="232"/>
      <c r="BVA3" s="232"/>
      <c r="BVB3" s="232"/>
      <c r="BVC3" s="232"/>
      <c r="BVD3" s="232"/>
      <c r="BVE3" s="232"/>
      <c r="BVF3" s="232"/>
      <c r="BVG3" s="232"/>
      <c r="BVH3" s="232"/>
      <c r="BVI3" s="232"/>
      <c r="BVJ3" s="232"/>
      <c r="BVK3" s="232"/>
      <c r="BVL3" s="232"/>
      <c r="BVM3" s="232"/>
      <c r="BVN3" s="232"/>
      <c r="BVO3" s="232"/>
      <c r="BVP3" s="232"/>
      <c r="BVQ3" s="232"/>
      <c r="BVR3" s="232"/>
      <c r="BVS3" s="232"/>
      <c r="BVT3" s="232"/>
      <c r="BVU3" s="232"/>
      <c r="BVV3" s="232"/>
      <c r="BVW3" s="232"/>
      <c r="BVX3" s="232"/>
      <c r="BVY3" s="232"/>
      <c r="BVZ3" s="232"/>
      <c r="BWA3" s="232"/>
      <c r="BWB3" s="232"/>
      <c r="BWC3" s="232"/>
      <c r="BWD3" s="232"/>
      <c r="BWE3" s="232"/>
      <c r="BWF3" s="232"/>
      <c r="BWG3" s="232"/>
      <c r="BWH3" s="232"/>
      <c r="BWI3" s="232"/>
      <c r="BWJ3" s="232"/>
      <c r="BWK3" s="232"/>
      <c r="BWL3" s="232"/>
      <c r="BWM3" s="232"/>
      <c r="BWN3" s="232"/>
      <c r="BWO3" s="232"/>
      <c r="BWP3" s="232"/>
      <c r="BWQ3" s="232"/>
      <c r="BWR3" s="232"/>
      <c r="BWS3" s="232"/>
      <c r="BWT3" s="232"/>
      <c r="BWU3" s="232"/>
      <c r="BWV3" s="232"/>
      <c r="BWW3" s="232"/>
      <c r="BWX3" s="232"/>
      <c r="BWY3" s="232"/>
      <c r="BWZ3" s="232"/>
      <c r="BXA3" s="232"/>
      <c r="BXB3" s="232"/>
      <c r="BXC3" s="232"/>
      <c r="BXD3" s="232"/>
      <c r="BXE3" s="232"/>
      <c r="BXF3" s="232"/>
      <c r="BXG3" s="232"/>
      <c r="BXH3" s="232"/>
      <c r="BXI3" s="232"/>
      <c r="BXJ3" s="232"/>
      <c r="BXK3" s="232"/>
      <c r="BXL3" s="232"/>
      <c r="BXM3" s="232"/>
      <c r="BXN3" s="232"/>
      <c r="BXO3" s="232"/>
      <c r="BXP3" s="232"/>
      <c r="BXQ3" s="232"/>
      <c r="BXR3" s="232"/>
      <c r="BXS3" s="232"/>
      <c r="BXT3" s="232"/>
      <c r="BXU3" s="232"/>
      <c r="BXV3" s="232"/>
      <c r="BXW3" s="232"/>
      <c r="BXX3" s="232"/>
      <c r="BXY3" s="232"/>
      <c r="BXZ3" s="232"/>
      <c r="BYA3" s="232"/>
      <c r="BYB3" s="232"/>
      <c r="BYC3" s="232"/>
      <c r="BYD3" s="232"/>
      <c r="BYE3" s="232"/>
      <c r="BYF3" s="232"/>
      <c r="BYG3" s="232"/>
      <c r="BYH3" s="232"/>
      <c r="BYI3" s="232"/>
      <c r="BYJ3" s="232"/>
      <c r="BYK3" s="232"/>
      <c r="BYL3" s="232"/>
      <c r="BYM3" s="232"/>
      <c r="BYN3" s="232"/>
      <c r="BYO3" s="232"/>
      <c r="BYP3" s="232"/>
      <c r="BYQ3" s="232"/>
      <c r="BYR3" s="232"/>
      <c r="BYS3" s="232"/>
      <c r="BYT3" s="232"/>
      <c r="BYU3" s="232"/>
      <c r="BYV3" s="232"/>
      <c r="BYW3" s="232"/>
      <c r="BYX3" s="232"/>
      <c r="BYY3" s="232"/>
      <c r="BYZ3" s="232"/>
      <c r="BZA3" s="232"/>
      <c r="BZB3" s="232"/>
      <c r="BZC3" s="232"/>
      <c r="BZD3" s="232"/>
      <c r="BZE3" s="232"/>
      <c r="BZF3" s="232"/>
      <c r="BZG3" s="232"/>
      <c r="BZH3" s="232"/>
      <c r="BZI3" s="232"/>
      <c r="BZJ3" s="232"/>
      <c r="BZK3" s="232"/>
      <c r="BZL3" s="232"/>
      <c r="BZM3" s="232"/>
      <c r="BZN3" s="232"/>
      <c r="BZO3" s="232"/>
      <c r="BZP3" s="232"/>
      <c r="BZQ3" s="232"/>
      <c r="BZR3" s="232"/>
      <c r="BZS3" s="232"/>
      <c r="BZT3" s="232"/>
      <c r="BZU3" s="232"/>
      <c r="BZV3" s="232"/>
      <c r="BZW3" s="232"/>
      <c r="BZX3" s="232"/>
      <c r="BZY3" s="232"/>
      <c r="BZZ3" s="232"/>
      <c r="CAA3" s="232"/>
      <c r="CAB3" s="232"/>
      <c r="CAC3" s="232"/>
      <c r="CAD3" s="232"/>
      <c r="CAE3" s="232"/>
      <c r="CAF3" s="232"/>
      <c r="CAG3" s="232"/>
      <c r="CAH3" s="232"/>
      <c r="CAI3" s="232"/>
      <c r="CAJ3" s="232"/>
      <c r="CAK3" s="232"/>
      <c r="CAL3" s="232"/>
      <c r="CAM3" s="232"/>
      <c r="CAN3" s="232"/>
      <c r="CAO3" s="232"/>
      <c r="CAP3" s="232"/>
      <c r="CAQ3" s="232"/>
      <c r="CAR3" s="232"/>
      <c r="CAS3" s="232"/>
      <c r="CAT3" s="232"/>
      <c r="CAU3" s="232"/>
      <c r="CAV3" s="232"/>
      <c r="CAW3" s="232"/>
      <c r="CAX3" s="232"/>
      <c r="CAY3" s="232"/>
      <c r="CAZ3" s="232"/>
      <c r="CBA3" s="232"/>
      <c r="CBB3" s="232"/>
      <c r="CBC3" s="232"/>
      <c r="CBD3" s="232"/>
      <c r="CBE3" s="232"/>
      <c r="CBF3" s="232"/>
      <c r="CBG3" s="232"/>
      <c r="CBH3" s="232"/>
      <c r="CBI3" s="232"/>
      <c r="CBJ3" s="232"/>
      <c r="CBK3" s="232"/>
      <c r="CBL3" s="232"/>
      <c r="CBM3" s="232"/>
      <c r="CBN3" s="232"/>
      <c r="CBO3" s="232"/>
      <c r="CBP3" s="232"/>
      <c r="CBQ3" s="232"/>
      <c r="CBR3" s="232"/>
      <c r="CBS3" s="232"/>
      <c r="CBT3" s="232"/>
      <c r="CBU3" s="232"/>
      <c r="CBV3" s="232"/>
      <c r="CBW3" s="232"/>
      <c r="CBX3" s="232"/>
      <c r="CBY3" s="232"/>
      <c r="CBZ3" s="232"/>
      <c r="CCA3" s="232"/>
      <c r="CCB3" s="232"/>
      <c r="CCC3" s="232"/>
      <c r="CCD3" s="232"/>
      <c r="CCE3" s="232"/>
      <c r="CCF3" s="232"/>
      <c r="CCG3" s="232"/>
      <c r="CCH3" s="232"/>
      <c r="CCI3" s="232"/>
      <c r="CCJ3" s="232"/>
      <c r="CCK3" s="232"/>
      <c r="CCL3" s="232"/>
      <c r="CCM3" s="232"/>
      <c r="CCN3" s="232"/>
      <c r="CCO3" s="232"/>
      <c r="CCP3" s="232"/>
      <c r="CCQ3" s="232"/>
      <c r="CCR3" s="232"/>
      <c r="CCS3" s="232"/>
      <c r="CCT3" s="232"/>
      <c r="CCU3" s="232"/>
      <c r="CCV3" s="232"/>
      <c r="CCW3" s="232"/>
      <c r="CCX3" s="232"/>
      <c r="CCY3" s="232"/>
      <c r="CCZ3" s="232"/>
      <c r="CDA3" s="232"/>
      <c r="CDB3" s="232"/>
      <c r="CDC3" s="232"/>
      <c r="CDD3" s="232"/>
      <c r="CDE3" s="232"/>
      <c r="CDF3" s="232"/>
      <c r="CDG3" s="232"/>
      <c r="CDH3" s="232"/>
      <c r="CDI3" s="232"/>
      <c r="CDJ3" s="232"/>
      <c r="CDK3" s="232"/>
      <c r="CDL3" s="232"/>
      <c r="CDM3" s="232"/>
      <c r="CDN3" s="232"/>
      <c r="CDO3" s="232"/>
      <c r="CDP3" s="232"/>
      <c r="CDQ3" s="232"/>
      <c r="CDR3" s="232"/>
      <c r="CDS3" s="232"/>
      <c r="CDT3" s="232"/>
      <c r="CDU3" s="232"/>
      <c r="CDV3" s="232"/>
      <c r="CDW3" s="232"/>
      <c r="CDX3" s="232"/>
      <c r="CDY3" s="232"/>
      <c r="CDZ3" s="232"/>
      <c r="CEA3" s="232"/>
      <c r="CEB3" s="232"/>
      <c r="CEC3" s="232"/>
      <c r="CED3" s="232"/>
      <c r="CEE3" s="232"/>
      <c r="CEF3" s="232"/>
      <c r="CEG3" s="232"/>
      <c r="CEH3" s="232"/>
      <c r="CEI3" s="232"/>
      <c r="CEJ3" s="232"/>
      <c r="CEK3" s="232"/>
      <c r="CEL3" s="232"/>
      <c r="CEM3" s="232"/>
      <c r="CEN3" s="232"/>
      <c r="CEO3" s="232"/>
      <c r="CEP3" s="232"/>
      <c r="CEQ3" s="232"/>
      <c r="CER3" s="232"/>
      <c r="CES3" s="232"/>
      <c r="CET3" s="232"/>
      <c r="CEU3" s="232"/>
      <c r="CEV3" s="232"/>
      <c r="CEW3" s="232"/>
      <c r="CEX3" s="232"/>
      <c r="CEY3" s="232"/>
      <c r="CEZ3" s="232"/>
      <c r="CFA3" s="232"/>
      <c r="CFB3" s="232"/>
      <c r="CFC3" s="232"/>
      <c r="CFD3" s="232"/>
      <c r="CFE3" s="232"/>
      <c r="CFF3" s="232"/>
      <c r="CFG3" s="232"/>
      <c r="CFH3" s="232"/>
      <c r="CFI3" s="232"/>
      <c r="CFJ3" s="232"/>
      <c r="CFK3" s="232"/>
      <c r="CFL3" s="232"/>
      <c r="CFM3" s="232"/>
      <c r="CFN3" s="232"/>
      <c r="CFO3" s="232"/>
      <c r="CFP3" s="232"/>
      <c r="CFQ3" s="232"/>
      <c r="CFR3" s="232"/>
      <c r="CFS3" s="232"/>
      <c r="CFT3" s="232"/>
      <c r="CFU3" s="232"/>
      <c r="CFV3" s="232"/>
      <c r="CFW3" s="232"/>
      <c r="CFX3" s="232"/>
      <c r="CFY3" s="232"/>
      <c r="CFZ3" s="232"/>
      <c r="CGA3" s="232"/>
      <c r="CGB3" s="232"/>
      <c r="CGC3" s="232"/>
      <c r="CGD3" s="232"/>
      <c r="CGE3" s="232"/>
      <c r="CGF3" s="232"/>
      <c r="CGG3" s="232"/>
      <c r="CGH3" s="232"/>
      <c r="CGI3" s="232"/>
      <c r="CGJ3" s="232"/>
      <c r="CGK3" s="232"/>
      <c r="CGL3" s="232"/>
      <c r="CGM3" s="232"/>
      <c r="CGN3" s="232"/>
      <c r="CGO3" s="232"/>
      <c r="CGP3" s="232"/>
      <c r="CGQ3" s="232"/>
      <c r="CGR3" s="232"/>
      <c r="CGS3" s="232"/>
      <c r="CGT3" s="232"/>
      <c r="CGU3" s="232"/>
      <c r="CGV3" s="232"/>
      <c r="CGW3" s="232"/>
      <c r="CGX3" s="232"/>
      <c r="CGY3" s="232"/>
      <c r="CGZ3" s="232"/>
      <c r="CHA3" s="232"/>
      <c r="CHB3" s="232"/>
      <c r="CHC3" s="232"/>
      <c r="CHD3" s="232"/>
      <c r="CHE3" s="232"/>
      <c r="CHF3" s="232"/>
      <c r="CHG3" s="232"/>
      <c r="CHH3" s="232"/>
      <c r="CHI3" s="232"/>
      <c r="CHJ3" s="232"/>
      <c r="CHK3" s="232"/>
      <c r="CHL3" s="232"/>
      <c r="CHM3" s="232"/>
      <c r="CHN3" s="232"/>
      <c r="CHO3" s="232"/>
      <c r="CHP3" s="232"/>
      <c r="CHQ3" s="232"/>
      <c r="CHR3" s="232"/>
      <c r="CHS3" s="232"/>
      <c r="CHT3" s="232"/>
      <c r="CHU3" s="232"/>
      <c r="CHV3" s="232"/>
      <c r="CHW3" s="232"/>
      <c r="CHX3" s="232"/>
      <c r="CHY3" s="232"/>
      <c r="CHZ3" s="232"/>
      <c r="CIA3" s="232"/>
      <c r="CIB3" s="232"/>
      <c r="CIC3" s="232"/>
      <c r="CID3" s="232"/>
      <c r="CIE3" s="232"/>
      <c r="CIF3" s="232"/>
      <c r="CIG3" s="232"/>
      <c r="CIH3" s="232"/>
      <c r="CII3" s="232"/>
      <c r="CIJ3" s="232"/>
      <c r="CIK3" s="232"/>
      <c r="CIL3" s="232"/>
      <c r="CIM3" s="232"/>
      <c r="CIN3" s="232"/>
      <c r="CIO3" s="232"/>
      <c r="CIP3" s="232"/>
      <c r="CIQ3" s="232"/>
      <c r="CIR3" s="232"/>
      <c r="CIS3" s="232"/>
      <c r="CIT3" s="232"/>
      <c r="CIU3" s="232"/>
      <c r="CIV3" s="232"/>
      <c r="CIW3" s="232"/>
      <c r="CIX3" s="232"/>
      <c r="CIY3" s="232"/>
      <c r="CIZ3" s="232"/>
      <c r="CJA3" s="232"/>
      <c r="CJB3" s="232"/>
      <c r="CJC3" s="232"/>
      <c r="CJD3" s="232"/>
      <c r="CJE3" s="232"/>
      <c r="CJF3" s="232"/>
      <c r="CJG3" s="232"/>
      <c r="CJH3" s="232"/>
      <c r="CJI3" s="232"/>
      <c r="CJJ3" s="232"/>
      <c r="CJK3" s="232"/>
      <c r="CJL3" s="232"/>
      <c r="CJM3" s="232"/>
      <c r="CJN3" s="232"/>
      <c r="CJO3" s="232"/>
      <c r="CJP3" s="232"/>
      <c r="CJQ3" s="232"/>
      <c r="CJR3" s="232"/>
      <c r="CJS3" s="232"/>
      <c r="CJT3" s="232"/>
      <c r="CJU3" s="232"/>
      <c r="CJV3" s="232"/>
      <c r="CJW3" s="232"/>
      <c r="CJX3" s="232"/>
      <c r="CJY3" s="232"/>
      <c r="CJZ3" s="232"/>
      <c r="CKA3" s="232"/>
      <c r="CKB3" s="232"/>
      <c r="CKC3" s="232"/>
      <c r="CKD3" s="232"/>
      <c r="CKE3" s="232"/>
      <c r="CKF3" s="232"/>
      <c r="CKG3" s="232"/>
      <c r="CKH3" s="232"/>
      <c r="CKI3" s="232"/>
      <c r="CKJ3" s="232"/>
      <c r="CKK3" s="232"/>
      <c r="CKL3" s="232"/>
      <c r="CKM3" s="232"/>
      <c r="CKN3" s="232"/>
      <c r="CKO3" s="232"/>
      <c r="CKP3" s="232"/>
      <c r="CKQ3" s="232"/>
      <c r="CKR3" s="232"/>
      <c r="CKS3" s="232"/>
      <c r="CKT3" s="232"/>
      <c r="CKU3" s="232"/>
      <c r="CKV3" s="232"/>
      <c r="CKW3" s="232"/>
      <c r="CKX3" s="232"/>
      <c r="CKY3" s="232"/>
      <c r="CKZ3" s="232"/>
      <c r="CLA3" s="232"/>
      <c r="CLB3" s="232"/>
      <c r="CLC3" s="232"/>
      <c r="CLD3" s="232"/>
      <c r="CLE3" s="232"/>
      <c r="CLF3" s="232"/>
      <c r="CLG3" s="232"/>
      <c r="CLH3" s="232"/>
      <c r="CLI3" s="232"/>
      <c r="CLJ3" s="232"/>
      <c r="CLK3" s="232"/>
      <c r="CLL3" s="232"/>
      <c r="CLM3" s="232"/>
      <c r="CLN3" s="232"/>
      <c r="CLO3" s="232"/>
      <c r="CLP3" s="232"/>
      <c r="CLQ3" s="232"/>
      <c r="CLR3" s="232"/>
      <c r="CLS3" s="232"/>
      <c r="CLT3" s="232"/>
      <c r="CLU3" s="232"/>
      <c r="CLV3" s="232"/>
      <c r="CLW3" s="232"/>
      <c r="CLX3" s="232"/>
      <c r="CLY3" s="232"/>
      <c r="CLZ3" s="232"/>
      <c r="CMA3" s="232"/>
      <c r="CMB3" s="232"/>
      <c r="CMC3" s="232"/>
      <c r="CMD3" s="232"/>
      <c r="CME3" s="232"/>
      <c r="CMF3" s="232"/>
      <c r="CMG3" s="232"/>
      <c r="CMH3" s="232"/>
      <c r="CMI3" s="232"/>
      <c r="CMJ3" s="232"/>
      <c r="CMK3" s="232"/>
      <c r="CML3" s="232"/>
      <c r="CMM3" s="232"/>
      <c r="CMN3" s="232"/>
      <c r="CMO3" s="232"/>
      <c r="CMP3" s="232"/>
      <c r="CMQ3" s="232"/>
      <c r="CMR3" s="232"/>
      <c r="CMS3" s="232"/>
      <c r="CMT3" s="232"/>
      <c r="CMU3" s="232"/>
      <c r="CMV3" s="232"/>
      <c r="CMW3" s="232"/>
      <c r="CMX3" s="232"/>
      <c r="CMY3" s="232"/>
      <c r="CMZ3" s="232"/>
      <c r="CNA3" s="232"/>
      <c r="CNB3" s="232"/>
      <c r="CNC3" s="232"/>
      <c r="CND3" s="232"/>
      <c r="CNE3" s="232"/>
      <c r="CNF3" s="232"/>
      <c r="CNG3" s="232"/>
      <c r="CNH3" s="232"/>
      <c r="CNI3" s="232"/>
      <c r="CNJ3" s="232"/>
      <c r="CNK3" s="232"/>
      <c r="CNL3" s="232"/>
      <c r="CNM3" s="232"/>
      <c r="CNN3" s="232"/>
      <c r="CNO3" s="232"/>
      <c r="CNP3" s="232"/>
      <c r="CNQ3" s="232"/>
      <c r="CNR3" s="232"/>
      <c r="CNS3" s="232"/>
      <c r="CNT3" s="232"/>
      <c r="CNU3" s="232"/>
      <c r="CNV3" s="232"/>
      <c r="CNW3" s="232"/>
      <c r="CNX3" s="232"/>
      <c r="CNY3" s="232"/>
      <c r="CNZ3" s="232"/>
      <c r="COA3" s="232"/>
      <c r="COB3" s="232"/>
      <c r="COC3" s="232"/>
      <c r="COD3" s="232"/>
      <c r="COE3" s="232"/>
      <c r="COF3" s="232"/>
      <c r="COG3" s="232"/>
      <c r="COH3" s="232"/>
      <c r="COI3" s="232"/>
      <c r="COJ3" s="232"/>
      <c r="COK3" s="232"/>
      <c r="COL3" s="232"/>
      <c r="COM3" s="232"/>
      <c r="CON3" s="232"/>
      <c r="COO3" s="232"/>
      <c r="COP3" s="232"/>
      <c r="COQ3" s="232"/>
      <c r="COR3" s="232"/>
      <c r="COS3" s="232"/>
      <c r="COT3" s="232"/>
      <c r="COU3" s="232"/>
      <c r="COV3" s="232"/>
      <c r="COW3" s="232"/>
      <c r="COX3" s="232"/>
      <c r="COY3" s="232"/>
      <c r="COZ3" s="232"/>
      <c r="CPA3" s="232"/>
      <c r="CPB3" s="232"/>
      <c r="CPC3" s="232"/>
      <c r="CPD3" s="232"/>
      <c r="CPE3" s="232"/>
      <c r="CPF3" s="232"/>
      <c r="CPG3" s="232"/>
      <c r="CPH3" s="232"/>
      <c r="CPI3" s="232"/>
      <c r="CPJ3" s="232"/>
      <c r="CPK3" s="232"/>
      <c r="CPL3" s="232"/>
      <c r="CPM3" s="232"/>
      <c r="CPN3" s="232"/>
      <c r="CPO3" s="232"/>
      <c r="CPP3" s="232"/>
      <c r="CPQ3" s="232"/>
      <c r="CPR3" s="232"/>
      <c r="CPS3" s="232"/>
      <c r="CPT3" s="232"/>
      <c r="CPU3" s="232"/>
      <c r="CPV3" s="232"/>
      <c r="CPW3" s="232"/>
      <c r="CPX3" s="232"/>
      <c r="CPY3" s="232"/>
      <c r="CPZ3" s="232"/>
      <c r="CQA3" s="232"/>
      <c r="CQB3" s="232"/>
      <c r="CQC3" s="232"/>
      <c r="CQD3" s="232"/>
      <c r="CQE3" s="232"/>
      <c r="CQF3" s="232"/>
      <c r="CQG3" s="232"/>
      <c r="CQH3" s="232"/>
      <c r="CQI3" s="232"/>
      <c r="CQJ3" s="232"/>
      <c r="CQK3" s="232"/>
      <c r="CQL3" s="232"/>
      <c r="CQM3" s="232"/>
      <c r="CQN3" s="232"/>
      <c r="CQO3" s="232"/>
      <c r="CQP3" s="232"/>
      <c r="CQQ3" s="232"/>
      <c r="CQR3" s="232"/>
      <c r="CQS3" s="232"/>
      <c r="CQT3" s="232"/>
      <c r="CQU3" s="232"/>
      <c r="CQV3" s="232"/>
      <c r="CQW3" s="232"/>
      <c r="CQX3" s="232"/>
      <c r="CQY3" s="232"/>
      <c r="CQZ3" s="232"/>
      <c r="CRA3" s="232"/>
      <c r="CRB3" s="232"/>
      <c r="CRC3" s="232"/>
      <c r="CRD3" s="232"/>
      <c r="CRE3" s="232"/>
      <c r="CRF3" s="232"/>
      <c r="CRG3" s="232"/>
      <c r="CRH3" s="232"/>
      <c r="CRI3" s="232"/>
      <c r="CRJ3" s="232"/>
      <c r="CRK3" s="232"/>
      <c r="CRL3" s="232"/>
      <c r="CRM3" s="232"/>
      <c r="CRN3" s="232"/>
      <c r="CRO3" s="232"/>
      <c r="CRP3" s="232"/>
      <c r="CRQ3" s="232"/>
      <c r="CRR3" s="232"/>
      <c r="CRS3" s="232"/>
      <c r="CRT3" s="232"/>
      <c r="CRU3" s="232"/>
      <c r="CRV3" s="232"/>
      <c r="CRW3" s="232"/>
      <c r="CRX3" s="232"/>
      <c r="CRY3" s="232"/>
      <c r="CRZ3" s="232"/>
      <c r="CSA3" s="232"/>
      <c r="CSB3" s="232"/>
      <c r="CSC3" s="232"/>
      <c r="CSD3" s="232"/>
      <c r="CSE3" s="232"/>
      <c r="CSF3" s="232"/>
      <c r="CSG3" s="232"/>
      <c r="CSH3" s="232"/>
      <c r="CSI3" s="232"/>
      <c r="CSJ3" s="232"/>
      <c r="CSK3" s="232"/>
      <c r="CSL3" s="232"/>
      <c r="CSM3" s="232"/>
      <c r="CSN3" s="232"/>
      <c r="CSO3" s="232"/>
      <c r="CSP3" s="232"/>
      <c r="CSQ3" s="232"/>
      <c r="CSR3" s="232"/>
      <c r="CSS3" s="232"/>
      <c r="CST3" s="232"/>
      <c r="CSU3" s="232"/>
      <c r="CSV3" s="232"/>
      <c r="CSW3" s="232"/>
      <c r="CSX3" s="232"/>
      <c r="CSY3" s="232"/>
      <c r="CSZ3" s="232"/>
      <c r="CTA3" s="232"/>
      <c r="CTB3" s="232"/>
      <c r="CTC3" s="232"/>
      <c r="CTD3" s="232"/>
      <c r="CTE3" s="232"/>
      <c r="CTF3" s="232"/>
      <c r="CTG3" s="232"/>
      <c r="CTH3" s="232"/>
      <c r="CTI3" s="232"/>
      <c r="CTJ3" s="232"/>
      <c r="CTK3" s="232"/>
      <c r="CTL3" s="232"/>
      <c r="CTM3" s="232"/>
      <c r="CTN3" s="232"/>
      <c r="CTO3" s="232"/>
      <c r="CTP3" s="232"/>
      <c r="CTQ3" s="232"/>
      <c r="CTR3" s="232"/>
      <c r="CTS3" s="232"/>
      <c r="CTT3" s="232"/>
      <c r="CTU3" s="232"/>
      <c r="CTV3" s="232"/>
      <c r="CTW3" s="232"/>
      <c r="CTX3" s="232"/>
      <c r="CTY3" s="232"/>
      <c r="CTZ3" s="232"/>
      <c r="CUA3" s="232"/>
      <c r="CUB3" s="232"/>
      <c r="CUC3" s="232"/>
      <c r="CUD3" s="232"/>
      <c r="CUE3" s="232"/>
      <c r="CUF3" s="232"/>
      <c r="CUG3" s="232"/>
      <c r="CUH3" s="232"/>
      <c r="CUI3" s="232"/>
      <c r="CUJ3" s="232"/>
      <c r="CUK3" s="232"/>
      <c r="CUL3" s="232"/>
      <c r="CUM3" s="232"/>
      <c r="CUN3" s="232"/>
      <c r="CUO3" s="232"/>
      <c r="CUP3" s="232"/>
      <c r="CUQ3" s="232"/>
      <c r="CUR3" s="232"/>
      <c r="CUS3" s="232"/>
      <c r="CUT3" s="232"/>
      <c r="CUU3" s="232"/>
      <c r="CUV3" s="232"/>
      <c r="CUW3" s="232"/>
      <c r="CUX3" s="232"/>
      <c r="CUY3" s="232"/>
      <c r="CUZ3" s="232"/>
      <c r="CVA3" s="232"/>
      <c r="CVB3" s="232"/>
      <c r="CVC3" s="232"/>
      <c r="CVD3" s="232"/>
      <c r="CVE3" s="232"/>
      <c r="CVF3" s="232"/>
      <c r="CVG3" s="232"/>
      <c r="CVH3" s="232"/>
      <c r="CVI3" s="232"/>
      <c r="CVJ3" s="232"/>
      <c r="CVK3" s="232"/>
      <c r="CVL3" s="232"/>
      <c r="CVM3" s="232"/>
      <c r="CVN3" s="232"/>
      <c r="CVO3" s="232"/>
      <c r="CVP3" s="232"/>
      <c r="CVQ3" s="232"/>
      <c r="CVR3" s="232"/>
      <c r="CVS3" s="232"/>
      <c r="CVT3" s="232"/>
      <c r="CVU3" s="232"/>
      <c r="CVV3" s="232"/>
      <c r="CVW3" s="232"/>
      <c r="CVX3" s="232"/>
      <c r="CVY3" s="232"/>
      <c r="CVZ3" s="232"/>
      <c r="CWA3" s="232"/>
      <c r="CWB3" s="232"/>
      <c r="CWC3" s="232"/>
      <c r="CWD3" s="232"/>
      <c r="CWE3" s="232"/>
      <c r="CWF3" s="232"/>
      <c r="CWG3" s="232"/>
      <c r="CWH3" s="232"/>
      <c r="CWI3" s="232"/>
      <c r="CWJ3" s="232"/>
      <c r="CWK3" s="232"/>
      <c r="CWL3" s="232"/>
      <c r="CWM3" s="232"/>
      <c r="CWN3" s="232"/>
      <c r="CWO3" s="232"/>
      <c r="CWP3" s="232"/>
      <c r="CWQ3" s="232"/>
      <c r="CWR3" s="232"/>
      <c r="CWS3" s="232"/>
      <c r="CWT3" s="232"/>
      <c r="CWU3" s="232"/>
      <c r="CWV3" s="232"/>
      <c r="CWW3" s="232"/>
      <c r="CWX3" s="232"/>
      <c r="CWY3" s="232"/>
      <c r="CWZ3" s="232"/>
      <c r="CXA3" s="232"/>
      <c r="CXB3" s="232"/>
      <c r="CXC3" s="232"/>
      <c r="CXD3" s="232"/>
      <c r="CXE3" s="232"/>
      <c r="CXF3" s="232"/>
      <c r="CXG3" s="232"/>
      <c r="CXH3" s="232"/>
      <c r="CXI3" s="232"/>
      <c r="CXJ3" s="232"/>
      <c r="CXK3" s="232"/>
      <c r="CXL3" s="232"/>
      <c r="CXM3" s="232"/>
      <c r="CXN3" s="232"/>
      <c r="CXO3" s="232"/>
      <c r="CXP3" s="232"/>
      <c r="CXQ3" s="232"/>
      <c r="CXR3" s="232"/>
      <c r="CXS3" s="232"/>
      <c r="CXT3" s="232"/>
      <c r="CXU3" s="232"/>
      <c r="CXV3" s="232"/>
      <c r="CXW3" s="232"/>
      <c r="CXX3" s="232"/>
      <c r="CXY3" s="232"/>
      <c r="CXZ3" s="232"/>
      <c r="CYA3" s="232"/>
      <c r="CYB3" s="232"/>
      <c r="CYC3" s="232"/>
      <c r="CYD3" s="232"/>
      <c r="CYE3" s="232"/>
      <c r="CYF3" s="232"/>
      <c r="CYG3" s="232"/>
      <c r="CYH3" s="232"/>
      <c r="CYI3" s="232"/>
      <c r="CYJ3" s="232"/>
      <c r="CYK3" s="232"/>
      <c r="CYL3" s="232"/>
      <c r="CYM3" s="232"/>
      <c r="CYN3" s="232"/>
      <c r="CYO3" s="232"/>
      <c r="CYP3" s="232"/>
      <c r="CYQ3" s="232"/>
      <c r="CYR3" s="232"/>
      <c r="CYS3" s="232"/>
      <c r="CYT3" s="232"/>
      <c r="CYU3" s="232"/>
      <c r="CYV3" s="232"/>
      <c r="CYW3" s="232"/>
      <c r="CYX3" s="232"/>
      <c r="CYY3" s="232"/>
      <c r="CYZ3" s="232"/>
      <c r="CZA3" s="232"/>
      <c r="CZB3" s="232"/>
      <c r="CZC3" s="232"/>
      <c r="CZD3" s="232"/>
      <c r="CZE3" s="232"/>
      <c r="CZF3" s="232"/>
      <c r="CZG3" s="232"/>
      <c r="CZH3" s="232"/>
      <c r="CZI3" s="232"/>
      <c r="CZJ3" s="232"/>
      <c r="CZK3" s="232"/>
      <c r="CZL3" s="232"/>
      <c r="CZM3" s="232"/>
      <c r="CZN3" s="232"/>
      <c r="CZO3" s="232"/>
      <c r="CZP3" s="232"/>
      <c r="CZQ3" s="232"/>
      <c r="CZR3" s="232"/>
      <c r="CZS3" s="232"/>
      <c r="CZT3" s="232"/>
      <c r="CZU3" s="232"/>
      <c r="CZV3" s="232"/>
      <c r="CZW3" s="232"/>
      <c r="CZX3" s="232"/>
      <c r="CZY3" s="232"/>
      <c r="CZZ3" s="232"/>
      <c r="DAA3" s="232"/>
      <c r="DAB3" s="232"/>
      <c r="DAC3" s="232"/>
      <c r="DAD3" s="232"/>
      <c r="DAE3" s="232"/>
      <c r="DAF3" s="232"/>
      <c r="DAG3" s="232"/>
      <c r="DAH3" s="232"/>
      <c r="DAI3" s="232"/>
      <c r="DAJ3" s="232"/>
      <c r="DAK3" s="232"/>
      <c r="DAL3" s="232"/>
      <c r="DAM3" s="232"/>
      <c r="DAN3" s="232"/>
      <c r="DAO3" s="232"/>
      <c r="DAP3" s="232"/>
      <c r="DAQ3" s="232"/>
      <c r="DAR3" s="232"/>
      <c r="DAS3" s="232"/>
      <c r="DAT3" s="232"/>
      <c r="DAU3" s="232"/>
      <c r="DAV3" s="232"/>
      <c r="DAW3" s="232"/>
      <c r="DAX3" s="232"/>
      <c r="DAY3" s="232"/>
      <c r="DAZ3" s="232"/>
      <c r="DBA3" s="232"/>
      <c r="DBB3" s="232"/>
      <c r="DBC3" s="232"/>
      <c r="DBD3" s="232"/>
      <c r="DBE3" s="232"/>
      <c r="DBF3" s="232"/>
      <c r="DBG3" s="232"/>
      <c r="DBH3" s="232"/>
      <c r="DBI3" s="232"/>
      <c r="DBJ3" s="232"/>
      <c r="DBK3" s="232"/>
      <c r="DBL3" s="232"/>
      <c r="DBM3" s="232"/>
      <c r="DBN3" s="232"/>
      <c r="DBO3" s="232"/>
      <c r="DBP3" s="232"/>
      <c r="DBQ3" s="232"/>
      <c r="DBR3" s="232"/>
      <c r="DBS3" s="232"/>
      <c r="DBT3" s="232"/>
      <c r="DBU3" s="232"/>
      <c r="DBV3" s="232"/>
      <c r="DBW3" s="232"/>
      <c r="DBX3" s="232"/>
      <c r="DBY3" s="232"/>
      <c r="DBZ3" s="232"/>
      <c r="DCA3" s="232"/>
      <c r="DCB3" s="232"/>
      <c r="DCC3" s="232"/>
      <c r="DCD3" s="232"/>
      <c r="DCE3" s="232"/>
      <c r="DCF3" s="232"/>
      <c r="DCG3" s="232"/>
      <c r="DCH3" s="232"/>
      <c r="DCI3" s="232"/>
      <c r="DCJ3" s="232"/>
      <c r="DCK3" s="232"/>
      <c r="DCL3" s="232"/>
      <c r="DCM3" s="232"/>
      <c r="DCN3" s="232"/>
      <c r="DCO3" s="232"/>
      <c r="DCP3" s="232"/>
      <c r="DCQ3" s="232"/>
      <c r="DCR3" s="232"/>
      <c r="DCS3" s="232"/>
      <c r="DCT3" s="232"/>
      <c r="DCU3" s="232"/>
      <c r="DCV3" s="232"/>
      <c r="DCW3" s="232"/>
      <c r="DCX3" s="232"/>
      <c r="DCY3" s="232"/>
      <c r="DCZ3" s="232"/>
      <c r="DDA3" s="232"/>
      <c r="DDB3" s="232"/>
      <c r="DDC3" s="232"/>
      <c r="DDD3" s="232"/>
      <c r="DDE3" s="232"/>
      <c r="DDF3" s="232"/>
      <c r="DDG3" s="232"/>
      <c r="DDH3" s="232"/>
      <c r="DDI3" s="232"/>
      <c r="DDJ3" s="232"/>
      <c r="DDK3" s="232"/>
      <c r="DDL3" s="232"/>
      <c r="DDM3" s="232"/>
      <c r="DDN3" s="232"/>
      <c r="DDO3" s="232"/>
      <c r="DDP3" s="232"/>
      <c r="DDQ3" s="232"/>
      <c r="DDR3" s="232"/>
      <c r="DDS3" s="232"/>
      <c r="DDT3" s="232"/>
      <c r="DDU3" s="232"/>
      <c r="DDV3" s="232"/>
      <c r="DDW3" s="232"/>
      <c r="DDX3" s="232"/>
      <c r="DDY3" s="232"/>
      <c r="DDZ3" s="232"/>
      <c r="DEA3" s="232"/>
      <c r="DEB3" s="232"/>
      <c r="DEC3" s="232"/>
      <c r="DED3" s="232"/>
      <c r="DEE3" s="232"/>
      <c r="DEF3" s="232"/>
      <c r="DEG3" s="232"/>
      <c r="DEH3" s="232"/>
      <c r="DEI3" s="232"/>
      <c r="DEJ3" s="232"/>
      <c r="DEK3" s="232"/>
      <c r="DEL3" s="232"/>
      <c r="DEM3" s="232"/>
      <c r="DEN3" s="232"/>
      <c r="DEO3" s="232"/>
      <c r="DEP3" s="232"/>
      <c r="DEQ3" s="232"/>
      <c r="DER3" s="232"/>
      <c r="DES3" s="232"/>
      <c r="DET3" s="232"/>
      <c r="DEU3" s="232"/>
      <c r="DEV3" s="232"/>
      <c r="DEW3" s="232"/>
      <c r="DEX3" s="232"/>
      <c r="DEY3" s="232"/>
      <c r="DEZ3" s="232"/>
      <c r="DFA3" s="232"/>
      <c r="DFB3" s="232"/>
      <c r="DFC3" s="232"/>
      <c r="DFD3" s="232"/>
      <c r="DFE3" s="232"/>
      <c r="DFF3" s="232"/>
      <c r="DFG3" s="232"/>
      <c r="DFH3" s="232"/>
      <c r="DFI3" s="232"/>
      <c r="DFJ3" s="232"/>
      <c r="DFK3" s="232"/>
      <c r="DFL3" s="232"/>
      <c r="DFM3" s="232"/>
      <c r="DFN3" s="232"/>
      <c r="DFO3" s="232"/>
      <c r="DFP3" s="232"/>
      <c r="DFQ3" s="232"/>
      <c r="DFR3" s="232"/>
      <c r="DFS3" s="232"/>
      <c r="DFT3" s="232"/>
      <c r="DFU3" s="232"/>
      <c r="DFV3" s="232"/>
      <c r="DFW3" s="232"/>
      <c r="DFX3" s="232"/>
      <c r="DFY3" s="232"/>
      <c r="DFZ3" s="232"/>
      <c r="DGA3" s="232"/>
      <c r="DGB3" s="232"/>
      <c r="DGC3" s="232"/>
      <c r="DGD3" s="232"/>
      <c r="DGE3" s="232"/>
      <c r="DGF3" s="232"/>
      <c r="DGG3" s="232"/>
      <c r="DGH3" s="232"/>
      <c r="DGI3" s="232"/>
      <c r="DGJ3" s="232"/>
      <c r="DGK3" s="232"/>
      <c r="DGL3" s="232"/>
      <c r="DGM3" s="232"/>
      <c r="DGN3" s="232"/>
      <c r="DGO3" s="232"/>
      <c r="DGP3" s="232"/>
      <c r="DGQ3" s="232"/>
      <c r="DGR3" s="232"/>
      <c r="DGS3" s="232"/>
      <c r="DGT3" s="232"/>
      <c r="DGU3" s="232"/>
      <c r="DGV3" s="232"/>
      <c r="DGW3" s="232"/>
      <c r="DGX3" s="232"/>
      <c r="DGY3" s="232"/>
      <c r="DGZ3" s="232"/>
      <c r="DHA3" s="232"/>
      <c r="DHB3" s="232"/>
      <c r="DHC3" s="232"/>
      <c r="DHD3" s="232"/>
      <c r="DHE3" s="232"/>
      <c r="DHF3" s="232"/>
      <c r="DHG3" s="232"/>
      <c r="DHH3" s="232"/>
      <c r="DHI3" s="232"/>
      <c r="DHJ3" s="232"/>
      <c r="DHK3" s="232"/>
      <c r="DHL3" s="232"/>
      <c r="DHM3" s="232"/>
      <c r="DHN3" s="232"/>
      <c r="DHO3" s="232"/>
      <c r="DHP3" s="232"/>
      <c r="DHQ3" s="232"/>
      <c r="DHR3" s="232"/>
      <c r="DHS3" s="232"/>
      <c r="DHT3" s="232"/>
      <c r="DHU3" s="232"/>
      <c r="DHV3" s="232"/>
      <c r="DHW3" s="232"/>
      <c r="DHX3" s="232"/>
      <c r="DHY3" s="232"/>
      <c r="DHZ3" s="232"/>
      <c r="DIA3" s="232"/>
      <c r="DIB3" s="232"/>
      <c r="DIC3" s="232"/>
      <c r="DID3" s="232"/>
      <c r="DIE3" s="232"/>
      <c r="DIF3" s="232"/>
      <c r="DIG3" s="232"/>
      <c r="DIH3" s="232"/>
      <c r="DII3" s="232"/>
      <c r="DIJ3" s="232"/>
      <c r="DIK3" s="232"/>
      <c r="DIL3" s="232"/>
      <c r="DIM3" s="232"/>
      <c r="DIN3" s="232"/>
      <c r="DIO3" s="232"/>
      <c r="DIP3" s="232"/>
      <c r="DIQ3" s="232"/>
      <c r="DIR3" s="232"/>
      <c r="DIS3" s="232"/>
      <c r="DIT3" s="232"/>
      <c r="DIU3" s="232"/>
      <c r="DIV3" s="232"/>
      <c r="DIW3" s="232"/>
      <c r="DIX3" s="232"/>
      <c r="DIY3" s="232"/>
      <c r="DIZ3" s="232"/>
      <c r="DJA3" s="232"/>
      <c r="DJB3" s="232"/>
      <c r="DJC3" s="232"/>
      <c r="DJD3" s="232"/>
      <c r="DJE3" s="232"/>
      <c r="DJF3" s="232"/>
      <c r="DJG3" s="232"/>
      <c r="DJH3" s="232"/>
      <c r="DJI3" s="232"/>
      <c r="DJJ3" s="232"/>
      <c r="DJK3" s="232"/>
      <c r="DJL3" s="232"/>
      <c r="DJM3" s="232"/>
      <c r="DJN3" s="232"/>
      <c r="DJO3" s="232"/>
      <c r="DJP3" s="232"/>
      <c r="DJQ3" s="232"/>
      <c r="DJR3" s="232"/>
      <c r="DJS3" s="232"/>
      <c r="DJT3" s="232"/>
      <c r="DJU3" s="232"/>
      <c r="DJV3" s="232"/>
      <c r="DJW3" s="232"/>
      <c r="DJX3" s="232"/>
      <c r="DJY3" s="232"/>
      <c r="DJZ3" s="232"/>
      <c r="DKA3" s="232"/>
      <c r="DKB3" s="232"/>
      <c r="DKC3" s="232"/>
      <c r="DKD3" s="232"/>
      <c r="DKE3" s="232"/>
      <c r="DKF3" s="232"/>
      <c r="DKG3" s="232"/>
      <c r="DKH3" s="232"/>
      <c r="DKI3" s="232"/>
      <c r="DKJ3" s="232"/>
      <c r="DKK3" s="232"/>
      <c r="DKL3" s="232"/>
      <c r="DKM3" s="232"/>
      <c r="DKN3" s="232"/>
      <c r="DKO3" s="232"/>
      <c r="DKP3" s="232"/>
      <c r="DKQ3" s="232"/>
      <c r="DKR3" s="232"/>
      <c r="DKS3" s="232"/>
      <c r="DKT3" s="232"/>
      <c r="DKU3" s="232"/>
      <c r="DKV3" s="232"/>
      <c r="DKW3" s="232"/>
      <c r="DKX3" s="232"/>
      <c r="DKY3" s="232"/>
      <c r="DKZ3" s="232"/>
      <c r="DLA3" s="232"/>
      <c r="DLB3" s="232"/>
      <c r="DLC3" s="232"/>
      <c r="DLD3" s="232"/>
      <c r="DLE3" s="232"/>
      <c r="DLF3" s="232"/>
      <c r="DLG3" s="232"/>
      <c r="DLH3" s="232"/>
      <c r="DLI3" s="232"/>
      <c r="DLJ3" s="232"/>
      <c r="DLK3" s="232"/>
      <c r="DLL3" s="232"/>
      <c r="DLM3" s="232"/>
      <c r="DLN3" s="232"/>
      <c r="DLO3" s="232"/>
      <c r="DLP3" s="232"/>
      <c r="DLQ3" s="232"/>
      <c r="DLR3" s="232"/>
      <c r="DLS3" s="232"/>
      <c r="DLT3" s="232"/>
      <c r="DLU3" s="232"/>
      <c r="DLV3" s="232"/>
      <c r="DLW3" s="232"/>
      <c r="DLX3" s="232"/>
      <c r="DLY3" s="232"/>
      <c r="DLZ3" s="232"/>
      <c r="DMA3" s="232"/>
      <c r="DMB3" s="232"/>
      <c r="DMC3" s="232"/>
      <c r="DMD3" s="232"/>
      <c r="DME3" s="232"/>
      <c r="DMF3" s="232"/>
      <c r="DMG3" s="232"/>
      <c r="DMH3" s="232"/>
      <c r="DMI3" s="232"/>
      <c r="DMJ3" s="232"/>
      <c r="DMK3" s="232"/>
      <c r="DML3" s="232"/>
      <c r="DMM3" s="232"/>
      <c r="DMN3" s="232"/>
      <c r="DMO3" s="232"/>
      <c r="DMP3" s="232"/>
      <c r="DMQ3" s="232"/>
      <c r="DMR3" s="232"/>
      <c r="DMS3" s="232"/>
      <c r="DMT3" s="232"/>
      <c r="DMU3" s="232"/>
      <c r="DMV3" s="232"/>
      <c r="DMW3" s="232"/>
      <c r="DMX3" s="232"/>
      <c r="DMY3" s="232"/>
      <c r="DMZ3" s="232"/>
      <c r="DNA3" s="232"/>
      <c r="DNB3" s="232"/>
      <c r="DNC3" s="232"/>
      <c r="DND3" s="232"/>
      <c r="DNE3" s="232"/>
      <c r="DNF3" s="232"/>
      <c r="DNG3" s="232"/>
      <c r="DNH3" s="232"/>
      <c r="DNI3" s="232"/>
      <c r="DNJ3" s="232"/>
      <c r="DNK3" s="232"/>
      <c r="DNL3" s="232"/>
      <c r="DNM3" s="232"/>
      <c r="DNN3" s="232"/>
      <c r="DNO3" s="232"/>
      <c r="DNP3" s="232"/>
      <c r="DNQ3" s="232"/>
      <c r="DNR3" s="232"/>
      <c r="DNS3" s="232"/>
      <c r="DNT3" s="232"/>
      <c r="DNU3" s="232"/>
      <c r="DNV3" s="232"/>
      <c r="DNW3" s="232"/>
      <c r="DNX3" s="232"/>
      <c r="DNY3" s="232"/>
      <c r="DNZ3" s="232"/>
      <c r="DOA3" s="232"/>
      <c r="DOB3" s="232"/>
      <c r="DOC3" s="232"/>
      <c r="DOD3" s="232"/>
      <c r="DOE3" s="232"/>
      <c r="DOF3" s="232"/>
      <c r="DOG3" s="232"/>
      <c r="DOH3" s="232"/>
      <c r="DOI3" s="232"/>
      <c r="DOJ3" s="232"/>
      <c r="DOK3" s="232"/>
      <c r="DOL3" s="232"/>
      <c r="DOM3" s="232"/>
      <c r="DON3" s="232"/>
      <c r="DOO3" s="232"/>
      <c r="DOP3" s="232"/>
      <c r="DOQ3" s="232"/>
      <c r="DOR3" s="232"/>
      <c r="DOS3" s="232"/>
      <c r="DOT3" s="232"/>
      <c r="DOU3" s="232"/>
      <c r="DOV3" s="232"/>
      <c r="DOW3" s="232"/>
      <c r="DOX3" s="232"/>
      <c r="DOY3" s="232"/>
      <c r="DOZ3" s="232"/>
      <c r="DPA3" s="232"/>
      <c r="DPB3" s="232"/>
      <c r="DPC3" s="232"/>
      <c r="DPD3" s="232"/>
      <c r="DPE3" s="232"/>
      <c r="DPF3" s="232"/>
      <c r="DPG3" s="232"/>
      <c r="DPH3" s="232"/>
      <c r="DPI3" s="232"/>
      <c r="DPJ3" s="232"/>
      <c r="DPK3" s="232"/>
      <c r="DPL3" s="232"/>
      <c r="DPM3" s="232"/>
      <c r="DPN3" s="232"/>
      <c r="DPO3" s="232"/>
      <c r="DPP3" s="232"/>
      <c r="DPQ3" s="232"/>
      <c r="DPR3" s="232"/>
      <c r="DPS3" s="232"/>
      <c r="DPT3" s="232"/>
      <c r="DPU3" s="232"/>
      <c r="DPV3" s="232"/>
      <c r="DPW3" s="232"/>
      <c r="DPX3" s="232"/>
      <c r="DPY3" s="232"/>
      <c r="DPZ3" s="232"/>
      <c r="DQA3" s="232"/>
      <c r="DQB3" s="232"/>
      <c r="DQC3" s="232"/>
      <c r="DQD3" s="232"/>
      <c r="DQE3" s="232"/>
      <c r="DQF3" s="232"/>
      <c r="DQG3" s="232"/>
      <c r="DQH3" s="232"/>
      <c r="DQI3" s="232"/>
      <c r="DQJ3" s="232"/>
      <c r="DQK3" s="232"/>
      <c r="DQL3" s="232"/>
      <c r="DQM3" s="232"/>
      <c r="DQN3" s="232"/>
      <c r="DQO3" s="232"/>
      <c r="DQP3" s="232"/>
      <c r="DQQ3" s="232"/>
      <c r="DQR3" s="232"/>
      <c r="DQS3" s="232"/>
      <c r="DQT3" s="232"/>
      <c r="DQU3" s="232"/>
      <c r="DQV3" s="232"/>
      <c r="DQW3" s="232"/>
      <c r="DQX3" s="232"/>
      <c r="DQY3" s="232"/>
      <c r="DQZ3" s="232"/>
      <c r="DRA3" s="232"/>
      <c r="DRB3" s="232"/>
      <c r="DRC3" s="232"/>
      <c r="DRD3" s="232"/>
      <c r="DRE3" s="232"/>
      <c r="DRF3" s="232"/>
      <c r="DRG3" s="232"/>
      <c r="DRH3" s="232"/>
      <c r="DRI3" s="232"/>
      <c r="DRJ3" s="232"/>
      <c r="DRK3" s="232"/>
      <c r="DRL3" s="232"/>
      <c r="DRM3" s="232"/>
      <c r="DRN3" s="232"/>
      <c r="DRO3" s="232"/>
      <c r="DRP3" s="232"/>
      <c r="DRQ3" s="232"/>
      <c r="DRR3" s="232"/>
      <c r="DRS3" s="232"/>
      <c r="DRT3" s="232"/>
      <c r="DRU3" s="232"/>
      <c r="DRV3" s="232"/>
      <c r="DRW3" s="232"/>
      <c r="DRX3" s="232"/>
      <c r="DRY3" s="232"/>
      <c r="DRZ3" s="232"/>
      <c r="DSA3" s="232"/>
      <c r="DSB3" s="232"/>
      <c r="DSC3" s="232"/>
      <c r="DSD3" s="232"/>
      <c r="DSE3" s="232"/>
      <c r="DSF3" s="232"/>
      <c r="DSG3" s="232"/>
      <c r="DSH3" s="232"/>
      <c r="DSI3" s="232"/>
      <c r="DSJ3" s="232"/>
      <c r="DSK3" s="232"/>
      <c r="DSL3" s="232"/>
      <c r="DSM3" s="232"/>
      <c r="DSN3" s="232"/>
      <c r="DSO3" s="232"/>
      <c r="DSP3" s="232"/>
      <c r="DSQ3" s="232"/>
      <c r="DSR3" s="232"/>
      <c r="DSS3" s="232"/>
      <c r="DST3" s="232"/>
      <c r="DSU3" s="232"/>
      <c r="DSV3" s="232"/>
      <c r="DSW3" s="232"/>
      <c r="DSX3" s="232"/>
      <c r="DSY3" s="232"/>
      <c r="DSZ3" s="232"/>
      <c r="DTA3" s="232"/>
      <c r="DTB3" s="232"/>
      <c r="DTC3" s="232"/>
      <c r="DTD3" s="232"/>
      <c r="DTE3" s="232"/>
      <c r="DTF3" s="232"/>
      <c r="DTG3" s="232"/>
      <c r="DTH3" s="232"/>
      <c r="DTI3" s="232"/>
      <c r="DTJ3" s="232"/>
      <c r="DTK3" s="232"/>
      <c r="DTL3" s="232"/>
      <c r="DTM3" s="232"/>
      <c r="DTN3" s="232"/>
      <c r="DTO3" s="232"/>
      <c r="DTP3" s="232"/>
      <c r="DTQ3" s="232"/>
      <c r="DTR3" s="232"/>
      <c r="DTS3" s="232"/>
      <c r="DTT3" s="232"/>
      <c r="DTU3" s="232"/>
      <c r="DTV3" s="232"/>
      <c r="DTW3" s="232"/>
      <c r="DTX3" s="232"/>
      <c r="DTY3" s="232"/>
      <c r="DTZ3" s="232"/>
      <c r="DUA3" s="232"/>
      <c r="DUB3" s="232"/>
      <c r="DUC3" s="232"/>
      <c r="DUD3" s="232"/>
      <c r="DUE3" s="232"/>
      <c r="DUF3" s="232"/>
      <c r="DUG3" s="232"/>
      <c r="DUH3" s="232"/>
      <c r="DUI3" s="232"/>
      <c r="DUJ3" s="232"/>
      <c r="DUK3" s="232"/>
      <c r="DUL3" s="232"/>
      <c r="DUM3" s="232"/>
      <c r="DUN3" s="232"/>
      <c r="DUO3" s="232"/>
      <c r="DUP3" s="232"/>
      <c r="DUQ3" s="232"/>
      <c r="DUR3" s="232"/>
      <c r="DUS3" s="232"/>
      <c r="DUT3" s="232"/>
      <c r="DUU3" s="232"/>
      <c r="DUV3" s="232"/>
      <c r="DUW3" s="232"/>
      <c r="DUX3" s="232"/>
      <c r="DUY3" s="232"/>
      <c r="DUZ3" s="232"/>
      <c r="DVA3" s="232"/>
      <c r="DVB3" s="232"/>
      <c r="DVC3" s="232"/>
      <c r="DVD3" s="232"/>
      <c r="DVE3" s="232"/>
      <c r="DVF3" s="232"/>
      <c r="DVG3" s="232"/>
      <c r="DVH3" s="232"/>
      <c r="DVI3" s="232"/>
      <c r="DVJ3" s="232"/>
      <c r="DVK3" s="232"/>
      <c r="DVL3" s="232"/>
      <c r="DVM3" s="232"/>
      <c r="DVN3" s="232"/>
      <c r="DVO3" s="232"/>
      <c r="DVP3" s="232"/>
      <c r="DVQ3" s="232"/>
      <c r="DVR3" s="232"/>
      <c r="DVS3" s="232"/>
      <c r="DVT3" s="232"/>
      <c r="DVU3" s="232"/>
      <c r="DVV3" s="232"/>
      <c r="DVW3" s="232"/>
      <c r="DVX3" s="232"/>
      <c r="DVY3" s="232"/>
      <c r="DVZ3" s="232"/>
      <c r="DWA3" s="232"/>
      <c r="DWB3" s="232"/>
      <c r="DWC3" s="232"/>
      <c r="DWD3" s="232"/>
      <c r="DWE3" s="232"/>
      <c r="DWF3" s="232"/>
      <c r="DWG3" s="232"/>
      <c r="DWH3" s="232"/>
      <c r="DWI3" s="232"/>
      <c r="DWJ3" s="232"/>
      <c r="DWK3" s="232"/>
      <c r="DWL3" s="232"/>
      <c r="DWM3" s="232"/>
      <c r="DWN3" s="232"/>
      <c r="DWO3" s="232"/>
      <c r="DWP3" s="232"/>
      <c r="DWQ3" s="232"/>
      <c r="DWR3" s="232"/>
      <c r="DWS3" s="232"/>
      <c r="DWT3" s="232"/>
      <c r="DWU3" s="232"/>
      <c r="DWV3" s="232"/>
      <c r="DWW3" s="232"/>
      <c r="DWX3" s="232"/>
      <c r="DWY3" s="232"/>
      <c r="DWZ3" s="232"/>
      <c r="DXA3" s="232"/>
      <c r="DXB3" s="232"/>
      <c r="DXC3" s="232"/>
      <c r="DXD3" s="232"/>
      <c r="DXE3" s="232"/>
      <c r="DXF3" s="232"/>
      <c r="DXG3" s="232"/>
      <c r="DXH3" s="232"/>
      <c r="DXI3" s="232"/>
      <c r="DXJ3" s="232"/>
      <c r="DXK3" s="232"/>
      <c r="DXL3" s="232"/>
      <c r="DXM3" s="232"/>
      <c r="DXN3" s="232"/>
      <c r="DXO3" s="232"/>
      <c r="DXP3" s="232"/>
      <c r="DXQ3" s="232"/>
      <c r="DXR3" s="232"/>
      <c r="DXS3" s="232"/>
      <c r="DXT3" s="232"/>
      <c r="DXU3" s="232"/>
      <c r="DXV3" s="232"/>
      <c r="DXW3" s="232"/>
      <c r="DXX3" s="232"/>
      <c r="DXY3" s="232"/>
      <c r="DXZ3" s="232"/>
      <c r="DYA3" s="232"/>
      <c r="DYB3" s="232"/>
      <c r="DYC3" s="232"/>
      <c r="DYD3" s="232"/>
      <c r="DYE3" s="232"/>
      <c r="DYF3" s="232"/>
      <c r="DYG3" s="232"/>
      <c r="DYH3" s="232"/>
      <c r="DYI3" s="232"/>
      <c r="DYJ3" s="232"/>
      <c r="DYK3" s="232"/>
      <c r="DYL3" s="232"/>
      <c r="DYM3" s="232"/>
      <c r="DYN3" s="232"/>
      <c r="DYO3" s="232"/>
      <c r="DYP3" s="232"/>
      <c r="DYQ3" s="232"/>
      <c r="DYR3" s="232"/>
      <c r="DYS3" s="232"/>
      <c r="DYT3" s="232"/>
      <c r="DYU3" s="232"/>
      <c r="DYV3" s="232"/>
      <c r="DYW3" s="232"/>
      <c r="DYX3" s="232"/>
      <c r="DYY3" s="232"/>
      <c r="DYZ3" s="232"/>
      <c r="DZA3" s="232"/>
      <c r="DZB3" s="232"/>
      <c r="DZC3" s="232"/>
      <c r="DZD3" s="232"/>
      <c r="DZE3" s="232"/>
      <c r="DZF3" s="232"/>
      <c r="DZG3" s="232"/>
      <c r="DZH3" s="232"/>
      <c r="DZI3" s="232"/>
      <c r="DZJ3" s="232"/>
      <c r="DZK3" s="232"/>
      <c r="DZL3" s="232"/>
      <c r="DZM3" s="232"/>
      <c r="DZN3" s="232"/>
      <c r="DZO3" s="232"/>
      <c r="DZP3" s="232"/>
      <c r="DZQ3" s="232"/>
      <c r="DZR3" s="232"/>
      <c r="DZS3" s="232"/>
      <c r="DZT3" s="232"/>
      <c r="DZU3" s="232"/>
      <c r="DZV3" s="232"/>
      <c r="DZW3" s="232"/>
      <c r="DZX3" s="232"/>
      <c r="DZY3" s="232"/>
      <c r="DZZ3" s="232"/>
      <c r="EAA3" s="232"/>
      <c r="EAB3" s="232"/>
      <c r="EAC3" s="232"/>
      <c r="EAD3" s="232"/>
      <c r="EAE3" s="232"/>
      <c r="EAF3" s="232"/>
      <c r="EAG3" s="232"/>
      <c r="EAH3" s="232"/>
      <c r="EAI3" s="232"/>
      <c r="EAJ3" s="232"/>
      <c r="EAK3" s="232"/>
      <c r="EAL3" s="232"/>
      <c r="EAM3" s="232"/>
      <c r="EAN3" s="232"/>
      <c r="EAO3" s="232"/>
      <c r="EAP3" s="232"/>
      <c r="EAQ3" s="232"/>
      <c r="EAR3" s="232"/>
      <c r="EAS3" s="232"/>
      <c r="EAT3" s="232"/>
      <c r="EAU3" s="232"/>
      <c r="EAV3" s="232"/>
      <c r="EAW3" s="232"/>
      <c r="EAX3" s="232"/>
      <c r="EAY3" s="232"/>
      <c r="EAZ3" s="232"/>
      <c r="EBA3" s="232"/>
      <c r="EBB3" s="232"/>
      <c r="EBC3" s="232"/>
      <c r="EBD3" s="232"/>
      <c r="EBE3" s="232"/>
      <c r="EBF3" s="232"/>
      <c r="EBG3" s="232"/>
      <c r="EBH3" s="232"/>
      <c r="EBI3" s="232"/>
      <c r="EBJ3" s="232"/>
      <c r="EBK3" s="232"/>
      <c r="EBL3" s="232"/>
      <c r="EBM3" s="232"/>
      <c r="EBN3" s="232"/>
      <c r="EBO3" s="232"/>
      <c r="EBP3" s="232"/>
      <c r="EBQ3" s="232"/>
      <c r="EBR3" s="232"/>
      <c r="EBS3" s="232"/>
      <c r="EBT3" s="232"/>
      <c r="EBU3" s="232"/>
      <c r="EBV3" s="232"/>
      <c r="EBW3" s="232"/>
      <c r="EBX3" s="232"/>
      <c r="EBY3" s="232"/>
      <c r="EBZ3" s="232"/>
      <c r="ECA3" s="232"/>
      <c r="ECB3" s="232"/>
      <c r="ECC3" s="232"/>
      <c r="ECD3" s="232"/>
      <c r="ECE3" s="232"/>
      <c r="ECF3" s="232"/>
      <c r="ECG3" s="232"/>
      <c r="ECH3" s="232"/>
      <c r="ECI3" s="232"/>
      <c r="ECJ3" s="232"/>
      <c r="ECK3" s="232"/>
      <c r="ECL3" s="232"/>
      <c r="ECM3" s="232"/>
      <c r="ECN3" s="232"/>
      <c r="ECO3" s="232"/>
      <c r="ECP3" s="232"/>
      <c r="ECQ3" s="232"/>
      <c r="ECR3" s="232"/>
      <c r="ECS3" s="232"/>
      <c r="ECT3" s="232"/>
      <c r="ECU3" s="232"/>
      <c r="ECV3" s="232"/>
      <c r="ECW3" s="232"/>
      <c r="ECX3" s="232"/>
      <c r="ECY3" s="232"/>
      <c r="ECZ3" s="232"/>
      <c r="EDA3" s="232"/>
      <c r="EDB3" s="232"/>
      <c r="EDC3" s="232"/>
      <c r="EDD3" s="232"/>
      <c r="EDE3" s="232"/>
      <c r="EDF3" s="232"/>
      <c r="EDG3" s="232"/>
      <c r="EDH3" s="232"/>
      <c r="EDI3" s="232"/>
      <c r="EDJ3" s="232"/>
      <c r="EDK3" s="232"/>
      <c r="EDL3" s="232"/>
      <c r="EDM3" s="232"/>
      <c r="EDN3" s="232"/>
      <c r="EDO3" s="232"/>
      <c r="EDP3" s="232"/>
      <c r="EDQ3" s="232"/>
      <c r="EDR3" s="232"/>
      <c r="EDS3" s="232"/>
      <c r="EDT3" s="232"/>
      <c r="EDU3" s="232"/>
      <c r="EDV3" s="232"/>
      <c r="EDW3" s="232"/>
      <c r="EDX3" s="232"/>
      <c r="EDY3" s="232"/>
      <c r="EDZ3" s="232"/>
      <c r="EEA3" s="232"/>
      <c r="EEB3" s="232"/>
      <c r="EEC3" s="232"/>
      <c r="EED3" s="232"/>
      <c r="EEE3" s="232"/>
      <c r="EEF3" s="232"/>
      <c r="EEG3" s="232"/>
      <c r="EEH3" s="232"/>
      <c r="EEI3" s="232"/>
      <c r="EEJ3" s="232"/>
      <c r="EEK3" s="232"/>
      <c r="EEL3" s="232"/>
      <c r="EEM3" s="232"/>
      <c r="EEN3" s="232"/>
      <c r="EEO3" s="232"/>
      <c r="EEP3" s="232"/>
      <c r="EEQ3" s="232"/>
      <c r="EER3" s="232"/>
      <c r="EES3" s="232"/>
      <c r="EET3" s="232"/>
      <c r="EEU3" s="232"/>
      <c r="EEV3" s="232"/>
      <c r="EEW3" s="232"/>
      <c r="EEX3" s="232"/>
      <c r="EEY3" s="232"/>
      <c r="EEZ3" s="232"/>
      <c r="EFA3" s="232"/>
      <c r="EFB3" s="232"/>
      <c r="EFC3" s="232"/>
      <c r="EFD3" s="232"/>
      <c r="EFE3" s="232"/>
      <c r="EFF3" s="232"/>
      <c r="EFG3" s="232"/>
      <c r="EFH3" s="232"/>
      <c r="EFI3" s="232"/>
      <c r="EFJ3" s="232"/>
      <c r="EFK3" s="232"/>
      <c r="EFL3" s="232"/>
      <c r="EFM3" s="232"/>
      <c r="EFN3" s="232"/>
      <c r="EFO3" s="232"/>
      <c r="EFP3" s="232"/>
      <c r="EFQ3" s="232"/>
      <c r="EFR3" s="232"/>
      <c r="EFS3" s="232"/>
      <c r="EFT3" s="232"/>
      <c r="EFU3" s="232"/>
      <c r="EFV3" s="232"/>
      <c r="EFW3" s="232"/>
      <c r="EFX3" s="232"/>
      <c r="EFY3" s="232"/>
      <c r="EFZ3" s="232"/>
      <c r="EGA3" s="232"/>
      <c r="EGB3" s="232"/>
      <c r="EGC3" s="232"/>
      <c r="EGD3" s="232"/>
      <c r="EGE3" s="232"/>
      <c r="EGF3" s="232"/>
      <c r="EGG3" s="232"/>
      <c r="EGH3" s="232"/>
      <c r="EGI3" s="232"/>
      <c r="EGJ3" s="232"/>
      <c r="EGK3" s="232"/>
      <c r="EGL3" s="232"/>
      <c r="EGM3" s="232"/>
      <c r="EGN3" s="232"/>
      <c r="EGO3" s="232"/>
      <c r="EGP3" s="232"/>
      <c r="EGQ3" s="232"/>
      <c r="EGR3" s="232"/>
      <c r="EGS3" s="232"/>
      <c r="EGT3" s="232"/>
      <c r="EGU3" s="232"/>
      <c r="EGV3" s="232"/>
      <c r="EGW3" s="232"/>
      <c r="EGX3" s="232"/>
      <c r="EGY3" s="232"/>
      <c r="EGZ3" s="232"/>
      <c r="EHA3" s="232"/>
      <c r="EHB3" s="232"/>
      <c r="EHC3" s="232"/>
      <c r="EHD3" s="232"/>
      <c r="EHE3" s="232"/>
      <c r="EHF3" s="232"/>
      <c r="EHG3" s="232"/>
      <c r="EHH3" s="232"/>
      <c r="EHI3" s="232"/>
      <c r="EHJ3" s="232"/>
      <c r="EHK3" s="232"/>
      <c r="EHL3" s="232"/>
      <c r="EHM3" s="232"/>
      <c r="EHN3" s="232"/>
      <c r="EHO3" s="232"/>
      <c r="EHP3" s="232"/>
      <c r="EHQ3" s="232"/>
      <c r="EHR3" s="232"/>
      <c r="EHS3" s="232"/>
      <c r="EHT3" s="232"/>
      <c r="EHU3" s="232"/>
      <c r="EHV3" s="232"/>
      <c r="EHW3" s="232"/>
      <c r="EHX3" s="232"/>
      <c r="EHY3" s="232"/>
      <c r="EHZ3" s="232"/>
      <c r="EIA3" s="232"/>
      <c r="EIB3" s="232"/>
      <c r="EIC3" s="232"/>
      <c r="EID3" s="232"/>
      <c r="EIE3" s="232"/>
      <c r="EIF3" s="232"/>
      <c r="EIG3" s="232"/>
      <c r="EIH3" s="232"/>
      <c r="EII3" s="232"/>
      <c r="EIJ3" s="232"/>
      <c r="EIK3" s="232"/>
      <c r="EIL3" s="232"/>
      <c r="EIM3" s="232"/>
      <c r="EIN3" s="232"/>
      <c r="EIO3" s="232"/>
      <c r="EIP3" s="232"/>
      <c r="EIQ3" s="232"/>
      <c r="EIR3" s="232"/>
      <c r="EIS3" s="232"/>
      <c r="EIT3" s="232"/>
      <c r="EIU3" s="232"/>
      <c r="EIV3" s="232"/>
      <c r="EIW3" s="232"/>
      <c r="EIX3" s="232"/>
      <c r="EIY3" s="232"/>
      <c r="EIZ3" s="232"/>
      <c r="EJA3" s="232"/>
      <c r="EJB3" s="232"/>
      <c r="EJC3" s="232"/>
      <c r="EJD3" s="232"/>
      <c r="EJE3" s="232"/>
      <c r="EJF3" s="232"/>
      <c r="EJG3" s="232"/>
      <c r="EJH3" s="232"/>
      <c r="EJI3" s="232"/>
      <c r="EJJ3" s="232"/>
      <c r="EJK3" s="232"/>
      <c r="EJL3" s="232"/>
      <c r="EJM3" s="232"/>
      <c r="EJN3" s="232"/>
      <c r="EJO3" s="232"/>
      <c r="EJP3" s="232"/>
      <c r="EJQ3" s="232"/>
      <c r="EJR3" s="232"/>
      <c r="EJS3" s="232"/>
      <c r="EJT3" s="232"/>
      <c r="EJU3" s="232"/>
      <c r="EJV3" s="232"/>
      <c r="EJW3" s="232"/>
      <c r="EJX3" s="232"/>
      <c r="EJY3" s="232"/>
      <c r="EJZ3" s="232"/>
      <c r="EKA3" s="232"/>
      <c r="EKB3" s="232"/>
      <c r="EKC3" s="232"/>
      <c r="EKD3" s="232"/>
      <c r="EKE3" s="232"/>
      <c r="EKF3" s="232"/>
      <c r="EKG3" s="232"/>
      <c r="EKH3" s="232"/>
      <c r="EKI3" s="232"/>
      <c r="EKJ3" s="232"/>
      <c r="EKK3" s="232"/>
      <c r="EKL3" s="232"/>
      <c r="EKM3" s="232"/>
      <c r="EKN3" s="232"/>
      <c r="EKO3" s="232"/>
      <c r="EKP3" s="232"/>
      <c r="EKQ3" s="232"/>
      <c r="EKR3" s="232"/>
      <c r="EKS3" s="232"/>
      <c r="EKT3" s="232"/>
      <c r="EKU3" s="232"/>
      <c r="EKV3" s="232"/>
      <c r="EKW3" s="232"/>
      <c r="EKX3" s="232"/>
      <c r="EKY3" s="232"/>
      <c r="EKZ3" s="232"/>
      <c r="ELA3" s="232"/>
      <c r="ELB3" s="232"/>
      <c r="ELC3" s="232"/>
      <c r="ELD3" s="232"/>
      <c r="ELE3" s="232"/>
      <c r="ELF3" s="232"/>
      <c r="ELG3" s="232"/>
      <c r="ELH3" s="232"/>
      <c r="ELI3" s="232"/>
      <c r="ELJ3" s="232"/>
      <c r="ELK3" s="232"/>
      <c r="ELL3" s="232"/>
      <c r="ELM3" s="232"/>
      <c r="ELN3" s="232"/>
      <c r="ELO3" s="232"/>
      <c r="ELP3" s="232"/>
      <c r="ELQ3" s="232"/>
      <c r="ELR3" s="232"/>
      <c r="ELS3" s="232"/>
      <c r="ELT3" s="232"/>
      <c r="ELU3" s="232"/>
      <c r="ELV3" s="232"/>
      <c r="ELW3" s="232"/>
      <c r="ELX3" s="232"/>
      <c r="ELY3" s="232"/>
      <c r="ELZ3" s="232"/>
      <c r="EMA3" s="232"/>
      <c r="EMB3" s="232"/>
      <c r="EMC3" s="232"/>
      <c r="EMD3" s="232"/>
      <c r="EME3" s="232"/>
      <c r="EMF3" s="232"/>
      <c r="EMG3" s="232"/>
      <c r="EMH3" s="232"/>
      <c r="EMI3" s="232"/>
      <c r="EMJ3" s="232"/>
      <c r="EMK3" s="232"/>
      <c r="EML3" s="232"/>
      <c r="EMM3" s="232"/>
      <c r="EMN3" s="232"/>
      <c r="EMO3" s="232"/>
      <c r="EMP3" s="232"/>
      <c r="EMQ3" s="232"/>
      <c r="EMR3" s="232"/>
      <c r="EMS3" s="232"/>
      <c r="EMT3" s="232"/>
      <c r="EMU3" s="232"/>
      <c r="EMV3" s="232"/>
      <c r="EMW3" s="232"/>
      <c r="EMX3" s="232"/>
      <c r="EMY3" s="232"/>
      <c r="EMZ3" s="232"/>
      <c r="ENA3" s="232"/>
      <c r="ENB3" s="232"/>
      <c r="ENC3" s="232"/>
      <c r="END3" s="232"/>
      <c r="ENE3" s="232"/>
      <c r="ENF3" s="232"/>
      <c r="ENG3" s="232"/>
      <c r="ENH3" s="232"/>
      <c r="ENI3" s="232"/>
      <c r="ENJ3" s="232"/>
      <c r="ENK3" s="232"/>
      <c r="ENL3" s="232"/>
      <c r="ENM3" s="232"/>
      <c r="ENN3" s="232"/>
      <c r="ENO3" s="232"/>
      <c r="ENP3" s="232"/>
      <c r="ENQ3" s="232"/>
      <c r="ENR3" s="232"/>
      <c r="ENS3" s="232"/>
      <c r="ENT3" s="232"/>
      <c r="ENU3" s="232"/>
      <c r="ENV3" s="232"/>
      <c r="ENW3" s="232"/>
      <c r="ENX3" s="232"/>
      <c r="ENY3" s="232"/>
      <c r="ENZ3" s="232"/>
      <c r="EOA3" s="232"/>
      <c r="EOB3" s="232"/>
      <c r="EOC3" s="232"/>
      <c r="EOD3" s="232"/>
      <c r="EOE3" s="232"/>
      <c r="EOF3" s="232"/>
      <c r="EOG3" s="232"/>
      <c r="EOH3" s="232"/>
      <c r="EOI3" s="232"/>
      <c r="EOJ3" s="232"/>
      <c r="EOK3" s="232"/>
      <c r="EOL3" s="232"/>
      <c r="EOM3" s="232"/>
      <c r="EON3" s="232"/>
      <c r="EOO3" s="232"/>
      <c r="EOP3" s="232"/>
      <c r="EOQ3" s="232"/>
      <c r="EOR3" s="232"/>
      <c r="EOS3" s="232"/>
      <c r="EOT3" s="232"/>
      <c r="EOU3" s="232"/>
      <c r="EOV3" s="232"/>
      <c r="EOW3" s="232"/>
      <c r="EOX3" s="232"/>
      <c r="EOY3" s="232"/>
      <c r="EOZ3" s="232"/>
      <c r="EPA3" s="232"/>
      <c r="EPB3" s="232"/>
      <c r="EPC3" s="232"/>
      <c r="EPD3" s="232"/>
      <c r="EPE3" s="232"/>
      <c r="EPF3" s="232"/>
      <c r="EPG3" s="232"/>
      <c r="EPH3" s="232"/>
      <c r="EPI3" s="232"/>
      <c r="EPJ3" s="232"/>
      <c r="EPK3" s="232"/>
      <c r="EPL3" s="232"/>
      <c r="EPM3" s="232"/>
      <c r="EPN3" s="232"/>
      <c r="EPO3" s="232"/>
      <c r="EPP3" s="232"/>
      <c r="EPQ3" s="232"/>
      <c r="EPR3" s="232"/>
      <c r="EPS3" s="232"/>
      <c r="EPT3" s="232"/>
      <c r="EPU3" s="232"/>
      <c r="EPV3" s="232"/>
      <c r="EPW3" s="232"/>
      <c r="EPX3" s="232"/>
      <c r="EPY3" s="232"/>
      <c r="EPZ3" s="232"/>
      <c r="EQA3" s="232"/>
      <c r="EQB3" s="232"/>
      <c r="EQC3" s="232"/>
      <c r="EQD3" s="232"/>
      <c r="EQE3" s="232"/>
      <c r="EQF3" s="232"/>
      <c r="EQG3" s="232"/>
      <c r="EQH3" s="232"/>
      <c r="EQI3" s="232"/>
      <c r="EQJ3" s="232"/>
      <c r="EQK3" s="232"/>
      <c r="EQL3" s="232"/>
      <c r="EQM3" s="232"/>
      <c r="EQN3" s="232"/>
      <c r="EQO3" s="232"/>
      <c r="EQP3" s="232"/>
      <c r="EQQ3" s="232"/>
      <c r="EQR3" s="232"/>
      <c r="EQS3" s="232"/>
      <c r="EQT3" s="232"/>
      <c r="EQU3" s="232"/>
      <c r="EQV3" s="232"/>
      <c r="EQW3" s="232"/>
      <c r="EQX3" s="232"/>
      <c r="EQY3" s="232"/>
      <c r="EQZ3" s="232"/>
      <c r="ERA3" s="232"/>
      <c r="ERB3" s="232"/>
      <c r="ERC3" s="232"/>
      <c r="ERD3" s="232"/>
      <c r="ERE3" s="232"/>
      <c r="ERF3" s="232"/>
      <c r="ERG3" s="232"/>
      <c r="ERH3" s="232"/>
      <c r="ERI3" s="232"/>
      <c r="ERJ3" s="232"/>
      <c r="ERK3" s="232"/>
      <c r="ERL3" s="232"/>
      <c r="ERM3" s="232"/>
      <c r="ERN3" s="232"/>
      <c r="ERO3" s="232"/>
      <c r="ERP3" s="232"/>
      <c r="ERQ3" s="232"/>
      <c r="ERR3" s="232"/>
      <c r="ERS3" s="232"/>
      <c r="ERT3" s="232"/>
      <c r="ERU3" s="232"/>
      <c r="ERV3" s="232"/>
      <c r="ERW3" s="232"/>
      <c r="ERX3" s="232"/>
      <c r="ERY3" s="232"/>
      <c r="ERZ3" s="232"/>
      <c r="ESA3" s="232"/>
      <c r="ESB3" s="232"/>
      <c r="ESC3" s="232"/>
      <c r="ESD3" s="232"/>
      <c r="ESE3" s="232"/>
      <c r="ESF3" s="232"/>
      <c r="ESG3" s="232"/>
      <c r="ESH3" s="232"/>
      <c r="ESI3" s="232"/>
      <c r="ESJ3" s="232"/>
      <c r="ESK3" s="232"/>
      <c r="ESL3" s="232"/>
      <c r="ESM3" s="232"/>
      <c r="ESN3" s="232"/>
      <c r="ESO3" s="232"/>
      <c r="ESP3" s="232"/>
      <c r="ESQ3" s="232"/>
      <c r="ESR3" s="232"/>
      <c r="ESS3" s="232"/>
      <c r="EST3" s="232"/>
      <c r="ESU3" s="232"/>
      <c r="ESV3" s="232"/>
      <c r="ESW3" s="232"/>
      <c r="ESX3" s="232"/>
      <c r="ESY3" s="232"/>
      <c r="ESZ3" s="232"/>
      <c r="ETA3" s="232"/>
      <c r="ETB3" s="232"/>
      <c r="ETC3" s="232"/>
      <c r="ETD3" s="232"/>
      <c r="ETE3" s="232"/>
      <c r="ETF3" s="232"/>
      <c r="ETG3" s="232"/>
      <c r="ETH3" s="232"/>
      <c r="ETI3" s="232"/>
      <c r="ETJ3" s="232"/>
      <c r="ETK3" s="232"/>
      <c r="ETL3" s="232"/>
      <c r="ETM3" s="232"/>
      <c r="ETN3" s="232"/>
      <c r="ETO3" s="232"/>
      <c r="ETP3" s="232"/>
      <c r="ETQ3" s="232"/>
      <c r="ETR3" s="232"/>
      <c r="ETS3" s="232"/>
      <c r="ETT3" s="232"/>
      <c r="ETU3" s="232"/>
      <c r="ETV3" s="232"/>
      <c r="ETW3" s="232"/>
      <c r="ETX3" s="232"/>
      <c r="ETY3" s="232"/>
      <c r="ETZ3" s="232"/>
      <c r="EUA3" s="232"/>
      <c r="EUB3" s="232"/>
      <c r="EUC3" s="232"/>
      <c r="EUD3" s="232"/>
      <c r="EUE3" s="232"/>
      <c r="EUF3" s="232"/>
      <c r="EUG3" s="232"/>
      <c r="EUH3" s="232"/>
      <c r="EUI3" s="232"/>
      <c r="EUJ3" s="232"/>
      <c r="EUK3" s="232"/>
      <c r="EUL3" s="232"/>
      <c r="EUM3" s="232"/>
      <c r="EUN3" s="232"/>
      <c r="EUO3" s="232"/>
      <c r="EUP3" s="232"/>
      <c r="EUQ3" s="232"/>
      <c r="EUR3" s="232"/>
      <c r="EUS3" s="232"/>
      <c r="EUT3" s="232"/>
      <c r="EUU3" s="232"/>
      <c r="EUV3" s="232"/>
      <c r="EUW3" s="232"/>
      <c r="EUX3" s="232"/>
      <c r="EUY3" s="232"/>
      <c r="EUZ3" s="232"/>
      <c r="EVA3" s="232"/>
      <c r="EVB3" s="232"/>
      <c r="EVC3" s="232"/>
      <c r="EVD3" s="232"/>
      <c r="EVE3" s="232"/>
      <c r="EVF3" s="232"/>
      <c r="EVG3" s="232"/>
      <c r="EVH3" s="232"/>
      <c r="EVI3" s="232"/>
      <c r="EVJ3" s="232"/>
      <c r="EVK3" s="232"/>
      <c r="EVL3" s="232"/>
      <c r="EVM3" s="232"/>
      <c r="EVN3" s="232"/>
      <c r="EVO3" s="232"/>
      <c r="EVP3" s="232"/>
      <c r="EVQ3" s="232"/>
      <c r="EVR3" s="232"/>
      <c r="EVS3" s="232"/>
      <c r="EVT3" s="232"/>
      <c r="EVU3" s="232"/>
      <c r="EVV3" s="232"/>
      <c r="EVW3" s="232"/>
      <c r="EVX3" s="232"/>
      <c r="EVY3" s="232"/>
      <c r="EVZ3" s="232"/>
      <c r="EWA3" s="232"/>
      <c r="EWB3" s="232"/>
      <c r="EWC3" s="232"/>
      <c r="EWD3" s="232"/>
      <c r="EWE3" s="232"/>
      <c r="EWF3" s="232"/>
      <c r="EWG3" s="232"/>
      <c r="EWH3" s="232"/>
      <c r="EWI3" s="232"/>
      <c r="EWJ3" s="232"/>
      <c r="EWK3" s="232"/>
      <c r="EWL3" s="232"/>
      <c r="EWM3" s="232"/>
      <c r="EWN3" s="232"/>
      <c r="EWO3" s="232"/>
      <c r="EWP3" s="232"/>
      <c r="EWQ3" s="232"/>
      <c r="EWR3" s="232"/>
      <c r="EWS3" s="232"/>
      <c r="EWT3" s="232"/>
      <c r="EWU3" s="232"/>
      <c r="EWV3" s="232"/>
      <c r="EWW3" s="232"/>
      <c r="EWX3" s="232"/>
      <c r="EWY3" s="232"/>
      <c r="EWZ3" s="232"/>
      <c r="EXA3" s="232"/>
      <c r="EXB3" s="232"/>
      <c r="EXC3" s="232"/>
      <c r="EXD3" s="232"/>
      <c r="EXE3" s="232"/>
      <c r="EXF3" s="232"/>
      <c r="EXG3" s="232"/>
      <c r="EXH3" s="232"/>
      <c r="EXI3" s="232"/>
      <c r="EXJ3" s="232"/>
      <c r="EXK3" s="232"/>
      <c r="EXL3" s="232"/>
      <c r="EXM3" s="232"/>
      <c r="EXN3" s="232"/>
      <c r="EXO3" s="232"/>
      <c r="EXP3" s="232"/>
      <c r="EXQ3" s="232"/>
      <c r="EXR3" s="232"/>
      <c r="EXS3" s="232"/>
      <c r="EXT3" s="232"/>
      <c r="EXU3" s="232"/>
      <c r="EXV3" s="232"/>
      <c r="EXW3" s="232"/>
      <c r="EXX3" s="232"/>
      <c r="EXY3" s="232"/>
      <c r="EXZ3" s="232"/>
      <c r="EYA3" s="232"/>
      <c r="EYB3" s="232"/>
      <c r="EYC3" s="232"/>
      <c r="EYD3" s="232"/>
      <c r="EYE3" s="232"/>
      <c r="EYF3" s="232"/>
      <c r="EYG3" s="232"/>
      <c r="EYH3" s="232"/>
      <c r="EYI3" s="232"/>
      <c r="EYJ3" s="232"/>
      <c r="EYK3" s="232"/>
      <c r="EYL3" s="232"/>
      <c r="EYM3" s="232"/>
      <c r="EYN3" s="232"/>
      <c r="EYO3" s="232"/>
      <c r="EYP3" s="232"/>
      <c r="EYQ3" s="232"/>
      <c r="EYR3" s="232"/>
      <c r="EYS3" s="232"/>
      <c r="EYT3" s="232"/>
      <c r="EYU3" s="232"/>
      <c r="EYV3" s="232"/>
      <c r="EYW3" s="232"/>
      <c r="EYX3" s="232"/>
      <c r="EYY3" s="232"/>
      <c r="EYZ3" s="232"/>
      <c r="EZA3" s="232"/>
      <c r="EZB3" s="232"/>
      <c r="EZC3" s="232"/>
      <c r="EZD3" s="232"/>
      <c r="EZE3" s="232"/>
      <c r="EZF3" s="232"/>
      <c r="EZG3" s="232"/>
      <c r="EZH3" s="232"/>
      <c r="EZI3" s="232"/>
      <c r="EZJ3" s="232"/>
      <c r="EZK3" s="232"/>
      <c r="EZL3" s="232"/>
      <c r="EZM3" s="232"/>
      <c r="EZN3" s="232"/>
      <c r="EZO3" s="232"/>
      <c r="EZP3" s="232"/>
      <c r="EZQ3" s="232"/>
      <c r="EZR3" s="232"/>
      <c r="EZS3" s="232"/>
      <c r="EZT3" s="232"/>
      <c r="EZU3" s="232"/>
      <c r="EZV3" s="232"/>
      <c r="EZW3" s="232"/>
      <c r="EZX3" s="232"/>
      <c r="EZY3" s="232"/>
      <c r="EZZ3" s="232"/>
      <c r="FAA3" s="232"/>
      <c r="FAB3" s="232"/>
      <c r="FAC3" s="232"/>
      <c r="FAD3" s="232"/>
      <c r="FAE3" s="232"/>
      <c r="FAF3" s="232"/>
      <c r="FAG3" s="232"/>
      <c r="FAH3" s="232"/>
      <c r="FAI3" s="232"/>
      <c r="FAJ3" s="232"/>
      <c r="FAK3" s="232"/>
      <c r="FAL3" s="232"/>
      <c r="FAM3" s="232"/>
      <c r="FAN3" s="232"/>
      <c r="FAO3" s="232"/>
      <c r="FAP3" s="232"/>
      <c r="FAQ3" s="232"/>
      <c r="FAR3" s="232"/>
      <c r="FAS3" s="232"/>
      <c r="FAT3" s="232"/>
      <c r="FAU3" s="232"/>
      <c r="FAV3" s="232"/>
      <c r="FAW3" s="232"/>
      <c r="FAX3" s="232"/>
      <c r="FAY3" s="232"/>
      <c r="FAZ3" s="232"/>
      <c r="FBA3" s="232"/>
      <c r="FBB3" s="232"/>
      <c r="FBC3" s="232"/>
      <c r="FBD3" s="232"/>
      <c r="FBE3" s="232"/>
      <c r="FBF3" s="232"/>
      <c r="FBG3" s="232"/>
      <c r="FBH3" s="232"/>
      <c r="FBI3" s="232"/>
      <c r="FBJ3" s="232"/>
      <c r="FBK3" s="232"/>
      <c r="FBL3" s="232"/>
      <c r="FBM3" s="232"/>
      <c r="FBN3" s="232"/>
      <c r="FBO3" s="232"/>
      <c r="FBP3" s="232"/>
      <c r="FBQ3" s="232"/>
      <c r="FBR3" s="232"/>
      <c r="FBS3" s="232"/>
      <c r="FBT3" s="232"/>
      <c r="FBU3" s="232"/>
      <c r="FBV3" s="232"/>
      <c r="FBW3" s="232"/>
      <c r="FBX3" s="232"/>
      <c r="FBY3" s="232"/>
      <c r="FBZ3" s="232"/>
      <c r="FCA3" s="232"/>
      <c r="FCB3" s="232"/>
      <c r="FCC3" s="232"/>
      <c r="FCD3" s="232"/>
      <c r="FCE3" s="232"/>
      <c r="FCF3" s="232"/>
      <c r="FCG3" s="232"/>
      <c r="FCH3" s="232"/>
      <c r="FCI3" s="232"/>
      <c r="FCJ3" s="232"/>
      <c r="FCK3" s="232"/>
      <c r="FCL3" s="232"/>
      <c r="FCM3" s="232"/>
      <c r="FCN3" s="232"/>
      <c r="FCO3" s="232"/>
      <c r="FCP3" s="232"/>
      <c r="FCQ3" s="232"/>
      <c r="FCR3" s="232"/>
      <c r="FCS3" s="232"/>
      <c r="FCT3" s="232"/>
      <c r="FCU3" s="232"/>
      <c r="FCV3" s="232"/>
      <c r="FCW3" s="232"/>
      <c r="FCX3" s="232"/>
      <c r="FCY3" s="232"/>
      <c r="FCZ3" s="232"/>
      <c r="FDA3" s="232"/>
      <c r="FDB3" s="232"/>
      <c r="FDC3" s="232"/>
      <c r="FDD3" s="232"/>
      <c r="FDE3" s="232"/>
      <c r="FDF3" s="232"/>
      <c r="FDG3" s="232"/>
      <c r="FDH3" s="232"/>
      <c r="FDI3" s="232"/>
      <c r="FDJ3" s="232"/>
      <c r="FDK3" s="232"/>
      <c r="FDL3" s="232"/>
      <c r="FDM3" s="232"/>
      <c r="FDN3" s="232"/>
      <c r="FDO3" s="232"/>
      <c r="FDP3" s="232"/>
      <c r="FDQ3" s="232"/>
      <c r="FDR3" s="232"/>
      <c r="FDS3" s="232"/>
      <c r="FDT3" s="232"/>
      <c r="FDU3" s="232"/>
      <c r="FDV3" s="232"/>
      <c r="FDW3" s="232"/>
      <c r="FDX3" s="232"/>
      <c r="FDY3" s="232"/>
      <c r="FDZ3" s="232"/>
      <c r="FEA3" s="232"/>
      <c r="FEB3" s="232"/>
      <c r="FEC3" s="232"/>
      <c r="FED3" s="232"/>
      <c r="FEE3" s="232"/>
      <c r="FEF3" s="232"/>
      <c r="FEG3" s="232"/>
      <c r="FEH3" s="232"/>
      <c r="FEI3" s="232"/>
      <c r="FEJ3" s="232"/>
      <c r="FEK3" s="232"/>
      <c r="FEL3" s="232"/>
      <c r="FEM3" s="232"/>
      <c r="FEN3" s="232"/>
      <c r="FEO3" s="232"/>
      <c r="FEP3" s="232"/>
      <c r="FEQ3" s="232"/>
      <c r="FER3" s="232"/>
      <c r="FES3" s="232"/>
      <c r="FET3" s="232"/>
      <c r="FEU3" s="232"/>
      <c r="FEV3" s="232"/>
      <c r="FEW3" s="232"/>
      <c r="FEX3" s="232"/>
      <c r="FEY3" s="232"/>
      <c r="FEZ3" s="232"/>
      <c r="FFA3" s="232"/>
      <c r="FFB3" s="232"/>
      <c r="FFC3" s="232"/>
      <c r="FFD3" s="232"/>
      <c r="FFE3" s="232"/>
      <c r="FFF3" s="232"/>
      <c r="FFG3" s="232"/>
      <c r="FFH3" s="232"/>
      <c r="FFI3" s="232"/>
      <c r="FFJ3" s="232"/>
      <c r="FFK3" s="232"/>
      <c r="FFL3" s="232"/>
      <c r="FFM3" s="232"/>
      <c r="FFN3" s="232"/>
      <c r="FFO3" s="232"/>
      <c r="FFP3" s="232"/>
      <c r="FFQ3" s="232"/>
      <c r="FFR3" s="232"/>
      <c r="FFS3" s="232"/>
      <c r="FFT3" s="232"/>
      <c r="FFU3" s="232"/>
      <c r="FFV3" s="232"/>
      <c r="FFW3" s="232"/>
      <c r="FFX3" s="232"/>
      <c r="FFY3" s="232"/>
      <c r="FFZ3" s="232"/>
      <c r="FGA3" s="232"/>
      <c r="FGB3" s="232"/>
      <c r="FGC3" s="232"/>
      <c r="FGD3" s="232"/>
      <c r="FGE3" s="232"/>
      <c r="FGF3" s="232"/>
      <c r="FGG3" s="232"/>
      <c r="FGH3" s="232"/>
      <c r="FGI3" s="232"/>
      <c r="FGJ3" s="232"/>
      <c r="FGK3" s="232"/>
      <c r="FGL3" s="232"/>
      <c r="FGM3" s="232"/>
      <c r="FGN3" s="232"/>
      <c r="FGO3" s="232"/>
      <c r="FGP3" s="232"/>
      <c r="FGQ3" s="232"/>
      <c r="FGR3" s="232"/>
      <c r="FGS3" s="232"/>
      <c r="FGT3" s="232"/>
      <c r="FGU3" s="232"/>
      <c r="FGV3" s="232"/>
      <c r="FGW3" s="232"/>
      <c r="FGX3" s="232"/>
      <c r="FGY3" s="232"/>
      <c r="FGZ3" s="232"/>
      <c r="FHA3" s="232"/>
      <c r="FHB3" s="232"/>
      <c r="FHC3" s="232"/>
      <c r="FHD3" s="232"/>
      <c r="FHE3" s="232"/>
      <c r="FHF3" s="232"/>
      <c r="FHG3" s="232"/>
      <c r="FHH3" s="232"/>
      <c r="FHI3" s="232"/>
      <c r="FHJ3" s="232"/>
      <c r="FHK3" s="232"/>
      <c r="FHL3" s="232"/>
      <c r="FHM3" s="232"/>
      <c r="FHN3" s="232"/>
      <c r="FHO3" s="232"/>
      <c r="FHP3" s="232"/>
      <c r="FHQ3" s="232"/>
      <c r="FHR3" s="232"/>
      <c r="FHS3" s="232"/>
      <c r="FHT3" s="232"/>
      <c r="FHU3" s="232"/>
      <c r="FHV3" s="232"/>
      <c r="FHW3" s="232"/>
      <c r="FHX3" s="232"/>
      <c r="FHY3" s="232"/>
      <c r="FHZ3" s="232"/>
      <c r="FIA3" s="232"/>
      <c r="FIB3" s="232"/>
      <c r="FIC3" s="232"/>
      <c r="FID3" s="232"/>
      <c r="FIE3" s="232"/>
      <c r="FIF3" s="232"/>
      <c r="FIG3" s="232"/>
      <c r="FIH3" s="232"/>
      <c r="FII3" s="232"/>
      <c r="FIJ3" s="232"/>
      <c r="FIK3" s="232"/>
      <c r="FIL3" s="232"/>
      <c r="FIM3" s="232"/>
      <c r="FIN3" s="232"/>
      <c r="FIO3" s="232"/>
      <c r="FIP3" s="232"/>
      <c r="FIQ3" s="232"/>
      <c r="FIR3" s="232"/>
      <c r="FIS3" s="232"/>
      <c r="FIT3" s="232"/>
      <c r="FIU3" s="232"/>
      <c r="FIV3" s="232"/>
      <c r="FIW3" s="232"/>
      <c r="FIX3" s="232"/>
      <c r="FIY3" s="232"/>
      <c r="FIZ3" s="232"/>
      <c r="FJA3" s="232"/>
      <c r="FJB3" s="232"/>
      <c r="FJC3" s="232"/>
      <c r="FJD3" s="232"/>
      <c r="FJE3" s="232"/>
      <c r="FJF3" s="232"/>
      <c r="FJG3" s="232"/>
      <c r="FJH3" s="232"/>
      <c r="FJI3" s="232"/>
      <c r="FJJ3" s="232"/>
      <c r="FJK3" s="232"/>
      <c r="FJL3" s="232"/>
      <c r="FJM3" s="232"/>
      <c r="FJN3" s="232"/>
      <c r="FJO3" s="232"/>
      <c r="FJP3" s="232"/>
      <c r="FJQ3" s="232"/>
      <c r="FJR3" s="232"/>
      <c r="FJS3" s="232"/>
      <c r="FJT3" s="232"/>
      <c r="FJU3" s="232"/>
      <c r="FJV3" s="232"/>
      <c r="FJW3" s="232"/>
      <c r="FJX3" s="232"/>
      <c r="FJY3" s="232"/>
      <c r="FJZ3" s="232"/>
      <c r="FKA3" s="232"/>
      <c r="FKB3" s="232"/>
      <c r="FKC3" s="232"/>
      <c r="FKD3" s="232"/>
      <c r="FKE3" s="232"/>
      <c r="FKF3" s="232"/>
      <c r="FKG3" s="232"/>
      <c r="FKH3" s="232"/>
      <c r="FKI3" s="232"/>
      <c r="FKJ3" s="232"/>
      <c r="FKK3" s="232"/>
      <c r="FKL3" s="232"/>
      <c r="FKM3" s="232"/>
      <c r="FKN3" s="232"/>
      <c r="FKO3" s="232"/>
      <c r="FKP3" s="232"/>
      <c r="FKQ3" s="232"/>
      <c r="FKR3" s="232"/>
      <c r="FKS3" s="232"/>
      <c r="FKT3" s="232"/>
      <c r="FKU3" s="232"/>
      <c r="FKV3" s="232"/>
      <c r="FKW3" s="232"/>
      <c r="FKX3" s="232"/>
      <c r="FKY3" s="232"/>
      <c r="FKZ3" s="232"/>
      <c r="FLA3" s="232"/>
      <c r="FLB3" s="232"/>
      <c r="FLC3" s="232"/>
      <c r="FLD3" s="232"/>
      <c r="FLE3" s="232"/>
      <c r="FLF3" s="232"/>
      <c r="FLG3" s="232"/>
      <c r="FLH3" s="232"/>
      <c r="FLI3" s="232"/>
      <c r="FLJ3" s="232"/>
      <c r="FLK3" s="232"/>
      <c r="FLL3" s="232"/>
      <c r="FLM3" s="232"/>
      <c r="FLN3" s="232"/>
      <c r="FLO3" s="232"/>
      <c r="FLP3" s="232"/>
      <c r="FLQ3" s="232"/>
      <c r="FLR3" s="232"/>
      <c r="FLS3" s="232"/>
      <c r="FLT3" s="232"/>
      <c r="FLU3" s="232"/>
      <c r="FLV3" s="232"/>
      <c r="FLW3" s="232"/>
      <c r="FLX3" s="232"/>
      <c r="FLY3" s="232"/>
      <c r="FLZ3" s="232"/>
      <c r="FMA3" s="232"/>
      <c r="FMB3" s="232"/>
      <c r="FMC3" s="232"/>
      <c r="FMD3" s="232"/>
      <c r="FME3" s="232"/>
      <c r="FMF3" s="232"/>
      <c r="FMG3" s="232"/>
      <c r="FMH3" s="232"/>
      <c r="FMI3" s="232"/>
      <c r="FMJ3" s="232"/>
      <c r="FMK3" s="232"/>
      <c r="FML3" s="232"/>
      <c r="FMM3" s="232"/>
      <c r="FMN3" s="232"/>
      <c r="FMO3" s="232"/>
      <c r="FMP3" s="232"/>
      <c r="FMQ3" s="232"/>
      <c r="FMR3" s="232"/>
      <c r="FMS3" s="232"/>
      <c r="FMT3" s="232"/>
      <c r="FMU3" s="232"/>
      <c r="FMV3" s="232"/>
      <c r="FMW3" s="232"/>
      <c r="FMX3" s="232"/>
      <c r="FMY3" s="232"/>
      <c r="FMZ3" s="232"/>
      <c r="FNA3" s="232"/>
      <c r="FNB3" s="232"/>
      <c r="FNC3" s="232"/>
      <c r="FND3" s="232"/>
      <c r="FNE3" s="232"/>
      <c r="FNF3" s="232"/>
      <c r="FNG3" s="232"/>
      <c r="FNH3" s="232"/>
      <c r="FNI3" s="232"/>
      <c r="FNJ3" s="232"/>
      <c r="FNK3" s="232"/>
      <c r="FNL3" s="232"/>
      <c r="FNM3" s="232"/>
      <c r="FNN3" s="232"/>
      <c r="FNO3" s="232"/>
      <c r="FNP3" s="232"/>
      <c r="FNQ3" s="232"/>
      <c r="FNR3" s="232"/>
      <c r="FNS3" s="232"/>
      <c r="FNT3" s="232"/>
      <c r="FNU3" s="232"/>
      <c r="FNV3" s="232"/>
      <c r="FNW3" s="232"/>
      <c r="FNX3" s="232"/>
      <c r="FNY3" s="232"/>
      <c r="FNZ3" s="232"/>
      <c r="FOA3" s="232"/>
      <c r="FOB3" s="232"/>
      <c r="FOC3" s="232"/>
      <c r="FOD3" s="232"/>
      <c r="FOE3" s="232"/>
      <c r="FOF3" s="232"/>
      <c r="FOG3" s="232"/>
      <c r="FOH3" s="232"/>
      <c r="FOI3" s="232"/>
      <c r="FOJ3" s="232"/>
      <c r="FOK3" s="232"/>
      <c r="FOL3" s="232"/>
      <c r="FOM3" s="232"/>
      <c r="FON3" s="232"/>
      <c r="FOO3" s="232"/>
      <c r="FOP3" s="232"/>
      <c r="FOQ3" s="232"/>
      <c r="FOR3" s="232"/>
      <c r="FOS3" s="232"/>
      <c r="FOT3" s="232"/>
      <c r="FOU3" s="232"/>
      <c r="FOV3" s="232"/>
      <c r="FOW3" s="232"/>
      <c r="FOX3" s="232"/>
      <c r="FOY3" s="232"/>
      <c r="FOZ3" s="232"/>
      <c r="FPA3" s="232"/>
      <c r="FPB3" s="232"/>
      <c r="FPC3" s="232"/>
      <c r="FPD3" s="232"/>
      <c r="FPE3" s="232"/>
      <c r="FPF3" s="232"/>
      <c r="FPG3" s="232"/>
      <c r="FPH3" s="232"/>
      <c r="FPI3" s="232"/>
      <c r="FPJ3" s="232"/>
      <c r="FPK3" s="232"/>
      <c r="FPL3" s="232"/>
      <c r="FPM3" s="232"/>
      <c r="FPN3" s="232"/>
      <c r="FPO3" s="232"/>
      <c r="FPP3" s="232"/>
      <c r="FPQ3" s="232"/>
      <c r="FPR3" s="232"/>
      <c r="FPS3" s="232"/>
      <c r="FPT3" s="232"/>
      <c r="FPU3" s="232"/>
      <c r="FPV3" s="232"/>
      <c r="FPW3" s="232"/>
      <c r="FPX3" s="232"/>
      <c r="FPY3" s="232"/>
      <c r="FPZ3" s="232"/>
      <c r="FQA3" s="232"/>
      <c r="FQB3" s="232"/>
      <c r="FQC3" s="232"/>
      <c r="FQD3" s="232"/>
      <c r="FQE3" s="232"/>
      <c r="FQF3" s="232"/>
      <c r="FQG3" s="232"/>
      <c r="FQH3" s="232"/>
      <c r="FQI3" s="232"/>
      <c r="FQJ3" s="232"/>
      <c r="FQK3" s="232"/>
      <c r="FQL3" s="232"/>
      <c r="FQM3" s="232"/>
      <c r="FQN3" s="232"/>
      <c r="FQO3" s="232"/>
      <c r="FQP3" s="232"/>
      <c r="FQQ3" s="232"/>
      <c r="FQR3" s="232"/>
      <c r="FQS3" s="232"/>
      <c r="FQT3" s="232"/>
      <c r="FQU3" s="232"/>
      <c r="FQV3" s="232"/>
      <c r="FQW3" s="232"/>
      <c r="FQX3" s="232"/>
      <c r="FQY3" s="232"/>
      <c r="FQZ3" s="232"/>
      <c r="FRA3" s="232"/>
      <c r="FRB3" s="232"/>
      <c r="FRC3" s="232"/>
      <c r="FRD3" s="232"/>
      <c r="FRE3" s="232"/>
      <c r="FRF3" s="232"/>
      <c r="FRG3" s="232"/>
      <c r="FRH3" s="232"/>
      <c r="FRI3" s="232"/>
      <c r="FRJ3" s="232"/>
      <c r="FRK3" s="232"/>
      <c r="FRL3" s="232"/>
      <c r="FRM3" s="232"/>
      <c r="FRN3" s="232"/>
      <c r="FRO3" s="232"/>
      <c r="FRP3" s="232"/>
      <c r="FRQ3" s="232"/>
      <c r="FRR3" s="232"/>
      <c r="FRS3" s="232"/>
      <c r="FRT3" s="232"/>
      <c r="FRU3" s="232"/>
      <c r="FRV3" s="232"/>
      <c r="FRW3" s="232"/>
      <c r="FRX3" s="232"/>
      <c r="FRY3" s="232"/>
      <c r="FRZ3" s="232"/>
      <c r="FSA3" s="232"/>
      <c r="FSB3" s="232"/>
      <c r="FSC3" s="232"/>
      <c r="FSD3" s="232"/>
      <c r="FSE3" s="232"/>
      <c r="FSF3" s="232"/>
      <c r="FSG3" s="232"/>
      <c r="FSH3" s="232"/>
      <c r="FSI3" s="232"/>
      <c r="FSJ3" s="232"/>
      <c r="FSK3" s="232"/>
      <c r="FSL3" s="232"/>
      <c r="FSM3" s="232"/>
      <c r="FSN3" s="232"/>
      <c r="FSO3" s="232"/>
      <c r="FSP3" s="232"/>
      <c r="FSQ3" s="232"/>
      <c r="FSR3" s="232"/>
      <c r="FSS3" s="232"/>
      <c r="FST3" s="232"/>
      <c r="FSU3" s="232"/>
      <c r="FSV3" s="232"/>
      <c r="FSW3" s="232"/>
      <c r="FSX3" s="232"/>
      <c r="FSY3" s="232"/>
      <c r="FSZ3" s="232"/>
      <c r="FTA3" s="232"/>
      <c r="FTB3" s="232"/>
      <c r="FTC3" s="232"/>
      <c r="FTD3" s="232"/>
      <c r="FTE3" s="232"/>
      <c r="FTF3" s="232"/>
      <c r="FTG3" s="232"/>
      <c r="FTH3" s="232"/>
      <c r="FTI3" s="232"/>
      <c r="FTJ3" s="232"/>
      <c r="FTK3" s="232"/>
      <c r="FTL3" s="232"/>
      <c r="FTM3" s="232"/>
      <c r="FTN3" s="232"/>
      <c r="FTO3" s="232"/>
      <c r="FTP3" s="232"/>
      <c r="FTQ3" s="232"/>
      <c r="FTR3" s="232"/>
      <c r="FTS3" s="232"/>
      <c r="FTT3" s="232"/>
      <c r="FTU3" s="232"/>
      <c r="FTV3" s="232"/>
      <c r="FTW3" s="232"/>
      <c r="FTX3" s="232"/>
      <c r="FTY3" s="232"/>
      <c r="FTZ3" s="232"/>
      <c r="FUA3" s="232"/>
      <c r="FUB3" s="232"/>
      <c r="FUC3" s="232"/>
      <c r="FUD3" s="232"/>
      <c r="FUE3" s="232"/>
      <c r="FUF3" s="232"/>
      <c r="FUG3" s="232"/>
      <c r="FUH3" s="232"/>
      <c r="FUI3" s="232"/>
      <c r="FUJ3" s="232"/>
      <c r="FUK3" s="232"/>
      <c r="FUL3" s="232"/>
      <c r="FUM3" s="232"/>
      <c r="FUN3" s="232"/>
      <c r="FUO3" s="232"/>
      <c r="FUP3" s="232"/>
      <c r="FUQ3" s="232"/>
      <c r="FUR3" s="232"/>
      <c r="FUS3" s="232"/>
      <c r="FUT3" s="232"/>
      <c r="FUU3" s="232"/>
      <c r="FUV3" s="232"/>
      <c r="FUW3" s="232"/>
      <c r="FUX3" s="232"/>
      <c r="FUY3" s="232"/>
      <c r="FUZ3" s="232"/>
      <c r="FVA3" s="232"/>
      <c r="FVB3" s="232"/>
      <c r="FVC3" s="232"/>
      <c r="FVD3" s="232"/>
      <c r="FVE3" s="232"/>
      <c r="FVF3" s="232"/>
      <c r="FVG3" s="232"/>
      <c r="FVH3" s="232"/>
      <c r="FVI3" s="232"/>
      <c r="FVJ3" s="232"/>
      <c r="FVK3" s="232"/>
      <c r="FVL3" s="232"/>
      <c r="FVM3" s="232"/>
      <c r="FVN3" s="232"/>
      <c r="FVO3" s="232"/>
      <c r="FVP3" s="232"/>
      <c r="FVQ3" s="232"/>
      <c r="FVR3" s="232"/>
      <c r="FVS3" s="232"/>
      <c r="FVT3" s="232"/>
      <c r="FVU3" s="232"/>
      <c r="FVV3" s="232"/>
      <c r="FVW3" s="232"/>
      <c r="FVX3" s="232"/>
      <c r="FVY3" s="232"/>
      <c r="FVZ3" s="232"/>
      <c r="FWA3" s="232"/>
      <c r="FWB3" s="232"/>
      <c r="FWC3" s="232"/>
      <c r="FWD3" s="232"/>
      <c r="FWE3" s="232"/>
      <c r="FWF3" s="232"/>
      <c r="FWG3" s="232"/>
      <c r="FWH3" s="232"/>
      <c r="FWI3" s="232"/>
      <c r="FWJ3" s="232"/>
      <c r="FWK3" s="232"/>
      <c r="FWL3" s="232"/>
      <c r="FWM3" s="232"/>
      <c r="FWN3" s="232"/>
      <c r="FWO3" s="232"/>
      <c r="FWP3" s="232"/>
      <c r="FWQ3" s="232"/>
      <c r="FWR3" s="232"/>
      <c r="FWS3" s="232"/>
      <c r="FWT3" s="232"/>
      <c r="FWU3" s="232"/>
      <c r="FWV3" s="232"/>
      <c r="FWW3" s="232"/>
      <c r="FWX3" s="232"/>
      <c r="FWY3" s="232"/>
      <c r="FWZ3" s="232"/>
      <c r="FXA3" s="232"/>
      <c r="FXB3" s="232"/>
      <c r="FXC3" s="232"/>
      <c r="FXD3" s="232"/>
      <c r="FXE3" s="232"/>
      <c r="FXF3" s="232"/>
      <c r="FXG3" s="232"/>
      <c r="FXH3" s="232"/>
      <c r="FXI3" s="232"/>
      <c r="FXJ3" s="232"/>
      <c r="FXK3" s="232"/>
      <c r="FXL3" s="232"/>
      <c r="FXM3" s="232"/>
      <c r="FXN3" s="232"/>
      <c r="FXO3" s="232"/>
      <c r="FXP3" s="232"/>
      <c r="FXQ3" s="232"/>
      <c r="FXR3" s="232"/>
      <c r="FXS3" s="232"/>
      <c r="FXT3" s="232"/>
      <c r="FXU3" s="232"/>
      <c r="FXV3" s="232"/>
      <c r="FXW3" s="232"/>
      <c r="FXX3" s="232"/>
      <c r="FXY3" s="232"/>
      <c r="FXZ3" s="232"/>
      <c r="FYA3" s="232"/>
      <c r="FYB3" s="232"/>
      <c r="FYC3" s="232"/>
      <c r="FYD3" s="232"/>
      <c r="FYE3" s="232"/>
      <c r="FYF3" s="232"/>
      <c r="FYG3" s="232"/>
      <c r="FYH3" s="232"/>
      <c r="FYI3" s="232"/>
      <c r="FYJ3" s="232"/>
      <c r="FYK3" s="232"/>
      <c r="FYL3" s="232"/>
      <c r="FYM3" s="232"/>
      <c r="FYN3" s="232"/>
      <c r="FYO3" s="232"/>
      <c r="FYP3" s="232"/>
      <c r="FYQ3" s="232"/>
      <c r="FYR3" s="232"/>
      <c r="FYS3" s="232"/>
      <c r="FYT3" s="232"/>
      <c r="FYU3" s="232"/>
      <c r="FYV3" s="232"/>
      <c r="FYW3" s="232"/>
      <c r="FYX3" s="232"/>
      <c r="FYY3" s="232"/>
      <c r="FYZ3" s="232"/>
      <c r="FZA3" s="232"/>
      <c r="FZB3" s="232"/>
      <c r="FZC3" s="232"/>
      <c r="FZD3" s="232"/>
      <c r="FZE3" s="232"/>
      <c r="FZF3" s="232"/>
      <c r="FZG3" s="232"/>
      <c r="FZH3" s="232"/>
      <c r="FZI3" s="232"/>
      <c r="FZJ3" s="232"/>
      <c r="FZK3" s="232"/>
      <c r="FZL3" s="232"/>
      <c r="FZM3" s="232"/>
      <c r="FZN3" s="232"/>
      <c r="FZO3" s="232"/>
      <c r="FZP3" s="232"/>
      <c r="FZQ3" s="232"/>
      <c r="FZR3" s="232"/>
      <c r="FZS3" s="232"/>
      <c r="FZT3" s="232"/>
      <c r="FZU3" s="232"/>
      <c r="FZV3" s="232"/>
      <c r="FZW3" s="232"/>
      <c r="FZX3" s="232"/>
      <c r="FZY3" s="232"/>
      <c r="FZZ3" s="232"/>
      <c r="GAA3" s="232"/>
      <c r="GAB3" s="232"/>
      <c r="GAC3" s="232"/>
      <c r="GAD3" s="232"/>
      <c r="GAE3" s="232"/>
      <c r="GAF3" s="232"/>
      <c r="GAG3" s="232"/>
      <c r="GAH3" s="232"/>
      <c r="GAI3" s="232"/>
      <c r="GAJ3" s="232"/>
      <c r="GAK3" s="232"/>
      <c r="GAL3" s="232"/>
      <c r="GAM3" s="232"/>
      <c r="GAN3" s="232"/>
      <c r="GAO3" s="232"/>
      <c r="GAP3" s="232"/>
      <c r="GAQ3" s="232"/>
      <c r="GAR3" s="232"/>
      <c r="GAS3" s="232"/>
      <c r="GAT3" s="232"/>
      <c r="GAU3" s="232"/>
      <c r="GAV3" s="232"/>
      <c r="GAW3" s="232"/>
      <c r="GAX3" s="232"/>
      <c r="GAY3" s="232"/>
      <c r="GAZ3" s="232"/>
      <c r="GBA3" s="232"/>
      <c r="GBB3" s="232"/>
      <c r="GBC3" s="232"/>
      <c r="GBD3" s="232"/>
      <c r="GBE3" s="232"/>
      <c r="GBF3" s="232"/>
      <c r="GBG3" s="232"/>
      <c r="GBH3" s="232"/>
      <c r="GBI3" s="232"/>
      <c r="GBJ3" s="232"/>
      <c r="GBK3" s="232"/>
      <c r="GBL3" s="232"/>
      <c r="GBM3" s="232"/>
      <c r="GBN3" s="232"/>
      <c r="GBO3" s="232"/>
      <c r="GBP3" s="232"/>
      <c r="GBQ3" s="232"/>
      <c r="GBR3" s="232"/>
      <c r="GBS3" s="232"/>
      <c r="GBT3" s="232"/>
      <c r="GBU3" s="232"/>
      <c r="GBV3" s="232"/>
      <c r="GBW3" s="232"/>
      <c r="GBX3" s="232"/>
      <c r="GBY3" s="232"/>
      <c r="GBZ3" s="232"/>
      <c r="GCA3" s="232"/>
      <c r="GCB3" s="232"/>
      <c r="GCC3" s="232"/>
      <c r="GCD3" s="232"/>
      <c r="GCE3" s="232"/>
      <c r="GCF3" s="232"/>
      <c r="GCG3" s="232"/>
      <c r="GCH3" s="232"/>
      <c r="GCI3" s="232"/>
      <c r="GCJ3" s="232"/>
      <c r="GCK3" s="232"/>
      <c r="GCL3" s="232"/>
      <c r="GCM3" s="232"/>
      <c r="GCN3" s="232"/>
      <c r="GCO3" s="232"/>
      <c r="GCP3" s="232"/>
      <c r="GCQ3" s="232"/>
      <c r="GCR3" s="232"/>
      <c r="GCS3" s="232"/>
      <c r="GCT3" s="232"/>
      <c r="GCU3" s="232"/>
      <c r="GCV3" s="232"/>
      <c r="GCW3" s="232"/>
      <c r="GCX3" s="232"/>
      <c r="GCY3" s="232"/>
      <c r="GCZ3" s="232"/>
      <c r="GDA3" s="232"/>
      <c r="GDB3" s="232"/>
      <c r="GDC3" s="232"/>
      <c r="GDD3" s="232"/>
      <c r="GDE3" s="232"/>
      <c r="GDF3" s="232"/>
      <c r="GDG3" s="232"/>
      <c r="GDH3" s="232"/>
      <c r="GDI3" s="232"/>
      <c r="GDJ3" s="232"/>
      <c r="GDK3" s="232"/>
      <c r="GDL3" s="232"/>
      <c r="GDM3" s="232"/>
      <c r="GDN3" s="232"/>
      <c r="GDO3" s="232"/>
      <c r="GDP3" s="232"/>
      <c r="GDQ3" s="232"/>
      <c r="GDR3" s="232"/>
      <c r="GDS3" s="232"/>
      <c r="GDT3" s="232"/>
      <c r="GDU3" s="232"/>
      <c r="GDV3" s="232"/>
      <c r="GDW3" s="232"/>
      <c r="GDX3" s="232"/>
      <c r="GDY3" s="232"/>
      <c r="GDZ3" s="232"/>
      <c r="GEA3" s="232"/>
      <c r="GEB3" s="232"/>
      <c r="GEC3" s="232"/>
      <c r="GED3" s="232"/>
      <c r="GEE3" s="232"/>
      <c r="GEF3" s="232"/>
      <c r="GEG3" s="232"/>
      <c r="GEH3" s="232"/>
      <c r="GEI3" s="232"/>
      <c r="GEJ3" s="232"/>
      <c r="GEK3" s="232"/>
      <c r="GEL3" s="232"/>
      <c r="GEM3" s="232"/>
      <c r="GEN3" s="232"/>
      <c r="GEO3" s="232"/>
      <c r="GEP3" s="232"/>
      <c r="GEQ3" s="232"/>
      <c r="GER3" s="232"/>
      <c r="GES3" s="232"/>
      <c r="GET3" s="232"/>
      <c r="GEU3" s="232"/>
      <c r="GEV3" s="232"/>
      <c r="GEW3" s="232"/>
      <c r="GEX3" s="232"/>
      <c r="GEY3" s="232"/>
      <c r="GEZ3" s="232"/>
      <c r="GFA3" s="232"/>
      <c r="GFB3" s="232"/>
      <c r="GFC3" s="232"/>
      <c r="GFD3" s="232"/>
      <c r="GFE3" s="232"/>
      <c r="GFF3" s="232"/>
      <c r="GFG3" s="232"/>
      <c r="GFH3" s="232"/>
      <c r="GFI3" s="232"/>
      <c r="GFJ3" s="232"/>
      <c r="GFK3" s="232"/>
      <c r="GFL3" s="232"/>
      <c r="GFM3" s="232"/>
      <c r="GFN3" s="232"/>
      <c r="GFO3" s="232"/>
      <c r="GFP3" s="232"/>
      <c r="GFQ3" s="232"/>
      <c r="GFR3" s="232"/>
      <c r="GFS3" s="232"/>
      <c r="GFT3" s="232"/>
      <c r="GFU3" s="232"/>
      <c r="GFV3" s="232"/>
      <c r="GFW3" s="232"/>
      <c r="GFX3" s="232"/>
      <c r="GFY3" s="232"/>
      <c r="GFZ3" s="232"/>
      <c r="GGA3" s="232"/>
      <c r="GGB3" s="232"/>
      <c r="GGC3" s="232"/>
      <c r="GGD3" s="232"/>
      <c r="GGE3" s="232"/>
      <c r="GGF3" s="232"/>
      <c r="GGG3" s="232"/>
      <c r="GGH3" s="232"/>
      <c r="GGI3" s="232"/>
      <c r="GGJ3" s="232"/>
      <c r="GGK3" s="232"/>
      <c r="GGL3" s="232"/>
      <c r="GGM3" s="232"/>
      <c r="GGN3" s="232"/>
      <c r="GGO3" s="232"/>
      <c r="GGP3" s="232"/>
      <c r="GGQ3" s="232"/>
      <c r="GGR3" s="232"/>
      <c r="GGS3" s="232"/>
      <c r="GGT3" s="232"/>
      <c r="GGU3" s="232"/>
      <c r="GGV3" s="232"/>
      <c r="GGW3" s="232"/>
      <c r="GGX3" s="232"/>
      <c r="GGY3" s="232"/>
      <c r="GGZ3" s="232"/>
      <c r="GHA3" s="232"/>
      <c r="GHB3" s="232"/>
      <c r="GHC3" s="232"/>
      <c r="GHD3" s="232"/>
      <c r="GHE3" s="232"/>
      <c r="GHF3" s="232"/>
      <c r="GHG3" s="232"/>
      <c r="GHH3" s="232"/>
      <c r="GHI3" s="232"/>
      <c r="GHJ3" s="232"/>
      <c r="GHK3" s="232"/>
      <c r="GHL3" s="232"/>
      <c r="GHM3" s="232"/>
      <c r="GHN3" s="232"/>
      <c r="GHO3" s="232"/>
      <c r="GHP3" s="232"/>
      <c r="GHQ3" s="232"/>
      <c r="GHR3" s="232"/>
      <c r="GHS3" s="232"/>
      <c r="GHT3" s="232"/>
      <c r="GHU3" s="232"/>
      <c r="GHV3" s="232"/>
      <c r="GHW3" s="232"/>
      <c r="GHX3" s="232"/>
      <c r="GHY3" s="232"/>
      <c r="GHZ3" s="232"/>
      <c r="GIA3" s="232"/>
      <c r="GIB3" s="232"/>
      <c r="GIC3" s="232"/>
      <c r="GID3" s="232"/>
      <c r="GIE3" s="232"/>
      <c r="GIF3" s="232"/>
      <c r="GIG3" s="232"/>
      <c r="GIH3" s="232"/>
      <c r="GII3" s="232"/>
      <c r="GIJ3" s="232"/>
      <c r="GIK3" s="232"/>
      <c r="GIL3" s="232"/>
      <c r="GIM3" s="232"/>
      <c r="GIN3" s="232"/>
      <c r="GIO3" s="232"/>
      <c r="GIP3" s="232"/>
      <c r="GIQ3" s="232"/>
      <c r="GIR3" s="232"/>
      <c r="GIS3" s="232"/>
      <c r="GIT3" s="232"/>
      <c r="GIU3" s="232"/>
      <c r="GIV3" s="232"/>
      <c r="GIW3" s="232"/>
      <c r="GIX3" s="232"/>
      <c r="GIY3" s="232"/>
      <c r="GIZ3" s="232"/>
      <c r="GJA3" s="232"/>
      <c r="GJB3" s="232"/>
      <c r="GJC3" s="232"/>
      <c r="GJD3" s="232"/>
      <c r="GJE3" s="232"/>
      <c r="GJF3" s="232"/>
      <c r="GJG3" s="232"/>
      <c r="GJH3" s="232"/>
      <c r="GJI3" s="232"/>
      <c r="GJJ3" s="232"/>
      <c r="GJK3" s="232"/>
      <c r="GJL3" s="232"/>
      <c r="GJM3" s="232"/>
      <c r="GJN3" s="232"/>
      <c r="GJO3" s="232"/>
      <c r="GJP3" s="232"/>
      <c r="GJQ3" s="232"/>
      <c r="GJR3" s="232"/>
      <c r="GJS3" s="232"/>
      <c r="GJT3" s="232"/>
      <c r="GJU3" s="232"/>
      <c r="GJV3" s="232"/>
      <c r="GJW3" s="232"/>
      <c r="GJX3" s="232"/>
      <c r="GJY3" s="232"/>
      <c r="GJZ3" s="232"/>
      <c r="GKA3" s="232"/>
      <c r="GKB3" s="232"/>
      <c r="GKC3" s="232"/>
      <c r="GKD3" s="232"/>
      <c r="GKE3" s="232"/>
      <c r="GKF3" s="232"/>
      <c r="GKG3" s="232"/>
      <c r="GKH3" s="232"/>
      <c r="GKI3" s="232"/>
      <c r="GKJ3" s="232"/>
      <c r="GKK3" s="232"/>
      <c r="GKL3" s="232"/>
      <c r="GKM3" s="232"/>
      <c r="GKN3" s="232"/>
      <c r="GKO3" s="232"/>
      <c r="GKP3" s="232"/>
      <c r="GKQ3" s="232"/>
      <c r="GKR3" s="232"/>
      <c r="GKS3" s="232"/>
      <c r="GKT3" s="232"/>
      <c r="GKU3" s="232"/>
      <c r="GKV3" s="232"/>
      <c r="GKW3" s="232"/>
      <c r="GKX3" s="232"/>
      <c r="GKY3" s="232"/>
      <c r="GKZ3" s="232"/>
      <c r="GLA3" s="232"/>
      <c r="GLB3" s="232"/>
      <c r="GLC3" s="232"/>
      <c r="GLD3" s="232"/>
      <c r="GLE3" s="232"/>
      <c r="GLF3" s="232"/>
      <c r="GLG3" s="232"/>
      <c r="GLH3" s="232"/>
      <c r="GLI3" s="232"/>
      <c r="GLJ3" s="232"/>
      <c r="GLK3" s="232"/>
      <c r="GLL3" s="232"/>
      <c r="GLM3" s="232"/>
      <c r="GLN3" s="232"/>
      <c r="GLO3" s="232"/>
      <c r="GLP3" s="232"/>
      <c r="GLQ3" s="232"/>
      <c r="GLR3" s="232"/>
      <c r="GLS3" s="232"/>
      <c r="GLT3" s="232"/>
      <c r="GLU3" s="232"/>
      <c r="GLV3" s="232"/>
      <c r="GLW3" s="232"/>
      <c r="GLX3" s="232"/>
      <c r="GLY3" s="232"/>
      <c r="GLZ3" s="232"/>
      <c r="GMA3" s="232"/>
      <c r="GMB3" s="232"/>
      <c r="GMC3" s="232"/>
      <c r="GMD3" s="232"/>
      <c r="GME3" s="232"/>
      <c r="GMF3" s="232"/>
      <c r="GMG3" s="232"/>
      <c r="GMH3" s="232"/>
      <c r="GMI3" s="232"/>
      <c r="GMJ3" s="232"/>
      <c r="GMK3" s="232"/>
      <c r="GML3" s="232"/>
      <c r="GMM3" s="232"/>
      <c r="GMN3" s="232"/>
      <c r="GMO3" s="232"/>
      <c r="GMP3" s="232"/>
      <c r="GMQ3" s="232"/>
      <c r="GMR3" s="232"/>
      <c r="GMS3" s="232"/>
      <c r="GMT3" s="232"/>
      <c r="GMU3" s="232"/>
      <c r="GMV3" s="232"/>
      <c r="GMW3" s="232"/>
      <c r="GMX3" s="232"/>
      <c r="GMY3" s="232"/>
      <c r="GMZ3" s="232"/>
      <c r="GNA3" s="232"/>
      <c r="GNB3" s="232"/>
      <c r="GNC3" s="232"/>
      <c r="GND3" s="232"/>
      <c r="GNE3" s="232"/>
      <c r="GNF3" s="232"/>
      <c r="GNG3" s="232"/>
      <c r="GNH3" s="232"/>
      <c r="GNI3" s="232"/>
      <c r="GNJ3" s="232"/>
      <c r="GNK3" s="232"/>
      <c r="GNL3" s="232"/>
      <c r="GNM3" s="232"/>
      <c r="GNN3" s="232"/>
      <c r="GNO3" s="232"/>
      <c r="GNP3" s="232"/>
      <c r="GNQ3" s="232"/>
      <c r="GNR3" s="232"/>
      <c r="GNS3" s="232"/>
      <c r="GNT3" s="232"/>
      <c r="GNU3" s="232"/>
      <c r="GNV3" s="232"/>
      <c r="GNW3" s="232"/>
      <c r="GNX3" s="232"/>
      <c r="GNY3" s="232"/>
      <c r="GNZ3" s="232"/>
      <c r="GOA3" s="232"/>
      <c r="GOB3" s="232"/>
      <c r="GOC3" s="232"/>
      <c r="GOD3" s="232"/>
      <c r="GOE3" s="232"/>
      <c r="GOF3" s="232"/>
      <c r="GOG3" s="232"/>
      <c r="GOH3" s="232"/>
      <c r="GOI3" s="232"/>
      <c r="GOJ3" s="232"/>
      <c r="GOK3" s="232"/>
      <c r="GOL3" s="232"/>
      <c r="GOM3" s="232"/>
      <c r="GON3" s="232"/>
      <c r="GOO3" s="232"/>
      <c r="GOP3" s="232"/>
      <c r="GOQ3" s="232"/>
      <c r="GOR3" s="232"/>
      <c r="GOS3" s="232"/>
      <c r="GOT3" s="232"/>
      <c r="GOU3" s="232"/>
      <c r="GOV3" s="232"/>
      <c r="GOW3" s="232"/>
      <c r="GOX3" s="232"/>
      <c r="GOY3" s="232"/>
      <c r="GOZ3" s="232"/>
      <c r="GPA3" s="232"/>
      <c r="GPB3" s="232"/>
      <c r="GPC3" s="232"/>
      <c r="GPD3" s="232"/>
      <c r="GPE3" s="232"/>
      <c r="GPF3" s="232"/>
      <c r="GPG3" s="232"/>
      <c r="GPH3" s="232"/>
      <c r="GPI3" s="232"/>
      <c r="GPJ3" s="232"/>
      <c r="GPK3" s="232"/>
      <c r="GPL3" s="232"/>
      <c r="GPM3" s="232"/>
      <c r="GPN3" s="232"/>
      <c r="GPO3" s="232"/>
      <c r="GPP3" s="232"/>
      <c r="GPQ3" s="232"/>
      <c r="GPR3" s="232"/>
      <c r="GPS3" s="232"/>
      <c r="GPT3" s="232"/>
      <c r="GPU3" s="232"/>
      <c r="GPV3" s="232"/>
      <c r="GPW3" s="232"/>
      <c r="GPX3" s="232"/>
      <c r="GPY3" s="232"/>
      <c r="GPZ3" s="232"/>
      <c r="GQA3" s="232"/>
      <c r="GQB3" s="232"/>
      <c r="GQC3" s="232"/>
      <c r="GQD3" s="232"/>
      <c r="GQE3" s="232"/>
      <c r="GQF3" s="232"/>
      <c r="GQG3" s="232"/>
      <c r="GQH3" s="232"/>
      <c r="GQI3" s="232"/>
      <c r="GQJ3" s="232"/>
      <c r="GQK3" s="232"/>
      <c r="GQL3" s="232"/>
      <c r="GQM3" s="232"/>
      <c r="GQN3" s="232"/>
      <c r="GQO3" s="232"/>
      <c r="GQP3" s="232"/>
      <c r="GQQ3" s="232"/>
      <c r="GQR3" s="232"/>
      <c r="GQS3" s="232"/>
      <c r="GQT3" s="232"/>
      <c r="GQU3" s="232"/>
      <c r="GQV3" s="232"/>
      <c r="GQW3" s="232"/>
      <c r="GQX3" s="232"/>
      <c r="GQY3" s="232"/>
      <c r="GQZ3" s="232"/>
      <c r="GRA3" s="232"/>
      <c r="GRB3" s="232"/>
      <c r="GRC3" s="232"/>
      <c r="GRD3" s="232"/>
      <c r="GRE3" s="232"/>
      <c r="GRF3" s="232"/>
      <c r="GRG3" s="232"/>
      <c r="GRH3" s="232"/>
      <c r="GRI3" s="232"/>
      <c r="GRJ3" s="232"/>
      <c r="GRK3" s="232"/>
      <c r="GRL3" s="232"/>
      <c r="GRM3" s="232"/>
      <c r="GRN3" s="232"/>
      <c r="GRO3" s="232"/>
      <c r="GRP3" s="232"/>
      <c r="GRQ3" s="232"/>
      <c r="GRR3" s="232"/>
      <c r="GRS3" s="232"/>
      <c r="GRT3" s="232"/>
      <c r="GRU3" s="232"/>
      <c r="GRV3" s="232"/>
      <c r="GRW3" s="232"/>
      <c r="GRX3" s="232"/>
      <c r="GRY3" s="232"/>
      <c r="GRZ3" s="232"/>
      <c r="GSA3" s="232"/>
      <c r="GSB3" s="232"/>
      <c r="GSC3" s="232"/>
      <c r="GSD3" s="232"/>
      <c r="GSE3" s="232"/>
      <c r="GSF3" s="232"/>
      <c r="GSG3" s="232"/>
      <c r="GSH3" s="232"/>
      <c r="GSI3" s="232"/>
      <c r="GSJ3" s="232"/>
      <c r="GSK3" s="232"/>
      <c r="GSL3" s="232"/>
      <c r="GSM3" s="232"/>
      <c r="GSN3" s="232"/>
      <c r="GSO3" s="232"/>
      <c r="GSP3" s="232"/>
      <c r="GSQ3" s="232"/>
      <c r="GSR3" s="232"/>
      <c r="GSS3" s="232"/>
      <c r="GST3" s="232"/>
      <c r="GSU3" s="232"/>
      <c r="GSV3" s="232"/>
      <c r="GSW3" s="232"/>
      <c r="GSX3" s="232"/>
      <c r="GSY3" s="232"/>
      <c r="GSZ3" s="232"/>
      <c r="GTA3" s="232"/>
      <c r="GTB3" s="232"/>
      <c r="GTC3" s="232"/>
      <c r="GTD3" s="232"/>
      <c r="GTE3" s="232"/>
      <c r="GTF3" s="232"/>
      <c r="GTG3" s="232"/>
      <c r="GTH3" s="232"/>
      <c r="GTI3" s="232"/>
      <c r="GTJ3" s="232"/>
      <c r="GTK3" s="232"/>
      <c r="GTL3" s="232"/>
      <c r="GTM3" s="232"/>
      <c r="GTN3" s="232"/>
      <c r="GTO3" s="232"/>
      <c r="GTP3" s="232"/>
      <c r="GTQ3" s="232"/>
      <c r="GTR3" s="232"/>
      <c r="GTS3" s="232"/>
      <c r="GTT3" s="232"/>
      <c r="GTU3" s="232"/>
      <c r="GTV3" s="232"/>
      <c r="GTW3" s="232"/>
      <c r="GTX3" s="232"/>
      <c r="GTY3" s="232"/>
      <c r="GTZ3" s="232"/>
      <c r="GUA3" s="232"/>
      <c r="GUB3" s="232"/>
      <c r="GUC3" s="232"/>
      <c r="GUD3" s="232"/>
      <c r="GUE3" s="232"/>
      <c r="GUF3" s="232"/>
      <c r="GUG3" s="232"/>
      <c r="GUH3" s="232"/>
      <c r="GUI3" s="232"/>
      <c r="GUJ3" s="232"/>
      <c r="GUK3" s="232"/>
      <c r="GUL3" s="232"/>
      <c r="GUM3" s="232"/>
      <c r="GUN3" s="232"/>
      <c r="GUO3" s="232"/>
      <c r="GUP3" s="232"/>
      <c r="GUQ3" s="232"/>
      <c r="GUR3" s="232"/>
      <c r="GUS3" s="232"/>
      <c r="GUT3" s="232"/>
      <c r="GUU3" s="232"/>
      <c r="GUV3" s="232"/>
      <c r="GUW3" s="232"/>
      <c r="GUX3" s="232"/>
      <c r="GUY3" s="232"/>
      <c r="GUZ3" s="232"/>
      <c r="GVA3" s="232"/>
      <c r="GVB3" s="232"/>
      <c r="GVC3" s="232"/>
      <c r="GVD3" s="232"/>
      <c r="GVE3" s="232"/>
      <c r="GVF3" s="232"/>
      <c r="GVG3" s="232"/>
      <c r="GVH3" s="232"/>
      <c r="GVI3" s="232"/>
      <c r="GVJ3" s="232"/>
      <c r="GVK3" s="232"/>
      <c r="GVL3" s="232"/>
      <c r="GVM3" s="232"/>
      <c r="GVN3" s="232"/>
      <c r="GVO3" s="232"/>
      <c r="GVP3" s="232"/>
      <c r="GVQ3" s="232"/>
      <c r="GVR3" s="232"/>
      <c r="GVS3" s="232"/>
      <c r="GVT3" s="232"/>
      <c r="GVU3" s="232"/>
      <c r="GVV3" s="232"/>
      <c r="GVW3" s="232"/>
      <c r="GVX3" s="232"/>
      <c r="GVY3" s="232"/>
      <c r="GVZ3" s="232"/>
      <c r="GWA3" s="232"/>
      <c r="GWB3" s="232"/>
      <c r="GWC3" s="232"/>
      <c r="GWD3" s="232"/>
      <c r="GWE3" s="232"/>
      <c r="GWF3" s="232"/>
      <c r="GWG3" s="232"/>
      <c r="GWH3" s="232"/>
      <c r="GWI3" s="232"/>
      <c r="GWJ3" s="232"/>
      <c r="GWK3" s="232"/>
      <c r="GWL3" s="232"/>
      <c r="GWM3" s="232"/>
      <c r="GWN3" s="232"/>
      <c r="GWO3" s="232"/>
      <c r="GWP3" s="232"/>
      <c r="GWQ3" s="232"/>
      <c r="GWR3" s="232"/>
      <c r="GWS3" s="232"/>
      <c r="GWT3" s="232"/>
      <c r="GWU3" s="232"/>
      <c r="GWV3" s="232"/>
      <c r="GWW3" s="232"/>
      <c r="GWX3" s="232"/>
      <c r="GWY3" s="232"/>
      <c r="GWZ3" s="232"/>
      <c r="GXA3" s="232"/>
      <c r="GXB3" s="232"/>
      <c r="GXC3" s="232"/>
      <c r="GXD3" s="232"/>
      <c r="GXE3" s="232"/>
      <c r="GXF3" s="232"/>
      <c r="GXG3" s="232"/>
      <c r="GXH3" s="232"/>
      <c r="GXI3" s="232"/>
      <c r="GXJ3" s="232"/>
      <c r="GXK3" s="232"/>
      <c r="GXL3" s="232"/>
      <c r="GXM3" s="232"/>
      <c r="GXN3" s="232"/>
      <c r="GXO3" s="232"/>
      <c r="GXP3" s="232"/>
      <c r="GXQ3" s="232"/>
      <c r="GXR3" s="232"/>
      <c r="GXS3" s="232"/>
      <c r="GXT3" s="232"/>
      <c r="GXU3" s="232"/>
      <c r="GXV3" s="232"/>
      <c r="GXW3" s="232"/>
      <c r="GXX3" s="232"/>
      <c r="GXY3" s="232"/>
      <c r="GXZ3" s="232"/>
      <c r="GYA3" s="232"/>
      <c r="GYB3" s="232"/>
      <c r="GYC3" s="232"/>
      <c r="GYD3" s="232"/>
      <c r="GYE3" s="232"/>
      <c r="GYF3" s="232"/>
      <c r="GYG3" s="232"/>
      <c r="GYH3" s="232"/>
      <c r="GYI3" s="232"/>
      <c r="GYJ3" s="232"/>
      <c r="GYK3" s="232"/>
      <c r="GYL3" s="232"/>
      <c r="GYM3" s="232"/>
      <c r="GYN3" s="232"/>
      <c r="GYO3" s="232"/>
      <c r="GYP3" s="232"/>
      <c r="GYQ3" s="232"/>
      <c r="GYR3" s="232"/>
      <c r="GYS3" s="232"/>
      <c r="GYT3" s="232"/>
      <c r="GYU3" s="232"/>
      <c r="GYV3" s="232"/>
      <c r="GYW3" s="232"/>
      <c r="GYX3" s="232"/>
      <c r="GYY3" s="232"/>
      <c r="GYZ3" s="232"/>
      <c r="GZA3" s="232"/>
      <c r="GZB3" s="232"/>
      <c r="GZC3" s="232"/>
      <c r="GZD3" s="232"/>
      <c r="GZE3" s="232"/>
      <c r="GZF3" s="232"/>
      <c r="GZG3" s="232"/>
      <c r="GZH3" s="232"/>
      <c r="GZI3" s="232"/>
      <c r="GZJ3" s="232"/>
      <c r="GZK3" s="232"/>
      <c r="GZL3" s="232"/>
      <c r="GZM3" s="232"/>
      <c r="GZN3" s="232"/>
      <c r="GZO3" s="232"/>
      <c r="GZP3" s="232"/>
      <c r="GZQ3" s="232"/>
      <c r="GZR3" s="232"/>
      <c r="GZS3" s="232"/>
      <c r="GZT3" s="232"/>
      <c r="GZU3" s="232"/>
      <c r="GZV3" s="232"/>
      <c r="GZW3" s="232"/>
      <c r="GZX3" s="232"/>
      <c r="GZY3" s="232"/>
      <c r="GZZ3" s="232"/>
      <c r="HAA3" s="232"/>
      <c r="HAB3" s="232"/>
      <c r="HAC3" s="232"/>
      <c r="HAD3" s="232"/>
      <c r="HAE3" s="232"/>
      <c r="HAF3" s="232"/>
      <c r="HAG3" s="232"/>
      <c r="HAH3" s="232"/>
      <c r="HAI3" s="232"/>
      <c r="HAJ3" s="232"/>
      <c r="HAK3" s="232"/>
      <c r="HAL3" s="232"/>
      <c r="HAM3" s="232"/>
      <c r="HAN3" s="232"/>
      <c r="HAO3" s="232"/>
      <c r="HAP3" s="232"/>
      <c r="HAQ3" s="232"/>
      <c r="HAR3" s="232"/>
      <c r="HAS3" s="232"/>
      <c r="HAT3" s="232"/>
      <c r="HAU3" s="232"/>
      <c r="HAV3" s="232"/>
      <c r="HAW3" s="232"/>
      <c r="HAX3" s="232"/>
      <c r="HAY3" s="232"/>
      <c r="HAZ3" s="232"/>
      <c r="HBA3" s="232"/>
      <c r="HBB3" s="232"/>
      <c r="HBC3" s="232"/>
      <c r="HBD3" s="232"/>
      <c r="HBE3" s="232"/>
      <c r="HBF3" s="232"/>
      <c r="HBG3" s="232"/>
      <c r="HBH3" s="232"/>
      <c r="HBI3" s="232"/>
      <c r="HBJ3" s="232"/>
      <c r="HBK3" s="232"/>
      <c r="HBL3" s="232"/>
      <c r="HBM3" s="232"/>
      <c r="HBN3" s="232"/>
      <c r="HBO3" s="232"/>
      <c r="HBP3" s="232"/>
      <c r="HBQ3" s="232"/>
      <c r="HBR3" s="232"/>
      <c r="HBS3" s="232"/>
      <c r="HBT3" s="232"/>
      <c r="HBU3" s="232"/>
      <c r="HBV3" s="232"/>
      <c r="HBW3" s="232"/>
      <c r="HBX3" s="232"/>
      <c r="HBY3" s="232"/>
      <c r="HBZ3" s="232"/>
      <c r="HCA3" s="232"/>
      <c r="HCB3" s="232"/>
      <c r="HCC3" s="232"/>
      <c r="HCD3" s="232"/>
      <c r="HCE3" s="232"/>
      <c r="HCF3" s="232"/>
      <c r="HCG3" s="232"/>
      <c r="HCH3" s="232"/>
      <c r="HCI3" s="232"/>
      <c r="HCJ3" s="232"/>
      <c r="HCK3" s="232"/>
      <c r="HCL3" s="232"/>
      <c r="HCM3" s="232"/>
      <c r="HCN3" s="232"/>
      <c r="HCO3" s="232"/>
      <c r="HCP3" s="232"/>
      <c r="HCQ3" s="232"/>
      <c r="HCR3" s="232"/>
      <c r="HCS3" s="232"/>
      <c r="HCT3" s="232"/>
      <c r="HCU3" s="232"/>
      <c r="HCV3" s="232"/>
      <c r="HCW3" s="232"/>
      <c r="HCX3" s="232"/>
      <c r="HCY3" s="232"/>
      <c r="HCZ3" s="232"/>
      <c r="HDA3" s="232"/>
      <c r="HDB3" s="232"/>
      <c r="HDC3" s="232"/>
      <c r="HDD3" s="232"/>
      <c r="HDE3" s="232"/>
      <c r="HDF3" s="232"/>
      <c r="HDG3" s="232"/>
      <c r="HDH3" s="232"/>
      <c r="HDI3" s="232"/>
      <c r="HDJ3" s="232"/>
      <c r="HDK3" s="232"/>
      <c r="HDL3" s="232"/>
      <c r="HDM3" s="232"/>
      <c r="HDN3" s="232"/>
      <c r="HDO3" s="232"/>
      <c r="HDP3" s="232"/>
      <c r="HDQ3" s="232"/>
      <c r="HDR3" s="232"/>
      <c r="HDS3" s="232"/>
      <c r="HDT3" s="232"/>
      <c r="HDU3" s="232"/>
      <c r="HDV3" s="232"/>
      <c r="HDW3" s="232"/>
      <c r="HDX3" s="232"/>
      <c r="HDY3" s="232"/>
      <c r="HDZ3" s="232"/>
      <c r="HEA3" s="232"/>
      <c r="HEB3" s="232"/>
      <c r="HEC3" s="232"/>
      <c r="HED3" s="232"/>
      <c r="HEE3" s="232"/>
      <c r="HEF3" s="232"/>
      <c r="HEG3" s="232"/>
      <c r="HEH3" s="232"/>
      <c r="HEI3" s="232"/>
      <c r="HEJ3" s="232"/>
      <c r="HEK3" s="232"/>
      <c r="HEL3" s="232"/>
      <c r="HEM3" s="232"/>
      <c r="HEN3" s="232"/>
      <c r="HEO3" s="232"/>
      <c r="HEP3" s="232"/>
      <c r="HEQ3" s="232"/>
      <c r="HER3" s="232"/>
      <c r="HES3" s="232"/>
      <c r="HET3" s="232"/>
      <c r="HEU3" s="232"/>
      <c r="HEV3" s="232"/>
      <c r="HEW3" s="232"/>
      <c r="HEX3" s="232"/>
      <c r="HEY3" s="232"/>
      <c r="HEZ3" s="232"/>
      <c r="HFA3" s="232"/>
      <c r="HFB3" s="232"/>
      <c r="HFC3" s="232"/>
      <c r="HFD3" s="232"/>
      <c r="HFE3" s="232"/>
      <c r="HFF3" s="232"/>
      <c r="HFG3" s="232"/>
      <c r="HFH3" s="232"/>
      <c r="HFI3" s="232"/>
      <c r="HFJ3" s="232"/>
      <c r="HFK3" s="232"/>
      <c r="HFL3" s="232"/>
      <c r="HFM3" s="232"/>
      <c r="HFN3" s="232"/>
      <c r="HFO3" s="232"/>
      <c r="HFP3" s="232"/>
      <c r="HFQ3" s="232"/>
      <c r="HFR3" s="232"/>
      <c r="HFS3" s="232"/>
      <c r="HFT3" s="232"/>
      <c r="HFU3" s="232"/>
      <c r="HFV3" s="232"/>
      <c r="HFW3" s="232"/>
      <c r="HFX3" s="232"/>
      <c r="HFY3" s="232"/>
      <c r="HFZ3" s="232"/>
      <c r="HGA3" s="232"/>
      <c r="HGB3" s="232"/>
      <c r="HGC3" s="232"/>
      <c r="HGD3" s="232"/>
      <c r="HGE3" s="232"/>
      <c r="HGF3" s="232"/>
      <c r="HGG3" s="232"/>
      <c r="HGH3" s="232"/>
      <c r="HGI3" s="232"/>
      <c r="HGJ3" s="232"/>
      <c r="HGK3" s="232"/>
      <c r="HGL3" s="232"/>
      <c r="HGM3" s="232"/>
      <c r="HGN3" s="232"/>
      <c r="HGO3" s="232"/>
      <c r="HGP3" s="232"/>
      <c r="HGQ3" s="232"/>
      <c r="HGR3" s="232"/>
      <c r="HGS3" s="232"/>
      <c r="HGT3" s="232"/>
      <c r="HGU3" s="232"/>
      <c r="HGV3" s="232"/>
      <c r="HGW3" s="232"/>
      <c r="HGX3" s="232"/>
      <c r="HGY3" s="232"/>
      <c r="HGZ3" s="232"/>
      <c r="HHA3" s="232"/>
      <c r="HHB3" s="232"/>
      <c r="HHC3" s="232"/>
      <c r="HHD3" s="232"/>
      <c r="HHE3" s="232"/>
      <c r="HHF3" s="232"/>
      <c r="HHG3" s="232"/>
      <c r="HHH3" s="232"/>
      <c r="HHI3" s="232"/>
      <c r="HHJ3" s="232"/>
      <c r="HHK3" s="232"/>
      <c r="HHL3" s="232"/>
      <c r="HHM3" s="232"/>
      <c r="HHN3" s="232"/>
      <c r="HHO3" s="232"/>
      <c r="HHP3" s="232"/>
      <c r="HHQ3" s="232"/>
      <c r="HHR3" s="232"/>
      <c r="HHS3" s="232"/>
      <c r="HHT3" s="232"/>
      <c r="HHU3" s="232"/>
      <c r="HHV3" s="232"/>
      <c r="HHW3" s="232"/>
      <c r="HHX3" s="232"/>
      <c r="HHY3" s="232"/>
      <c r="HHZ3" s="232"/>
      <c r="HIA3" s="232"/>
      <c r="HIB3" s="232"/>
      <c r="HIC3" s="232"/>
      <c r="HID3" s="232"/>
      <c r="HIE3" s="232"/>
      <c r="HIF3" s="232"/>
      <c r="HIG3" s="232"/>
      <c r="HIH3" s="232"/>
      <c r="HII3" s="232"/>
      <c r="HIJ3" s="232"/>
      <c r="HIK3" s="232"/>
      <c r="HIL3" s="232"/>
      <c r="HIM3" s="232"/>
      <c r="HIN3" s="232"/>
      <c r="HIO3" s="232"/>
      <c r="HIP3" s="232"/>
      <c r="HIQ3" s="232"/>
      <c r="HIR3" s="232"/>
      <c r="HIS3" s="232"/>
      <c r="HIT3" s="232"/>
      <c r="HIU3" s="232"/>
      <c r="HIV3" s="232"/>
      <c r="HIW3" s="232"/>
      <c r="HIX3" s="232"/>
      <c r="HIY3" s="232"/>
      <c r="HIZ3" s="232"/>
      <c r="HJA3" s="232"/>
      <c r="HJB3" s="232"/>
      <c r="HJC3" s="232"/>
      <c r="HJD3" s="232"/>
      <c r="HJE3" s="232"/>
      <c r="HJF3" s="232"/>
      <c r="HJG3" s="232"/>
      <c r="HJH3" s="232"/>
      <c r="HJI3" s="232"/>
      <c r="HJJ3" s="232"/>
      <c r="HJK3" s="232"/>
      <c r="HJL3" s="232"/>
      <c r="HJM3" s="232"/>
      <c r="HJN3" s="232"/>
      <c r="HJO3" s="232"/>
      <c r="HJP3" s="232"/>
      <c r="HJQ3" s="232"/>
      <c r="HJR3" s="232"/>
      <c r="HJS3" s="232"/>
      <c r="HJT3" s="232"/>
      <c r="HJU3" s="232"/>
      <c r="HJV3" s="232"/>
      <c r="HJW3" s="232"/>
      <c r="HJX3" s="232"/>
      <c r="HJY3" s="232"/>
      <c r="HJZ3" s="232"/>
      <c r="HKA3" s="232"/>
      <c r="HKB3" s="232"/>
      <c r="HKC3" s="232"/>
      <c r="HKD3" s="232"/>
      <c r="HKE3" s="232"/>
      <c r="HKF3" s="232"/>
      <c r="HKG3" s="232"/>
      <c r="HKH3" s="232"/>
      <c r="HKI3" s="232"/>
      <c r="HKJ3" s="232"/>
      <c r="HKK3" s="232"/>
      <c r="HKL3" s="232"/>
      <c r="HKM3" s="232"/>
      <c r="HKN3" s="232"/>
      <c r="HKO3" s="232"/>
      <c r="HKP3" s="232"/>
      <c r="HKQ3" s="232"/>
      <c r="HKR3" s="232"/>
      <c r="HKS3" s="232"/>
      <c r="HKT3" s="232"/>
      <c r="HKU3" s="232"/>
      <c r="HKV3" s="232"/>
      <c r="HKW3" s="232"/>
      <c r="HKX3" s="232"/>
      <c r="HKY3" s="232"/>
      <c r="HKZ3" s="232"/>
      <c r="HLA3" s="232"/>
      <c r="HLB3" s="232"/>
      <c r="HLC3" s="232"/>
      <c r="HLD3" s="232"/>
      <c r="HLE3" s="232"/>
      <c r="HLF3" s="232"/>
      <c r="HLG3" s="232"/>
      <c r="HLH3" s="232"/>
      <c r="HLI3" s="232"/>
      <c r="HLJ3" s="232"/>
      <c r="HLK3" s="232"/>
      <c r="HLL3" s="232"/>
      <c r="HLM3" s="232"/>
      <c r="HLN3" s="232"/>
      <c r="HLO3" s="232"/>
      <c r="HLP3" s="232"/>
      <c r="HLQ3" s="232"/>
      <c r="HLR3" s="232"/>
      <c r="HLS3" s="232"/>
      <c r="HLT3" s="232"/>
      <c r="HLU3" s="232"/>
      <c r="HLV3" s="232"/>
      <c r="HLW3" s="232"/>
      <c r="HLX3" s="232"/>
      <c r="HLY3" s="232"/>
      <c r="HLZ3" s="232"/>
      <c r="HMA3" s="232"/>
      <c r="HMB3" s="232"/>
      <c r="HMC3" s="232"/>
      <c r="HMD3" s="232"/>
      <c r="HME3" s="232"/>
      <c r="HMF3" s="232"/>
      <c r="HMG3" s="232"/>
      <c r="HMH3" s="232"/>
      <c r="HMI3" s="232"/>
      <c r="HMJ3" s="232"/>
      <c r="HMK3" s="232"/>
      <c r="HML3" s="232"/>
      <c r="HMM3" s="232"/>
      <c r="HMN3" s="232"/>
      <c r="HMO3" s="232"/>
      <c r="HMP3" s="232"/>
      <c r="HMQ3" s="232"/>
      <c r="HMR3" s="232"/>
      <c r="HMS3" s="232"/>
      <c r="HMT3" s="232"/>
      <c r="HMU3" s="232"/>
      <c r="HMV3" s="232"/>
      <c r="HMW3" s="232"/>
      <c r="HMX3" s="232"/>
      <c r="HMY3" s="232"/>
      <c r="HMZ3" s="232"/>
      <c r="HNA3" s="232"/>
      <c r="HNB3" s="232"/>
      <c r="HNC3" s="232"/>
      <c r="HND3" s="232"/>
      <c r="HNE3" s="232"/>
      <c r="HNF3" s="232"/>
      <c r="HNG3" s="232"/>
      <c r="HNH3" s="232"/>
      <c r="HNI3" s="232"/>
      <c r="HNJ3" s="232"/>
      <c r="HNK3" s="232"/>
      <c r="HNL3" s="232"/>
      <c r="HNM3" s="232"/>
      <c r="HNN3" s="232"/>
      <c r="HNO3" s="232"/>
      <c r="HNP3" s="232"/>
      <c r="HNQ3" s="232"/>
      <c r="HNR3" s="232"/>
      <c r="HNS3" s="232"/>
      <c r="HNT3" s="232"/>
      <c r="HNU3" s="232"/>
      <c r="HNV3" s="232"/>
      <c r="HNW3" s="232"/>
      <c r="HNX3" s="232"/>
      <c r="HNY3" s="232"/>
      <c r="HNZ3" s="232"/>
      <c r="HOA3" s="232"/>
      <c r="HOB3" s="232"/>
      <c r="HOC3" s="232"/>
      <c r="HOD3" s="232"/>
      <c r="HOE3" s="232"/>
      <c r="HOF3" s="232"/>
      <c r="HOG3" s="232"/>
      <c r="HOH3" s="232"/>
      <c r="HOI3" s="232"/>
      <c r="HOJ3" s="232"/>
      <c r="HOK3" s="232"/>
      <c r="HOL3" s="232"/>
      <c r="HOM3" s="232"/>
      <c r="HON3" s="232"/>
      <c r="HOO3" s="232"/>
      <c r="HOP3" s="232"/>
      <c r="HOQ3" s="232"/>
      <c r="HOR3" s="232"/>
      <c r="HOS3" s="232"/>
      <c r="HOT3" s="232"/>
      <c r="HOU3" s="232"/>
      <c r="HOV3" s="232"/>
      <c r="HOW3" s="232"/>
      <c r="HOX3" s="232"/>
      <c r="HOY3" s="232"/>
      <c r="HOZ3" s="232"/>
      <c r="HPA3" s="232"/>
      <c r="HPB3" s="232"/>
      <c r="HPC3" s="232"/>
      <c r="HPD3" s="232"/>
      <c r="HPE3" s="232"/>
      <c r="HPF3" s="232"/>
      <c r="HPG3" s="232"/>
      <c r="HPH3" s="232"/>
      <c r="HPI3" s="232"/>
      <c r="HPJ3" s="232"/>
      <c r="HPK3" s="232"/>
      <c r="HPL3" s="232"/>
      <c r="HPM3" s="232"/>
      <c r="HPN3" s="232"/>
      <c r="HPO3" s="232"/>
      <c r="HPP3" s="232"/>
      <c r="HPQ3" s="232"/>
      <c r="HPR3" s="232"/>
      <c r="HPS3" s="232"/>
      <c r="HPT3" s="232"/>
      <c r="HPU3" s="232"/>
      <c r="HPV3" s="232"/>
      <c r="HPW3" s="232"/>
      <c r="HPX3" s="232"/>
      <c r="HPY3" s="232"/>
      <c r="HPZ3" s="232"/>
      <c r="HQA3" s="232"/>
      <c r="HQB3" s="232"/>
      <c r="HQC3" s="232"/>
      <c r="HQD3" s="232"/>
      <c r="HQE3" s="232"/>
      <c r="HQF3" s="232"/>
      <c r="HQG3" s="232"/>
      <c r="HQH3" s="232"/>
      <c r="HQI3" s="232"/>
      <c r="HQJ3" s="232"/>
      <c r="HQK3" s="232"/>
      <c r="HQL3" s="232"/>
      <c r="HQM3" s="232"/>
      <c r="HQN3" s="232"/>
      <c r="HQO3" s="232"/>
      <c r="HQP3" s="232"/>
      <c r="HQQ3" s="232"/>
      <c r="HQR3" s="232"/>
      <c r="HQS3" s="232"/>
      <c r="HQT3" s="232"/>
      <c r="HQU3" s="232"/>
      <c r="HQV3" s="232"/>
      <c r="HQW3" s="232"/>
      <c r="HQX3" s="232"/>
      <c r="HQY3" s="232"/>
      <c r="HQZ3" s="232"/>
      <c r="HRA3" s="232"/>
      <c r="HRB3" s="232"/>
      <c r="HRC3" s="232"/>
      <c r="HRD3" s="232"/>
      <c r="HRE3" s="232"/>
      <c r="HRF3" s="232"/>
      <c r="HRG3" s="232"/>
      <c r="HRH3" s="232"/>
      <c r="HRI3" s="232"/>
      <c r="HRJ3" s="232"/>
      <c r="HRK3" s="232"/>
      <c r="HRL3" s="232"/>
      <c r="HRM3" s="232"/>
      <c r="HRN3" s="232"/>
      <c r="HRO3" s="232"/>
      <c r="HRP3" s="232"/>
      <c r="HRQ3" s="232"/>
      <c r="HRR3" s="232"/>
      <c r="HRS3" s="232"/>
      <c r="HRT3" s="232"/>
      <c r="HRU3" s="232"/>
      <c r="HRV3" s="232"/>
      <c r="HRW3" s="232"/>
      <c r="HRX3" s="232"/>
      <c r="HRY3" s="232"/>
      <c r="HRZ3" s="232"/>
      <c r="HSA3" s="232"/>
      <c r="HSB3" s="232"/>
      <c r="HSC3" s="232"/>
      <c r="HSD3" s="232"/>
      <c r="HSE3" s="232"/>
      <c r="HSF3" s="232"/>
      <c r="HSG3" s="232"/>
      <c r="HSH3" s="232"/>
      <c r="HSI3" s="232"/>
      <c r="HSJ3" s="232"/>
      <c r="HSK3" s="232"/>
      <c r="HSL3" s="232"/>
      <c r="HSM3" s="232"/>
      <c r="HSN3" s="232"/>
      <c r="HSO3" s="232"/>
      <c r="HSP3" s="232"/>
      <c r="HSQ3" s="232"/>
      <c r="HSR3" s="232"/>
      <c r="HSS3" s="232"/>
      <c r="HST3" s="232"/>
      <c r="HSU3" s="232"/>
      <c r="HSV3" s="232"/>
      <c r="HSW3" s="232"/>
      <c r="HSX3" s="232"/>
      <c r="HSY3" s="232"/>
      <c r="HSZ3" s="232"/>
      <c r="HTA3" s="232"/>
      <c r="HTB3" s="232"/>
      <c r="HTC3" s="232"/>
      <c r="HTD3" s="232"/>
      <c r="HTE3" s="232"/>
      <c r="HTF3" s="232"/>
      <c r="HTG3" s="232"/>
      <c r="HTH3" s="232"/>
      <c r="HTI3" s="232"/>
      <c r="HTJ3" s="232"/>
      <c r="HTK3" s="232"/>
      <c r="HTL3" s="232"/>
      <c r="HTM3" s="232"/>
      <c r="HTN3" s="232"/>
      <c r="HTO3" s="232"/>
      <c r="HTP3" s="232"/>
      <c r="HTQ3" s="232"/>
      <c r="HTR3" s="232"/>
      <c r="HTS3" s="232"/>
      <c r="HTT3" s="232"/>
      <c r="HTU3" s="232"/>
      <c r="HTV3" s="232"/>
      <c r="HTW3" s="232"/>
      <c r="HTX3" s="232"/>
      <c r="HTY3" s="232"/>
      <c r="HTZ3" s="232"/>
      <c r="HUA3" s="232"/>
      <c r="HUB3" s="232"/>
      <c r="HUC3" s="232"/>
      <c r="HUD3" s="232"/>
      <c r="HUE3" s="232"/>
      <c r="HUF3" s="232"/>
      <c r="HUG3" s="232"/>
      <c r="HUH3" s="232"/>
      <c r="HUI3" s="232"/>
      <c r="HUJ3" s="232"/>
      <c r="HUK3" s="232"/>
      <c r="HUL3" s="232"/>
      <c r="HUM3" s="232"/>
      <c r="HUN3" s="232"/>
      <c r="HUO3" s="232"/>
      <c r="HUP3" s="232"/>
      <c r="HUQ3" s="232"/>
      <c r="HUR3" s="232"/>
      <c r="HUS3" s="232"/>
      <c r="HUT3" s="232"/>
      <c r="HUU3" s="232"/>
      <c r="HUV3" s="232"/>
      <c r="HUW3" s="232"/>
      <c r="HUX3" s="232"/>
      <c r="HUY3" s="232"/>
      <c r="HUZ3" s="232"/>
      <c r="HVA3" s="232"/>
      <c r="HVB3" s="232"/>
      <c r="HVC3" s="232"/>
      <c r="HVD3" s="232"/>
      <c r="HVE3" s="232"/>
      <c r="HVF3" s="232"/>
      <c r="HVG3" s="232"/>
      <c r="HVH3" s="232"/>
      <c r="HVI3" s="232"/>
      <c r="HVJ3" s="232"/>
      <c r="HVK3" s="232"/>
      <c r="HVL3" s="232"/>
      <c r="HVM3" s="232"/>
      <c r="HVN3" s="232"/>
      <c r="HVO3" s="232"/>
      <c r="HVP3" s="232"/>
      <c r="HVQ3" s="232"/>
      <c r="HVR3" s="232"/>
      <c r="HVS3" s="232"/>
      <c r="HVT3" s="232"/>
      <c r="HVU3" s="232"/>
      <c r="HVV3" s="232"/>
      <c r="HVW3" s="232"/>
      <c r="HVX3" s="232"/>
      <c r="HVY3" s="232"/>
      <c r="HVZ3" s="232"/>
      <c r="HWA3" s="232"/>
      <c r="HWB3" s="232"/>
      <c r="HWC3" s="232"/>
      <c r="HWD3" s="232"/>
      <c r="HWE3" s="232"/>
      <c r="HWF3" s="232"/>
      <c r="HWG3" s="232"/>
      <c r="HWH3" s="232"/>
      <c r="HWI3" s="232"/>
      <c r="HWJ3" s="232"/>
      <c r="HWK3" s="232"/>
      <c r="HWL3" s="232"/>
      <c r="HWM3" s="232"/>
      <c r="HWN3" s="232"/>
      <c r="HWO3" s="232"/>
      <c r="HWP3" s="232"/>
      <c r="HWQ3" s="232"/>
      <c r="HWR3" s="232"/>
      <c r="HWS3" s="232"/>
      <c r="HWT3" s="232"/>
      <c r="HWU3" s="232"/>
      <c r="HWV3" s="232"/>
      <c r="HWW3" s="232"/>
      <c r="HWX3" s="232"/>
      <c r="HWY3" s="232"/>
      <c r="HWZ3" s="232"/>
      <c r="HXA3" s="232"/>
      <c r="HXB3" s="232"/>
      <c r="HXC3" s="232"/>
      <c r="HXD3" s="232"/>
      <c r="HXE3" s="232"/>
      <c r="HXF3" s="232"/>
      <c r="HXG3" s="232"/>
      <c r="HXH3" s="232"/>
      <c r="HXI3" s="232"/>
      <c r="HXJ3" s="232"/>
      <c r="HXK3" s="232"/>
      <c r="HXL3" s="232"/>
      <c r="HXM3" s="232"/>
      <c r="HXN3" s="232"/>
      <c r="HXO3" s="232"/>
      <c r="HXP3" s="232"/>
      <c r="HXQ3" s="232"/>
      <c r="HXR3" s="232"/>
      <c r="HXS3" s="232"/>
      <c r="HXT3" s="232"/>
      <c r="HXU3" s="232"/>
      <c r="HXV3" s="232"/>
      <c r="HXW3" s="232"/>
      <c r="HXX3" s="232"/>
      <c r="HXY3" s="232"/>
      <c r="HXZ3" s="232"/>
      <c r="HYA3" s="232"/>
      <c r="HYB3" s="232"/>
      <c r="HYC3" s="232"/>
      <c r="HYD3" s="232"/>
      <c r="HYE3" s="232"/>
      <c r="HYF3" s="232"/>
      <c r="HYG3" s="232"/>
      <c r="HYH3" s="232"/>
      <c r="HYI3" s="232"/>
      <c r="HYJ3" s="232"/>
      <c r="HYK3" s="232"/>
      <c r="HYL3" s="232"/>
      <c r="HYM3" s="232"/>
      <c r="HYN3" s="232"/>
      <c r="HYO3" s="232"/>
      <c r="HYP3" s="232"/>
      <c r="HYQ3" s="232"/>
      <c r="HYR3" s="232"/>
      <c r="HYS3" s="232"/>
      <c r="HYT3" s="232"/>
      <c r="HYU3" s="232"/>
      <c r="HYV3" s="232"/>
      <c r="HYW3" s="232"/>
      <c r="HYX3" s="232"/>
      <c r="HYY3" s="232"/>
      <c r="HYZ3" s="232"/>
      <c r="HZA3" s="232"/>
      <c r="HZB3" s="232"/>
      <c r="HZC3" s="232"/>
      <c r="HZD3" s="232"/>
      <c r="HZE3" s="232"/>
      <c r="HZF3" s="232"/>
      <c r="HZG3" s="232"/>
      <c r="HZH3" s="232"/>
      <c r="HZI3" s="232"/>
      <c r="HZJ3" s="232"/>
      <c r="HZK3" s="232"/>
      <c r="HZL3" s="232"/>
      <c r="HZM3" s="232"/>
      <c r="HZN3" s="232"/>
      <c r="HZO3" s="232"/>
      <c r="HZP3" s="232"/>
      <c r="HZQ3" s="232"/>
      <c r="HZR3" s="232"/>
      <c r="HZS3" s="232"/>
      <c r="HZT3" s="232"/>
      <c r="HZU3" s="232"/>
      <c r="HZV3" s="232"/>
      <c r="HZW3" s="232"/>
      <c r="HZX3" s="232"/>
      <c r="HZY3" s="232"/>
      <c r="HZZ3" s="232"/>
      <c r="IAA3" s="232"/>
      <c r="IAB3" s="232"/>
      <c r="IAC3" s="232"/>
      <c r="IAD3" s="232"/>
      <c r="IAE3" s="232"/>
      <c r="IAF3" s="232"/>
      <c r="IAG3" s="232"/>
      <c r="IAH3" s="232"/>
      <c r="IAI3" s="232"/>
      <c r="IAJ3" s="232"/>
      <c r="IAK3" s="232"/>
      <c r="IAL3" s="232"/>
      <c r="IAM3" s="232"/>
      <c r="IAN3" s="232"/>
      <c r="IAO3" s="232"/>
      <c r="IAP3" s="232"/>
      <c r="IAQ3" s="232"/>
      <c r="IAR3" s="232"/>
      <c r="IAS3" s="232"/>
      <c r="IAT3" s="232"/>
      <c r="IAU3" s="232"/>
      <c r="IAV3" s="232"/>
      <c r="IAW3" s="232"/>
      <c r="IAX3" s="232"/>
      <c r="IAY3" s="232"/>
      <c r="IAZ3" s="232"/>
      <c r="IBA3" s="232"/>
      <c r="IBB3" s="232"/>
      <c r="IBC3" s="232"/>
      <c r="IBD3" s="232"/>
      <c r="IBE3" s="232"/>
      <c r="IBF3" s="232"/>
      <c r="IBG3" s="232"/>
      <c r="IBH3" s="232"/>
      <c r="IBI3" s="232"/>
      <c r="IBJ3" s="232"/>
      <c r="IBK3" s="232"/>
      <c r="IBL3" s="232"/>
      <c r="IBM3" s="232"/>
      <c r="IBN3" s="232"/>
      <c r="IBO3" s="232"/>
      <c r="IBP3" s="232"/>
      <c r="IBQ3" s="232"/>
      <c r="IBR3" s="232"/>
      <c r="IBS3" s="232"/>
      <c r="IBT3" s="232"/>
      <c r="IBU3" s="232"/>
      <c r="IBV3" s="232"/>
      <c r="IBW3" s="232"/>
      <c r="IBX3" s="232"/>
      <c r="IBY3" s="232"/>
      <c r="IBZ3" s="232"/>
      <c r="ICA3" s="232"/>
      <c r="ICB3" s="232"/>
      <c r="ICC3" s="232"/>
      <c r="ICD3" s="232"/>
      <c r="ICE3" s="232"/>
      <c r="ICF3" s="232"/>
      <c r="ICG3" s="232"/>
      <c r="ICH3" s="232"/>
      <c r="ICI3" s="232"/>
      <c r="ICJ3" s="232"/>
      <c r="ICK3" s="232"/>
      <c r="ICL3" s="232"/>
      <c r="ICM3" s="232"/>
      <c r="ICN3" s="232"/>
      <c r="ICO3" s="232"/>
      <c r="ICP3" s="232"/>
      <c r="ICQ3" s="232"/>
      <c r="ICR3" s="232"/>
      <c r="ICS3" s="232"/>
      <c r="ICT3" s="232"/>
      <c r="ICU3" s="232"/>
      <c r="ICV3" s="232"/>
      <c r="ICW3" s="232"/>
      <c r="ICX3" s="232"/>
      <c r="ICY3" s="232"/>
      <c r="ICZ3" s="232"/>
      <c r="IDA3" s="232"/>
      <c r="IDB3" s="232"/>
      <c r="IDC3" s="232"/>
      <c r="IDD3" s="232"/>
      <c r="IDE3" s="232"/>
      <c r="IDF3" s="232"/>
      <c r="IDG3" s="232"/>
      <c r="IDH3" s="232"/>
      <c r="IDI3" s="232"/>
      <c r="IDJ3" s="232"/>
      <c r="IDK3" s="232"/>
      <c r="IDL3" s="232"/>
      <c r="IDM3" s="232"/>
      <c r="IDN3" s="232"/>
      <c r="IDO3" s="232"/>
      <c r="IDP3" s="232"/>
      <c r="IDQ3" s="232"/>
      <c r="IDR3" s="232"/>
      <c r="IDS3" s="232"/>
      <c r="IDT3" s="232"/>
      <c r="IDU3" s="232"/>
      <c r="IDV3" s="232"/>
      <c r="IDW3" s="232"/>
      <c r="IDX3" s="232"/>
      <c r="IDY3" s="232"/>
      <c r="IDZ3" s="232"/>
      <c r="IEA3" s="232"/>
      <c r="IEB3" s="232"/>
      <c r="IEC3" s="232"/>
      <c r="IED3" s="232"/>
      <c r="IEE3" s="232"/>
      <c r="IEF3" s="232"/>
      <c r="IEG3" s="232"/>
      <c r="IEH3" s="232"/>
      <c r="IEI3" s="232"/>
      <c r="IEJ3" s="232"/>
      <c r="IEK3" s="232"/>
      <c r="IEL3" s="232"/>
      <c r="IEM3" s="232"/>
      <c r="IEN3" s="232"/>
      <c r="IEO3" s="232"/>
      <c r="IEP3" s="232"/>
      <c r="IEQ3" s="232"/>
      <c r="IER3" s="232"/>
      <c r="IES3" s="232"/>
      <c r="IET3" s="232"/>
      <c r="IEU3" s="232"/>
      <c r="IEV3" s="232"/>
      <c r="IEW3" s="232"/>
      <c r="IEX3" s="232"/>
      <c r="IEY3" s="232"/>
      <c r="IEZ3" s="232"/>
      <c r="IFA3" s="232"/>
      <c r="IFB3" s="232"/>
      <c r="IFC3" s="232"/>
      <c r="IFD3" s="232"/>
      <c r="IFE3" s="232"/>
      <c r="IFF3" s="232"/>
      <c r="IFG3" s="232"/>
      <c r="IFH3" s="232"/>
      <c r="IFI3" s="232"/>
      <c r="IFJ3" s="232"/>
      <c r="IFK3" s="232"/>
      <c r="IFL3" s="232"/>
      <c r="IFM3" s="232"/>
      <c r="IFN3" s="232"/>
      <c r="IFO3" s="232"/>
      <c r="IFP3" s="232"/>
      <c r="IFQ3" s="232"/>
      <c r="IFR3" s="232"/>
      <c r="IFS3" s="232"/>
      <c r="IFT3" s="232"/>
      <c r="IFU3" s="232"/>
      <c r="IFV3" s="232"/>
      <c r="IFW3" s="232"/>
      <c r="IFX3" s="232"/>
      <c r="IFY3" s="232"/>
      <c r="IFZ3" s="232"/>
      <c r="IGA3" s="232"/>
      <c r="IGB3" s="232"/>
      <c r="IGC3" s="232"/>
      <c r="IGD3" s="232"/>
      <c r="IGE3" s="232"/>
      <c r="IGF3" s="232"/>
      <c r="IGG3" s="232"/>
      <c r="IGH3" s="232"/>
      <c r="IGI3" s="232"/>
      <c r="IGJ3" s="232"/>
      <c r="IGK3" s="232"/>
      <c r="IGL3" s="232"/>
      <c r="IGM3" s="232"/>
      <c r="IGN3" s="232"/>
      <c r="IGO3" s="232"/>
      <c r="IGP3" s="232"/>
      <c r="IGQ3" s="232"/>
      <c r="IGR3" s="232"/>
      <c r="IGS3" s="232"/>
      <c r="IGT3" s="232"/>
      <c r="IGU3" s="232"/>
      <c r="IGV3" s="232"/>
      <c r="IGW3" s="232"/>
      <c r="IGX3" s="232"/>
      <c r="IGY3" s="232"/>
      <c r="IGZ3" s="232"/>
      <c r="IHA3" s="232"/>
      <c r="IHB3" s="232"/>
      <c r="IHC3" s="232"/>
      <c r="IHD3" s="232"/>
      <c r="IHE3" s="232"/>
      <c r="IHF3" s="232"/>
      <c r="IHG3" s="232"/>
      <c r="IHH3" s="232"/>
      <c r="IHI3" s="232"/>
      <c r="IHJ3" s="232"/>
      <c r="IHK3" s="232"/>
      <c r="IHL3" s="232"/>
      <c r="IHM3" s="232"/>
      <c r="IHN3" s="232"/>
      <c r="IHO3" s="232"/>
      <c r="IHP3" s="232"/>
      <c r="IHQ3" s="232"/>
      <c r="IHR3" s="232"/>
      <c r="IHS3" s="232"/>
      <c r="IHT3" s="232"/>
      <c r="IHU3" s="232"/>
      <c r="IHV3" s="232"/>
      <c r="IHW3" s="232"/>
      <c r="IHX3" s="232"/>
      <c r="IHY3" s="232"/>
      <c r="IHZ3" s="232"/>
      <c r="IIA3" s="232"/>
      <c r="IIB3" s="232"/>
      <c r="IIC3" s="232"/>
      <c r="IID3" s="232"/>
      <c r="IIE3" s="232"/>
      <c r="IIF3" s="232"/>
      <c r="IIG3" s="232"/>
      <c r="IIH3" s="232"/>
      <c r="III3" s="232"/>
      <c r="IIJ3" s="232"/>
      <c r="IIK3" s="232"/>
      <c r="IIL3" s="232"/>
      <c r="IIM3" s="232"/>
      <c r="IIN3" s="232"/>
      <c r="IIO3" s="232"/>
      <c r="IIP3" s="232"/>
      <c r="IIQ3" s="232"/>
      <c r="IIR3" s="232"/>
      <c r="IIS3" s="232"/>
      <c r="IIT3" s="232"/>
      <c r="IIU3" s="232"/>
      <c r="IIV3" s="232"/>
      <c r="IIW3" s="232"/>
      <c r="IIX3" s="232"/>
      <c r="IIY3" s="232"/>
      <c r="IIZ3" s="232"/>
      <c r="IJA3" s="232"/>
      <c r="IJB3" s="232"/>
      <c r="IJC3" s="232"/>
      <c r="IJD3" s="232"/>
      <c r="IJE3" s="232"/>
      <c r="IJF3" s="232"/>
      <c r="IJG3" s="232"/>
      <c r="IJH3" s="232"/>
      <c r="IJI3" s="232"/>
      <c r="IJJ3" s="232"/>
      <c r="IJK3" s="232"/>
      <c r="IJL3" s="232"/>
      <c r="IJM3" s="232"/>
      <c r="IJN3" s="232"/>
      <c r="IJO3" s="232"/>
      <c r="IJP3" s="232"/>
      <c r="IJQ3" s="232"/>
      <c r="IJR3" s="232"/>
      <c r="IJS3" s="232"/>
      <c r="IJT3" s="232"/>
      <c r="IJU3" s="232"/>
      <c r="IJV3" s="232"/>
      <c r="IJW3" s="232"/>
      <c r="IJX3" s="232"/>
      <c r="IJY3" s="232"/>
      <c r="IJZ3" s="232"/>
      <c r="IKA3" s="232"/>
      <c r="IKB3" s="232"/>
      <c r="IKC3" s="232"/>
      <c r="IKD3" s="232"/>
      <c r="IKE3" s="232"/>
      <c r="IKF3" s="232"/>
      <c r="IKG3" s="232"/>
      <c r="IKH3" s="232"/>
      <c r="IKI3" s="232"/>
      <c r="IKJ3" s="232"/>
      <c r="IKK3" s="232"/>
      <c r="IKL3" s="232"/>
      <c r="IKM3" s="232"/>
      <c r="IKN3" s="232"/>
      <c r="IKO3" s="232"/>
      <c r="IKP3" s="232"/>
      <c r="IKQ3" s="232"/>
      <c r="IKR3" s="232"/>
      <c r="IKS3" s="232"/>
      <c r="IKT3" s="232"/>
      <c r="IKU3" s="232"/>
      <c r="IKV3" s="232"/>
      <c r="IKW3" s="232"/>
      <c r="IKX3" s="232"/>
      <c r="IKY3" s="232"/>
      <c r="IKZ3" s="232"/>
      <c r="ILA3" s="232"/>
      <c r="ILB3" s="232"/>
      <c r="ILC3" s="232"/>
      <c r="ILD3" s="232"/>
      <c r="ILE3" s="232"/>
      <c r="ILF3" s="232"/>
      <c r="ILG3" s="232"/>
      <c r="ILH3" s="232"/>
      <c r="ILI3" s="232"/>
      <c r="ILJ3" s="232"/>
      <c r="ILK3" s="232"/>
      <c r="ILL3" s="232"/>
      <c r="ILM3" s="232"/>
      <c r="ILN3" s="232"/>
      <c r="ILO3" s="232"/>
      <c r="ILP3" s="232"/>
      <c r="ILQ3" s="232"/>
      <c r="ILR3" s="232"/>
      <c r="ILS3" s="232"/>
      <c r="ILT3" s="232"/>
      <c r="ILU3" s="232"/>
      <c r="ILV3" s="232"/>
      <c r="ILW3" s="232"/>
      <c r="ILX3" s="232"/>
      <c r="ILY3" s="232"/>
      <c r="ILZ3" s="232"/>
      <c r="IMA3" s="232"/>
      <c r="IMB3" s="232"/>
      <c r="IMC3" s="232"/>
      <c r="IMD3" s="232"/>
      <c r="IME3" s="232"/>
      <c r="IMF3" s="232"/>
      <c r="IMG3" s="232"/>
      <c r="IMH3" s="232"/>
      <c r="IMI3" s="232"/>
      <c r="IMJ3" s="232"/>
      <c r="IMK3" s="232"/>
      <c r="IML3" s="232"/>
      <c r="IMM3" s="232"/>
      <c r="IMN3" s="232"/>
      <c r="IMO3" s="232"/>
      <c r="IMP3" s="232"/>
      <c r="IMQ3" s="232"/>
      <c r="IMR3" s="232"/>
      <c r="IMS3" s="232"/>
      <c r="IMT3" s="232"/>
      <c r="IMU3" s="232"/>
      <c r="IMV3" s="232"/>
      <c r="IMW3" s="232"/>
      <c r="IMX3" s="232"/>
      <c r="IMY3" s="232"/>
      <c r="IMZ3" s="232"/>
      <c r="INA3" s="232"/>
      <c r="INB3" s="232"/>
      <c r="INC3" s="232"/>
      <c r="IND3" s="232"/>
      <c r="INE3" s="232"/>
      <c r="INF3" s="232"/>
      <c r="ING3" s="232"/>
      <c r="INH3" s="232"/>
      <c r="INI3" s="232"/>
      <c r="INJ3" s="232"/>
      <c r="INK3" s="232"/>
      <c r="INL3" s="232"/>
      <c r="INM3" s="232"/>
      <c r="INN3" s="232"/>
      <c r="INO3" s="232"/>
      <c r="INP3" s="232"/>
      <c r="INQ3" s="232"/>
      <c r="INR3" s="232"/>
      <c r="INS3" s="232"/>
      <c r="INT3" s="232"/>
      <c r="INU3" s="232"/>
      <c r="INV3" s="232"/>
      <c r="INW3" s="232"/>
      <c r="INX3" s="232"/>
      <c r="INY3" s="232"/>
      <c r="INZ3" s="232"/>
      <c r="IOA3" s="232"/>
      <c r="IOB3" s="232"/>
      <c r="IOC3" s="232"/>
      <c r="IOD3" s="232"/>
      <c r="IOE3" s="232"/>
      <c r="IOF3" s="232"/>
      <c r="IOG3" s="232"/>
      <c r="IOH3" s="232"/>
      <c r="IOI3" s="232"/>
      <c r="IOJ3" s="232"/>
      <c r="IOK3" s="232"/>
      <c r="IOL3" s="232"/>
      <c r="IOM3" s="232"/>
      <c r="ION3" s="232"/>
      <c r="IOO3" s="232"/>
      <c r="IOP3" s="232"/>
      <c r="IOQ3" s="232"/>
      <c r="IOR3" s="232"/>
      <c r="IOS3" s="232"/>
      <c r="IOT3" s="232"/>
      <c r="IOU3" s="232"/>
      <c r="IOV3" s="232"/>
      <c r="IOW3" s="232"/>
      <c r="IOX3" s="232"/>
      <c r="IOY3" s="232"/>
      <c r="IOZ3" s="232"/>
      <c r="IPA3" s="232"/>
      <c r="IPB3" s="232"/>
      <c r="IPC3" s="232"/>
      <c r="IPD3" s="232"/>
      <c r="IPE3" s="232"/>
      <c r="IPF3" s="232"/>
      <c r="IPG3" s="232"/>
      <c r="IPH3" s="232"/>
      <c r="IPI3" s="232"/>
      <c r="IPJ3" s="232"/>
      <c r="IPK3" s="232"/>
      <c r="IPL3" s="232"/>
      <c r="IPM3" s="232"/>
      <c r="IPN3" s="232"/>
      <c r="IPO3" s="232"/>
      <c r="IPP3" s="232"/>
      <c r="IPQ3" s="232"/>
      <c r="IPR3" s="232"/>
      <c r="IPS3" s="232"/>
      <c r="IPT3" s="232"/>
      <c r="IPU3" s="232"/>
      <c r="IPV3" s="232"/>
      <c r="IPW3" s="232"/>
      <c r="IPX3" s="232"/>
      <c r="IPY3" s="232"/>
      <c r="IPZ3" s="232"/>
      <c r="IQA3" s="232"/>
      <c r="IQB3" s="232"/>
      <c r="IQC3" s="232"/>
      <c r="IQD3" s="232"/>
      <c r="IQE3" s="232"/>
      <c r="IQF3" s="232"/>
      <c r="IQG3" s="232"/>
      <c r="IQH3" s="232"/>
      <c r="IQI3" s="232"/>
      <c r="IQJ3" s="232"/>
      <c r="IQK3" s="232"/>
      <c r="IQL3" s="232"/>
      <c r="IQM3" s="232"/>
      <c r="IQN3" s="232"/>
      <c r="IQO3" s="232"/>
      <c r="IQP3" s="232"/>
      <c r="IQQ3" s="232"/>
      <c r="IQR3" s="232"/>
      <c r="IQS3" s="232"/>
      <c r="IQT3" s="232"/>
      <c r="IQU3" s="232"/>
      <c r="IQV3" s="232"/>
      <c r="IQW3" s="232"/>
      <c r="IQX3" s="232"/>
      <c r="IQY3" s="232"/>
      <c r="IQZ3" s="232"/>
      <c r="IRA3" s="232"/>
      <c r="IRB3" s="232"/>
      <c r="IRC3" s="232"/>
      <c r="IRD3" s="232"/>
      <c r="IRE3" s="232"/>
      <c r="IRF3" s="232"/>
      <c r="IRG3" s="232"/>
      <c r="IRH3" s="232"/>
      <c r="IRI3" s="232"/>
      <c r="IRJ3" s="232"/>
      <c r="IRK3" s="232"/>
      <c r="IRL3" s="232"/>
      <c r="IRM3" s="232"/>
      <c r="IRN3" s="232"/>
      <c r="IRO3" s="232"/>
      <c r="IRP3" s="232"/>
      <c r="IRQ3" s="232"/>
      <c r="IRR3" s="232"/>
      <c r="IRS3" s="232"/>
      <c r="IRT3" s="232"/>
      <c r="IRU3" s="232"/>
      <c r="IRV3" s="232"/>
      <c r="IRW3" s="232"/>
      <c r="IRX3" s="232"/>
      <c r="IRY3" s="232"/>
      <c r="IRZ3" s="232"/>
      <c r="ISA3" s="232"/>
      <c r="ISB3" s="232"/>
      <c r="ISC3" s="232"/>
      <c r="ISD3" s="232"/>
      <c r="ISE3" s="232"/>
      <c r="ISF3" s="232"/>
      <c r="ISG3" s="232"/>
      <c r="ISH3" s="232"/>
      <c r="ISI3" s="232"/>
      <c r="ISJ3" s="232"/>
      <c r="ISK3" s="232"/>
      <c r="ISL3" s="232"/>
      <c r="ISM3" s="232"/>
      <c r="ISN3" s="232"/>
      <c r="ISO3" s="232"/>
      <c r="ISP3" s="232"/>
      <c r="ISQ3" s="232"/>
      <c r="ISR3" s="232"/>
      <c r="ISS3" s="232"/>
      <c r="IST3" s="232"/>
      <c r="ISU3" s="232"/>
      <c r="ISV3" s="232"/>
      <c r="ISW3" s="232"/>
      <c r="ISX3" s="232"/>
      <c r="ISY3" s="232"/>
      <c r="ISZ3" s="232"/>
      <c r="ITA3" s="232"/>
      <c r="ITB3" s="232"/>
      <c r="ITC3" s="232"/>
      <c r="ITD3" s="232"/>
      <c r="ITE3" s="232"/>
      <c r="ITF3" s="232"/>
      <c r="ITG3" s="232"/>
      <c r="ITH3" s="232"/>
      <c r="ITI3" s="232"/>
      <c r="ITJ3" s="232"/>
      <c r="ITK3" s="232"/>
      <c r="ITL3" s="232"/>
      <c r="ITM3" s="232"/>
      <c r="ITN3" s="232"/>
      <c r="ITO3" s="232"/>
      <c r="ITP3" s="232"/>
      <c r="ITQ3" s="232"/>
      <c r="ITR3" s="232"/>
      <c r="ITS3" s="232"/>
      <c r="ITT3" s="232"/>
      <c r="ITU3" s="232"/>
      <c r="ITV3" s="232"/>
      <c r="ITW3" s="232"/>
      <c r="ITX3" s="232"/>
      <c r="ITY3" s="232"/>
      <c r="ITZ3" s="232"/>
      <c r="IUA3" s="232"/>
      <c r="IUB3" s="232"/>
      <c r="IUC3" s="232"/>
      <c r="IUD3" s="232"/>
      <c r="IUE3" s="232"/>
      <c r="IUF3" s="232"/>
      <c r="IUG3" s="232"/>
      <c r="IUH3" s="232"/>
      <c r="IUI3" s="232"/>
      <c r="IUJ3" s="232"/>
      <c r="IUK3" s="232"/>
      <c r="IUL3" s="232"/>
      <c r="IUM3" s="232"/>
      <c r="IUN3" s="232"/>
      <c r="IUO3" s="232"/>
      <c r="IUP3" s="232"/>
      <c r="IUQ3" s="232"/>
      <c r="IUR3" s="232"/>
      <c r="IUS3" s="232"/>
      <c r="IUT3" s="232"/>
      <c r="IUU3" s="232"/>
      <c r="IUV3" s="232"/>
      <c r="IUW3" s="232"/>
      <c r="IUX3" s="232"/>
      <c r="IUY3" s="232"/>
      <c r="IUZ3" s="232"/>
      <c r="IVA3" s="232"/>
      <c r="IVB3" s="232"/>
      <c r="IVC3" s="232"/>
      <c r="IVD3" s="232"/>
      <c r="IVE3" s="232"/>
      <c r="IVF3" s="232"/>
      <c r="IVG3" s="232"/>
      <c r="IVH3" s="232"/>
      <c r="IVI3" s="232"/>
      <c r="IVJ3" s="232"/>
      <c r="IVK3" s="232"/>
      <c r="IVL3" s="232"/>
      <c r="IVM3" s="232"/>
      <c r="IVN3" s="232"/>
      <c r="IVO3" s="232"/>
      <c r="IVP3" s="232"/>
      <c r="IVQ3" s="232"/>
      <c r="IVR3" s="232"/>
      <c r="IVS3" s="232"/>
      <c r="IVT3" s="232"/>
      <c r="IVU3" s="232"/>
      <c r="IVV3" s="232"/>
      <c r="IVW3" s="232"/>
      <c r="IVX3" s="232"/>
      <c r="IVY3" s="232"/>
      <c r="IVZ3" s="232"/>
      <c r="IWA3" s="232"/>
      <c r="IWB3" s="232"/>
      <c r="IWC3" s="232"/>
      <c r="IWD3" s="232"/>
      <c r="IWE3" s="232"/>
      <c r="IWF3" s="232"/>
      <c r="IWG3" s="232"/>
      <c r="IWH3" s="232"/>
      <c r="IWI3" s="232"/>
      <c r="IWJ3" s="232"/>
      <c r="IWK3" s="232"/>
      <c r="IWL3" s="232"/>
      <c r="IWM3" s="232"/>
      <c r="IWN3" s="232"/>
      <c r="IWO3" s="232"/>
      <c r="IWP3" s="232"/>
      <c r="IWQ3" s="232"/>
      <c r="IWR3" s="232"/>
      <c r="IWS3" s="232"/>
      <c r="IWT3" s="232"/>
      <c r="IWU3" s="232"/>
      <c r="IWV3" s="232"/>
      <c r="IWW3" s="232"/>
      <c r="IWX3" s="232"/>
      <c r="IWY3" s="232"/>
      <c r="IWZ3" s="232"/>
      <c r="IXA3" s="232"/>
      <c r="IXB3" s="232"/>
      <c r="IXC3" s="232"/>
      <c r="IXD3" s="232"/>
      <c r="IXE3" s="232"/>
      <c r="IXF3" s="232"/>
      <c r="IXG3" s="232"/>
      <c r="IXH3" s="232"/>
      <c r="IXI3" s="232"/>
      <c r="IXJ3" s="232"/>
      <c r="IXK3" s="232"/>
      <c r="IXL3" s="232"/>
      <c r="IXM3" s="232"/>
      <c r="IXN3" s="232"/>
      <c r="IXO3" s="232"/>
      <c r="IXP3" s="232"/>
      <c r="IXQ3" s="232"/>
      <c r="IXR3" s="232"/>
      <c r="IXS3" s="232"/>
      <c r="IXT3" s="232"/>
      <c r="IXU3" s="232"/>
      <c r="IXV3" s="232"/>
      <c r="IXW3" s="232"/>
      <c r="IXX3" s="232"/>
      <c r="IXY3" s="232"/>
      <c r="IXZ3" s="232"/>
      <c r="IYA3" s="232"/>
      <c r="IYB3" s="232"/>
      <c r="IYC3" s="232"/>
      <c r="IYD3" s="232"/>
      <c r="IYE3" s="232"/>
      <c r="IYF3" s="232"/>
      <c r="IYG3" s="232"/>
      <c r="IYH3" s="232"/>
      <c r="IYI3" s="232"/>
      <c r="IYJ3" s="232"/>
      <c r="IYK3" s="232"/>
      <c r="IYL3" s="232"/>
      <c r="IYM3" s="232"/>
      <c r="IYN3" s="232"/>
      <c r="IYO3" s="232"/>
      <c r="IYP3" s="232"/>
      <c r="IYQ3" s="232"/>
      <c r="IYR3" s="232"/>
      <c r="IYS3" s="232"/>
      <c r="IYT3" s="232"/>
      <c r="IYU3" s="232"/>
      <c r="IYV3" s="232"/>
      <c r="IYW3" s="232"/>
      <c r="IYX3" s="232"/>
      <c r="IYY3" s="232"/>
      <c r="IYZ3" s="232"/>
      <c r="IZA3" s="232"/>
      <c r="IZB3" s="232"/>
      <c r="IZC3" s="232"/>
      <c r="IZD3" s="232"/>
      <c r="IZE3" s="232"/>
      <c r="IZF3" s="232"/>
      <c r="IZG3" s="232"/>
      <c r="IZH3" s="232"/>
      <c r="IZI3" s="232"/>
      <c r="IZJ3" s="232"/>
      <c r="IZK3" s="232"/>
      <c r="IZL3" s="232"/>
      <c r="IZM3" s="232"/>
      <c r="IZN3" s="232"/>
      <c r="IZO3" s="232"/>
      <c r="IZP3" s="232"/>
      <c r="IZQ3" s="232"/>
      <c r="IZR3" s="232"/>
      <c r="IZS3" s="232"/>
      <c r="IZT3" s="232"/>
      <c r="IZU3" s="232"/>
      <c r="IZV3" s="232"/>
      <c r="IZW3" s="232"/>
      <c r="IZX3" s="232"/>
      <c r="IZY3" s="232"/>
      <c r="IZZ3" s="232"/>
      <c r="JAA3" s="232"/>
      <c r="JAB3" s="232"/>
      <c r="JAC3" s="232"/>
      <c r="JAD3" s="232"/>
      <c r="JAE3" s="232"/>
      <c r="JAF3" s="232"/>
      <c r="JAG3" s="232"/>
      <c r="JAH3" s="232"/>
      <c r="JAI3" s="232"/>
      <c r="JAJ3" s="232"/>
      <c r="JAK3" s="232"/>
      <c r="JAL3" s="232"/>
      <c r="JAM3" s="232"/>
      <c r="JAN3" s="232"/>
      <c r="JAO3" s="232"/>
      <c r="JAP3" s="232"/>
      <c r="JAQ3" s="232"/>
      <c r="JAR3" s="232"/>
      <c r="JAS3" s="232"/>
      <c r="JAT3" s="232"/>
      <c r="JAU3" s="232"/>
      <c r="JAV3" s="232"/>
      <c r="JAW3" s="232"/>
      <c r="JAX3" s="232"/>
      <c r="JAY3" s="232"/>
      <c r="JAZ3" s="232"/>
      <c r="JBA3" s="232"/>
      <c r="JBB3" s="232"/>
      <c r="JBC3" s="232"/>
      <c r="JBD3" s="232"/>
      <c r="JBE3" s="232"/>
      <c r="JBF3" s="232"/>
      <c r="JBG3" s="232"/>
      <c r="JBH3" s="232"/>
      <c r="JBI3" s="232"/>
      <c r="JBJ3" s="232"/>
      <c r="JBK3" s="232"/>
      <c r="JBL3" s="232"/>
      <c r="JBM3" s="232"/>
      <c r="JBN3" s="232"/>
      <c r="JBO3" s="232"/>
      <c r="JBP3" s="232"/>
      <c r="JBQ3" s="232"/>
      <c r="JBR3" s="232"/>
      <c r="JBS3" s="232"/>
      <c r="JBT3" s="232"/>
      <c r="JBU3" s="232"/>
      <c r="JBV3" s="232"/>
      <c r="JBW3" s="232"/>
      <c r="JBX3" s="232"/>
      <c r="JBY3" s="232"/>
      <c r="JBZ3" s="232"/>
      <c r="JCA3" s="232"/>
      <c r="JCB3" s="232"/>
      <c r="JCC3" s="232"/>
      <c r="JCD3" s="232"/>
      <c r="JCE3" s="232"/>
      <c r="JCF3" s="232"/>
      <c r="JCG3" s="232"/>
      <c r="JCH3" s="232"/>
      <c r="JCI3" s="232"/>
      <c r="JCJ3" s="232"/>
      <c r="JCK3" s="232"/>
      <c r="JCL3" s="232"/>
      <c r="JCM3" s="232"/>
      <c r="JCN3" s="232"/>
      <c r="JCO3" s="232"/>
      <c r="JCP3" s="232"/>
      <c r="JCQ3" s="232"/>
      <c r="JCR3" s="232"/>
      <c r="JCS3" s="232"/>
      <c r="JCT3" s="232"/>
      <c r="JCU3" s="232"/>
      <c r="JCV3" s="232"/>
      <c r="JCW3" s="232"/>
      <c r="JCX3" s="232"/>
      <c r="JCY3" s="232"/>
      <c r="JCZ3" s="232"/>
      <c r="JDA3" s="232"/>
      <c r="JDB3" s="232"/>
      <c r="JDC3" s="232"/>
      <c r="JDD3" s="232"/>
      <c r="JDE3" s="232"/>
      <c r="JDF3" s="232"/>
      <c r="JDG3" s="232"/>
      <c r="JDH3" s="232"/>
      <c r="JDI3" s="232"/>
      <c r="JDJ3" s="232"/>
      <c r="JDK3" s="232"/>
      <c r="JDL3" s="232"/>
      <c r="JDM3" s="232"/>
      <c r="JDN3" s="232"/>
      <c r="JDO3" s="232"/>
      <c r="JDP3" s="232"/>
      <c r="JDQ3" s="232"/>
      <c r="JDR3" s="232"/>
      <c r="JDS3" s="232"/>
      <c r="JDT3" s="232"/>
      <c r="JDU3" s="232"/>
      <c r="JDV3" s="232"/>
      <c r="JDW3" s="232"/>
      <c r="JDX3" s="232"/>
      <c r="JDY3" s="232"/>
      <c r="JDZ3" s="232"/>
      <c r="JEA3" s="232"/>
      <c r="JEB3" s="232"/>
      <c r="JEC3" s="232"/>
      <c r="JED3" s="232"/>
      <c r="JEE3" s="232"/>
      <c r="JEF3" s="232"/>
      <c r="JEG3" s="232"/>
      <c r="JEH3" s="232"/>
      <c r="JEI3" s="232"/>
      <c r="JEJ3" s="232"/>
      <c r="JEK3" s="232"/>
      <c r="JEL3" s="232"/>
      <c r="JEM3" s="232"/>
      <c r="JEN3" s="232"/>
      <c r="JEO3" s="232"/>
      <c r="JEP3" s="232"/>
      <c r="JEQ3" s="232"/>
      <c r="JER3" s="232"/>
      <c r="JES3" s="232"/>
      <c r="JET3" s="232"/>
      <c r="JEU3" s="232"/>
      <c r="JEV3" s="232"/>
      <c r="JEW3" s="232"/>
      <c r="JEX3" s="232"/>
      <c r="JEY3" s="232"/>
      <c r="JEZ3" s="232"/>
      <c r="JFA3" s="232"/>
      <c r="JFB3" s="232"/>
      <c r="JFC3" s="232"/>
      <c r="JFD3" s="232"/>
      <c r="JFE3" s="232"/>
      <c r="JFF3" s="232"/>
      <c r="JFG3" s="232"/>
      <c r="JFH3" s="232"/>
      <c r="JFI3" s="232"/>
      <c r="JFJ3" s="232"/>
      <c r="JFK3" s="232"/>
      <c r="JFL3" s="232"/>
      <c r="JFM3" s="232"/>
      <c r="JFN3" s="232"/>
      <c r="JFO3" s="232"/>
      <c r="JFP3" s="232"/>
      <c r="JFQ3" s="232"/>
      <c r="JFR3" s="232"/>
      <c r="JFS3" s="232"/>
      <c r="JFT3" s="232"/>
      <c r="JFU3" s="232"/>
      <c r="JFV3" s="232"/>
      <c r="JFW3" s="232"/>
      <c r="JFX3" s="232"/>
      <c r="JFY3" s="232"/>
      <c r="JFZ3" s="232"/>
      <c r="JGA3" s="232"/>
      <c r="JGB3" s="232"/>
      <c r="JGC3" s="232"/>
      <c r="JGD3" s="232"/>
      <c r="JGE3" s="232"/>
      <c r="JGF3" s="232"/>
      <c r="JGG3" s="232"/>
      <c r="JGH3" s="232"/>
      <c r="JGI3" s="232"/>
      <c r="JGJ3" s="232"/>
      <c r="JGK3" s="232"/>
      <c r="JGL3" s="232"/>
      <c r="JGM3" s="232"/>
      <c r="JGN3" s="232"/>
      <c r="JGO3" s="232"/>
      <c r="JGP3" s="232"/>
      <c r="JGQ3" s="232"/>
      <c r="JGR3" s="232"/>
      <c r="JGS3" s="232"/>
      <c r="JGT3" s="232"/>
      <c r="JGU3" s="232"/>
      <c r="JGV3" s="232"/>
      <c r="JGW3" s="232"/>
      <c r="JGX3" s="232"/>
      <c r="JGY3" s="232"/>
      <c r="JGZ3" s="232"/>
      <c r="JHA3" s="232"/>
      <c r="JHB3" s="232"/>
      <c r="JHC3" s="232"/>
      <c r="JHD3" s="232"/>
      <c r="JHE3" s="232"/>
      <c r="JHF3" s="232"/>
      <c r="JHG3" s="232"/>
      <c r="JHH3" s="232"/>
      <c r="JHI3" s="232"/>
      <c r="JHJ3" s="232"/>
      <c r="JHK3" s="232"/>
      <c r="JHL3" s="232"/>
      <c r="JHM3" s="232"/>
      <c r="JHN3" s="232"/>
      <c r="JHO3" s="232"/>
      <c r="JHP3" s="232"/>
      <c r="JHQ3" s="232"/>
      <c r="JHR3" s="232"/>
      <c r="JHS3" s="232"/>
      <c r="JHT3" s="232"/>
      <c r="JHU3" s="232"/>
      <c r="JHV3" s="232"/>
      <c r="JHW3" s="232"/>
      <c r="JHX3" s="232"/>
      <c r="JHY3" s="232"/>
      <c r="JHZ3" s="232"/>
      <c r="JIA3" s="232"/>
      <c r="JIB3" s="232"/>
      <c r="JIC3" s="232"/>
      <c r="JID3" s="232"/>
      <c r="JIE3" s="232"/>
      <c r="JIF3" s="232"/>
      <c r="JIG3" s="232"/>
      <c r="JIH3" s="232"/>
      <c r="JII3" s="232"/>
      <c r="JIJ3" s="232"/>
      <c r="JIK3" s="232"/>
      <c r="JIL3" s="232"/>
      <c r="JIM3" s="232"/>
      <c r="JIN3" s="232"/>
      <c r="JIO3" s="232"/>
      <c r="JIP3" s="232"/>
      <c r="JIQ3" s="232"/>
      <c r="JIR3" s="232"/>
      <c r="JIS3" s="232"/>
      <c r="JIT3" s="232"/>
      <c r="JIU3" s="232"/>
      <c r="JIV3" s="232"/>
      <c r="JIW3" s="232"/>
      <c r="JIX3" s="232"/>
      <c r="JIY3" s="232"/>
      <c r="JIZ3" s="232"/>
      <c r="JJA3" s="232"/>
      <c r="JJB3" s="232"/>
      <c r="JJC3" s="232"/>
      <c r="JJD3" s="232"/>
      <c r="JJE3" s="232"/>
      <c r="JJF3" s="232"/>
      <c r="JJG3" s="232"/>
      <c r="JJH3" s="232"/>
      <c r="JJI3" s="232"/>
      <c r="JJJ3" s="232"/>
      <c r="JJK3" s="232"/>
      <c r="JJL3" s="232"/>
      <c r="JJM3" s="232"/>
      <c r="JJN3" s="232"/>
      <c r="JJO3" s="232"/>
      <c r="JJP3" s="232"/>
      <c r="JJQ3" s="232"/>
      <c r="JJR3" s="232"/>
      <c r="JJS3" s="232"/>
      <c r="JJT3" s="232"/>
      <c r="JJU3" s="232"/>
      <c r="JJV3" s="232"/>
      <c r="JJW3" s="232"/>
      <c r="JJX3" s="232"/>
      <c r="JJY3" s="232"/>
      <c r="JJZ3" s="232"/>
      <c r="JKA3" s="232"/>
      <c r="JKB3" s="232"/>
      <c r="JKC3" s="232"/>
      <c r="JKD3" s="232"/>
      <c r="JKE3" s="232"/>
      <c r="JKF3" s="232"/>
      <c r="JKG3" s="232"/>
      <c r="JKH3" s="232"/>
      <c r="JKI3" s="232"/>
      <c r="JKJ3" s="232"/>
      <c r="JKK3" s="232"/>
      <c r="JKL3" s="232"/>
      <c r="JKM3" s="232"/>
      <c r="JKN3" s="232"/>
      <c r="JKO3" s="232"/>
      <c r="JKP3" s="232"/>
      <c r="JKQ3" s="232"/>
      <c r="JKR3" s="232"/>
      <c r="JKS3" s="232"/>
      <c r="JKT3" s="232"/>
      <c r="JKU3" s="232"/>
      <c r="JKV3" s="232"/>
      <c r="JKW3" s="232"/>
      <c r="JKX3" s="232"/>
      <c r="JKY3" s="232"/>
      <c r="JKZ3" s="232"/>
      <c r="JLA3" s="232"/>
      <c r="JLB3" s="232"/>
      <c r="JLC3" s="232"/>
      <c r="JLD3" s="232"/>
      <c r="JLE3" s="232"/>
      <c r="JLF3" s="232"/>
      <c r="JLG3" s="232"/>
      <c r="JLH3" s="232"/>
      <c r="JLI3" s="232"/>
      <c r="JLJ3" s="232"/>
      <c r="JLK3" s="232"/>
      <c r="JLL3" s="232"/>
      <c r="JLM3" s="232"/>
      <c r="JLN3" s="232"/>
      <c r="JLO3" s="232"/>
      <c r="JLP3" s="232"/>
      <c r="JLQ3" s="232"/>
      <c r="JLR3" s="232"/>
      <c r="JLS3" s="232"/>
      <c r="JLT3" s="232"/>
      <c r="JLU3" s="232"/>
      <c r="JLV3" s="232"/>
      <c r="JLW3" s="232"/>
      <c r="JLX3" s="232"/>
      <c r="JLY3" s="232"/>
      <c r="JLZ3" s="232"/>
      <c r="JMA3" s="232"/>
      <c r="JMB3" s="232"/>
      <c r="JMC3" s="232"/>
      <c r="JMD3" s="232"/>
      <c r="JME3" s="232"/>
      <c r="JMF3" s="232"/>
      <c r="JMG3" s="232"/>
      <c r="JMH3" s="232"/>
      <c r="JMI3" s="232"/>
      <c r="JMJ3" s="232"/>
      <c r="JMK3" s="232"/>
      <c r="JML3" s="232"/>
      <c r="JMM3" s="232"/>
      <c r="JMN3" s="232"/>
      <c r="JMO3" s="232"/>
      <c r="JMP3" s="232"/>
      <c r="JMQ3" s="232"/>
      <c r="JMR3" s="232"/>
      <c r="JMS3" s="232"/>
      <c r="JMT3" s="232"/>
      <c r="JMU3" s="232"/>
      <c r="JMV3" s="232"/>
      <c r="JMW3" s="232"/>
      <c r="JMX3" s="232"/>
      <c r="JMY3" s="232"/>
      <c r="JMZ3" s="232"/>
      <c r="JNA3" s="232"/>
      <c r="JNB3" s="232"/>
      <c r="JNC3" s="232"/>
      <c r="JND3" s="232"/>
      <c r="JNE3" s="232"/>
      <c r="JNF3" s="232"/>
      <c r="JNG3" s="232"/>
      <c r="JNH3" s="232"/>
      <c r="JNI3" s="232"/>
      <c r="JNJ3" s="232"/>
      <c r="JNK3" s="232"/>
      <c r="JNL3" s="232"/>
      <c r="JNM3" s="232"/>
      <c r="JNN3" s="232"/>
      <c r="JNO3" s="232"/>
      <c r="JNP3" s="232"/>
      <c r="JNQ3" s="232"/>
      <c r="JNR3" s="232"/>
      <c r="JNS3" s="232"/>
      <c r="JNT3" s="232"/>
      <c r="JNU3" s="232"/>
      <c r="JNV3" s="232"/>
      <c r="JNW3" s="232"/>
      <c r="JNX3" s="232"/>
      <c r="JNY3" s="232"/>
      <c r="JNZ3" s="232"/>
      <c r="JOA3" s="232"/>
      <c r="JOB3" s="232"/>
      <c r="JOC3" s="232"/>
      <c r="JOD3" s="232"/>
      <c r="JOE3" s="232"/>
      <c r="JOF3" s="232"/>
      <c r="JOG3" s="232"/>
      <c r="JOH3" s="232"/>
      <c r="JOI3" s="232"/>
      <c r="JOJ3" s="232"/>
      <c r="JOK3" s="232"/>
      <c r="JOL3" s="232"/>
      <c r="JOM3" s="232"/>
      <c r="JON3" s="232"/>
      <c r="JOO3" s="232"/>
      <c r="JOP3" s="232"/>
      <c r="JOQ3" s="232"/>
      <c r="JOR3" s="232"/>
      <c r="JOS3" s="232"/>
      <c r="JOT3" s="232"/>
      <c r="JOU3" s="232"/>
      <c r="JOV3" s="232"/>
      <c r="JOW3" s="232"/>
      <c r="JOX3" s="232"/>
      <c r="JOY3" s="232"/>
      <c r="JOZ3" s="232"/>
      <c r="JPA3" s="232"/>
      <c r="JPB3" s="232"/>
      <c r="JPC3" s="232"/>
      <c r="JPD3" s="232"/>
      <c r="JPE3" s="232"/>
      <c r="JPF3" s="232"/>
      <c r="JPG3" s="232"/>
      <c r="JPH3" s="232"/>
      <c r="JPI3" s="232"/>
      <c r="JPJ3" s="232"/>
      <c r="JPK3" s="232"/>
      <c r="JPL3" s="232"/>
      <c r="JPM3" s="232"/>
      <c r="JPN3" s="232"/>
      <c r="JPO3" s="232"/>
      <c r="JPP3" s="232"/>
      <c r="JPQ3" s="232"/>
      <c r="JPR3" s="232"/>
      <c r="JPS3" s="232"/>
      <c r="JPT3" s="232"/>
      <c r="JPU3" s="232"/>
      <c r="JPV3" s="232"/>
      <c r="JPW3" s="232"/>
      <c r="JPX3" s="232"/>
      <c r="JPY3" s="232"/>
      <c r="JPZ3" s="232"/>
      <c r="JQA3" s="232"/>
      <c r="JQB3" s="232"/>
      <c r="JQC3" s="232"/>
      <c r="JQD3" s="232"/>
      <c r="JQE3" s="232"/>
      <c r="JQF3" s="232"/>
      <c r="JQG3" s="232"/>
      <c r="JQH3" s="232"/>
      <c r="JQI3" s="232"/>
      <c r="JQJ3" s="232"/>
      <c r="JQK3" s="232"/>
      <c r="JQL3" s="232"/>
      <c r="JQM3" s="232"/>
      <c r="JQN3" s="232"/>
      <c r="JQO3" s="232"/>
      <c r="JQP3" s="232"/>
      <c r="JQQ3" s="232"/>
      <c r="JQR3" s="232"/>
      <c r="JQS3" s="232"/>
      <c r="JQT3" s="232"/>
      <c r="JQU3" s="232"/>
      <c r="JQV3" s="232"/>
      <c r="JQW3" s="232"/>
      <c r="JQX3" s="232"/>
      <c r="JQY3" s="232"/>
      <c r="JQZ3" s="232"/>
      <c r="JRA3" s="232"/>
      <c r="JRB3" s="232"/>
      <c r="JRC3" s="232"/>
      <c r="JRD3" s="232"/>
      <c r="JRE3" s="232"/>
      <c r="JRF3" s="232"/>
      <c r="JRG3" s="232"/>
      <c r="JRH3" s="232"/>
      <c r="JRI3" s="232"/>
      <c r="JRJ3" s="232"/>
      <c r="JRK3" s="232"/>
      <c r="JRL3" s="232"/>
      <c r="JRM3" s="232"/>
      <c r="JRN3" s="232"/>
      <c r="JRO3" s="232"/>
      <c r="JRP3" s="232"/>
      <c r="JRQ3" s="232"/>
      <c r="JRR3" s="232"/>
      <c r="JRS3" s="232"/>
      <c r="JRT3" s="232"/>
      <c r="JRU3" s="232"/>
      <c r="JRV3" s="232"/>
      <c r="JRW3" s="232"/>
      <c r="JRX3" s="232"/>
      <c r="JRY3" s="232"/>
      <c r="JRZ3" s="232"/>
      <c r="JSA3" s="232"/>
      <c r="JSB3" s="232"/>
      <c r="JSC3" s="232"/>
      <c r="JSD3" s="232"/>
      <c r="JSE3" s="232"/>
      <c r="JSF3" s="232"/>
      <c r="JSG3" s="232"/>
      <c r="JSH3" s="232"/>
      <c r="JSI3" s="232"/>
      <c r="JSJ3" s="232"/>
      <c r="JSK3" s="232"/>
      <c r="JSL3" s="232"/>
      <c r="JSM3" s="232"/>
      <c r="JSN3" s="232"/>
      <c r="JSO3" s="232"/>
      <c r="JSP3" s="232"/>
      <c r="JSQ3" s="232"/>
      <c r="JSR3" s="232"/>
      <c r="JSS3" s="232"/>
      <c r="JST3" s="232"/>
      <c r="JSU3" s="232"/>
      <c r="JSV3" s="232"/>
      <c r="JSW3" s="232"/>
      <c r="JSX3" s="232"/>
      <c r="JSY3" s="232"/>
      <c r="JSZ3" s="232"/>
      <c r="JTA3" s="232"/>
      <c r="JTB3" s="232"/>
      <c r="JTC3" s="232"/>
      <c r="JTD3" s="232"/>
      <c r="JTE3" s="232"/>
      <c r="JTF3" s="232"/>
      <c r="JTG3" s="232"/>
      <c r="JTH3" s="232"/>
      <c r="JTI3" s="232"/>
      <c r="JTJ3" s="232"/>
      <c r="JTK3" s="232"/>
      <c r="JTL3" s="232"/>
      <c r="JTM3" s="232"/>
      <c r="JTN3" s="232"/>
      <c r="JTO3" s="232"/>
      <c r="JTP3" s="232"/>
      <c r="JTQ3" s="232"/>
      <c r="JTR3" s="232"/>
      <c r="JTS3" s="232"/>
      <c r="JTT3" s="232"/>
      <c r="JTU3" s="232"/>
      <c r="JTV3" s="232"/>
      <c r="JTW3" s="232"/>
      <c r="JTX3" s="232"/>
      <c r="JTY3" s="232"/>
      <c r="JTZ3" s="232"/>
      <c r="JUA3" s="232"/>
      <c r="JUB3" s="232"/>
      <c r="JUC3" s="232"/>
      <c r="JUD3" s="232"/>
      <c r="JUE3" s="232"/>
      <c r="JUF3" s="232"/>
      <c r="JUG3" s="232"/>
      <c r="JUH3" s="232"/>
      <c r="JUI3" s="232"/>
      <c r="JUJ3" s="232"/>
      <c r="JUK3" s="232"/>
      <c r="JUL3" s="232"/>
      <c r="JUM3" s="232"/>
      <c r="JUN3" s="232"/>
      <c r="JUO3" s="232"/>
      <c r="JUP3" s="232"/>
      <c r="JUQ3" s="232"/>
      <c r="JUR3" s="232"/>
      <c r="JUS3" s="232"/>
      <c r="JUT3" s="232"/>
      <c r="JUU3" s="232"/>
      <c r="JUV3" s="232"/>
      <c r="JUW3" s="232"/>
      <c r="JUX3" s="232"/>
      <c r="JUY3" s="232"/>
      <c r="JUZ3" s="232"/>
      <c r="JVA3" s="232"/>
      <c r="JVB3" s="232"/>
      <c r="JVC3" s="232"/>
      <c r="JVD3" s="232"/>
      <c r="JVE3" s="232"/>
      <c r="JVF3" s="232"/>
      <c r="JVG3" s="232"/>
      <c r="JVH3" s="232"/>
      <c r="JVI3" s="232"/>
      <c r="JVJ3" s="232"/>
      <c r="JVK3" s="232"/>
      <c r="JVL3" s="232"/>
      <c r="JVM3" s="232"/>
      <c r="JVN3" s="232"/>
      <c r="JVO3" s="232"/>
      <c r="JVP3" s="232"/>
      <c r="JVQ3" s="232"/>
      <c r="JVR3" s="232"/>
      <c r="JVS3" s="232"/>
      <c r="JVT3" s="232"/>
      <c r="JVU3" s="232"/>
      <c r="JVV3" s="232"/>
      <c r="JVW3" s="232"/>
      <c r="JVX3" s="232"/>
      <c r="JVY3" s="232"/>
      <c r="JVZ3" s="232"/>
      <c r="JWA3" s="232"/>
      <c r="JWB3" s="232"/>
      <c r="JWC3" s="232"/>
      <c r="JWD3" s="232"/>
      <c r="JWE3" s="232"/>
      <c r="JWF3" s="232"/>
      <c r="JWG3" s="232"/>
      <c r="JWH3" s="232"/>
      <c r="JWI3" s="232"/>
      <c r="JWJ3" s="232"/>
      <c r="JWK3" s="232"/>
      <c r="JWL3" s="232"/>
      <c r="JWM3" s="232"/>
      <c r="JWN3" s="232"/>
      <c r="JWO3" s="232"/>
      <c r="JWP3" s="232"/>
      <c r="JWQ3" s="232"/>
      <c r="JWR3" s="232"/>
      <c r="JWS3" s="232"/>
      <c r="JWT3" s="232"/>
      <c r="JWU3" s="232"/>
      <c r="JWV3" s="232"/>
      <c r="JWW3" s="232"/>
      <c r="JWX3" s="232"/>
      <c r="JWY3" s="232"/>
      <c r="JWZ3" s="232"/>
      <c r="JXA3" s="232"/>
      <c r="JXB3" s="232"/>
      <c r="JXC3" s="232"/>
      <c r="JXD3" s="232"/>
      <c r="JXE3" s="232"/>
      <c r="JXF3" s="232"/>
      <c r="JXG3" s="232"/>
      <c r="JXH3" s="232"/>
      <c r="JXI3" s="232"/>
      <c r="JXJ3" s="232"/>
      <c r="JXK3" s="232"/>
      <c r="JXL3" s="232"/>
      <c r="JXM3" s="232"/>
      <c r="JXN3" s="232"/>
      <c r="JXO3" s="232"/>
      <c r="JXP3" s="232"/>
      <c r="JXQ3" s="232"/>
      <c r="JXR3" s="232"/>
      <c r="JXS3" s="232"/>
      <c r="JXT3" s="232"/>
      <c r="JXU3" s="232"/>
      <c r="JXV3" s="232"/>
      <c r="JXW3" s="232"/>
      <c r="JXX3" s="232"/>
      <c r="JXY3" s="232"/>
      <c r="JXZ3" s="232"/>
      <c r="JYA3" s="232"/>
      <c r="JYB3" s="232"/>
      <c r="JYC3" s="232"/>
      <c r="JYD3" s="232"/>
      <c r="JYE3" s="232"/>
      <c r="JYF3" s="232"/>
      <c r="JYG3" s="232"/>
      <c r="JYH3" s="232"/>
      <c r="JYI3" s="232"/>
      <c r="JYJ3" s="232"/>
      <c r="JYK3" s="232"/>
      <c r="JYL3" s="232"/>
      <c r="JYM3" s="232"/>
      <c r="JYN3" s="232"/>
      <c r="JYO3" s="232"/>
      <c r="JYP3" s="232"/>
      <c r="JYQ3" s="232"/>
      <c r="JYR3" s="232"/>
      <c r="JYS3" s="232"/>
      <c r="JYT3" s="232"/>
      <c r="JYU3" s="232"/>
      <c r="JYV3" s="232"/>
      <c r="JYW3" s="232"/>
      <c r="JYX3" s="232"/>
      <c r="JYY3" s="232"/>
      <c r="JYZ3" s="232"/>
      <c r="JZA3" s="232"/>
      <c r="JZB3" s="232"/>
      <c r="JZC3" s="232"/>
      <c r="JZD3" s="232"/>
      <c r="JZE3" s="232"/>
      <c r="JZF3" s="232"/>
      <c r="JZG3" s="232"/>
      <c r="JZH3" s="232"/>
      <c r="JZI3" s="232"/>
      <c r="JZJ3" s="232"/>
      <c r="JZK3" s="232"/>
      <c r="JZL3" s="232"/>
      <c r="JZM3" s="232"/>
      <c r="JZN3" s="232"/>
      <c r="JZO3" s="232"/>
      <c r="JZP3" s="232"/>
      <c r="JZQ3" s="232"/>
      <c r="JZR3" s="232"/>
      <c r="JZS3" s="232"/>
      <c r="JZT3" s="232"/>
      <c r="JZU3" s="232"/>
      <c r="JZV3" s="232"/>
      <c r="JZW3" s="232"/>
      <c r="JZX3" s="232"/>
      <c r="JZY3" s="232"/>
      <c r="JZZ3" s="232"/>
      <c r="KAA3" s="232"/>
      <c r="KAB3" s="232"/>
      <c r="KAC3" s="232"/>
      <c r="KAD3" s="232"/>
      <c r="KAE3" s="232"/>
      <c r="KAF3" s="232"/>
      <c r="KAG3" s="232"/>
      <c r="KAH3" s="232"/>
      <c r="KAI3" s="232"/>
      <c r="KAJ3" s="232"/>
      <c r="KAK3" s="232"/>
      <c r="KAL3" s="232"/>
      <c r="KAM3" s="232"/>
      <c r="KAN3" s="232"/>
      <c r="KAO3" s="232"/>
      <c r="KAP3" s="232"/>
      <c r="KAQ3" s="232"/>
      <c r="KAR3" s="232"/>
      <c r="KAS3" s="232"/>
      <c r="KAT3" s="232"/>
      <c r="KAU3" s="232"/>
      <c r="KAV3" s="232"/>
      <c r="KAW3" s="232"/>
      <c r="KAX3" s="232"/>
      <c r="KAY3" s="232"/>
      <c r="KAZ3" s="232"/>
      <c r="KBA3" s="232"/>
      <c r="KBB3" s="232"/>
      <c r="KBC3" s="232"/>
      <c r="KBD3" s="232"/>
      <c r="KBE3" s="232"/>
      <c r="KBF3" s="232"/>
      <c r="KBG3" s="232"/>
      <c r="KBH3" s="232"/>
      <c r="KBI3" s="232"/>
      <c r="KBJ3" s="232"/>
      <c r="KBK3" s="232"/>
      <c r="KBL3" s="232"/>
      <c r="KBM3" s="232"/>
      <c r="KBN3" s="232"/>
      <c r="KBO3" s="232"/>
      <c r="KBP3" s="232"/>
      <c r="KBQ3" s="232"/>
      <c r="KBR3" s="232"/>
      <c r="KBS3" s="232"/>
      <c r="KBT3" s="232"/>
      <c r="KBU3" s="232"/>
      <c r="KBV3" s="232"/>
      <c r="KBW3" s="232"/>
      <c r="KBX3" s="232"/>
      <c r="KBY3" s="232"/>
      <c r="KBZ3" s="232"/>
      <c r="KCA3" s="232"/>
      <c r="KCB3" s="232"/>
      <c r="KCC3" s="232"/>
      <c r="KCD3" s="232"/>
      <c r="KCE3" s="232"/>
      <c r="KCF3" s="232"/>
      <c r="KCG3" s="232"/>
      <c r="KCH3" s="232"/>
      <c r="KCI3" s="232"/>
      <c r="KCJ3" s="232"/>
      <c r="KCK3" s="232"/>
      <c r="KCL3" s="232"/>
      <c r="KCM3" s="232"/>
      <c r="KCN3" s="232"/>
      <c r="KCO3" s="232"/>
      <c r="KCP3" s="232"/>
      <c r="KCQ3" s="232"/>
      <c r="KCR3" s="232"/>
      <c r="KCS3" s="232"/>
      <c r="KCT3" s="232"/>
      <c r="KCU3" s="232"/>
      <c r="KCV3" s="232"/>
      <c r="KCW3" s="232"/>
      <c r="KCX3" s="232"/>
      <c r="KCY3" s="232"/>
      <c r="KCZ3" s="232"/>
      <c r="KDA3" s="232"/>
      <c r="KDB3" s="232"/>
      <c r="KDC3" s="232"/>
      <c r="KDD3" s="232"/>
      <c r="KDE3" s="232"/>
      <c r="KDF3" s="232"/>
      <c r="KDG3" s="232"/>
      <c r="KDH3" s="232"/>
      <c r="KDI3" s="232"/>
      <c r="KDJ3" s="232"/>
      <c r="KDK3" s="232"/>
      <c r="KDL3" s="232"/>
      <c r="KDM3" s="232"/>
      <c r="KDN3" s="232"/>
      <c r="KDO3" s="232"/>
      <c r="KDP3" s="232"/>
      <c r="KDQ3" s="232"/>
      <c r="KDR3" s="232"/>
      <c r="KDS3" s="232"/>
      <c r="KDT3" s="232"/>
      <c r="KDU3" s="232"/>
      <c r="KDV3" s="232"/>
      <c r="KDW3" s="232"/>
      <c r="KDX3" s="232"/>
      <c r="KDY3" s="232"/>
      <c r="KDZ3" s="232"/>
      <c r="KEA3" s="232"/>
      <c r="KEB3" s="232"/>
      <c r="KEC3" s="232"/>
      <c r="KED3" s="232"/>
      <c r="KEE3" s="232"/>
      <c r="KEF3" s="232"/>
      <c r="KEG3" s="232"/>
      <c r="KEH3" s="232"/>
      <c r="KEI3" s="232"/>
      <c r="KEJ3" s="232"/>
      <c r="KEK3" s="232"/>
      <c r="KEL3" s="232"/>
      <c r="KEM3" s="232"/>
      <c r="KEN3" s="232"/>
      <c r="KEO3" s="232"/>
      <c r="KEP3" s="232"/>
      <c r="KEQ3" s="232"/>
      <c r="KER3" s="232"/>
      <c r="KES3" s="232"/>
      <c r="KET3" s="232"/>
      <c r="KEU3" s="232"/>
      <c r="KEV3" s="232"/>
      <c r="KEW3" s="232"/>
      <c r="KEX3" s="232"/>
      <c r="KEY3" s="232"/>
      <c r="KEZ3" s="232"/>
      <c r="KFA3" s="232"/>
      <c r="KFB3" s="232"/>
      <c r="KFC3" s="232"/>
      <c r="KFD3" s="232"/>
      <c r="KFE3" s="232"/>
      <c r="KFF3" s="232"/>
      <c r="KFG3" s="232"/>
      <c r="KFH3" s="232"/>
      <c r="KFI3" s="232"/>
      <c r="KFJ3" s="232"/>
      <c r="KFK3" s="232"/>
      <c r="KFL3" s="232"/>
      <c r="KFM3" s="232"/>
      <c r="KFN3" s="232"/>
      <c r="KFO3" s="232"/>
      <c r="KFP3" s="232"/>
      <c r="KFQ3" s="232"/>
      <c r="KFR3" s="232"/>
      <c r="KFS3" s="232"/>
      <c r="KFT3" s="232"/>
      <c r="KFU3" s="232"/>
      <c r="KFV3" s="232"/>
      <c r="KFW3" s="232"/>
      <c r="KFX3" s="232"/>
      <c r="KFY3" s="232"/>
      <c r="KFZ3" s="232"/>
      <c r="KGA3" s="232"/>
      <c r="KGB3" s="232"/>
      <c r="KGC3" s="232"/>
      <c r="KGD3" s="232"/>
      <c r="KGE3" s="232"/>
      <c r="KGF3" s="232"/>
      <c r="KGG3" s="232"/>
      <c r="KGH3" s="232"/>
      <c r="KGI3" s="232"/>
      <c r="KGJ3" s="232"/>
      <c r="KGK3" s="232"/>
      <c r="KGL3" s="232"/>
      <c r="KGM3" s="232"/>
      <c r="KGN3" s="232"/>
      <c r="KGO3" s="232"/>
      <c r="KGP3" s="232"/>
      <c r="KGQ3" s="232"/>
      <c r="KGR3" s="232"/>
      <c r="KGS3" s="232"/>
      <c r="KGT3" s="232"/>
      <c r="KGU3" s="232"/>
      <c r="KGV3" s="232"/>
      <c r="KGW3" s="232"/>
      <c r="KGX3" s="232"/>
      <c r="KGY3" s="232"/>
      <c r="KGZ3" s="232"/>
      <c r="KHA3" s="232"/>
      <c r="KHB3" s="232"/>
      <c r="KHC3" s="232"/>
      <c r="KHD3" s="232"/>
      <c r="KHE3" s="232"/>
      <c r="KHF3" s="232"/>
      <c r="KHG3" s="232"/>
      <c r="KHH3" s="232"/>
      <c r="KHI3" s="232"/>
      <c r="KHJ3" s="232"/>
      <c r="KHK3" s="232"/>
      <c r="KHL3" s="232"/>
      <c r="KHM3" s="232"/>
      <c r="KHN3" s="232"/>
      <c r="KHO3" s="232"/>
      <c r="KHP3" s="232"/>
      <c r="KHQ3" s="232"/>
      <c r="KHR3" s="232"/>
      <c r="KHS3" s="232"/>
      <c r="KHT3" s="232"/>
      <c r="KHU3" s="232"/>
      <c r="KHV3" s="232"/>
      <c r="KHW3" s="232"/>
      <c r="KHX3" s="232"/>
      <c r="KHY3" s="232"/>
      <c r="KHZ3" s="232"/>
      <c r="KIA3" s="232"/>
      <c r="KIB3" s="232"/>
      <c r="KIC3" s="232"/>
      <c r="KID3" s="232"/>
      <c r="KIE3" s="232"/>
      <c r="KIF3" s="232"/>
      <c r="KIG3" s="232"/>
      <c r="KIH3" s="232"/>
      <c r="KII3" s="232"/>
      <c r="KIJ3" s="232"/>
      <c r="KIK3" s="232"/>
      <c r="KIL3" s="232"/>
      <c r="KIM3" s="232"/>
      <c r="KIN3" s="232"/>
      <c r="KIO3" s="232"/>
      <c r="KIP3" s="232"/>
      <c r="KIQ3" s="232"/>
      <c r="KIR3" s="232"/>
      <c r="KIS3" s="232"/>
      <c r="KIT3" s="232"/>
      <c r="KIU3" s="232"/>
      <c r="KIV3" s="232"/>
      <c r="KIW3" s="232"/>
      <c r="KIX3" s="232"/>
      <c r="KIY3" s="232"/>
      <c r="KIZ3" s="232"/>
      <c r="KJA3" s="232"/>
      <c r="KJB3" s="232"/>
      <c r="KJC3" s="232"/>
      <c r="KJD3" s="232"/>
      <c r="KJE3" s="232"/>
      <c r="KJF3" s="232"/>
      <c r="KJG3" s="232"/>
      <c r="KJH3" s="232"/>
      <c r="KJI3" s="232"/>
      <c r="KJJ3" s="232"/>
      <c r="KJK3" s="232"/>
      <c r="KJL3" s="232"/>
      <c r="KJM3" s="232"/>
      <c r="KJN3" s="232"/>
      <c r="KJO3" s="232"/>
      <c r="KJP3" s="232"/>
      <c r="KJQ3" s="232"/>
      <c r="KJR3" s="232"/>
      <c r="KJS3" s="232"/>
      <c r="KJT3" s="232"/>
      <c r="KJU3" s="232"/>
      <c r="KJV3" s="232"/>
      <c r="KJW3" s="232"/>
      <c r="KJX3" s="232"/>
      <c r="KJY3" s="232"/>
      <c r="KJZ3" s="232"/>
      <c r="KKA3" s="232"/>
      <c r="KKB3" s="232"/>
      <c r="KKC3" s="232"/>
      <c r="KKD3" s="232"/>
      <c r="KKE3" s="232"/>
      <c r="KKF3" s="232"/>
      <c r="KKG3" s="232"/>
      <c r="KKH3" s="232"/>
      <c r="KKI3" s="232"/>
      <c r="KKJ3" s="232"/>
      <c r="KKK3" s="232"/>
      <c r="KKL3" s="232"/>
      <c r="KKM3" s="232"/>
      <c r="KKN3" s="232"/>
      <c r="KKO3" s="232"/>
      <c r="KKP3" s="232"/>
      <c r="KKQ3" s="232"/>
      <c r="KKR3" s="232"/>
      <c r="KKS3" s="232"/>
      <c r="KKT3" s="232"/>
      <c r="KKU3" s="232"/>
      <c r="KKV3" s="232"/>
      <c r="KKW3" s="232"/>
      <c r="KKX3" s="232"/>
      <c r="KKY3" s="232"/>
      <c r="KKZ3" s="232"/>
      <c r="KLA3" s="232"/>
      <c r="KLB3" s="232"/>
      <c r="KLC3" s="232"/>
      <c r="KLD3" s="232"/>
      <c r="KLE3" s="232"/>
      <c r="KLF3" s="232"/>
      <c r="KLG3" s="232"/>
      <c r="KLH3" s="232"/>
      <c r="KLI3" s="232"/>
      <c r="KLJ3" s="232"/>
      <c r="KLK3" s="232"/>
      <c r="KLL3" s="232"/>
      <c r="KLM3" s="232"/>
      <c r="KLN3" s="232"/>
      <c r="KLO3" s="232"/>
      <c r="KLP3" s="232"/>
      <c r="KLQ3" s="232"/>
      <c r="KLR3" s="232"/>
      <c r="KLS3" s="232"/>
      <c r="KLT3" s="232"/>
      <c r="KLU3" s="232"/>
      <c r="KLV3" s="232"/>
      <c r="KLW3" s="232"/>
      <c r="KLX3" s="232"/>
      <c r="KLY3" s="232"/>
      <c r="KLZ3" s="232"/>
      <c r="KMA3" s="232"/>
      <c r="KMB3" s="232"/>
      <c r="KMC3" s="232"/>
      <c r="KMD3" s="232"/>
      <c r="KME3" s="232"/>
      <c r="KMF3" s="232"/>
      <c r="KMG3" s="232"/>
      <c r="KMH3" s="232"/>
      <c r="KMI3" s="232"/>
      <c r="KMJ3" s="232"/>
      <c r="KMK3" s="232"/>
      <c r="KML3" s="232"/>
      <c r="KMM3" s="232"/>
      <c r="KMN3" s="232"/>
      <c r="KMO3" s="232"/>
      <c r="KMP3" s="232"/>
      <c r="KMQ3" s="232"/>
      <c r="KMR3" s="232"/>
      <c r="KMS3" s="232"/>
      <c r="KMT3" s="232"/>
      <c r="KMU3" s="232"/>
      <c r="KMV3" s="232"/>
      <c r="KMW3" s="232"/>
      <c r="KMX3" s="232"/>
      <c r="KMY3" s="232"/>
      <c r="KMZ3" s="232"/>
      <c r="KNA3" s="232"/>
      <c r="KNB3" s="232"/>
      <c r="KNC3" s="232"/>
      <c r="KND3" s="232"/>
      <c r="KNE3" s="232"/>
      <c r="KNF3" s="232"/>
      <c r="KNG3" s="232"/>
      <c r="KNH3" s="232"/>
      <c r="KNI3" s="232"/>
      <c r="KNJ3" s="232"/>
      <c r="KNK3" s="232"/>
      <c r="KNL3" s="232"/>
      <c r="KNM3" s="232"/>
      <c r="KNN3" s="232"/>
      <c r="KNO3" s="232"/>
      <c r="KNP3" s="232"/>
      <c r="KNQ3" s="232"/>
      <c r="KNR3" s="232"/>
      <c r="KNS3" s="232"/>
      <c r="KNT3" s="232"/>
      <c r="KNU3" s="232"/>
      <c r="KNV3" s="232"/>
      <c r="KNW3" s="232"/>
      <c r="KNX3" s="232"/>
      <c r="KNY3" s="232"/>
      <c r="KNZ3" s="232"/>
      <c r="KOA3" s="232"/>
      <c r="KOB3" s="232"/>
      <c r="KOC3" s="232"/>
      <c r="KOD3" s="232"/>
      <c r="KOE3" s="232"/>
      <c r="KOF3" s="232"/>
      <c r="KOG3" s="232"/>
      <c r="KOH3" s="232"/>
      <c r="KOI3" s="232"/>
      <c r="KOJ3" s="232"/>
      <c r="KOK3" s="232"/>
      <c r="KOL3" s="232"/>
      <c r="KOM3" s="232"/>
      <c r="KON3" s="232"/>
      <c r="KOO3" s="232"/>
      <c r="KOP3" s="232"/>
      <c r="KOQ3" s="232"/>
      <c r="KOR3" s="232"/>
      <c r="KOS3" s="232"/>
      <c r="KOT3" s="232"/>
      <c r="KOU3" s="232"/>
      <c r="KOV3" s="232"/>
      <c r="KOW3" s="232"/>
      <c r="KOX3" s="232"/>
      <c r="KOY3" s="232"/>
      <c r="KOZ3" s="232"/>
      <c r="KPA3" s="232"/>
      <c r="KPB3" s="232"/>
      <c r="KPC3" s="232"/>
      <c r="KPD3" s="232"/>
      <c r="KPE3" s="232"/>
      <c r="KPF3" s="232"/>
      <c r="KPG3" s="232"/>
      <c r="KPH3" s="232"/>
      <c r="KPI3" s="232"/>
      <c r="KPJ3" s="232"/>
      <c r="KPK3" s="232"/>
      <c r="KPL3" s="232"/>
      <c r="KPM3" s="232"/>
      <c r="KPN3" s="232"/>
      <c r="KPO3" s="232"/>
      <c r="KPP3" s="232"/>
      <c r="KPQ3" s="232"/>
      <c r="KPR3" s="232"/>
      <c r="KPS3" s="232"/>
      <c r="KPT3" s="232"/>
      <c r="KPU3" s="232"/>
      <c r="KPV3" s="232"/>
      <c r="KPW3" s="232"/>
      <c r="KPX3" s="232"/>
      <c r="KPY3" s="232"/>
      <c r="KPZ3" s="232"/>
      <c r="KQA3" s="232"/>
      <c r="KQB3" s="232"/>
      <c r="KQC3" s="232"/>
      <c r="KQD3" s="232"/>
      <c r="KQE3" s="232"/>
      <c r="KQF3" s="232"/>
      <c r="KQG3" s="232"/>
      <c r="KQH3" s="232"/>
      <c r="KQI3" s="232"/>
      <c r="KQJ3" s="232"/>
      <c r="KQK3" s="232"/>
      <c r="KQL3" s="232"/>
      <c r="KQM3" s="232"/>
      <c r="KQN3" s="232"/>
      <c r="KQO3" s="232"/>
      <c r="KQP3" s="232"/>
      <c r="KQQ3" s="232"/>
      <c r="KQR3" s="232"/>
      <c r="KQS3" s="232"/>
      <c r="KQT3" s="232"/>
      <c r="KQU3" s="232"/>
      <c r="KQV3" s="232"/>
      <c r="KQW3" s="232"/>
      <c r="KQX3" s="232"/>
      <c r="KQY3" s="232"/>
      <c r="KQZ3" s="232"/>
      <c r="KRA3" s="232"/>
      <c r="KRB3" s="232"/>
      <c r="KRC3" s="232"/>
      <c r="KRD3" s="232"/>
      <c r="KRE3" s="232"/>
      <c r="KRF3" s="232"/>
      <c r="KRG3" s="232"/>
      <c r="KRH3" s="232"/>
      <c r="KRI3" s="232"/>
      <c r="KRJ3" s="232"/>
      <c r="KRK3" s="232"/>
      <c r="KRL3" s="232"/>
      <c r="KRM3" s="232"/>
      <c r="KRN3" s="232"/>
      <c r="KRO3" s="232"/>
      <c r="KRP3" s="232"/>
      <c r="KRQ3" s="232"/>
      <c r="KRR3" s="232"/>
      <c r="KRS3" s="232"/>
      <c r="KRT3" s="232"/>
      <c r="KRU3" s="232"/>
      <c r="KRV3" s="232"/>
      <c r="KRW3" s="232"/>
      <c r="KRX3" s="232"/>
      <c r="KRY3" s="232"/>
      <c r="KRZ3" s="232"/>
      <c r="KSA3" s="232"/>
      <c r="KSB3" s="232"/>
      <c r="KSC3" s="232"/>
      <c r="KSD3" s="232"/>
      <c r="KSE3" s="232"/>
      <c r="KSF3" s="232"/>
      <c r="KSG3" s="232"/>
      <c r="KSH3" s="232"/>
      <c r="KSI3" s="232"/>
      <c r="KSJ3" s="232"/>
      <c r="KSK3" s="232"/>
      <c r="KSL3" s="232"/>
      <c r="KSM3" s="232"/>
      <c r="KSN3" s="232"/>
      <c r="KSO3" s="232"/>
      <c r="KSP3" s="232"/>
      <c r="KSQ3" s="232"/>
      <c r="KSR3" s="232"/>
      <c r="KSS3" s="232"/>
      <c r="KST3" s="232"/>
      <c r="KSU3" s="232"/>
      <c r="KSV3" s="232"/>
      <c r="KSW3" s="232"/>
      <c r="KSX3" s="232"/>
      <c r="KSY3" s="232"/>
      <c r="KSZ3" s="232"/>
      <c r="KTA3" s="232"/>
      <c r="KTB3" s="232"/>
      <c r="KTC3" s="232"/>
      <c r="KTD3" s="232"/>
      <c r="KTE3" s="232"/>
      <c r="KTF3" s="232"/>
      <c r="KTG3" s="232"/>
      <c r="KTH3" s="232"/>
      <c r="KTI3" s="232"/>
      <c r="KTJ3" s="232"/>
      <c r="KTK3" s="232"/>
      <c r="KTL3" s="232"/>
      <c r="KTM3" s="232"/>
      <c r="KTN3" s="232"/>
      <c r="KTO3" s="232"/>
      <c r="KTP3" s="232"/>
      <c r="KTQ3" s="232"/>
      <c r="KTR3" s="232"/>
      <c r="KTS3" s="232"/>
      <c r="KTT3" s="232"/>
      <c r="KTU3" s="232"/>
      <c r="KTV3" s="232"/>
      <c r="KTW3" s="232"/>
      <c r="KTX3" s="232"/>
      <c r="KTY3" s="232"/>
      <c r="KTZ3" s="232"/>
      <c r="KUA3" s="232"/>
      <c r="KUB3" s="232"/>
      <c r="KUC3" s="232"/>
      <c r="KUD3" s="232"/>
      <c r="KUE3" s="232"/>
      <c r="KUF3" s="232"/>
      <c r="KUG3" s="232"/>
      <c r="KUH3" s="232"/>
      <c r="KUI3" s="232"/>
      <c r="KUJ3" s="232"/>
      <c r="KUK3" s="232"/>
      <c r="KUL3" s="232"/>
      <c r="KUM3" s="232"/>
      <c r="KUN3" s="232"/>
      <c r="KUO3" s="232"/>
      <c r="KUP3" s="232"/>
      <c r="KUQ3" s="232"/>
      <c r="KUR3" s="232"/>
      <c r="KUS3" s="232"/>
      <c r="KUT3" s="232"/>
      <c r="KUU3" s="232"/>
      <c r="KUV3" s="232"/>
      <c r="KUW3" s="232"/>
      <c r="KUX3" s="232"/>
      <c r="KUY3" s="232"/>
      <c r="KUZ3" s="232"/>
      <c r="KVA3" s="232"/>
      <c r="KVB3" s="232"/>
      <c r="KVC3" s="232"/>
      <c r="KVD3" s="232"/>
      <c r="KVE3" s="232"/>
      <c r="KVF3" s="232"/>
      <c r="KVG3" s="232"/>
      <c r="KVH3" s="232"/>
      <c r="KVI3" s="232"/>
      <c r="KVJ3" s="232"/>
      <c r="KVK3" s="232"/>
      <c r="KVL3" s="232"/>
      <c r="KVM3" s="232"/>
      <c r="KVN3" s="232"/>
      <c r="KVO3" s="232"/>
      <c r="KVP3" s="232"/>
      <c r="KVQ3" s="232"/>
      <c r="KVR3" s="232"/>
      <c r="KVS3" s="232"/>
      <c r="KVT3" s="232"/>
      <c r="KVU3" s="232"/>
      <c r="KVV3" s="232"/>
      <c r="KVW3" s="232"/>
      <c r="KVX3" s="232"/>
      <c r="KVY3" s="232"/>
      <c r="KVZ3" s="232"/>
      <c r="KWA3" s="232"/>
      <c r="KWB3" s="232"/>
      <c r="KWC3" s="232"/>
      <c r="KWD3" s="232"/>
      <c r="KWE3" s="232"/>
      <c r="KWF3" s="232"/>
      <c r="KWG3" s="232"/>
      <c r="KWH3" s="232"/>
      <c r="KWI3" s="232"/>
      <c r="KWJ3" s="232"/>
      <c r="KWK3" s="232"/>
      <c r="KWL3" s="232"/>
      <c r="KWM3" s="232"/>
      <c r="KWN3" s="232"/>
      <c r="KWO3" s="232"/>
      <c r="KWP3" s="232"/>
      <c r="KWQ3" s="232"/>
      <c r="KWR3" s="232"/>
      <c r="KWS3" s="232"/>
      <c r="KWT3" s="232"/>
      <c r="KWU3" s="232"/>
      <c r="KWV3" s="232"/>
      <c r="KWW3" s="232"/>
      <c r="KWX3" s="232"/>
      <c r="KWY3" s="232"/>
      <c r="KWZ3" s="232"/>
      <c r="KXA3" s="232"/>
      <c r="KXB3" s="232"/>
      <c r="KXC3" s="232"/>
      <c r="KXD3" s="232"/>
      <c r="KXE3" s="232"/>
      <c r="KXF3" s="232"/>
      <c r="KXG3" s="232"/>
      <c r="KXH3" s="232"/>
      <c r="KXI3" s="232"/>
      <c r="KXJ3" s="232"/>
      <c r="KXK3" s="232"/>
      <c r="KXL3" s="232"/>
      <c r="KXM3" s="232"/>
      <c r="KXN3" s="232"/>
      <c r="KXO3" s="232"/>
      <c r="KXP3" s="232"/>
      <c r="KXQ3" s="232"/>
      <c r="KXR3" s="232"/>
      <c r="KXS3" s="232"/>
      <c r="KXT3" s="232"/>
      <c r="KXU3" s="232"/>
      <c r="KXV3" s="232"/>
      <c r="KXW3" s="232"/>
      <c r="KXX3" s="232"/>
      <c r="KXY3" s="232"/>
      <c r="KXZ3" s="232"/>
      <c r="KYA3" s="232"/>
      <c r="KYB3" s="232"/>
      <c r="KYC3" s="232"/>
      <c r="KYD3" s="232"/>
      <c r="KYE3" s="232"/>
      <c r="KYF3" s="232"/>
      <c r="KYG3" s="232"/>
      <c r="KYH3" s="232"/>
      <c r="KYI3" s="232"/>
      <c r="KYJ3" s="232"/>
      <c r="KYK3" s="232"/>
      <c r="KYL3" s="232"/>
      <c r="KYM3" s="232"/>
      <c r="KYN3" s="232"/>
      <c r="KYO3" s="232"/>
      <c r="KYP3" s="232"/>
      <c r="KYQ3" s="232"/>
      <c r="KYR3" s="232"/>
      <c r="KYS3" s="232"/>
      <c r="KYT3" s="232"/>
      <c r="KYU3" s="232"/>
      <c r="KYV3" s="232"/>
      <c r="KYW3" s="232"/>
      <c r="KYX3" s="232"/>
      <c r="KYY3" s="232"/>
      <c r="KYZ3" s="232"/>
      <c r="KZA3" s="232"/>
      <c r="KZB3" s="232"/>
      <c r="KZC3" s="232"/>
      <c r="KZD3" s="232"/>
      <c r="KZE3" s="232"/>
      <c r="KZF3" s="232"/>
      <c r="KZG3" s="232"/>
      <c r="KZH3" s="232"/>
      <c r="KZI3" s="232"/>
      <c r="KZJ3" s="232"/>
      <c r="KZK3" s="232"/>
      <c r="KZL3" s="232"/>
      <c r="KZM3" s="232"/>
      <c r="KZN3" s="232"/>
      <c r="KZO3" s="232"/>
      <c r="KZP3" s="232"/>
      <c r="KZQ3" s="232"/>
      <c r="KZR3" s="232"/>
      <c r="KZS3" s="232"/>
      <c r="KZT3" s="232"/>
      <c r="KZU3" s="232"/>
      <c r="KZV3" s="232"/>
      <c r="KZW3" s="232"/>
      <c r="KZX3" s="232"/>
      <c r="KZY3" s="232"/>
      <c r="KZZ3" s="232"/>
      <c r="LAA3" s="232"/>
      <c r="LAB3" s="232"/>
      <c r="LAC3" s="232"/>
      <c r="LAD3" s="232"/>
      <c r="LAE3" s="232"/>
      <c r="LAF3" s="232"/>
      <c r="LAG3" s="232"/>
      <c r="LAH3" s="232"/>
      <c r="LAI3" s="232"/>
      <c r="LAJ3" s="232"/>
      <c r="LAK3" s="232"/>
      <c r="LAL3" s="232"/>
      <c r="LAM3" s="232"/>
      <c r="LAN3" s="232"/>
      <c r="LAO3" s="232"/>
      <c r="LAP3" s="232"/>
      <c r="LAQ3" s="232"/>
      <c r="LAR3" s="232"/>
      <c r="LAS3" s="232"/>
      <c r="LAT3" s="232"/>
      <c r="LAU3" s="232"/>
      <c r="LAV3" s="232"/>
      <c r="LAW3" s="232"/>
      <c r="LAX3" s="232"/>
      <c r="LAY3" s="232"/>
      <c r="LAZ3" s="232"/>
      <c r="LBA3" s="232"/>
      <c r="LBB3" s="232"/>
      <c r="LBC3" s="232"/>
      <c r="LBD3" s="232"/>
      <c r="LBE3" s="232"/>
      <c r="LBF3" s="232"/>
      <c r="LBG3" s="232"/>
      <c r="LBH3" s="232"/>
      <c r="LBI3" s="232"/>
      <c r="LBJ3" s="232"/>
      <c r="LBK3" s="232"/>
      <c r="LBL3" s="232"/>
      <c r="LBM3" s="232"/>
      <c r="LBN3" s="232"/>
      <c r="LBO3" s="232"/>
      <c r="LBP3" s="232"/>
      <c r="LBQ3" s="232"/>
      <c r="LBR3" s="232"/>
      <c r="LBS3" s="232"/>
      <c r="LBT3" s="232"/>
      <c r="LBU3" s="232"/>
      <c r="LBV3" s="232"/>
      <c r="LBW3" s="232"/>
      <c r="LBX3" s="232"/>
      <c r="LBY3" s="232"/>
      <c r="LBZ3" s="232"/>
      <c r="LCA3" s="232"/>
      <c r="LCB3" s="232"/>
      <c r="LCC3" s="232"/>
      <c r="LCD3" s="232"/>
      <c r="LCE3" s="232"/>
      <c r="LCF3" s="232"/>
      <c r="LCG3" s="232"/>
      <c r="LCH3" s="232"/>
      <c r="LCI3" s="232"/>
      <c r="LCJ3" s="232"/>
      <c r="LCK3" s="232"/>
      <c r="LCL3" s="232"/>
      <c r="LCM3" s="232"/>
      <c r="LCN3" s="232"/>
      <c r="LCO3" s="232"/>
      <c r="LCP3" s="232"/>
      <c r="LCQ3" s="232"/>
      <c r="LCR3" s="232"/>
      <c r="LCS3" s="232"/>
      <c r="LCT3" s="232"/>
      <c r="LCU3" s="232"/>
      <c r="LCV3" s="232"/>
      <c r="LCW3" s="232"/>
      <c r="LCX3" s="232"/>
      <c r="LCY3" s="232"/>
      <c r="LCZ3" s="232"/>
      <c r="LDA3" s="232"/>
      <c r="LDB3" s="232"/>
      <c r="LDC3" s="232"/>
      <c r="LDD3" s="232"/>
      <c r="LDE3" s="232"/>
      <c r="LDF3" s="232"/>
      <c r="LDG3" s="232"/>
      <c r="LDH3" s="232"/>
      <c r="LDI3" s="232"/>
      <c r="LDJ3" s="232"/>
      <c r="LDK3" s="232"/>
      <c r="LDL3" s="232"/>
      <c r="LDM3" s="232"/>
      <c r="LDN3" s="232"/>
      <c r="LDO3" s="232"/>
      <c r="LDP3" s="232"/>
      <c r="LDQ3" s="232"/>
      <c r="LDR3" s="232"/>
      <c r="LDS3" s="232"/>
      <c r="LDT3" s="232"/>
      <c r="LDU3" s="232"/>
      <c r="LDV3" s="232"/>
      <c r="LDW3" s="232"/>
      <c r="LDX3" s="232"/>
      <c r="LDY3" s="232"/>
      <c r="LDZ3" s="232"/>
      <c r="LEA3" s="232"/>
      <c r="LEB3" s="232"/>
      <c r="LEC3" s="232"/>
      <c r="LED3" s="232"/>
      <c r="LEE3" s="232"/>
      <c r="LEF3" s="232"/>
      <c r="LEG3" s="232"/>
      <c r="LEH3" s="232"/>
      <c r="LEI3" s="232"/>
      <c r="LEJ3" s="232"/>
      <c r="LEK3" s="232"/>
      <c r="LEL3" s="232"/>
      <c r="LEM3" s="232"/>
      <c r="LEN3" s="232"/>
      <c r="LEO3" s="232"/>
      <c r="LEP3" s="232"/>
      <c r="LEQ3" s="232"/>
      <c r="LER3" s="232"/>
      <c r="LES3" s="232"/>
      <c r="LET3" s="232"/>
      <c r="LEU3" s="232"/>
      <c r="LEV3" s="232"/>
      <c r="LEW3" s="232"/>
      <c r="LEX3" s="232"/>
      <c r="LEY3" s="232"/>
      <c r="LEZ3" s="232"/>
      <c r="LFA3" s="232"/>
      <c r="LFB3" s="232"/>
      <c r="LFC3" s="232"/>
      <c r="LFD3" s="232"/>
      <c r="LFE3" s="232"/>
      <c r="LFF3" s="232"/>
      <c r="LFG3" s="232"/>
      <c r="LFH3" s="232"/>
      <c r="LFI3" s="232"/>
      <c r="LFJ3" s="232"/>
      <c r="LFK3" s="232"/>
      <c r="LFL3" s="232"/>
      <c r="LFM3" s="232"/>
      <c r="LFN3" s="232"/>
      <c r="LFO3" s="232"/>
      <c r="LFP3" s="232"/>
      <c r="LFQ3" s="232"/>
      <c r="LFR3" s="232"/>
      <c r="LFS3" s="232"/>
      <c r="LFT3" s="232"/>
      <c r="LFU3" s="232"/>
      <c r="LFV3" s="232"/>
      <c r="LFW3" s="232"/>
      <c r="LFX3" s="232"/>
      <c r="LFY3" s="232"/>
      <c r="LFZ3" s="232"/>
      <c r="LGA3" s="232"/>
      <c r="LGB3" s="232"/>
      <c r="LGC3" s="232"/>
      <c r="LGD3" s="232"/>
      <c r="LGE3" s="232"/>
      <c r="LGF3" s="232"/>
      <c r="LGG3" s="232"/>
      <c r="LGH3" s="232"/>
      <c r="LGI3" s="232"/>
      <c r="LGJ3" s="232"/>
      <c r="LGK3" s="232"/>
      <c r="LGL3" s="232"/>
      <c r="LGM3" s="232"/>
      <c r="LGN3" s="232"/>
      <c r="LGO3" s="232"/>
      <c r="LGP3" s="232"/>
      <c r="LGQ3" s="232"/>
      <c r="LGR3" s="232"/>
      <c r="LGS3" s="232"/>
      <c r="LGT3" s="232"/>
      <c r="LGU3" s="232"/>
      <c r="LGV3" s="232"/>
      <c r="LGW3" s="232"/>
      <c r="LGX3" s="232"/>
      <c r="LGY3" s="232"/>
      <c r="LGZ3" s="232"/>
      <c r="LHA3" s="232"/>
      <c r="LHB3" s="232"/>
      <c r="LHC3" s="232"/>
      <c r="LHD3" s="232"/>
      <c r="LHE3" s="232"/>
      <c r="LHF3" s="232"/>
      <c r="LHG3" s="232"/>
      <c r="LHH3" s="232"/>
      <c r="LHI3" s="232"/>
      <c r="LHJ3" s="232"/>
      <c r="LHK3" s="232"/>
      <c r="LHL3" s="232"/>
      <c r="LHM3" s="232"/>
      <c r="LHN3" s="232"/>
      <c r="LHO3" s="232"/>
      <c r="LHP3" s="232"/>
      <c r="LHQ3" s="232"/>
      <c r="LHR3" s="232"/>
      <c r="LHS3" s="232"/>
      <c r="LHT3" s="232"/>
      <c r="LHU3" s="232"/>
      <c r="LHV3" s="232"/>
      <c r="LHW3" s="232"/>
      <c r="LHX3" s="232"/>
      <c r="LHY3" s="232"/>
      <c r="LHZ3" s="232"/>
      <c r="LIA3" s="232"/>
      <c r="LIB3" s="232"/>
      <c r="LIC3" s="232"/>
      <c r="LID3" s="232"/>
      <c r="LIE3" s="232"/>
      <c r="LIF3" s="232"/>
      <c r="LIG3" s="232"/>
      <c r="LIH3" s="232"/>
      <c r="LII3" s="232"/>
      <c r="LIJ3" s="232"/>
      <c r="LIK3" s="232"/>
      <c r="LIL3" s="232"/>
      <c r="LIM3" s="232"/>
      <c r="LIN3" s="232"/>
      <c r="LIO3" s="232"/>
      <c r="LIP3" s="232"/>
      <c r="LIQ3" s="232"/>
      <c r="LIR3" s="232"/>
      <c r="LIS3" s="232"/>
      <c r="LIT3" s="232"/>
      <c r="LIU3" s="232"/>
      <c r="LIV3" s="232"/>
      <c r="LIW3" s="232"/>
      <c r="LIX3" s="232"/>
      <c r="LIY3" s="232"/>
      <c r="LIZ3" s="232"/>
      <c r="LJA3" s="232"/>
      <c r="LJB3" s="232"/>
      <c r="LJC3" s="232"/>
      <c r="LJD3" s="232"/>
      <c r="LJE3" s="232"/>
      <c r="LJF3" s="232"/>
      <c r="LJG3" s="232"/>
      <c r="LJH3" s="232"/>
      <c r="LJI3" s="232"/>
      <c r="LJJ3" s="232"/>
      <c r="LJK3" s="232"/>
      <c r="LJL3" s="232"/>
      <c r="LJM3" s="232"/>
      <c r="LJN3" s="232"/>
      <c r="LJO3" s="232"/>
      <c r="LJP3" s="232"/>
      <c r="LJQ3" s="232"/>
      <c r="LJR3" s="232"/>
      <c r="LJS3" s="232"/>
      <c r="LJT3" s="232"/>
      <c r="LJU3" s="232"/>
      <c r="LJV3" s="232"/>
      <c r="LJW3" s="232"/>
      <c r="LJX3" s="232"/>
      <c r="LJY3" s="232"/>
      <c r="LJZ3" s="232"/>
      <c r="LKA3" s="232"/>
      <c r="LKB3" s="232"/>
      <c r="LKC3" s="232"/>
      <c r="LKD3" s="232"/>
      <c r="LKE3" s="232"/>
      <c r="LKF3" s="232"/>
      <c r="LKG3" s="232"/>
      <c r="LKH3" s="232"/>
      <c r="LKI3" s="232"/>
      <c r="LKJ3" s="232"/>
      <c r="LKK3" s="232"/>
      <c r="LKL3" s="232"/>
      <c r="LKM3" s="232"/>
      <c r="LKN3" s="232"/>
      <c r="LKO3" s="232"/>
      <c r="LKP3" s="232"/>
      <c r="LKQ3" s="232"/>
      <c r="LKR3" s="232"/>
      <c r="LKS3" s="232"/>
      <c r="LKT3" s="232"/>
      <c r="LKU3" s="232"/>
      <c r="LKV3" s="232"/>
      <c r="LKW3" s="232"/>
      <c r="LKX3" s="232"/>
      <c r="LKY3" s="232"/>
      <c r="LKZ3" s="232"/>
      <c r="LLA3" s="232"/>
      <c r="LLB3" s="232"/>
      <c r="LLC3" s="232"/>
      <c r="LLD3" s="232"/>
      <c r="LLE3" s="232"/>
      <c r="LLF3" s="232"/>
      <c r="LLG3" s="232"/>
      <c r="LLH3" s="232"/>
      <c r="LLI3" s="232"/>
      <c r="LLJ3" s="232"/>
      <c r="LLK3" s="232"/>
      <c r="LLL3" s="232"/>
      <c r="LLM3" s="232"/>
      <c r="LLN3" s="232"/>
      <c r="LLO3" s="232"/>
      <c r="LLP3" s="232"/>
      <c r="LLQ3" s="232"/>
      <c r="LLR3" s="232"/>
      <c r="LLS3" s="232"/>
      <c r="LLT3" s="232"/>
      <c r="LLU3" s="232"/>
      <c r="LLV3" s="232"/>
      <c r="LLW3" s="232"/>
      <c r="LLX3" s="232"/>
      <c r="LLY3" s="232"/>
      <c r="LLZ3" s="232"/>
      <c r="LMA3" s="232"/>
      <c r="LMB3" s="232"/>
      <c r="LMC3" s="232"/>
      <c r="LMD3" s="232"/>
      <c r="LME3" s="232"/>
      <c r="LMF3" s="232"/>
      <c r="LMG3" s="232"/>
      <c r="LMH3" s="232"/>
      <c r="LMI3" s="232"/>
      <c r="LMJ3" s="232"/>
      <c r="LMK3" s="232"/>
      <c r="LML3" s="232"/>
      <c r="LMM3" s="232"/>
      <c r="LMN3" s="232"/>
      <c r="LMO3" s="232"/>
      <c r="LMP3" s="232"/>
      <c r="LMQ3" s="232"/>
      <c r="LMR3" s="232"/>
      <c r="LMS3" s="232"/>
      <c r="LMT3" s="232"/>
      <c r="LMU3" s="232"/>
      <c r="LMV3" s="232"/>
      <c r="LMW3" s="232"/>
      <c r="LMX3" s="232"/>
      <c r="LMY3" s="232"/>
      <c r="LMZ3" s="232"/>
      <c r="LNA3" s="232"/>
      <c r="LNB3" s="232"/>
      <c r="LNC3" s="232"/>
      <c r="LND3" s="232"/>
      <c r="LNE3" s="232"/>
      <c r="LNF3" s="232"/>
      <c r="LNG3" s="232"/>
      <c r="LNH3" s="232"/>
      <c r="LNI3" s="232"/>
      <c r="LNJ3" s="232"/>
      <c r="LNK3" s="232"/>
      <c r="LNL3" s="232"/>
      <c r="LNM3" s="232"/>
      <c r="LNN3" s="232"/>
      <c r="LNO3" s="232"/>
      <c r="LNP3" s="232"/>
      <c r="LNQ3" s="232"/>
      <c r="LNR3" s="232"/>
      <c r="LNS3" s="232"/>
      <c r="LNT3" s="232"/>
      <c r="LNU3" s="232"/>
      <c r="LNV3" s="232"/>
      <c r="LNW3" s="232"/>
      <c r="LNX3" s="232"/>
      <c r="LNY3" s="232"/>
      <c r="LNZ3" s="232"/>
      <c r="LOA3" s="232"/>
      <c r="LOB3" s="232"/>
      <c r="LOC3" s="232"/>
      <c r="LOD3" s="232"/>
      <c r="LOE3" s="232"/>
      <c r="LOF3" s="232"/>
      <c r="LOG3" s="232"/>
      <c r="LOH3" s="232"/>
      <c r="LOI3" s="232"/>
      <c r="LOJ3" s="232"/>
      <c r="LOK3" s="232"/>
      <c r="LOL3" s="232"/>
      <c r="LOM3" s="232"/>
      <c r="LON3" s="232"/>
      <c r="LOO3" s="232"/>
      <c r="LOP3" s="232"/>
      <c r="LOQ3" s="232"/>
      <c r="LOR3" s="232"/>
      <c r="LOS3" s="232"/>
      <c r="LOT3" s="232"/>
      <c r="LOU3" s="232"/>
      <c r="LOV3" s="232"/>
      <c r="LOW3" s="232"/>
      <c r="LOX3" s="232"/>
      <c r="LOY3" s="232"/>
      <c r="LOZ3" s="232"/>
      <c r="LPA3" s="232"/>
      <c r="LPB3" s="232"/>
      <c r="LPC3" s="232"/>
      <c r="LPD3" s="232"/>
      <c r="LPE3" s="232"/>
      <c r="LPF3" s="232"/>
      <c r="LPG3" s="232"/>
      <c r="LPH3" s="232"/>
      <c r="LPI3" s="232"/>
      <c r="LPJ3" s="232"/>
      <c r="LPK3" s="232"/>
      <c r="LPL3" s="232"/>
      <c r="LPM3" s="232"/>
      <c r="LPN3" s="232"/>
      <c r="LPO3" s="232"/>
      <c r="LPP3" s="232"/>
      <c r="LPQ3" s="232"/>
      <c r="LPR3" s="232"/>
      <c r="LPS3" s="232"/>
      <c r="LPT3" s="232"/>
      <c r="LPU3" s="232"/>
      <c r="LPV3" s="232"/>
      <c r="LPW3" s="232"/>
      <c r="LPX3" s="232"/>
      <c r="LPY3" s="232"/>
      <c r="LPZ3" s="232"/>
      <c r="LQA3" s="232"/>
      <c r="LQB3" s="232"/>
      <c r="LQC3" s="232"/>
      <c r="LQD3" s="232"/>
      <c r="LQE3" s="232"/>
      <c r="LQF3" s="232"/>
      <c r="LQG3" s="232"/>
      <c r="LQH3" s="232"/>
      <c r="LQI3" s="232"/>
      <c r="LQJ3" s="232"/>
      <c r="LQK3" s="232"/>
      <c r="LQL3" s="232"/>
      <c r="LQM3" s="232"/>
      <c r="LQN3" s="232"/>
      <c r="LQO3" s="232"/>
      <c r="LQP3" s="232"/>
      <c r="LQQ3" s="232"/>
      <c r="LQR3" s="232"/>
      <c r="LQS3" s="232"/>
      <c r="LQT3" s="232"/>
      <c r="LQU3" s="232"/>
      <c r="LQV3" s="232"/>
      <c r="LQW3" s="232"/>
      <c r="LQX3" s="232"/>
      <c r="LQY3" s="232"/>
      <c r="LQZ3" s="232"/>
      <c r="LRA3" s="232"/>
      <c r="LRB3" s="232"/>
      <c r="LRC3" s="232"/>
      <c r="LRD3" s="232"/>
      <c r="LRE3" s="232"/>
      <c r="LRF3" s="232"/>
      <c r="LRG3" s="232"/>
      <c r="LRH3" s="232"/>
      <c r="LRI3" s="232"/>
      <c r="LRJ3" s="232"/>
      <c r="LRK3" s="232"/>
      <c r="LRL3" s="232"/>
      <c r="LRM3" s="232"/>
      <c r="LRN3" s="232"/>
      <c r="LRO3" s="232"/>
      <c r="LRP3" s="232"/>
      <c r="LRQ3" s="232"/>
      <c r="LRR3" s="232"/>
      <c r="LRS3" s="232"/>
      <c r="LRT3" s="232"/>
      <c r="LRU3" s="232"/>
      <c r="LRV3" s="232"/>
      <c r="LRW3" s="232"/>
      <c r="LRX3" s="232"/>
      <c r="LRY3" s="232"/>
      <c r="LRZ3" s="232"/>
      <c r="LSA3" s="232"/>
      <c r="LSB3" s="232"/>
      <c r="LSC3" s="232"/>
      <c r="LSD3" s="232"/>
      <c r="LSE3" s="232"/>
      <c r="LSF3" s="232"/>
      <c r="LSG3" s="232"/>
      <c r="LSH3" s="232"/>
      <c r="LSI3" s="232"/>
      <c r="LSJ3" s="232"/>
      <c r="LSK3" s="232"/>
      <c r="LSL3" s="232"/>
      <c r="LSM3" s="232"/>
      <c r="LSN3" s="232"/>
      <c r="LSO3" s="232"/>
      <c r="LSP3" s="232"/>
      <c r="LSQ3" s="232"/>
      <c r="LSR3" s="232"/>
      <c r="LSS3" s="232"/>
      <c r="LST3" s="232"/>
      <c r="LSU3" s="232"/>
      <c r="LSV3" s="232"/>
      <c r="LSW3" s="232"/>
      <c r="LSX3" s="232"/>
      <c r="LSY3" s="232"/>
      <c r="LSZ3" s="232"/>
      <c r="LTA3" s="232"/>
      <c r="LTB3" s="232"/>
      <c r="LTC3" s="232"/>
      <c r="LTD3" s="232"/>
      <c r="LTE3" s="232"/>
      <c r="LTF3" s="232"/>
      <c r="LTG3" s="232"/>
      <c r="LTH3" s="232"/>
      <c r="LTI3" s="232"/>
      <c r="LTJ3" s="232"/>
      <c r="LTK3" s="232"/>
      <c r="LTL3" s="232"/>
      <c r="LTM3" s="232"/>
      <c r="LTN3" s="232"/>
      <c r="LTO3" s="232"/>
      <c r="LTP3" s="232"/>
      <c r="LTQ3" s="232"/>
      <c r="LTR3" s="232"/>
      <c r="LTS3" s="232"/>
      <c r="LTT3" s="232"/>
      <c r="LTU3" s="232"/>
      <c r="LTV3" s="232"/>
      <c r="LTW3" s="232"/>
      <c r="LTX3" s="232"/>
      <c r="LTY3" s="232"/>
      <c r="LTZ3" s="232"/>
      <c r="LUA3" s="232"/>
      <c r="LUB3" s="232"/>
      <c r="LUC3" s="232"/>
      <c r="LUD3" s="232"/>
      <c r="LUE3" s="232"/>
      <c r="LUF3" s="232"/>
      <c r="LUG3" s="232"/>
      <c r="LUH3" s="232"/>
      <c r="LUI3" s="232"/>
      <c r="LUJ3" s="232"/>
      <c r="LUK3" s="232"/>
      <c r="LUL3" s="232"/>
      <c r="LUM3" s="232"/>
      <c r="LUN3" s="232"/>
      <c r="LUO3" s="232"/>
      <c r="LUP3" s="232"/>
      <c r="LUQ3" s="232"/>
      <c r="LUR3" s="232"/>
      <c r="LUS3" s="232"/>
      <c r="LUT3" s="232"/>
      <c r="LUU3" s="232"/>
      <c r="LUV3" s="232"/>
      <c r="LUW3" s="232"/>
      <c r="LUX3" s="232"/>
      <c r="LUY3" s="232"/>
      <c r="LUZ3" s="232"/>
      <c r="LVA3" s="232"/>
      <c r="LVB3" s="232"/>
      <c r="LVC3" s="232"/>
      <c r="LVD3" s="232"/>
      <c r="LVE3" s="232"/>
      <c r="LVF3" s="232"/>
      <c r="LVG3" s="232"/>
      <c r="LVH3" s="232"/>
      <c r="LVI3" s="232"/>
      <c r="LVJ3" s="232"/>
      <c r="LVK3" s="232"/>
      <c r="LVL3" s="232"/>
      <c r="LVM3" s="232"/>
      <c r="LVN3" s="232"/>
      <c r="LVO3" s="232"/>
      <c r="LVP3" s="232"/>
      <c r="LVQ3" s="232"/>
      <c r="LVR3" s="232"/>
      <c r="LVS3" s="232"/>
      <c r="LVT3" s="232"/>
      <c r="LVU3" s="232"/>
      <c r="LVV3" s="232"/>
      <c r="LVW3" s="232"/>
      <c r="LVX3" s="232"/>
      <c r="LVY3" s="232"/>
      <c r="LVZ3" s="232"/>
      <c r="LWA3" s="232"/>
      <c r="LWB3" s="232"/>
      <c r="LWC3" s="232"/>
      <c r="LWD3" s="232"/>
      <c r="LWE3" s="232"/>
      <c r="LWF3" s="232"/>
      <c r="LWG3" s="232"/>
      <c r="LWH3" s="232"/>
      <c r="LWI3" s="232"/>
      <c r="LWJ3" s="232"/>
      <c r="LWK3" s="232"/>
      <c r="LWL3" s="232"/>
      <c r="LWM3" s="232"/>
      <c r="LWN3" s="232"/>
      <c r="LWO3" s="232"/>
      <c r="LWP3" s="232"/>
      <c r="LWQ3" s="232"/>
      <c r="LWR3" s="232"/>
      <c r="LWS3" s="232"/>
      <c r="LWT3" s="232"/>
      <c r="LWU3" s="232"/>
      <c r="LWV3" s="232"/>
      <c r="LWW3" s="232"/>
      <c r="LWX3" s="232"/>
      <c r="LWY3" s="232"/>
      <c r="LWZ3" s="232"/>
      <c r="LXA3" s="232"/>
      <c r="LXB3" s="232"/>
      <c r="LXC3" s="232"/>
      <c r="LXD3" s="232"/>
      <c r="LXE3" s="232"/>
      <c r="LXF3" s="232"/>
      <c r="LXG3" s="232"/>
      <c r="LXH3" s="232"/>
      <c r="LXI3" s="232"/>
      <c r="LXJ3" s="232"/>
      <c r="LXK3" s="232"/>
      <c r="LXL3" s="232"/>
      <c r="LXM3" s="232"/>
      <c r="LXN3" s="232"/>
      <c r="LXO3" s="232"/>
      <c r="LXP3" s="232"/>
      <c r="LXQ3" s="232"/>
      <c r="LXR3" s="232"/>
      <c r="LXS3" s="232"/>
      <c r="LXT3" s="232"/>
      <c r="LXU3" s="232"/>
      <c r="LXV3" s="232"/>
      <c r="LXW3" s="232"/>
      <c r="LXX3" s="232"/>
      <c r="LXY3" s="232"/>
      <c r="LXZ3" s="232"/>
      <c r="LYA3" s="232"/>
      <c r="LYB3" s="232"/>
      <c r="LYC3" s="232"/>
      <c r="LYD3" s="232"/>
      <c r="LYE3" s="232"/>
      <c r="LYF3" s="232"/>
      <c r="LYG3" s="232"/>
      <c r="LYH3" s="232"/>
      <c r="LYI3" s="232"/>
      <c r="LYJ3" s="232"/>
      <c r="LYK3" s="232"/>
      <c r="LYL3" s="232"/>
      <c r="LYM3" s="232"/>
      <c r="LYN3" s="232"/>
      <c r="LYO3" s="232"/>
      <c r="LYP3" s="232"/>
      <c r="LYQ3" s="232"/>
      <c r="LYR3" s="232"/>
      <c r="LYS3" s="232"/>
      <c r="LYT3" s="232"/>
      <c r="LYU3" s="232"/>
      <c r="LYV3" s="232"/>
      <c r="LYW3" s="232"/>
      <c r="LYX3" s="232"/>
      <c r="LYY3" s="232"/>
      <c r="LYZ3" s="232"/>
      <c r="LZA3" s="232"/>
      <c r="LZB3" s="232"/>
      <c r="LZC3" s="232"/>
      <c r="LZD3" s="232"/>
      <c r="LZE3" s="232"/>
      <c r="LZF3" s="232"/>
      <c r="LZG3" s="232"/>
      <c r="LZH3" s="232"/>
      <c r="LZI3" s="232"/>
      <c r="LZJ3" s="232"/>
      <c r="LZK3" s="232"/>
      <c r="LZL3" s="232"/>
      <c r="LZM3" s="232"/>
      <c r="LZN3" s="232"/>
      <c r="LZO3" s="232"/>
      <c r="LZP3" s="232"/>
      <c r="LZQ3" s="232"/>
      <c r="LZR3" s="232"/>
      <c r="LZS3" s="232"/>
      <c r="LZT3" s="232"/>
      <c r="LZU3" s="232"/>
      <c r="LZV3" s="232"/>
      <c r="LZW3" s="232"/>
      <c r="LZX3" s="232"/>
      <c r="LZY3" s="232"/>
      <c r="LZZ3" s="232"/>
      <c r="MAA3" s="232"/>
      <c r="MAB3" s="232"/>
      <c r="MAC3" s="232"/>
      <c r="MAD3" s="232"/>
      <c r="MAE3" s="232"/>
      <c r="MAF3" s="232"/>
      <c r="MAG3" s="232"/>
      <c r="MAH3" s="232"/>
      <c r="MAI3" s="232"/>
      <c r="MAJ3" s="232"/>
      <c r="MAK3" s="232"/>
      <c r="MAL3" s="232"/>
      <c r="MAM3" s="232"/>
      <c r="MAN3" s="232"/>
      <c r="MAO3" s="232"/>
      <c r="MAP3" s="232"/>
      <c r="MAQ3" s="232"/>
      <c r="MAR3" s="232"/>
      <c r="MAS3" s="232"/>
      <c r="MAT3" s="232"/>
      <c r="MAU3" s="232"/>
      <c r="MAV3" s="232"/>
      <c r="MAW3" s="232"/>
      <c r="MAX3" s="232"/>
      <c r="MAY3" s="232"/>
      <c r="MAZ3" s="232"/>
      <c r="MBA3" s="232"/>
      <c r="MBB3" s="232"/>
      <c r="MBC3" s="232"/>
      <c r="MBD3" s="232"/>
      <c r="MBE3" s="232"/>
      <c r="MBF3" s="232"/>
      <c r="MBG3" s="232"/>
      <c r="MBH3" s="232"/>
      <c r="MBI3" s="232"/>
      <c r="MBJ3" s="232"/>
      <c r="MBK3" s="232"/>
      <c r="MBL3" s="232"/>
      <c r="MBM3" s="232"/>
      <c r="MBN3" s="232"/>
      <c r="MBO3" s="232"/>
      <c r="MBP3" s="232"/>
      <c r="MBQ3" s="232"/>
      <c r="MBR3" s="232"/>
      <c r="MBS3" s="232"/>
      <c r="MBT3" s="232"/>
      <c r="MBU3" s="232"/>
      <c r="MBV3" s="232"/>
      <c r="MBW3" s="232"/>
      <c r="MBX3" s="232"/>
      <c r="MBY3" s="232"/>
      <c r="MBZ3" s="232"/>
      <c r="MCA3" s="232"/>
      <c r="MCB3" s="232"/>
      <c r="MCC3" s="232"/>
      <c r="MCD3" s="232"/>
      <c r="MCE3" s="232"/>
      <c r="MCF3" s="232"/>
      <c r="MCG3" s="232"/>
      <c r="MCH3" s="232"/>
      <c r="MCI3" s="232"/>
      <c r="MCJ3" s="232"/>
      <c r="MCK3" s="232"/>
      <c r="MCL3" s="232"/>
      <c r="MCM3" s="232"/>
      <c r="MCN3" s="232"/>
      <c r="MCO3" s="232"/>
      <c r="MCP3" s="232"/>
      <c r="MCQ3" s="232"/>
      <c r="MCR3" s="232"/>
      <c r="MCS3" s="232"/>
      <c r="MCT3" s="232"/>
      <c r="MCU3" s="232"/>
      <c r="MCV3" s="232"/>
      <c r="MCW3" s="232"/>
      <c r="MCX3" s="232"/>
      <c r="MCY3" s="232"/>
      <c r="MCZ3" s="232"/>
      <c r="MDA3" s="232"/>
      <c r="MDB3" s="232"/>
      <c r="MDC3" s="232"/>
      <c r="MDD3" s="232"/>
      <c r="MDE3" s="232"/>
      <c r="MDF3" s="232"/>
      <c r="MDG3" s="232"/>
      <c r="MDH3" s="232"/>
      <c r="MDI3" s="232"/>
      <c r="MDJ3" s="232"/>
      <c r="MDK3" s="232"/>
      <c r="MDL3" s="232"/>
      <c r="MDM3" s="232"/>
      <c r="MDN3" s="232"/>
      <c r="MDO3" s="232"/>
      <c r="MDP3" s="232"/>
      <c r="MDQ3" s="232"/>
      <c r="MDR3" s="232"/>
      <c r="MDS3" s="232"/>
      <c r="MDT3" s="232"/>
      <c r="MDU3" s="232"/>
      <c r="MDV3" s="232"/>
      <c r="MDW3" s="232"/>
      <c r="MDX3" s="232"/>
      <c r="MDY3" s="232"/>
      <c r="MDZ3" s="232"/>
      <c r="MEA3" s="232"/>
      <c r="MEB3" s="232"/>
      <c r="MEC3" s="232"/>
      <c r="MED3" s="232"/>
      <c r="MEE3" s="232"/>
      <c r="MEF3" s="232"/>
      <c r="MEG3" s="232"/>
      <c r="MEH3" s="232"/>
      <c r="MEI3" s="232"/>
      <c r="MEJ3" s="232"/>
      <c r="MEK3" s="232"/>
      <c r="MEL3" s="232"/>
      <c r="MEM3" s="232"/>
      <c r="MEN3" s="232"/>
      <c r="MEO3" s="232"/>
      <c r="MEP3" s="232"/>
      <c r="MEQ3" s="232"/>
      <c r="MER3" s="232"/>
      <c r="MES3" s="232"/>
      <c r="MET3" s="232"/>
      <c r="MEU3" s="232"/>
      <c r="MEV3" s="232"/>
      <c r="MEW3" s="232"/>
      <c r="MEX3" s="232"/>
      <c r="MEY3" s="232"/>
      <c r="MEZ3" s="232"/>
      <c r="MFA3" s="232"/>
      <c r="MFB3" s="232"/>
      <c r="MFC3" s="232"/>
      <c r="MFD3" s="232"/>
      <c r="MFE3" s="232"/>
      <c r="MFF3" s="232"/>
      <c r="MFG3" s="232"/>
      <c r="MFH3" s="232"/>
      <c r="MFI3" s="232"/>
      <c r="MFJ3" s="232"/>
      <c r="MFK3" s="232"/>
      <c r="MFL3" s="232"/>
      <c r="MFM3" s="232"/>
      <c r="MFN3" s="232"/>
      <c r="MFO3" s="232"/>
      <c r="MFP3" s="232"/>
      <c r="MFQ3" s="232"/>
      <c r="MFR3" s="232"/>
      <c r="MFS3" s="232"/>
      <c r="MFT3" s="232"/>
      <c r="MFU3" s="232"/>
      <c r="MFV3" s="232"/>
      <c r="MFW3" s="232"/>
      <c r="MFX3" s="232"/>
      <c r="MFY3" s="232"/>
      <c r="MFZ3" s="232"/>
      <c r="MGA3" s="232"/>
      <c r="MGB3" s="232"/>
      <c r="MGC3" s="232"/>
      <c r="MGD3" s="232"/>
      <c r="MGE3" s="232"/>
      <c r="MGF3" s="232"/>
      <c r="MGG3" s="232"/>
      <c r="MGH3" s="232"/>
      <c r="MGI3" s="232"/>
      <c r="MGJ3" s="232"/>
      <c r="MGK3" s="232"/>
      <c r="MGL3" s="232"/>
      <c r="MGM3" s="232"/>
      <c r="MGN3" s="232"/>
      <c r="MGO3" s="232"/>
      <c r="MGP3" s="232"/>
      <c r="MGQ3" s="232"/>
      <c r="MGR3" s="232"/>
      <c r="MGS3" s="232"/>
      <c r="MGT3" s="232"/>
      <c r="MGU3" s="232"/>
      <c r="MGV3" s="232"/>
      <c r="MGW3" s="232"/>
      <c r="MGX3" s="232"/>
      <c r="MGY3" s="232"/>
      <c r="MGZ3" s="232"/>
      <c r="MHA3" s="232"/>
      <c r="MHB3" s="232"/>
      <c r="MHC3" s="232"/>
      <c r="MHD3" s="232"/>
      <c r="MHE3" s="232"/>
      <c r="MHF3" s="232"/>
      <c r="MHG3" s="232"/>
      <c r="MHH3" s="232"/>
      <c r="MHI3" s="232"/>
      <c r="MHJ3" s="232"/>
      <c r="MHK3" s="232"/>
      <c r="MHL3" s="232"/>
      <c r="MHM3" s="232"/>
      <c r="MHN3" s="232"/>
      <c r="MHO3" s="232"/>
      <c r="MHP3" s="232"/>
      <c r="MHQ3" s="232"/>
      <c r="MHR3" s="232"/>
      <c r="MHS3" s="232"/>
      <c r="MHT3" s="232"/>
      <c r="MHU3" s="232"/>
      <c r="MHV3" s="232"/>
      <c r="MHW3" s="232"/>
      <c r="MHX3" s="232"/>
      <c r="MHY3" s="232"/>
      <c r="MHZ3" s="232"/>
      <c r="MIA3" s="232"/>
      <c r="MIB3" s="232"/>
      <c r="MIC3" s="232"/>
      <c r="MID3" s="232"/>
      <c r="MIE3" s="232"/>
      <c r="MIF3" s="232"/>
      <c r="MIG3" s="232"/>
      <c r="MIH3" s="232"/>
      <c r="MII3" s="232"/>
      <c r="MIJ3" s="232"/>
      <c r="MIK3" s="232"/>
      <c r="MIL3" s="232"/>
      <c r="MIM3" s="232"/>
      <c r="MIN3" s="232"/>
      <c r="MIO3" s="232"/>
      <c r="MIP3" s="232"/>
      <c r="MIQ3" s="232"/>
      <c r="MIR3" s="232"/>
      <c r="MIS3" s="232"/>
      <c r="MIT3" s="232"/>
      <c r="MIU3" s="232"/>
      <c r="MIV3" s="232"/>
      <c r="MIW3" s="232"/>
      <c r="MIX3" s="232"/>
      <c r="MIY3" s="232"/>
      <c r="MIZ3" s="232"/>
      <c r="MJA3" s="232"/>
      <c r="MJB3" s="232"/>
      <c r="MJC3" s="232"/>
      <c r="MJD3" s="232"/>
      <c r="MJE3" s="232"/>
      <c r="MJF3" s="232"/>
      <c r="MJG3" s="232"/>
      <c r="MJH3" s="232"/>
      <c r="MJI3" s="232"/>
      <c r="MJJ3" s="232"/>
      <c r="MJK3" s="232"/>
      <c r="MJL3" s="232"/>
      <c r="MJM3" s="232"/>
      <c r="MJN3" s="232"/>
      <c r="MJO3" s="232"/>
      <c r="MJP3" s="232"/>
      <c r="MJQ3" s="232"/>
      <c r="MJR3" s="232"/>
      <c r="MJS3" s="232"/>
      <c r="MJT3" s="232"/>
      <c r="MJU3" s="232"/>
      <c r="MJV3" s="232"/>
      <c r="MJW3" s="232"/>
      <c r="MJX3" s="232"/>
      <c r="MJY3" s="232"/>
      <c r="MJZ3" s="232"/>
      <c r="MKA3" s="232"/>
      <c r="MKB3" s="232"/>
      <c r="MKC3" s="232"/>
      <c r="MKD3" s="232"/>
      <c r="MKE3" s="232"/>
      <c r="MKF3" s="232"/>
      <c r="MKG3" s="232"/>
      <c r="MKH3" s="232"/>
      <c r="MKI3" s="232"/>
      <c r="MKJ3" s="232"/>
      <c r="MKK3" s="232"/>
      <c r="MKL3" s="232"/>
      <c r="MKM3" s="232"/>
      <c r="MKN3" s="232"/>
      <c r="MKO3" s="232"/>
      <c r="MKP3" s="232"/>
      <c r="MKQ3" s="232"/>
      <c r="MKR3" s="232"/>
      <c r="MKS3" s="232"/>
      <c r="MKT3" s="232"/>
      <c r="MKU3" s="232"/>
      <c r="MKV3" s="232"/>
      <c r="MKW3" s="232"/>
      <c r="MKX3" s="232"/>
      <c r="MKY3" s="232"/>
      <c r="MKZ3" s="232"/>
      <c r="MLA3" s="232"/>
      <c r="MLB3" s="232"/>
      <c r="MLC3" s="232"/>
      <c r="MLD3" s="232"/>
      <c r="MLE3" s="232"/>
      <c r="MLF3" s="232"/>
      <c r="MLG3" s="232"/>
      <c r="MLH3" s="232"/>
      <c r="MLI3" s="232"/>
      <c r="MLJ3" s="232"/>
      <c r="MLK3" s="232"/>
      <c r="MLL3" s="232"/>
      <c r="MLM3" s="232"/>
      <c r="MLN3" s="232"/>
      <c r="MLO3" s="232"/>
      <c r="MLP3" s="232"/>
      <c r="MLQ3" s="232"/>
      <c r="MLR3" s="232"/>
      <c r="MLS3" s="232"/>
      <c r="MLT3" s="232"/>
      <c r="MLU3" s="232"/>
      <c r="MLV3" s="232"/>
      <c r="MLW3" s="232"/>
      <c r="MLX3" s="232"/>
      <c r="MLY3" s="232"/>
      <c r="MLZ3" s="232"/>
      <c r="MMA3" s="232"/>
      <c r="MMB3" s="232"/>
      <c r="MMC3" s="232"/>
      <c r="MMD3" s="232"/>
      <c r="MME3" s="232"/>
      <c r="MMF3" s="232"/>
      <c r="MMG3" s="232"/>
      <c r="MMH3" s="232"/>
      <c r="MMI3" s="232"/>
      <c r="MMJ3" s="232"/>
      <c r="MMK3" s="232"/>
      <c r="MML3" s="232"/>
      <c r="MMM3" s="232"/>
      <c r="MMN3" s="232"/>
      <c r="MMO3" s="232"/>
      <c r="MMP3" s="232"/>
      <c r="MMQ3" s="232"/>
      <c r="MMR3" s="232"/>
      <c r="MMS3" s="232"/>
      <c r="MMT3" s="232"/>
      <c r="MMU3" s="232"/>
      <c r="MMV3" s="232"/>
      <c r="MMW3" s="232"/>
      <c r="MMX3" s="232"/>
      <c r="MMY3" s="232"/>
      <c r="MMZ3" s="232"/>
      <c r="MNA3" s="232"/>
      <c r="MNB3" s="232"/>
      <c r="MNC3" s="232"/>
      <c r="MND3" s="232"/>
      <c r="MNE3" s="232"/>
      <c r="MNF3" s="232"/>
      <c r="MNG3" s="232"/>
      <c r="MNH3" s="232"/>
      <c r="MNI3" s="232"/>
      <c r="MNJ3" s="232"/>
      <c r="MNK3" s="232"/>
      <c r="MNL3" s="232"/>
      <c r="MNM3" s="232"/>
      <c r="MNN3" s="232"/>
      <c r="MNO3" s="232"/>
      <c r="MNP3" s="232"/>
      <c r="MNQ3" s="232"/>
      <c r="MNR3" s="232"/>
      <c r="MNS3" s="232"/>
      <c r="MNT3" s="232"/>
      <c r="MNU3" s="232"/>
      <c r="MNV3" s="232"/>
      <c r="MNW3" s="232"/>
      <c r="MNX3" s="232"/>
      <c r="MNY3" s="232"/>
      <c r="MNZ3" s="232"/>
      <c r="MOA3" s="232"/>
      <c r="MOB3" s="232"/>
      <c r="MOC3" s="232"/>
      <c r="MOD3" s="232"/>
      <c r="MOE3" s="232"/>
      <c r="MOF3" s="232"/>
      <c r="MOG3" s="232"/>
      <c r="MOH3" s="232"/>
      <c r="MOI3" s="232"/>
      <c r="MOJ3" s="232"/>
      <c r="MOK3" s="232"/>
      <c r="MOL3" s="232"/>
      <c r="MOM3" s="232"/>
      <c r="MON3" s="232"/>
      <c r="MOO3" s="232"/>
      <c r="MOP3" s="232"/>
      <c r="MOQ3" s="232"/>
      <c r="MOR3" s="232"/>
      <c r="MOS3" s="232"/>
      <c r="MOT3" s="232"/>
      <c r="MOU3" s="232"/>
      <c r="MOV3" s="232"/>
      <c r="MOW3" s="232"/>
      <c r="MOX3" s="232"/>
      <c r="MOY3" s="232"/>
      <c r="MOZ3" s="232"/>
      <c r="MPA3" s="232"/>
      <c r="MPB3" s="232"/>
      <c r="MPC3" s="232"/>
      <c r="MPD3" s="232"/>
      <c r="MPE3" s="232"/>
      <c r="MPF3" s="232"/>
      <c r="MPG3" s="232"/>
      <c r="MPH3" s="232"/>
      <c r="MPI3" s="232"/>
      <c r="MPJ3" s="232"/>
      <c r="MPK3" s="232"/>
      <c r="MPL3" s="232"/>
      <c r="MPM3" s="232"/>
      <c r="MPN3" s="232"/>
      <c r="MPO3" s="232"/>
      <c r="MPP3" s="232"/>
      <c r="MPQ3" s="232"/>
      <c r="MPR3" s="232"/>
      <c r="MPS3" s="232"/>
      <c r="MPT3" s="232"/>
      <c r="MPU3" s="232"/>
      <c r="MPV3" s="232"/>
      <c r="MPW3" s="232"/>
      <c r="MPX3" s="232"/>
      <c r="MPY3" s="232"/>
      <c r="MPZ3" s="232"/>
      <c r="MQA3" s="232"/>
      <c r="MQB3" s="232"/>
      <c r="MQC3" s="232"/>
      <c r="MQD3" s="232"/>
      <c r="MQE3" s="232"/>
      <c r="MQF3" s="232"/>
      <c r="MQG3" s="232"/>
      <c r="MQH3" s="232"/>
      <c r="MQI3" s="232"/>
      <c r="MQJ3" s="232"/>
      <c r="MQK3" s="232"/>
      <c r="MQL3" s="232"/>
      <c r="MQM3" s="232"/>
      <c r="MQN3" s="232"/>
      <c r="MQO3" s="232"/>
      <c r="MQP3" s="232"/>
      <c r="MQQ3" s="232"/>
      <c r="MQR3" s="232"/>
      <c r="MQS3" s="232"/>
      <c r="MQT3" s="232"/>
      <c r="MQU3" s="232"/>
      <c r="MQV3" s="232"/>
      <c r="MQW3" s="232"/>
      <c r="MQX3" s="232"/>
      <c r="MQY3" s="232"/>
      <c r="MQZ3" s="232"/>
      <c r="MRA3" s="232"/>
      <c r="MRB3" s="232"/>
      <c r="MRC3" s="232"/>
      <c r="MRD3" s="232"/>
      <c r="MRE3" s="232"/>
      <c r="MRF3" s="232"/>
      <c r="MRG3" s="232"/>
      <c r="MRH3" s="232"/>
      <c r="MRI3" s="232"/>
      <c r="MRJ3" s="232"/>
      <c r="MRK3" s="232"/>
      <c r="MRL3" s="232"/>
      <c r="MRM3" s="232"/>
      <c r="MRN3" s="232"/>
      <c r="MRO3" s="232"/>
      <c r="MRP3" s="232"/>
      <c r="MRQ3" s="232"/>
      <c r="MRR3" s="232"/>
      <c r="MRS3" s="232"/>
      <c r="MRT3" s="232"/>
      <c r="MRU3" s="232"/>
      <c r="MRV3" s="232"/>
      <c r="MRW3" s="232"/>
      <c r="MRX3" s="232"/>
      <c r="MRY3" s="232"/>
      <c r="MRZ3" s="232"/>
      <c r="MSA3" s="232"/>
      <c r="MSB3" s="232"/>
      <c r="MSC3" s="232"/>
      <c r="MSD3" s="232"/>
      <c r="MSE3" s="232"/>
      <c r="MSF3" s="232"/>
      <c r="MSG3" s="232"/>
      <c r="MSH3" s="232"/>
      <c r="MSI3" s="232"/>
      <c r="MSJ3" s="232"/>
      <c r="MSK3" s="232"/>
      <c r="MSL3" s="232"/>
      <c r="MSM3" s="232"/>
      <c r="MSN3" s="232"/>
      <c r="MSO3" s="232"/>
      <c r="MSP3" s="232"/>
      <c r="MSQ3" s="232"/>
      <c r="MSR3" s="232"/>
      <c r="MSS3" s="232"/>
      <c r="MST3" s="232"/>
      <c r="MSU3" s="232"/>
      <c r="MSV3" s="232"/>
      <c r="MSW3" s="232"/>
      <c r="MSX3" s="232"/>
      <c r="MSY3" s="232"/>
      <c r="MSZ3" s="232"/>
      <c r="MTA3" s="232"/>
      <c r="MTB3" s="232"/>
      <c r="MTC3" s="232"/>
      <c r="MTD3" s="232"/>
      <c r="MTE3" s="232"/>
      <c r="MTF3" s="232"/>
      <c r="MTG3" s="232"/>
      <c r="MTH3" s="232"/>
      <c r="MTI3" s="232"/>
      <c r="MTJ3" s="232"/>
      <c r="MTK3" s="232"/>
      <c r="MTL3" s="232"/>
      <c r="MTM3" s="232"/>
      <c r="MTN3" s="232"/>
      <c r="MTO3" s="232"/>
      <c r="MTP3" s="232"/>
      <c r="MTQ3" s="232"/>
      <c r="MTR3" s="232"/>
      <c r="MTS3" s="232"/>
      <c r="MTT3" s="232"/>
      <c r="MTU3" s="232"/>
      <c r="MTV3" s="232"/>
      <c r="MTW3" s="232"/>
      <c r="MTX3" s="232"/>
      <c r="MTY3" s="232"/>
      <c r="MTZ3" s="232"/>
      <c r="MUA3" s="232"/>
      <c r="MUB3" s="232"/>
      <c r="MUC3" s="232"/>
      <c r="MUD3" s="232"/>
      <c r="MUE3" s="232"/>
      <c r="MUF3" s="232"/>
      <c r="MUG3" s="232"/>
      <c r="MUH3" s="232"/>
      <c r="MUI3" s="232"/>
      <c r="MUJ3" s="232"/>
      <c r="MUK3" s="232"/>
      <c r="MUL3" s="232"/>
      <c r="MUM3" s="232"/>
      <c r="MUN3" s="232"/>
      <c r="MUO3" s="232"/>
      <c r="MUP3" s="232"/>
      <c r="MUQ3" s="232"/>
      <c r="MUR3" s="232"/>
      <c r="MUS3" s="232"/>
      <c r="MUT3" s="232"/>
      <c r="MUU3" s="232"/>
      <c r="MUV3" s="232"/>
      <c r="MUW3" s="232"/>
      <c r="MUX3" s="232"/>
      <c r="MUY3" s="232"/>
      <c r="MUZ3" s="232"/>
      <c r="MVA3" s="232"/>
      <c r="MVB3" s="232"/>
      <c r="MVC3" s="232"/>
      <c r="MVD3" s="232"/>
      <c r="MVE3" s="232"/>
      <c r="MVF3" s="232"/>
      <c r="MVG3" s="232"/>
      <c r="MVH3" s="232"/>
      <c r="MVI3" s="232"/>
      <c r="MVJ3" s="232"/>
      <c r="MVK3" s="232"/>
      <c r="MVL3" s="232"/>
      <c r="MVM3" s="232"/>
      <c r="MVN3" s="232"/>
      <c r="MVO3" s="232"/>
      <c r="MVP3" s="232"/>
      <c r="MVQ3" s="232"/>
      <c r="MVR3" s="232"/>
      <c r="MVS3" s="232"/>
      <c r="MVT3" s="232"/>
      <c r="MVU3" s="232"/>
      <c r="MVV3" s="232"/>
      <c r="MVW3" s="232"/>
      <c r="MVX3" s="232"/>
      <c r="MVY3" s="232"/>
      <c r="MVZ3" s="232"/>
      <c r="MWA3" s="232"/>
      <c r="MWB3" s="232"/>
      <c r="MWC3" s="232"/>
      <c r="MWD3" s="232"/>
      <c r="MWE3" s="232"/>
      <c r="MWF3" s="232"/>
      <c r="MWG3" s="232"/>
      <c r="MWH3" s="232"/>
      <c r="MWI3" s="232"/>
      <c r="MWJ3" s="232"/>
      <c r="MWK3" s="232"/>
      <c r="MWL3" s="232"/>
      <c r="MWM3" s="232"/>
      <c r="MWN3" s="232"/>
      <c r="MWO3" s="232"/>
      <c r="MWP3" s="232"/>
      <c r="MWQ3" s="232"/>
      <c r="MWR3" s="232"/>
      <c r="MWS3" s="232"/>
      <c r="MWT3" s="232"/>
      <c r="MWU3" s="232"/>
      <c r="MWV3" s="232"/>
      <c r="MWW3" s="232"/>
      <c r="MWX3" s="232"/>
      <c r="MWY3" s="232"/>
      <c r="MWZ3" s="232"/>
      <c r="MXA3" s="232"/>
      <c r="MXB3" s="232"/>
      <c r="MXC3" s="232"/>
      <c r="MXD3" s="232"/>
      <c r="MXE3" s="232"/>
      <c r="MXF3" s="232"/>
      <c r="MXG3" s="232"/>
      <c r="MXH3" s="232"/>
      <c r="MXI3" s="232"/>
      <c r="MXJ3" s="232"/>
      <c r="MXK3" s="232"/>
      <c r="MXL3" s="232"/>
      <c r="MXM3" s="232"/>
      <c r="MXN3" s="232"/>
      <c r="MXO3" s="232"/>
      <c r="MXP3" s="232"/>
      <c r="MXQ3" s="232"/>
      <c r="MXR3" s="232"/>
      <c r="MXS3" s="232"/>
      <c r="MXT3" s="232"/>
      <c r="MXU3" s="232"/>
      <c r="MXV3" s="232"/>
      <c r="MXW3" s="232"/>
      <c r="MXX3" s="232"/>
      <c r="MXY3" s="232"/>
      <c r="MXZ3" s="232"/>
      <c r="MYA3" s="232"/>
      <c r="MYB3" s="232"/>
      <c r="MYC3" s="232"/>
      <c r="MYD3" s="232"/>
      <c r="MYE3" s="232"/>
      <c r="MYF3" s="232"/>
      <c r="MYG3" s="232"/>
      <c r="MYH3" s="232"/>
      <c r="MYI3" s="232"/>
      <c r="MYJ3" s="232"/>
      <c r="MYK3" s="232"/>
      <c r="MYL3" s="232"/>
      <c r="MYM3" s="232"/>
      <c r="MYN3" s="232"/>
      <c r="MYO3" s="232"/>
      <c r="MYP3" s="232"/>
      <c r="MYQ3" s="232"/>
      <c r="MYR3" s="232"/>
      <c r="MYS3" s="232"/>
      <c r="MYT3" s="232"/>
      <c r="MYU3" s="232"/>
      <c r="MYV3" s="232"/>
      <c r="MYW3" s="232"/>
      <c r="MYX3" s="232"/>
      <c r="MYY3" s="232"/>
      <c r="MYZ3" s="232"/>
      <c r="MZA3" s="232"/>
      <c r="MZB3" s="232"/>
      <c r="MZC3" s="232"/>
      <c r="MZD3" s="232"/>
      <c r="MZE3" s="232"/>
      <c r="MZF3" s="232"/>
      <c r="MZG3" s="232"/>
      <c r="MZH3" s="232"/>
      <c r="MZI3" s="232"/>
      <c r="MZJ3" s="232"/>
      <c r="MZK3" s="232"/>
      <c r="MZL3" s="232"/>
      <c r="MZM3" s="232"/>
      <c r="MZN3" s="232"/>
      <c r="MZO3" s="232"/>
      <c r="MZP3" s="232"/>
      <c r="MZQ3" s="232"/>
      <c r="MZR3" s="232"/>
      <c r="MZS3" s="232"/>
      <c r="MZT3" s="232"/>
      <c r="MZU3" s="232"/>
      <c r="MZV3" s="232"/>
      <c r="MZW3" s="232"/>
      <c r="MZX3" s="232"/>
      <c r="MZY3" s="232"/>
      <c r="MZZ3" s="232"/>
      <c r="NAA3" s="232"/>
      <c r="NAB3" s="232"/>
      <c r="NAC3" s="232"/>
      <c r="NAD3" s="232"/>
      <c r="NAE3" s="232"/>
      <c r="NAF3" s="232"/>
      <c r="NAG3" s="232"/>
      <c r="NAH3" s="232"/>
      <c r="NAI3" s="232"/>
      <c r="NAJ3" s="232"/>
      <c r="NAK3" s="232"/>
      <c r="NAL3" s="232"/>
      <c r="NAM3" s="232"/>
      <c r="NAN3" s="232"/>
      <c r="NAO3" s="232"/>
      <c r="NAP3" s="232"/>
      <c r="NAQ3" s="232"/>
      <c r="NAR3" s="232"/>
      <c r="NAS3" s="232"/>
      <c r="NAT3" s="232"/>
      <c r="NAU3" s="232"/>
      <c r="NAV3" s="232"/>
      <c r="NAW3" s="232"/>
      <c r="NAX3" s="232"/>
      <c r="NAY3" s="232"/>
      <c r="NAZ3" s="232"/>
      <c r="NBA3" s="232"/>
      <c r="NBB3" s="232"/>
      <c r="NBC3" s="232"/>
      <c r="NBD3" s="232"/>
      <c r="NBE3" s="232"/>
      <c r="NBF3" s="232"/>
      <c r="NBG3" s="232"/>
      <c r="NBH3" s="232"/>
      <c r="NBI3" s="232"/>
      <c r="NBJ3" s="232"/>
      <c r="NBK3" s="232"/>
      <c r="NBL3" s="232"/>
      <c r="NBM3" s="232"/>
      <c r="NBN3" s="232"/>
      <c r="NBO3" s="232"/>
      <c r="NBP3" s="232"/>
      <c r="NBQ3" s="232"/>
      <c r="NBR3" s="232"/>
      <c r="NBS3" s="232"/>
      <c r="NBT3" s="232"/>
      <c r="NBU3" s="232"/>
      <c r="NBV3" s="232"/>
      <c r="NBW3" s="232"/>
      <c r="NBX3" s="232"/>
      <c r="NBY3" s="232"/>
      <c r="NBZ3" s="232"/>
      <c r="NCA3" s="232"/>
      <c r="NCB3" s="232"/>
      <c r="NCC3" s="232"/>
      <c r="NCD3" s="232"/>
      <c r="NCE3" s="232"/>
      <c r="NCF3" s="232"/>
      <c r="NCG3" s="232"/>
      <c r="NCH3" s="232"/>
      <c r="NCI3" s="232"/>
      <c r="NCJ3" s="232"/>
      <c r="NCK3" s="232"/>
      <c r="NCL3" s="232"/>
      <c r="NCM3" s="232"/>
      <c r="NCN3" s="232"/>
      <c r="NCO3" s="232"/>
      <c r="NCP3" s="232"/>
      <c r="NCQ3" s="232"/>
      <c r="NCR3" s="232"/>
      <c r="NCS3" s="232"/>
      <c r="NCT3" s="232"/>
      <c r="NCU3" s="232"/>
      <c r="NCV3" s="232"/>
      <c r="NCW3" s="232"/>
      <c r="NCX3" s="232"/>
      <c r="NCY3" s="232"/>
      <c r="NCZ3" s="232"/>
      <c r="NDA3" s="232"/>
      <c r="NDB3" s="232"/>
      <c r="NDC3" s="232"/>
      <c r="NDD3" s="232"/>
      <c r="NDE3" s="232"/>
      <c r="NDF3" s="232"/>
      <c r="NDG3" s="232"/>
      <c r="NDH3" s="232"/>
      <c r="NDI3" s="232"/>
      <c r="NDJ3" s="232"/>
      <c r="NDK3" s="232"/>
      <c r="NDL3" s="232"/>
      <c r="NDM3" s="232"/>
      <c r="NDN3" s="232"/>
      <c r="NDO3" s="232"/>
      <c r="NDP3" s="232"/>
      <c r="NDQ3" s="232"/>
      <c r="NDR3" s="232"/>
      <c r="NDS3" s="232"/>
      <c r="NDT3" s="232"/>
      <c r="NDU3" s="232"/>
      <c r="NDV3" s="232"/>
      <c r="NDW3" s="232"/>
      <c r="NDX3" s="232"/>
      <c r="NDY3" s="232"/>
      <c r="NDZ3" s="232"/>
      <c r="NEA3" s="232"/>
      <c r="NEB3" s="232"/>
      <c r="NEC3" s="232"/>
      <c r="NED3" s="232"/>
      <c r="NEE3" s="232"/>
      <c r="NEF3" s="232"/>
      <c r="NEG3" s="232"/>
      <c r="NEH3" s="232"/>
      <c r="NEI3" s="232"/>
      <c r="NEJ3" s="232"/>
      <c r="NEK3" s="232"/>
      <c r="NEL3" s="232"/>
      <c r="NEM3" s="232"/>
      <c r="NEN3" s="232"/>
      <c r="NEO3" s="232"/>
      <c r="NEP3" s="232"/>
      <c r="NEQ3" s="232"/>
      <c r="NER3" s="232"/>
      <c r="NES3" s="232"/>
      <c r="NET3" s="232"/>
      <c r="NEU3" s="232"/>
      <c r="NEV3" s="232"/>
      <c r="NEW3" s="232"/>
      <c r="NEX3" s="232"/>
      <c r="NEY3" s="232"/>
      <c r="NEZ3" s="232"/>
      <c r="NFA3" s="232"/>
      <c r="NFB3" s="232"/>
      <c r="NFC3" s="232"/>
      <c r="NFD3" s="232"/>
      <c r="NFE3" s="232"/>
      <c r="NFF3" s="232"/>
      <c r="NFG3" s="232"/>
      <c r="NFH3" s="232"/>
      <c r="NFI3" s="232"/>
      <c r="NFJ3" s="232"/>
      <c r="NFK3" s="232"/>
      <c r="NFL3" s="232"/>
      <c r="NFM3" s="232"/>
      <c r="NFN3" s="232"/>
      <c r="NFO3" s="232"/>
      <c r="NFP3" s="232"/>
      <c r="NFQ3" s="232"/>
      <c r="NFR3" s="232"/>
      <c r="NFS3" s="232"/>
      <c r="NFT3" s="232"/>
      <c r="NFU3" s="232"/>
      <c r="NFV3" s="232"/>
      <c r="NFW3" s="232"/>
      <c r="NFX3" s="232"/>
      <c r="NFY3" s="232"/>
      <c r="NFZ3" s="232"/>
      <c r="NGA3" s="232"/>
      <c r="NGB3" s="232"/>
      <c r="NGC3" s="232"/>
      <c r="NGD3" s="232"/>
      <c r="NGE3" s="232"/>
      <c r="NGF3" s="232"/>
      <c r="NGG3" s="232"/>
      <c r="NGH3" s="232"/>
      <c r="NGI3" s="232"/>
      <c r="NGJ3" s="232"/>
      <c r="NGK3" s="232"/>
      <c r="NGL3" s="232"/>
      <c r="NGM3" s="232"/>
      <c r="NGN3" s="232"/>
      <c r="NGO3" s="232"/>
      <c r="NGP3" s="232"/>
      <c r="NGQ3" s="232"/>
      <c r="NGR3" s="232"/>
      <c r="NGS3" s="232"/>
      <c r="NGT3" s="232"/>
      <c r="NGU3" s="232"/>
      <c r="NGV3" s="232"/>
      <c r="NGW3" s="232"/>
      <c r="NGX3" s="232"/>
      <c r="NGY3" s="232"/>
      <c r="NGZ3" s="232"/>
      <c r="NHA3" s="232"/>
      <c r="NHB3" s="232"/>
      <c r="NHC3" s="232"/>
      <c r="NHD3" s="232"/>
      <c r="NHE3" s="232"/>
      <c r="NHF3" s="232"/>
      <c r="NHG3" s="232"/>
      <c r="NHH3" s="232"/>
      <c r="NHI3" s="232"/>
      <c r="NHJ3" s="232"/>
      <c r="NHK3" s="232"/>
      <c r="NHL3" s="232"/>
      <c r="NHM3" s="232"/>
      <c r="NHN3" s="232"/>
      <c r="NHO3" s="232"/>
      <c r="NHP3" s="232"/>
      <c r="NHQ3" s="232"/>
      <c r="NHR3" s="232"/>
      <c r="NHS3" s="232"/>
      <c r="NHT3" s="232"/>
      <c r="NHU3" s="232"/>
      <c r="NHV3" s="232"/>
      <c r="NHW3" s="232"/>
      <c r="NHX3" s="232"/>
      <c r="NHY3" s="232"/>
      <c r="NHZ3" s="232"/>
      <c r="NIA3" s="232"/>
      <c r="NIB3" s="232"/>
      <c r="NIC3" s="232"/>
      <c r="NID3" s="232"/>
      <c r="NIE3" s="232"/>
      <c r="NIF3" s="232"/>
      <c r="NIG3" s="232"/>
      <c r="NIH3" s="232"/>
      <c r="NII3" s="232"/>
      <c r="NIJ3" s="232"/>
      <c r="NIK3" s="232"/>
      <c r="NIL3" s="232"/>
      <c r="NIM3" s="232"/>
      <c r="NIN3" s="232"/>
      <c r="NIO3" s="232"/>
      <c r="NIP3" s="232"/>
      <c r="NIQ3" s="232"/>
      <c r="NIR3" s="232"/>
      <c r="NIS3" s="232"/>
      <c r="NIT3" s="232"/>
      <c r="NIU3" s="232"/>
      <c r="NIV3" s="232"/>
      <c r="NIW3" s="232"/>
      <c r="NIX3" s="232"/>
      <c r="NIY3" s="232"/>
      <c r="NIZ3" s="232"/>
      <c r="NJA3" s="232"/>
      <c r="NJB3" s="232"/>
      <c r="NJC3" s="232"/>
      <c r="NJD3" s="232"/>
      <c r="NJE3" s="232"/>
      <c r="NJF3" s="232"/>
      <c r="NJG3" s="232"/>
      <c r="NJH3" s="232"/>
      <c r="NJI3" s="232"/>
      <c r="NJJ3" s="232"/>
      <c r="NJK3" s="232"/>
      <c r="NJL3" s="232"/>
      <c r="NJM3" s="232"/>
      <c r="NJN3" s="232"/>
      <c r="NJO3" s="232"/>
      <c r="NJP3" s="232"/>
      <c r="NJQ3" s="232"/>
      <c r="NJR3" s="232"/>
      <c r="NJS3" s="232"/>
      <c r="NJT3" s="232"/>
      <c r="NJU3" s="232"/>
      <c r="NJV3" s="232"/>
      <c r="NJW3" s="232"/>
      <c r="NJX3" s="232"/>
      <c r="NJY3" s="232"/>
      <c r="NJZ3" s="232"/>
      <c r="NKA3" s="232"/>
      <c r="NKB3" s="232"/>
      <c r="NKC3" s="232"/>
      <c r="NKD3" s="232"/>
      <c r="NKE3" s="232"/>
      <c r="NKF3" s="232"/>
      <c r="NKG3" s="232"/>
      <c r="NKH3" s="232"/>
      <c r="NKI3" s="232"/>
      <c r="NKJ3" s="232"/>
      <c r="NKK3" s="232"/>
      <c r="NKL3" s="232"/>
      <c r="NKM3" s="232"/>
      <c r="NKN3" s="232"/>
      <c r="NKO3" s="232"/>
      <c r="NKP3" s="232"/>
      <c r="NKQ3" s="232"/>
      <c r="NKR3" s="232"/>
      <c r="NKS3" s="232"/>
      <c r="NKT3" s="232"/>
      <c r="NKU3" s="232"/>
      <c r="NKV3" s="232"/>
      <c r="NKW3" s="232"/>
      <c r="NKX3" s="232"/>
      <c r="NKY3" s="232"/>
      <c r="NKZ3" s="232"/>
      <c r="NLA3" s="232"/>
      <c r="NLB3" s="232"/>
      <c r="NLC3" s="232"/>
      <c r="NLD3" s="232"/>
      <c r="NLE3" s="232"/>
      <c r="NLF3" s="232"/>
      <c r="NLG3" s="232"/>
      <c r="NLH3" s="232"/>
      <c r="NLI3" s="232"/>
      <c r="NLJ3" s="232"/>
      <c r="NLK3" s="232"/>
      <c r="NLL3" s="232"/>
      <c r="NLM3" s="232"/>
      <c r="NLN3" s="232"/>
      <c r="NLO3" s="232"/>
      <c r="NLP3" s="232"/>
      <c r="NLQ3" s="232"/>
      <c r="NLR3" s="232"/>
      <c r="NLS3" s="232"/>
      <c r="NLT3" s="232"/>
      <c r="NLU3" s="232"/>
      <c r="NLV3" s="232"/>
      <c r="NLW3" s="232"/>
      <c r="NLX3" s="232"/>
      <c r="NLY3" s="232"/>
      <c r="NLZ3" s="232"/>
      <c r="NMA3" s="232"/>
      <c r="NMB3" s="232"/>
      <c r="NMC3" s="232"/>
      <c r="NMD3" s="232"/>
      <c r="NME3" s="232"/>
      <c r="NMF3" s="232"/>
      <c r="NMG3" s="232"/>
      <c r="NMH3" s="232"/>
      <c r="NMI3" s="232"/>
      <c r="NMJ3" s="232"/>
      <c r="NMK3" s="232"/>
      <c r="NML3" s="232"/>
      <c r="NMM3" s="232"/>
      <c r="NMN3" s="232"/>
      <c r="NMO3" s="232"/>
      <c r="NMP3" s="232"/>
      <c r="NMQ3" s="232"/>
      <c r="NMR3" s="232"/>
      <c r="NMS3" s="232"/>
      <c r="NMT3" s="232"/>
      <c r="NMU3" s="232"/>
      <c r="NMV3" s="232"/>
      <c r="NMW3" s="232"/>
      <c r="NMX3" s="232"/>
      <c r="NMY3" s="232"/>
      <c r="NMZ3" s="232"/>
      <c r="NNA3" s="232"/>
      <c r="NNB3" s="232"/>
      <c r="NNC3" s="232"/>
      <c r="NND3" s="232"/>
      <c r="NNE3" s="232"/>
      <c r="NNF3" s="232"/>
      <c r="NNG3" s="232"/>
      <c r="NNH3" s="232"/>
      <c r="NNI3" s="232"/>
      <c r="NNJ3" s="232"/>
      <c r="NNK3" s="232"/>
      <c r="NNL3" s="232"/>
      <c r="NNM3" s="232"/>
      <c r="NNN3" s="232"/>
      <c r="NNO3" s="232"/>
      <c r="NNP3" s="232"/>
      <c r="NNQ3" s="232"/>
      <c r="NNR3" s="232"/>
      <c r="NNS3" s="232"/>
      <c r="NNT3" s="232"/>
      <c r="NNU3" s="232"/>
      <c r="NNV3" s="232"/>
      <c r="NNW3" s="232"/>
      <c r="NNX3" s="232"/>
      <c r="NNY3" s="232"/>
      <c r="NNZ3" s="232"/>
      <c r="NOA3" s="232"/>
      <c r="NOB3" s="232"/>
      <c r="NOC3" s="232"/>
      <c r="NOD3" s="232"/>
      <c r="NOE3" s="232"/>
      <c r="NOF3" s="232"/>
      <c r="NOG3" s="232"/>
      <c r="NOH3" s="232"/>
      <c r="NOI3" s="232"/>
      <c r="NOJ3" s="232"/>
      <c r="NOK3" s="232"/>
      <c r="NOL3" s="232"/>
      <c r="NOM3" s="232"/>
      <c r="NON3" s="232"/>
      <c r="NOO3" s="232"/>
      <c r="NOP3" s="232"/>
      <c r="NOQ3" s="232"/>
      <c r="NOR3" s="232"/>
      <c r="NOS3" s="232"/>
      <c r="NOT3" s="232"/>
      <c r="NOU3" s="232"/>
      <c r="NOV3" s="232"/>
      <c r="NOW3" s="232"/>
      <c r="NOX3" s="232"/>
      <c r="NOY3" s="232"/>
      <c r="NOZ3" s="232"/>
      <c r="NPA3" s="232"/>
      <c r="NPB3" s="232"/>
      <c r="NPC3" s="232"/>
      <c r="NPD3" s="232"/>
      <c r="NPE3" s="232"/>
      <c r="NPF3" s="232"/>
      <c r="NPG3" s="232"/>
      <c r="NPH3" s="232"/>
      <c r="NPI3" s="232"/>
      <c r="NPJ3" s="232"/>
      <c r="NPK3" s="232"/>
      <c r="NPL3" s="232"/>
      <c r="NPM3" s="232"/>
      <c r="NPN3" s="232"/>
      <c r="NPO3" s="232"/>
      <c r="NPP3" s="232"/>
      <c r="NPQ3" s="232"/>
      <c r="NPR3" s="232"/>
      <c r="NPS3" s="232"/>
      <c r="NPT3" s="232"/>
      <c r="NPU3" s="232"/>
      <c r="NPV3" s="232"/>
      <c r="NPW3" s="232"/>
      <c r="NPX3" s="232"/>
      <c r="NPY3" s="232"/>
      <c r="NPZ3" s="232"/>
      <c r="NQA3" s="232"/>
      <c r="NQB3" s="232"/>
      <c r="NQC3" s="232"/>
      <c r="NQD3" s="232"/>
      <c r="NQE3" s="232"/>
      <c r="NQF3" s="232"/>
      <c r="NQG3" s="232"/>
      <c r="NQH3" s="232"/>
      <c r="NQI3" s="232"/>
      <c r="NQJ3" s="232"/>
      <c r="NQK3" s="232"/>
      <c r="NQL3" s="232"/>
      <c r="NQM3" s="232"/>
      <c r="NQN3" s="232"/>
      <c r="NQO3" s="232"/>
      <c r="NQP3" s="232"/>
      <c r="NQQ3" s="232"/>
      <c r="NQR3" s="232"/>
      <c r="NQS3" s="232"/>
      <c r="NQT3" s="232"/>
      <c r="NQU3" s="232"/>
      <c r="NQV3" s="232"/>
      <c r="NQW3" s="232"/>
      <c r="NQX3" s="232"/>
      <c r="NQY3" s="232"/>
      <c r="NQZ3" s="232"/>
      <c r="NRA3" s="232"/>
      <c r="NRB3" s="232"/>
      <c r="NRC3" s="232"/>
      <c r="NRD3" s="232"/>
      <c r="NRE3" s="232"/>
      <c r="NRF3" s="232"/>
      <c r="NRG3" s="232"/>
      <c r="NRH3" s="232"/>
      <c r="NRI3" s="232"/>
      <c r="NRJ3" s="232"/>
      <c r="NRK3" s="232"/>
      <c r="NRL3" s="232"/>
      <c r="NRM3" s="232"/>
      <c r="NRN3" s="232"/>
      <c r="NRO3" s="232"/>
      <c r="NRP3" s="232"/>
      <c r="NRQ3" s="232"/>
      <c r="NRR3" s="232"/>
      <c r="NRS3" s="232"/>
      <c r="NRT3" s="232"/>
      <c r="NRU3" s="232"/>
      <c r="NRV3" s="232"/>
      <c r="NRW3" s="232"/>
      <c r="NRX3" s="232"/>
      <c r="NRY3" s="232"/>
      <c r="NRZ3" s="232"/>
      <c r="NSA3" s="232"/>
      <c r="NSB3" s="232"/>
      <c r="NSC3" s="232"/>
      <c r="NSD3" s="232"/>
      <c r="NSE3" s="232"/>
      <c r="NSF3" s="232"/>
      <c r="NSG3" s="232"/>
      <c r="NSH3" s="232"/>
      <c r="NSI3" s="232"/>
      <c r="NSJ3" s="232"/>
      <c r="NSK3" s="232"/>
      <c r="NSL3" s="232"/>
      <c r="NSM3" s="232"/>
      <c r="NSN3" s="232"/>
      <c r="NSO3" s="232"/>
      <c r="NSP3" s="232"/>
      <c r="NSQ3" s="232"/>
      <c r="NSR3" s="232"/>
      <c r="NSS3" s="232"/>
      <c r="NST3" s="232"/>
      <c r="NSU3" s="232"/>
      <c r="NSV3" s="232"/>
      <c r="NSW3" s="232"/>
      <c r="NSX3" s="232"/>
      <c r="NSY3" s="232"/>
      <c r="NSZ3" s="232"/>
      <c r="NTA3" s="232"/>
      <c r="NTB3" s="232"/>
      <c r="NTC3" s="232"/>
      <c r="NTD3" s="232"/>
      <c r="NTE3" s="232"/>
      <c r="NTF3" s="232"/>
      <c r="NTG3" s="232"/>
      <c r="NTH3" s="232"/>
      <c r="NTI3" s="232"/>
      <c r="NTJ3" s="232"/>
      <c r="NTK3" s="232"/>
      <c r="NTL3" s="232"/>
      <c r="NTM3" s="232"/>
      <c r="NTN3" s="232"/>
      <c r="NTO3" s="232"/>
      <c r="NTP3" s="232"/>
      <c r="NTQ3" s="232"/>
      <c r="NTR3" s="232"/>
      <c r="NTS3" s="232"/>
      <c r="NTT3" s="232"/>
      <c r="NTU3" s="232"/>
      <c r="NTV3" s="232"/>
      <c r="NTW3" s="232"/>
      <c r="NTX3" s="232"/>
      <c r="NTY3" s="232"/>
      <c r="NTZ3" s="232"/>
      <c r="NUA3" s="232"/>
      <c r="NUB3" s="232"/>
      <c r="NUC3" s="232"/>
      <c r="NUD3" s="232"/>
      <c r="NUE3" s="232"/>
      <c r="NUF3" s="232"/>
      <c r="NUG3" s="232"/>
      <c r="NUH3" s="232"/>
      <c r="NUI3" s="232"/>
      <c r="NUJ3" s="232"/>
      <c r="NUK3" s="232"/>
      <c r="NUL3" s="232"/>
      <c r="NUM3" s="232"/>
      <c r="NUN3" s="232"/>
      <c r="NUO3" s="232"/>
      <c r="NUP3" s="232"/>
      <c r="NUQ3" s="232"/>
      <c r="NUR3" s="232"/>
      <c r="NUS3" s="232"/>
      <c r="NUT3" s="232"/>
      <c r="NUU3" s="232"/>
      <c r="NUV3" s="232"/>
      <c r="NUW3" s="232"/>
      <c r="NUX3" s="232"/>
      <c r="NUY3" s="232"/>
      <c r="NUZ3" s="232"/>
      <c r="NVA3" s="232"/>
      <c r="NVB3" s="232"/>
      <c r="NVC3" s="232"/>
      <c r="NVD3" s="232"/>
      <c r="NVE3" s="232"/>
      <c r="NVF3" s="232"/>
      <c r="NVG3" s="232"/>
      <c r="NVH3" s="232"/>
      <c r="NVI3" s="232"/>
      <c r="NVJ3" s="232"/>
      <c r="NVK3" s="232"/>
      <c r="NVL3" s="232"/>
      <c r="NVM3" s="232"/>
      <c r="NVN3" s="232"/>
      <c r="NVO3" s="232"/>
      <c r="NVP3" s="232"/>
      <c r="NVQ3" s="232"/>
      <c r="NVR3" s="232"/>
      <c r="NVS3" s="232"/>
      <c r="NVT3" s="232"/>
      <c r="NVU3" s="232"/>
      <c r="NVV3" s="232"/>
      <c r="NVW3" s="232"/>
      <c r="NVX3" s="232"/>
      <c r="NVY3" s="232"/>
      <c r="NVZ3" s="232"/>
      <c r="NWA3" s="232"/>
      <c r="NWB3" s="232"/>
      <c r="NWC3" s="232"/>
      <c r="NWD3" s="232"/>
      <c r="NWE3" s="232"/>
      <c r="NWF3" s="232"/>
      <c r="NWG3" s="232"/>
      <c r="NWH3" s="232"/>
      <c r="NWI3" s="232"/>
      <c r="NWJ3" s="232"/>
      <c r="NWK3" s="232"/>
      <c r="NWL3" s="232"/>
      <c r="NWM3" s="232"/>
      <c r="NWN3" s="232"/>
      <c r="NWO3" s="232"/>
      <c r="NWP3" s="232"/>
      <c r="NWQ3" s="232"/>
      <c r="NWR3" s="232"/>
      <c r="NWS3" s="232"/>
      <c r="NWT3" s="232"/>
      <c r="NWU3" s="232"/>
      <c r="NWV3" s="232"/>
      <c r="NWW3" s="232"/>
      <c r="NWX3" s="232"/>
      <c r="NWY3" s="232"/>
      <c r="NWZ3" s="232"/>
      <c r="NXA3" s="232"/>
      <c r="NXB3" s="232"/>
      <c r="NXC3" s="232"/>
      <c r="NXD3" s="232"/>
      <c r="NXE3" s="232"/>
      <c r="NXF3" s="232"/>
      <c r="NXG3" s="232"/>
      <c r="NXH3" s="232"/>
      <c r="NXI3" s="232"/>
      <c r="NXJ3" s="232"/>
      <c r="NXK3" s="232"/>
      <c r="NXL3" s="232"/>
      <c r="NXM3" s="232"/>
      <c r="NXN3" s="232"/>
      <c r="NXO3" s="232"/>
      <c r="NXP3" s="232"/>
      <c r="NXQ3" s="232"/>
      <c r="NXR3" s="232"/>
      <c r="NXS3" s="232"/>
      <c r="NXT3" s="232"/>
      <c r="NXU3" s="232"/>
      <c r="NXV3" s="232"/>
      <c r="NXW3" s="232"/>
      <c r="NXX3" s="232"/>
      <c r="NXY3" s="232"/>
      <c r="NXZ3" s="232"/>
      <c r="NYA3" s="232"/>
      <c r="NYB3" s="232"/>
      <c r="NYC3" s="232"/>
      <c r="NYD3" s="232"/>
      <c r="NYE3" s="232"/>
      <c r="NYF3" s="232"/>
      <c r="NYG3" s="232"/>
      <c r="NYH3" s="232"/>
      <c r="NYI3" s="232"/>
      <c r="NYJ3" s="232"/>
      <c r="NYK3" s="232"/>
      <c r="NYL3" s="232"/>
      <c r="NYM3" s="232"/>
      <c r="NYN3" s="232"/>
      <c r="NYO3" s="232"/>
      <c r="NYP3" s="232"/>
      <c r="NYQ3" s="232"/>
      <c r="NYR3" s="232"/>
      <c r="NYS3" s="232"/>
      <c r="NYT3" s="232"/>
      <c r="NYU3" s="232"/>
      <c r="NYV3" s="232"/>
      <c r="NYW3" s="232"/>
      <c r="NYX3" s="232"/>
      <c r="NYY3" s="232"/>
      <c r="NYZ3" s="232"/>
      <c r="NZA3" s="232"/>
      <c r="NZB3" s="232"/>
      <c r="NZC3" s="232"/>
      <c r="NZD3" s="232"/>
      <c r="NZE3" s="232"/>
      <c r="NZF3" s="232"/>
      <c r="NZG3" s="232"/>
      <c r="NZH3" s="232"/>
      <c r="NZI3" s="232"/>
      <c r="NZJ3" s="232"/>
      <c r="NZK3" s="232"/>
      <c r="NZL3" s="232"/>
      <c r="NZM3" s="232"/>
      <c r="NZN3" s="232"/>
      <c r="NZO3" s="232"/>
      <c r="NZP3" s="232"/>
      <c r="NZQ3" s="232"/>
      <c r="NZR3" s="232"/>
      <c r="NZS3" s="232"/>
      <c r="NZT3" s="232"/>
      <c r="NZU3" s="232"/>
      <c r="NZV3" s="232"/>
      <c r="NZW3" s="232"/>
      <c r="NZX3" s="232"/>
      <c r="NZY3" s="232"/>
      <c r="NZZ3" s="232"/>
      <c r="OAA3" s="232"/>
      <c r="OAB3" s="232"/>
      <c r="OAC3" s="232"/>
      <c r="OAD3" s="232"/>
      <c r="OAE3" s="232"/>
      <c r="OAF3" s="232"/>
      <c r="OAG3" s="232"/>
      <c r="OAH3" s="232"/>
      <c r="OAI3" s="232"/>
      <c r="OAJ3" s="232"/>
      <c r="OAK3" s="232"/>
      <c r="OAL3" s="232"/>
      <c r="OAM3" s="232"/>
      <c r="OAN3" s="232"/>
      <c r="OAO3" s="232"/>
      <c r="OAP3" s="232"/>
      <c r="OAQ3" s="232"/>
      <c r="OAR3" s="232"/>
      <c r="OAS3" s="232"/>
      <c r="OAT3" s="232"/>
      <c r="OAU3" s="232"/>
      <c r="OAV3" s="232"/>
      <c r="OAW3" s="232"/>
      <c r="OAX3" s="232"/>
      <c r="OAY3" s="232"/>
      <c r="OAZ3" s="232"/>
      <c r="OBA3" s="232"/>
      <c r="OBB3" s="232"/>
      <c r="OBC3" s="232"/>
      <c r="OBD3" s="232"/>
      <c r="OBE3" s="232"/>
      <c r="OBF3" s="232"/>
      <c r="OBG3" s="232"/>
      <c r="OBH3" s="232"/>
      <c r="OBI3" s="232"/>
      <c r="OBJ3" s="232"/>
      <c r="OBK3" s="232"/>
      <c r="OBL3" s="232"/>
      <c r="OBM3" s="232"/>
      <c r="OBN3" s="232"/>
      <c r="OBO3" s="232"/>
      <c r="OBP3" s="232"/>
      <c r="OBQ3" s="232"/>
      <c r="OBR3" s="232"/>
      <c r="OBS3" s="232"/>
      <c r="OBT3" s="232"/>
      <c r="OBU3" s="232"/>
      <c r="OBV3" s="232"/>
      <c r="OBW3" s="232"/>
      <c r="OBX3" s="232"/>
      <c r="OBY3" s="232"/>
      <c r="OBZ3" s="232"/>
      <c r="OCA3" s="232"/>
      <c r="OCB3" s="232"/>
      <c r="OCC3" s="232"/>
      <c r="OCD3" s="232"/>
      <c r="OCE3" s="232"/>
      <c r="OCF3" s="232"/>
      <c r="OCG3" s="232"/>
      <c r="OCH3" s="232"/>
      <c r="OCI3" s="232"/>
      <c r="OCJ3" s="232"/>
      <c r="OCK3" s="232"/>
      <c r="OCL3" s="232"/>
      <c r="OCM3" s="232"/>
      <c r="OCN3" s="232"/>
      <c r="OCO3" s="232"/>
      <c r="OCP3" s="232"/>
      <c r="OCQ3" s="232"/>
      <c r="OCR3" s="232"/>
      <c r="OCS3" s="232"/>
      <c r="OCT3" s="232"/>
      <c r="OCU3" s="232"/>
      <c r="OCV3" s="232"/>
      <c r="OCW3" s="232"/>
      <c r="OCX3" s="232"/>
      <c r="OCY3" s="232"/>
      <c r="OCZ3" s="232"/>
      <c r="ODA3" s="232"/>
      <c r="ODB3" s="232"/>
      <c r="ODC3" s="232"/>
      <c r="ODD3" s="232"/>
      <c r="ODE3" s="232"/>
      <c r="ODF3" s="232"/>
      <c r="ODG3" s="232"/>
      <c r="ODH3" s="232"/>
      <c r="ODI3" s="232"/>
      <c r="ODJ3" s="232"/>
      <c r="ODK3" s="232"/>
      <c r="ODL3" s="232"/>
      <c r="ODM3" s="232"/>
      <c r="ODN3" s="232"/>
      <c r="ODO3" s="232"/>
      <c r="ODP3" s="232"/>
      <c r="ODQ3" s="232"/>
      <c r="ODR3" s="232"/>
      <c r="ODS3" s="232"/>
      <c r="ODT3" s="232"/>
      <c r="ODU3" s="232"/>
      <c r="ODV3" s="232"/>
      <c r="ODW3" s="232"/>
      <c r="ODX3" s="232"/>
      <c r="ODY3" s="232"/>
      <c r="ODZ3" s="232"/>
      <c r="OEA3" s="232"/>
      <c r="OEB3" s="232"/>
      <c r="OEC3" s="232"/>
      <c r="OED3" s="232"/>
      <c r="OEE3" s="232"/>
      <c r="OEF3" s="232"/>
      <c r="OEG3" s="232"/>
      <c r="OEH3" s="232"/>
      <c r="OEI3" s="232"/>
      <c r="OEJ3" s="232"/>
      <c r="OEK3" s="232"/>
      <c r="OEL3" s="232"/>
      <c r="OEM3" s="232"/>
      <c r="OEN3" s="232"/>
      <c r="OEO3" s="232"/>
      <c r="OEP3" s="232"/>
      <c r="OEQ3" s="232"/>
      <c r="OER3" s="232"/>
      <c r="OES3" s="232"/>
      <c r="OET3" s="232"/>
      <c r="OEU3" s="232"/>
      <c r="OEV3" s="232"/>
      <c r="OEW3" s="232"/>
      <c r="OEX3" s="232"/>
      <c r="OEY3" s="232"/>
      <c r="OEZ3" s="232"/>
      <c r="OFA3" s="232"/>
      <c r="OFB3" s="232"/>
      <c r="OFC3" s="232"/>
      <c r="OFD3" s="232"/>
      <c r="OFE3" s="232"/>
      <c r="OFF3" s="232"/>
      <c r="OFG3" s="232"/>
      <c r="OFH3" s="232"/>
      <c r="OFI3" s="232"/>
      <c r="OFJ3" s="232"/>
      <c r="OFK3" s="232"/>
      <c r="OFL3" s="232"/>
      <c r="OFM3" s="232"/>
      <c r="OFN3" s="232"/>
      <c r="OFO3" s="232"/>
      <c r="OFP3" s="232"/>
      <c r="OFQ3" s="232"/>
      <c r="OFR3" s="232"/>
      <c r="OFS3" s="232"/>
      <c r="OFT3" s="232"/>
      <c r="OFU3" s="232"/>
      <c r="OFV3" s="232"/>
      <c r="OFW3" s="232"/>
      <c r="OFX3" s="232"/>
      <c r="OFY3" s="232"/>
      <c r="OFZ3" s="232"/>
      <c r="OGA3" s="232"/>
      <c r="OGB3" s="232"/>
      <c r="OGC3" s="232"/>
      <c r="OGD3" s="232"/>
      <c r="OGE3" s="232"/>
      <c r="OGF3" s="232"/>
      <c r="OGG3" s="232"/>
      <c r="OGH3" s="232"/>
      <c r="OGI3" s="232"/>
      <c r="OGJ3" s="232"/>
      <c r="OGK3" s="232"/>
      <c r="OGL3" s="232"/>
      <c r="OGM3" s="232"/>
      <c r="OGN3" s="232"/>
      <c r="OGO3" s="232"/>
      <c r="OGP3" s="232"/>
      <c r="OGQ3" s="232"/>
      <c r="OGR3" s="232"/>
      <c r="OGS3" s="232"/>
      <c r="OGT3" s="232"/>
      <c r="OGU3" s="232"/>
      <c r="OGV3" s="232"/>
      <c r="OGW3" s="232"/>
      <c r="OGX3" s="232"/>
      <c r="OGY3" s="232"/>
      <c r="OGZ3" s="232"/>
      <c r="OHA3" s="232"/>
      <c r="OHB3" s="232"/>
      <c r="OHC3" s="232"/>
      <c r="OHD3" s="232"/>
      <c r="OHE3" s="232"/>
      <c r="OHF3" s="232"/>
      <c r="OHG3" s="232"/>
      <c r="OHH3" s="232"/>
      <c r="OHI3" s="232"/>
      <c r="OHJ3" s="232"/>
      <c r="OHK3" s="232"/>
      <c r="OHL3" s="232"/>
      <c r="OHM3" s="232"/>
      <c r="OHN3" s="232"/>
      <c r="OHO3" s="232"/>
      <c r="OHP3" s="232"/>
      <c r="OHQ3" s="232"/>
      <c r="OHR3" s="232"/>
      <c r="OHS3" s="232"/>
      <c r="OHT3" s="232"/>
      <c r="OHU3" s="232"/>
      <c r="OHV3" s="232"/>
      <c r="OHW3" s="232"/>
      <c r="OHX3" s="232"/>
      <c r="OHY3" s="232"/>
      <c r="OHZ3" s="232"/>
      <c r="OIA3" s="232"/>
      <c r="OIB3" s="232"/>
      <c r="OIC3" s="232"/>
      <c r="OID3" s="232"/>
      <c r="OIE3" s="232"/>
      <c r="OIF3" s="232"/>
      <c r="OIG3" s="232"/>
      <c r="OIH3" s="232"/>
      <c r="OII3" s="232"/>
      <c r="OIJ3" s="232"/>
      <c r="OIK3" s="232"/>
      <c r="OIL3" s="232"/>
      <c r="OIM3" s="232"/>
      <c r="OIN3" s="232"/>
      <c r="OIO3" s="232"/>
      <c r="OIP3" s="232"/>
      <c r="OIQ3" s="232"/>
      <c r="OIR3" s="232"/>
      <c r="OIS3" s="232"/>
      <c r="OIT3" s="232"/>
      <c r="OIU3" s="232"/>
      <c r="OIV3" s="232"/>
      <c r="OIW3" s="232"/>
      <c r="OIX3" s="232"/>
      <c r="OIY3" s="232"/>
      <c r="OIZ3" s="232"/>
      <c r="OJA3" s="232"/>
      <c r="OJB3" s="232"/>
      <c r="OJC3" s="232"/>
      <c r="OJD3" s="232"/>
      <c r="OJE3" s="232"/>
      <c r="OJF3" s="232"/>
      <c r="OJG3" s="232"/>
      <c r="OJH3" s="232"/>
      <c r="OJI3" s="232"/>
      <c r="OJJ3" s="232"/>
      <c r="OJK3" s="232"/>
      <c r="OJL3" s="232"/>
      <c r="OJM3" s="232"/>
      <c r="OJN3" s="232"/>
      <c r="OJO3" s="232"/>
      <c r="OJP3" s="232"/>
      <c r="OJQ3" s="232"/>
      <c r="OJR3" s="232"/>
      <c r="OJS3" s="232"/>
      <c r="OJT3" s="232"/>
      <c r="OJU3" s="232"/>
      <c r="OJV3" s="232"/>
      <c r="OJW3" s="232"/>
      <c r="OJX3" s="232"/>
      <c r="OJY3" s="232"/>
      <c r="OJZ3" s="232"/>
      <c r="OKA3" s="232"/>
      <c r="OKB3" s="232"/>
      <c r="OKC3" s="232"/>
      <c r="OKD3" s="232"/>
      <c r="OKE3" s="232"/>
      <c r="OKF3" s="232"/>
      <c r="OKG3" s="232"/>
      <c r="OKH3" s="232"/>
      <c r="OKI3" s="232"/>
      <c r="OKJ3" s="232"/>
      <c r="OKK3" s="232"/>
      <c r="OKL3" s="232"/>
      <c r="OKM3" s="232"/>
      <c r="OKN3" s="232"/>
      <c r="OKO3" s="232"/>
      <c r="OKP3" s="232"/>
      <c r="OKQ3" s="232"/>
      <c r="OKR3" s="232"/>
      <c r="OKS3" s="232"/>
      <c r="OKT3" s="232"/>
      <c r="OKU3" s="232"/>
      <c r="OKV3" s="232"/>
      <c r="OKW3" s="232"/>
      <c r="OKX3" s="232"/>
      <c r="OKY3" s="232"/>
      <c r="OKZ3" s="232"/>
      <c r="OLA3" s="232"/>
      <c r="OLB3" s="232"/>
      <c r="OLC3" s="232"/>
      <c r="OLD3" s="232"/>
      <c r="OLE3" s="232"/>
      <c r="OLF3" s="232"/>
      <c r="OLG3" s="232"/>
      <c r="OLH3" s="232"/>
      <c r="OLI3" s="232"/>
      <c r="OLJ3" s="232"/>
      <c r="OLK3" s="232"/>
      <c r="OLL3" s="232"/>
      <c r="OLM3" s="232"/>
      <c r="OLN3" s="232"/>
      <c r="OLO3" s="232"/>
      <c r="OLP3" s="232"/>
      <c r="OLQ3" s="232"/>
      <c r="OLR3" s="232"/>
      <c r="OLS3" s="232"/>
      <c r="OLT3" s="232"/>
      <c r="OLU3" s="232"/>
      <c r="OLV3" s="232"/>
      <c r="OLW3" s="232"/>
      <c r="OLX3" s="232"/>
      <c r="OLY3" s="232"/>
      <c r="OLZ3" s="232"/>
      <c r="OMA3" s="232"/>
      <c r="OMB3" s="232"/>
      <c r="OMC3" s="232"/>
      <c r="OMD3" s="232"/>
      <c r="OME3" s="232"/>
      <c r="OMF3" s="232"/>
      <c r="OMG3" s="232"/>
      <c r="OMH3" s="232"/>
      <c r="OMI3" s="232"/>
      <c r="OMJ3" s="232"/>
      <c r="OMK3" s="232"/>
      <c r="OML3" s="232"/>
      <c r="OMM3" s="232"/>
      <c r="OMN3" s="232"/>
      <c r="OMO3" s="232"/>
      <c r="OMP3" s="232"/>
      <c r="OMQ3" s="232"/>
      <c r="OMR3" s="232"/>
      <c r="OMS3" s="232"/>
      <c r="OMT3" s="232"/>
      <c r="OMU3" s="232"/>
      <c r="OMV3" s="232"/>
      <c r="OMW3" s="232"/>
      <c r="OMX3" s="232"/>
      <c r="OMY3" s="232"/>
      <c r="OMZ3" s="232"/>
      <c r="ONA3" s="232"/>
      <c r="ONB3" s="232"/>
      <c r="ONC3" s="232"/>
      <c r="OND3" s="232"/>
      <c r="ONE3" s="232"/>
      <c r="ONF3" s="232"/>
      <c r="ONG3" s="232"/>
      <c r="ONH3" s="232"/>
      <c r="ONI3" s="232"/>
      <c r="ONJ3" s="232"/>
      <c r="ONK3" s="232"/>
      <c r="ONL3" s="232"/>
      <c r="ONM3" s="232"/>
      <c r="ONN3" s="232"/>
      <c r="ONO3" s="232"/>
      <c r="ONP3" s="232"/>
      <c r="ONQ3" s="232"/>
      <c r="ONR3" s="232"/>
      <c r="ONS3" s="232"/>
      <c r="ONT3" s="232"/>
      <c r="ONU3" s="232"/>
      <c r="ONV3" s="232"/>
      <c r="ONW3" s="232"/>
      <c r="ONX3" s="232"/>
      <c r="ONY3" s="232"/>
      <c r="ONZ3" s="232"/>
      <c r="OOA3" s="232"/>
      <c r="OOB3" s="232"/>
      <c r="OOC3" s="232"/>
      <c r="OOD3" s="232"/>
      <c r="OOE3" s="232"/>
      <c r="OOF3" s="232"/>
      <c r="OOG3" s="232"/>
      <c r="OOH3" s="232"/>
      <c r="OOI3" s="232"/>
      <c r="OOJ3" s="232"/>
      <c r="OOK3" s="232"/>
      <c r="OOL3" s="232"/>
      <c r="OOM3" s="232"/>
      <c r="OON3" s="232"/>
      <c r="OOO3" s="232"/>
      <c r="OOP3" s="232"/>
      <c r="OOQ3" s="232"/>
      <c r="OOR3" s="232"/>
      <c r="OOS3" s="232"/>
      <c r="OOT3" s="232"/>
      <c r="OOU3" s="232"/>
      <c r="OOV3" s="232"/>
      <c r="OOW3" s="232"/>
      <c r="OOX3" s="232"/>
      <c r="OOY3" s="232"/>
      <c r="OOZ3" s="232"/>
      <c r="OPA3" s="232"/>
      <c r="OPB3" s="232"/>
      <c r="OPC3" s="232"/>
      <c r="OPD3" s="232"/>
      <c r="OPE3" s="232"/>
      <c r="OPF3" s="232"/>
      <c r="OPG3" s="232"/>
      <c r="OPH3" s="232"/>
      <c r="OPI3" s="232"/>
      <c r="OPJ3" s="232"/>
      <c r="OPK3" s="232"/>
      <c r="OPL3" s="232"/>
      <c r="OPM3" s="232"/>
      <c r="OPN3" s="232"/>
      <c r="OPO3" s="232"/>
      <c r="OPP3" s="232"/>
      <c r="OPQ3" s="232"/>
      <c r="OPR3" s="232"/>
      <c r="OPS3" s="232"/>
      <c r="OPT3" s="232"/>
      <c r="OPU3" s="232"/>
      <c r="OPV3" s="232"/>
      <c r="OPW3" s="232"/>
      <c r="OPX3" s="232"/>
      <c r="OPY3" s="232"/>
      <c r="OPZ3" s="232"/>
      <c r="OQA3" s="232"/>
      <c r="OQB3" s="232"/>
      <c r="OQC3" s="232"/>
      <c r="OQD3" s="232"/>
      <c r="OQE3" s="232"/>
      <c r="OQF3" s="232"/>
      <c r="OQG3" s="232"/>
      <c r="OQH3" s="232"/>
      <c r="OQI3" s="232"/>
      <c r="OQJ3" s="232"/>
      <c r="OQK3" s="232"/>
      <c r="OQL3" s="232"/>
      <c r="OQM3" s="232"/>
      <c r="OQN3" s="232"/>
      <c r="OQO3" s="232"/>
      <c r="OQP3" s="232"/>
      <c r="OQQ3" s="232"/>
      <c r="OQR3" s="232"/>
      <c r="OQS3" s="232"/>
      <c r="OQT3" s="232"/>
      <c r="OQU3" s="232"/>
      <c r="OQV3" s="232"/>
      <c r="OQW3" s="232"/>
      <c r="OQX3" s="232"/>
      <c r="OQY3" s="232"/>
      <c r="OQZ3" s="232"/>
      <c r="ORA3" s="232"/>
      <c r="ORB3" s="232"/>
      <c r="ORC3" s="232"/>
      <c r="ORD3" s="232"/>
      <c r="ORE3" s="232"/>
      <c r="ORF3" s="232"/>
      <c r="ORG3" s="232"/>
      <c r="ORH3" s="232"/>
      <c r="ORI3" s="232"/>
      <c r="ORJ3" s="232"/>
      <c r="ORK3" s="232"/>
      <c r="ORL3" s="232"/>
      <c r="ORM3" s="232"/>
      <c r="ORN3" s="232"/>
      <c r="ORO3" s="232"/>
      <c r="ORP3" s="232"/>
      <c r="ORQ3" s="232"/>
      <c r="ORR3" s="232"/>
      <c r="ORS3" s="232"/>
      <c r="ORT3" s="232"/>
      <c r="ORU3" s="232"/>
      <c r="ORV3" s="232"/>
      <c r="ORW3" s="232"/>
      <c r="ORX3" s="232"/>
      <c r="ORY3" s="232"/>
      <c r="ORZ3" s="232"/>
      <c r="OSA3" s="232"/>
      <c r="OSB3" s="232"/>
      <c r="OSC3" s="232"/>
      <c r="OSD3" s="232"/>
      <c r="OSE3" s="232"/>
      <c r="OSF3" s="232"/>
      <c r="OSG3" s="232"/>
      <c r="OSH3" s="232"/>
      <c r="OSI3" s="232"/>
      <c r="OSJ3" s="232"/>
      <c r="OSK3" s="232"/>
      <c r="OSL3" s="232"/>
      <c r="OSM3" s="232"/>
      <c r="OSN3" s="232"/>
      <c r="OSO3" s="232"/>
      <c r="OSP3" s="232"/>
      <c r="OSQ3" s="232"/>
      <c r="OSR3" s="232"/>
      <c r="OSS3" s="232"/>
      <c r="OST3" s="232"/>
      <c r="OSU3" s="232"/>
      <c r="OSV3" s="232"/>
      <c r="OSW3" s="232"/>
      <c r="OSX3" s="232"/>
      <c r="OSY3" s="232"/>
      <c r="OSZ3" s="232"/>
      <c r="OTA3" s="232"/>
      <c r="OTB3" s="232"/>
      <c r="OTC3" s="232"/>
      <c r="OTD3" s="232"/>
      <c r="OTE3" s="232"/>
      <c r="OTF3" s="232"/>
      <c r="OTG3" s="232"/>
      <c r="OTH3" s="232"/>
      <c r="OTI3" s="232"/>
      <c r="OTJ3" s="232"/>
      <c r="OTK3" s="232"/>
      <c r="OTL3" s="232"/>
      <c r="OTM3" s="232"/>
      <c r="OTN3" s="232"/>
      <c r="OTO3" s="232"/>
      <c r="OTP3" s="232"/>
      <c r="OTQ3" s="232"/>
      <c r="OTR3" s="232"/>
      <c r="OTS3" s="232"/>
      <c r="OTT3" s="232"/>
      <c r="OTU3" s="232"/>
      <c r="OTV3" s="232"/>
      <c r="OTW3" s="232"/>
      <c r="OTX3" s="232"/>
      <c r="OTY3" s="232"/>
      <c r="OTZ3" s="232"/>
      <c r="OUA3" s="232"/>
      <c r="OUB3" s="232"/>
      <c r="OUC3" s="232"/>
      <c r="OUD3" s="232"/>
      <c r="OUE3" s="232"/>
      <c r="OUF3" s="232"/>
      <c r="OUG3" s="232"/>
      <c r="OUH3" s="232"/>
      <c r="OUI3" s="232"/>
      <c r="OUJ3" s="232"/>
      <c r="OUK3" s="232"/>
      <c r="OUL3" s="232"/>
      <c r="OUM3" s="232"/>
      <c r="OUN3" s="232"/>
      <c r="OUO3" s="232"/>
      <c r="OUP3" s="232"/>
      <c r="OUQ3" s="232"/>
      <c r="OUR3" s="232"/>
      <c r="OUS3" s="232"/>
      <c r="OUT3" s="232"/>
      <c r="OUU3" s="232"/>
      <c r="OUV3" s="232"/>
      <c r="OUW3" s="232"/>
      <c r="OUX3" s="232"/>
      <c r="OUY3" s="232"/>
      <c r="OUZ3" s="232"/>
      <c r="OVA3" s="232"/>
      <c r="OVB3" s="232"/>
      <c r="OVC3" s="232"/>
      <c r="OVD3" s="232"/>
      <c r="OVE3" s="232"/>
      <c r="OVF3" s="232"/>
      <c r="OVG3" s="232"/>
      <c r="OVH3" s="232"/>
      <c r="OVI3" s="232"/>
      <c r="OVJ3" s="232"/>
      <c r="OVK3" s="232"/>
      <c r="OVL3" s="232"/>
      <c r="OVM3" s="232"/>
      <c r="OVN3" s="232"/>
      <c r="OVO3" s="232"/>
      <c r="OVP3" s="232"/>
      <c r="OVQ3" s="232"/>
      <c r="OVR3" s="232"/>
      <c r="OVS3" s="232"/>
      <c r="OVT3" s="232"/>
      <c r="OVU3" s="232"/>
      <c r="OVV3" s="232"/>
      <c r="OVW3" s="232"/>
      <c r="OVX3" s="232"/>
      <c r="OVY3" s="232"/>
      <c r="OVZ3" s="232"/>
      <c r="OWA3" s="232"/>
      <c r="OWB3" s="232"/>
      <c r="OWC3" s="232"/>
      <c r="OWD3" s="232"/>
      <c r="OWE3" s="232"/>
      <c r="OWF3" s="232"/>
      <c r="OWG3" s="232"/>
      <c r="OWH3" s="232"/>
      <c r="OWI3" s="232"/>
      <c r="OWJ3" s="232"/>
      <c r="OWK3" s="232"/>
      <c r="OWL3" s="232"/>
      <c r="OWM3" s="232"/>
      <c r="OWN3" s="232"/>
      <c r="OWO3" s="232"/>
      <c r="OWP3" s="232"/>
      <c r="OWQ3" s="232"/>
      <c r="OWR3" s="232"/>
      <c r="OWS3" s="232"/>
      <c r="OWT3" s="232"/>
      <c r="OWU3" s="232"/>
      <c r="OWV3" s="232"/>
      <c r="OWW3" s="232"/>
      <c r="OWX3" s="232"/>
      <c r="OWY3" s="232"/>
      <c r="OWZ3" s="232"/>
      <c r="OXA3" s="232"/>
      <c r="OXB3" s="232"/>
      <c r="OXC3" s="232"/>
      <c r="OXD3" s="232"/>
      <c r="OXE3" s="232"/>
      <c r="OXF3" s="232"/>
      <c r="OXG3" s="232"/>
      <c r="OXH3" s="232"/>
      <c r="OXI3" s="232"/>
      <c r="OXJ3" s="232"/>
      <c r="OXK3" s="232"/>
      <c r="OXL3" s="232"/>
      <c r="OXM3" s="232"/>
      <c r="OXN3" s="232"/>
      <c r="OXO3" s="232"/>
      <c r="OXP3" s="232"/>
      <c r="OXQ3" s="232"/>
      <c r="OXR3" s="232"/>
      <c r="OXS3" s="232"/>
      <c r="OXT3" s="232"/>
      <c r="OXU3" s="232"/>
      <c r="OXV3" s="232"/>
      <c r="OXW3" s="232"/>
      <c r="OXX3" s="232"/>
      <c r="OXY3" s="232"/>
      <c r="OXZ3" s="232"/>
      <c r="OYA3" s="232"/>
      <c r="OYB3" s="232"/>
      <c r="OYC3" s="232"/>
      <c r="OYD3" s="232"/>
      <c r="OYE3" s="232"/>
      <c r="OYF3" s="232"/>
      <c r="OYG3" s="232"/>
      <c r="OYH3" s="232"/>
      <c r="OYI3" s="232"/>
      <c r="OYJ3" s="232"/>
      <c r="OYK3" s="232"/>
      <c r="OYL3" s="232"/>
      <c r="OYM3" s="232"/>
      <c r="OYN3" s="232"/>
      <c r="OYO3" s="232"/>
      <c r="OYP3" s="232"/>
      <c r="OYQ3" s="232"/>
      <c r="OYR3" s="232"/>
      <c r="OYS3" s="232"/>
      <c r="OYT3" s="232"/>
      <c r="OYU3" s="232"/>
      <c r="OYV3" s="232"/>
      <c r="OYW3" s="232"/>
      <c r="OYX3" s="232"/>
      <c r="OYY3" s="232"/>
      <c r="OYZ3" s="232"/>
      <c r="OZA3" s="232"/>
      <c r="OZB3" s="232"/>
      <c r="OZC3" s="232"/>
      <c r="OZD3" s="232"/>
      <c r="OZE3" s="232"/>
      <c r="OZF3" s="232"/>
      <c r="OZG3" s="232"/>
      <c r="OZH3" s="232"/>
      <c r="OZI3" s="232"/>
      <c r="OZJ3" s="232"/>
      <c r="OZK3" s="232"/>
      <c r="OZL3" s="232"/>
      <c r="OZM3" s="232"/>
      <c r="OZN3" s="232"/>
      <c r="OZO3" s="232"/>
      <c r="OZP3" s="232"/>
      <c r="OZQ3" s="232"/>
      <c r="OZR3" s="232"/>
      <c r="OZS3" s="232"/>
      <c r="OZT3" s="232"/>
      <c r="OZU3" s="232"/>
      <c r="OZV3" s="232"/>
      <c r="OZW3" s="232"/>
      <c r="OZX3" s="232"/>
      <c r="OZY3" s="232"/>
      <c r="OZZ3" s="232"/>
      <c r="PAA3" s="232"/>
      <c r="PAB3" s="232"/>
      <c r="PAC3" s="232"/>
      <c r="PAD3" s="232"/>
      <c r="PAE3" s="232"/>
      <c r="PAF3" s="232"/>
      <c r="PAG3" s="232"/>
      <c r="PAH3" s="232"/>
      <c r="PAI3" s="232"/>
      <c r="PAJ3" s="232"/>
      <c r="PAK3" s="232"/>
      <c r="PAL3" s="232"/>
      <c r="PAM3" s="232"/>
      <c r="PAN3" s="232"/>
      <c r="PAO3" s="232"/>
      <c r="PAP3" s="232"/>
      <c r="PAQ3" s="232"/>
      <c r="PAR3" s="232"/>
      <c r="PAS3" s="232"/>
      <c r="PAT3" s="232"/>
      <c r="PAU3" s="232"/>
      <c r="PAV3" s="232"/>
      <c r="PAW3" s="232"/>
      <c r="PAX3" s="232"/>
      <c r="PAY3" s="232"/>
      <c r="PAZ3" s="232"/>
      <c r="PBA3" s="232"/>
      <c r="PBB3" s="232"/>
      <c r="PBC3" s="232"/>
      <c r="PBD3" s="232"/>
      <c r="PBE3" s="232"/>
      <c r="PBF3" s="232"/>
      <c r="PBG3" s="232"/>
      <c r="PBH3" s="232"/>
      <c r="PBI3" s="232"/>
      <c r="PBJ3" s="232"/>
      <c r="PBK3" s="232"/>
      <c r="PBL3" s="232"/>
      <c r="PBM3" s="232"/>
      <c r="PBN3" s="232"/>
      <c r="PBO3" s="232"/>
      <c r="PBP3" s="232"/>
      <c r="PBQ3" s="232"/>
      <c r="PBR3" s="232"/>
      <c r="PBS3" s="232"/>
      <c r="PBT3" s="232"/>
      <c r="PBU3" s="232"/>
      <c r="PBV3" s="232"/>
      <c r="PBW3" s="232"/>
      <c r="PBX3" s="232"/>
      <c r="PBY3" s="232"/>
      <c r="PBZ3" s="232"/>
      <c r="PCA3" s="232"/>
      <c r="PCB3" s="232"/>
      <c r="PCC3" s="232"/>
      <c r="PCD3" s="232"/>
      <c r="PCE3" s="232"/>
      <c r="PCF3" s="232"/>
      <c r="PCG3" s="232"/>
      <c r="PCH3" s="232"/>
      <c r="PCI3" s="232"/>
      <c r="PCJ3" s="232"/>
      <c r="PCK3" s="232"/>
      <c r="PCL3" s="232"/>
      <c r="PCM3" s="232"/>
      <c r="PCN3" s="232"/>
      <c r="PCO3" s="232"/>
      <c r="PCP3" s="232"/>
      <c r="PCQ3" s="232"/>
      <c r="PCR3" s="232"/>
      <c r="PCS3" s="232"/>
      <c r="PCT3" s="232"/>
      <c r="PCU3" s="232"/>
      <c r="PCV3" s="232"/>
      <c r="PCW3" s="232"/>
      <c r="PCX3" s="232"/>
      <c r="PCY3" s="232"/>
      <c r="PCZ3" s="232"/>
      <c r="PDA3" s="232"/>
      <c r="PDB3" s="232"/>
      <c r="PDC3" s="232"/>
      <c r="PDD3" s="232"/>
      <c r="PDE3" s="232"/>
      <c r="PDF3" s="232"/>
      <c r="PDG3" s="232"/>
      <c r="PDH3" s="232"/>
      <c r="PDI3" s="232"/>
      <c r="PDJ3" s="232"/>
      <c r="PDK3" s="232"/>
      <c r="PDL3" s="232"/>
      <c r="PDM3" s="232"/>
      <c r="PDN3" s="232"/>
      <c r="PDO3" s="232"/>
      <c r="PDP3" s="232"/>
      <c r="PDQ3" s="232"/>
      <c r="PDR3" s="232"/>
      <c r="PDS3" s="232"/>
      <c r="PDT3" s="232"/>
      <c r="PDU3" s="232"/>
      <c r="PDV3" s="232"/>
      <c r="PDW3" s="232"/>
      <c r="PDX3" s="232"/>
      <c r="PDY3" s="232"/>
      <c r="PDZ3" s="232"/>
      <c r="PEA3" s="232"/>
      <c r="PEB3" s="232"/>
      <c r="PEC3" s="232"/>
      <c r="PED3" s="232"/>
      <c r="PEE3" s="232"/>
      <c r="PEF3" s="232"/>
      <c r="PEG3" s="232"/>
      <c r="PEH3" s="232"/>
      <c r="PEI3" s="232"/>
      <c r="PEJ3" s="232"/>
      <c r="PEK3" s="232"/>
      <c r="PEL3" s="232"/>
      <c r="PEM3" s="232"/>
      <c r="PEN3" s="232"/>
      <c r="PEO3" s="232"/>
      <c r="PEP3" s="232"/>
      <c r="PEQ3" s="232"/>
      <c r="PER3" s="232"/>
      <c r="PES3" s="232"/>
      <c r="PET3" s="232"/>
      <c r="PEU3" s="232"/>
      <c r="PEV3" s="232"/>
      <c r="PEW3" s="232"/>
      <c r="PEX3" s="232"/>
      <c r="PEY3" s="232"/>
      <c r="PEZ3" s="232"/>
      <c r="PFA3" s="232"/>
      <c r="PFB3" s="232"/>
      <c r="PFC3" s="232"/>
      <c r="PFD3" s="232"/>
      <c r="PFE3" s="232"/>
      <c r="PFF3" s="232"/>
      <c r="PFG3" s="232"/>
      <c r="PFH3" s="232"/>
      <c r="PFI3" s="232"/>
      <c r="PFJ3" s="232"/>
      <c r="PFK3" s="232"/>
      <c r="PFL3" s="232"/>
      <c r="PFM3" s="232"/>
      <c r="PFN3" s="232"/>
      <c r="PFO3" s="232"/>
      <c r="PFP3" s="232"/>
      <c r="PFQ3" s="232"/>
      <c r="PFR3" s="232"/>
      <c r="PFS3" s="232"/>
      <c r="PFT3" s="232"/>
      <c r="PFU3" s="232"/>
      <c r="PFV3" s="232"/>
      <c r="PFW3" s="232"/>
      <c r="PFX3" s="232"/>
      <c r="PFY3" s="232"/>
      <c r="PFZ3" s="232"/>
      <c r="PGA3" s="232"/>
      <c r="PGB3" s="232"/>
      <c r="PGC3" s="232"/>
      <c r="PGD3" s="232"/>
      <c r="PGE3" s="232"/>
      <c r="PGF3" s="232"/>
      <c r="PGG3" s="232"/>
      <c r="PGH3" s="232"/>
      <c r="PGI3" s="232"/>
      <c r="PGJ3" s="232"/>
      <c r="PGK3" s="232"/>
      <c r="PGL3" s="232"/>
      <c r="PGM3" s="232"/>
      <c r="PGN3" s="232"/>
      <c r="PGO3" s="232"/>
      <c r="PGP3" s="232"/>
      <c r="PGQ3" s="232"/>
      <c r="PGR3" s="232"/>
      <c r="PGS3" s="232"/>
      <c r="PGT3" s="232"/>
      <c r="PGU3" s="232"/>
      <c r="PGV3" s="232"/>
      <c r="PGW3" s="232"/>
      <c r="PGX3" s="232"/>
      <c r="PGY3" s="232"/>
      <c r="PGZ3" s="232"/>
      <c r="PHA3" s="232"/>
      <c r="PHB3" s="232"/>
      <c r="PHC3" s="232"/>
      <c r="PHD3" s="232"/>
      <c r="PHE3" s="232"/>
      <c r="PHF3" s="232"/>
      <c r="PHG3" s="232"/>
      <c r="PHH3" s="232"/>
      <c r="PHI3" s="232"/>
      <c r="PHJ3" s="232"/>
      <c r="PHK3" s="232"/>
      <c r="PHL3" s="232"/>
      <c r="PHM3" s="232"/>
      <c r="PHN3" s="232"/>
      <c r="PHO3" s="232"/>
      <c r="PHP3" s="232"/>
      <c r="PHQ3" s="232"/>
      <c r="PHR3" s="232"/>
      <c r="PHS3" s="232"/>
      <c r="PHT3" s="232"/>
      <c r="PHU3" s="232"/>
      <c r="PHV3" s="232"/>
      <c r="PHW3" s="232"/>
      <c r="PHX3" s="232"/>
      <c r="PHY3" s="232"/>
      <c r="PHZ3" s="232"/>
      <c r="PIA3" s="232"/>
      <c r="PIB3" s="232"/>
      <c r="PIC3" s="232"/>
      <c r="PID3" s="232"/>
      <c r="PIE3" s="232"/>
      <c r="PIF3" s="232"/>
      <c r="PIG3" s="232"/>
      <c r="PIH3" s="232"/>
      <c r="PII3" s="232"/>
      <c r="PIJ3" s="232"/>
      <c r="PIK3" s="232"/>
      <c r="PIL3" s="232"/>
      <c r="PIM3" s="232"/>
      <c r="PIN3" s="232"/>
      <c r="PIO3" s="232"/>
      <c r="PIP3" s="232"/>
      <c r="PIQ3" s="232"/>
      <c r="PIR3" s="232"/>
      <c r="PIS3" s="232"/>
      <c r="PIT3" s="232"/>
      <c r="PIU3" s="232"/>
      <c r="PIV3" s="232"/>
      <c r="PIW3" s="232"/>
      <c r="PIX3" s="232"/>
      <c r="PIY3" s="232"/>
      <c r="PIZ3" s="232"/>
      <c r="PJA3" s="232"/>
      <c r="PJB3" s="232"/>
      <c r="PJC3" s="232"/>
      <c r="PJD3" s="232"/>
      <c r="PJE3" s="232"/>
      <c r="PJF3" s="232"/>
      <c r="PJG3" s="232"/>
      <c r="PJH3" s="232"/>
      <c r="PJI3" s="232"/>
      <c r="PJJ3" s="232"/>
      <c r="PJK3" s="232"/>
      <c r="PJL3" s="232"/>
      <c r="PJM3" s="232"/>
      <c r="PJN3" s="232"/>
      <c r="PJO3" s="232"/>
      <c r="PJP3" s="232"/>
      <c r="PJQ3" s="232"/>
      <c r="PJR3" s="232"/>
      <c r="PJS3" s="232"/>
      <c r="PJT3" s="232"/>
      <c r="PJU3" s="232"/>
      <c r="PJV3" s="232"/>
      <c r="PJW3" s="232"/>
      <c r="PJX3" s="232"/>
      <c r="PJY3" s="232"/>
      <c r="PJZ3" s="232"/>
      <c r="PKA3" s="232"/>
      <c r="PKB3" s="232"/>
      <c r="PKC3" s="232"/>
      <c r="PKD3" s="232"/>
      <c r="PKE3" s="232"/>
      <c r="PKF3" s="232"/>
      <c r="PKG3" s="232"/>
      <c r="PKH3" s="232"/>
      <c r="PKI3" s="232"/>
      <c r="PKJ3" s="232"/>
      <c r="PKK3" s="232"/>
      <c r="PKL3" s="232"/>
      <c r="PKM3" s="232"/>
      <c r="PKN3" s="232"/>
      <c r="PKO3" s="232"/>
      <c r="PKP3" s="232"/>
      <c r="PKQ3" s="232"/>
      <c r="PKR3" s="232"/>
      <c r="PKS3" s="232"/>
      <c r="PKT3" s="232"/>
      <c r="PKU3" s="232"/>
      <c r="PKV3" s="232"/>
      <c r="PKW3" s="232"/>
      <c r="PKX3" s="232"/>
      <c r="PKY3" s="232"/>
      <c r="PKZ3" s="232"/>
      <c r="PLA3" s="232"/>
      <c r="PLB3" s="232"/>
      <c r="PLC3" s="232"/>
      <c r="PLD3" s="232"/>
      <c r="PLE3" s="232"/>
      <c r="PLF3" s="232"/>
      <c r="PLG3" s="232"/>
      <c r="PLH3" s="232"/>
      <c r="PLI3" s="232"/>
      <c r="PLJ3" s="232"/>
      <c r="PLK3" s="232"/>
      <c r="PLL3" s="232"/>
      <c r="PLM3" s="232"/>
      <c r="PLN3" s="232"/>
      <c r="PLO3" s="232"/>
      <c r="PLP3" s="232"/>
      <c r="PLQ3" s="232"/>
      <c r="PLR3" s="232"/>
      <c r="PLS3" s="232"/>
      <c r="PLT3" s="232"/>
      <c r="PLU3" s="232"/>
      <c r="PLV3" s="232"/>
      <c r="PLW3" s="232"/>
      <c r="PLX3" s="232"/>
      <c r="PLY3" s="232"/>
      <c r="PLZ3" s="232"/>
      <c r="PMA3" s="232"/>
      <c r="PMB3" s="232"/>
      <c r="PMC3" s="232"/>
      <c r="PMD3" s="232"/>
      <c r="PME3" s="232"/>
      <c r="PMF3" s="232"/>
      <c r="PMG3" s="232"/>
      <c r="PMH3" s="232"/>
      <c r="PMI3" s="232"/>
      <c r="PMJ3" s="232"/>
      <c r="PMK3" s="232"/>
      <c r="PML3" s="232"/>
      <c r="PMM3" s="232"/>
      <c r="PMN3" s="232"/>
      <c r="PMO3" s="232"/>
      <c r="PMP3" s="232"/>
      <c r="PMQ3" s="232"/>
      <c r="PMR3" s="232"/>
      <c r="PMS3" s="232"/>
      <c r="PMT3" s="232"/>
      <c r="PMU3" s="232"/>
      <c r="PMV3" s="232"/>
      <c r="PMW3" s="232"/>
      <c r="PMX3" s="232"/>
      <c r="PMY3" s="232"/>
      <c r="PMZ3" s="232"/>
      <c r="PNA3" s="232"/>
      <c r="PNB3" s="232"/>
      <c r="PNC3" s="232"/>
      <c r="PND3" s="232"/>
      <c r="PNE3" s="232"/>
      <c r="PNF3" s="232"/>
      <c r="PNG3" s="232"/>
      <c r="PNH3" s="232"/>
      <c r="PNI3" s="232"/>
      <c r="PNJ3" s="232"/>
      <c r="PNK3" s="232"/>
      <c r="PNL3" s="232"/>
      <c r="PNM3" s="232"/>
      <c r="PNN3" s="232"/>
      <c r="PNO3" s="232"/>
      <c r="PNP3" s="232"/>
      <c r="PNQ3" s="232"/>
      <c r="PNR3" s="232"/>
      <c r="PNS3" s="232"/>
      <c r="PNT3" s="232"/>
      <c r="PNU3" s="232"/>
      <c r="PNV3" s="232"/>
      <c r="PNW3" s="232"/>
      <c r="PNX3" s="232"/>
      <c r="PNY3" s="232"/>
      <c r="PNZ3" s="232"/>
      <c r="POA3" s="232"/>
      <c r="POB3" s="232"/>
      <c r="POC3" s="232"/>
      <c r="POD3" s="232"/>
      <c r="POE3" s="232"/>
      <c r="POF3" s="232"/>
      <c r="POG3" s="232"/>
      <c r="POH3" s="232"/>
      <c r="POI3" s="232"/>
      <c r="POJ3" s="232"/>
      <c r="POK3" s="232"/>
      <c r="POL3" s="232"/>
      <c r="POM3" s="232"/>
      <c r="PON3" s="232"/>
      <c r="POO3" s="232"/>
      <c r="POP3" s="232"/>
      <c r="POQ3" s="232"/>
      <c r="POR3" s="232"/>
      <c r="POS3" s="232"/>
      <c r="POT3" s="232"/>
      <c r="POU3" s="232"/>
      <c r="POV3" s="232"/>
      <c r="POW3" s="232"/>
      <c r="POX3" s="232"/>
      <c r="POY3" s="232"/>
      <c r="POZ3" s="232"/>
      <c r="PPA3" s="232"/>
      <c r="PPB3" s="232"/>
      <c r="PPC3" s="232"/>
      <c r="PPD3" s="232"/>
      <c r="PPE3" s="232"/>
      <c r="PPF3" s="232"/>
      <c r="PPG3" s="232"/>
      <c r="PPH3" s="232"/>
      <c r="PPI3" s="232"/>
      <c r="PPJ3" s="232"/>
      <c r="PPK3" s="232"/>
      <c r="PPL3" s="232"/>
      <c r="PPM3" s="232"/>
      <c r="PPN3" s="232"/>
      <c r="PPO3" s="232"/>
      <c r="PPP3" s="232"/>
      <c r="PPQ3" s="232"/>
      <c r="PPR3" s="232"/>
      <c r="PPS3" s="232"/>
      <c r="PPT3" s="232"/>
      <c r="PPU3" s="232"/>
      <c r="PPV3" s="232"/>
      <c r="PPW3" s="232"/>
      <c r="PPX3" s="232"/>
      <c r="PPY3" s="232"/>
      <c r="PPZ3" s="232"/>
      <c r="PQA3" s="232"/>
      <c r="PQB3" s="232"/>
      <c r="PQC3" s="232"/>
      <c r="PQD3" s="232"/>
      <c r="PQE3" s="232"/>
      <c r="PQF3" s="232"/>
      <c r="PQG3" s="232"/>
      <c r="PQH3" s="232"/>
      <c r="PQI3" s="232"/>
      <c r="PQJ3" s="232"/>
      <c r="PQK3" s="232"/>
      <c r="PQL3" s="232"/>
      <c r="PQM3" s="232"/>
      <c r="PQN3" s="232"/>
      <c r="PQO3" s="232"/>
      <c r="PQP3" s="232"/>
      <c r="PQQ3" s="232"/>
      <c r="PQR3" s="232"/>
      <c r="PQS3" s="232"/>
      <c r="PQT3" s="232"/>
      <c r="PQU3" s="232"/>
      <c r="PQV3" s="232"/>
      <c r="PQW3" s="232"/>
      <c r="PQX3" s="232"/>
      <c r="PQY3" s="232"/>
      <c r="PQZ3" s="232"/>
      <c r="PRA3" s="232"/>
      <c r="PRB3" s="232"/>
      <c r="PRC3" s="232"/>
      <c r="PRD3" s="232"/>
      <c r="PRE3" s="232"/>
      <c r="PRF3" s="232"/>
      <c r="PRG3" s="232"/>
      <c r="PRH3" s="232"/>
      <c r="PRI3" s="232"/>
      <c r="PRJ3" s="232"/>
      <c r="PRK3" s="232"/>
      <c r="PRL3" s="232"/>
      <c r="PRM3" s="232"/>
      <c r="PRN3" s="232"/>
      <c r="PRO3" s="232"/>
      <c r="PRP3" s="232"/>
      <c r="PRQ3" s="232"/>
      <c r="PRR3" s="232"/>
      <c r="PRS3" s="232"/>
      <c r="PRT3" s="232"/>
      <c r="PRU3" s="232"/>
      <c r="PRV3" s="232"/>
      <c r="PRW3" s="232"/>
      <c r="PRX3" s="232"/>
      <c r="PRY3" s="232"/>
      <c r="PRZ3" s="232"/>
      <c r="PSA3" s="232"/>
      <c r="PSB3" s="232"/>
      <c r="PSC3" s="232"/>
      <c r="PSD3" s="232"/>
      <c r="PSE3" s="232"/>
      <c r="PSF3" s="232"/>
      <c r="PSG3" s="232"/>
      <c r="PSH3" s="232"/>
      <c r="PSI3" s="232"/>
      <c r="PSJ3" s="232"/>
      <c r="PSK3" s="232"/>
      <c r="PSL3" s="232"/>
      <c r="PSM3" s="232"/>
      <c r="PSN3" s="232"/>
      <c r="PSO3" s="232"/>
      <c r="PSP3" s="232"/>
      <c r="PSQ3" s="232"/>
      <c r="PSR3" s="232"/>
      <c r="PSS3" s="232"/>
      <c r="PST3" s="232"/>
      <c r="PSU3" s="232"/>
      <c r="PSV3" s="232"/>
      <c r="PSW3" s="232"/>
      <c r="PSX3" s="232"/>
      <c r="PSY3" s="232"/>
      <c r="PSZ3" s="232"/>
      <c r="PTA3" s="232"/>
      <c r="PTB3" s="232"/>
      <c r="PTC3" s="232"/>
      <c r="PTD3" s="232"/>
      <c r="PTE3" s="232"/>
      <c r="PTF3" s="232"/>
      <c r="PTG3" s="232"/>
      <c r="PTH3" s="232"/>
      <c r="PTI3" s="232"/>
      <c r="PTJ3" s="232"/>
      <c r="PTK3" s="232"/>
      <c r="PTL3" s="232"/>
      <c r="PTM3" s="232"/>
      <c r="PTN3" s="232"/>
      <c r="PTO3" s="232"/>
      <c r="PTP3" s="232"/>
      <c r="PTQ3" s="232"/>
      <c r="PTR3" s="232"/>
      <c r="PTS3" s="232"/>
      <c r="PTT3" s="232"/>
      <c r="PTU3" s="232"/>
      <c r="PTV3" s="232"/>
      <c r="PTW3" s="232"/>
      <c r="PTX3" s="232"/>
      <c r="PTY3" s="232"/>
      <c r="PTZ3" s="232"/>
      <c r="PUA3" s="232"/>
      <c r="PUB3" s="232"/>
      <c r="PUC3" s="232"/>
      <c r="PUD3" s="232"/>
      <c r="PUE3" s="232"/>
      <c r="PUF3" s="232"/>
      <c r="PUG3" s="232"/>
      <c r="PUH3" s="232"/>
      <c r="PUI3" s="232"/>
      <c r="PUJ3" s="232"/>
      <c r="PUK3" s="232"/>
      <c r="PUL3" s="232"/>
      <c r="PUM3" s="232"/>
      <c r="PUN3" s="232"/>
      <c r="PUO3" s="232"/>
      <c r="PUP3" s="232"/>
      <c r="PUQ3" s="232"/>
      <c r="PUR3" s="232"/>
      <c r="PUS3" s="232"/>
      <c r="PUT3" s="232"/>
      <c r="PUU3" s="232"/>
      <c r="PUV3" s="232"/>
      <c r="PUW3" s="232"/>
      <c r="PUX3" s="232"/>
      <c r="PUY3" s="232"/>
      <c r="PUZ3" s="232"/>
      <c r="PVA3" s="232"/>
      <c r="PVB3" s="232"/>
      <c r="PVC3" s="232"/>
      <c r="PVD3" s="232"/>
      <c r="PVE3" s="232"/>
      <c r="PVF3" s="232"/>
      <c r="PVG3" s="232"/>
      <c r="PVH3" s="232"/>
      <c r="PVI3" s="232"/>
      <c r="PVJ3" s="232"/>
      <c r="PVK3" s="232"/>
      <c r="PVL3" s="232"/>
      <c r="PVM3" s="232"/>
      <c r="PVN3" s="232"/>
      <c r="PVO3" s="232"/>
      <c r="PVP3" s="232"/>
      <c r="PVQ3" s="232"/>
      <c r="PVR3" s="232"/>
      <c r="PVS3" s="232"/>
      <c r="PVT3" s="232"/>
      <c r="PVU3" s="232"/>
      <c r="PVV3" s="232"/>
      <c r="PVW3" s="232"/>
      <c r="PVX3" s="232"/>
      <c r="PVY3" s="232"/>
      <c r="PVZ3" s="232"/>
      <c r="PWA3" s="232"/>
      <c r="PWB3" s="232"/>
      <c r="PWC3" s="232"/>
      <c r="PWD3" s="232"/>
      <c r="PWE3" s="232"/>
      <c r="PWF3" s="232"/>
      <c r="PWG3" s="232"/>
      <c r="PWH3" s="232"/>
      <c r="PWI3" s="232"/>
      <c r="PWJ3" s="232"/>
      <c r="PWK3" s="232"/>
      <c r="PWL3" s="232"/>
      <c r="PWM3" s="232"/>
      <c r="PWN3" s="232"/>
      <c r="PWO3" s="232"/>
      <c r="PWP3" s="232"/>
      <c r="PWQ3" s="232"/>
      <c r="PWR3" s="232"/>
      <c r="PWS3" s="232"/>
      <c r="PWT3" s="232"/>
      <c r="PWU3" s="232"/>
      <c r="PWV3" s="232"/>
      <c r="PWW3" s="232"/>
      <c r="PWX3" s="232"/>
      <c r="PWY3" s="232"/>
      <c r="PWZ3" s="232"/>
      <c r="PXA3" s="232"/>
      <c r="PXB3" s="232"/>
      <c r="PXC3" s="232"/>
      <c r="PXD3" s="232"/>
      <c r="PXE3" s="232"/>
      <c r="PXF3" s="232"/>
      <c r="PXG3" s="232"/>
      <c r="PXH3" s="232"/>
      <c r="PXI3" s="232"/>
      <c r="PXJ3" s="232"/>
      <c r="PXK3" s="232"/>
      <c r="PXL3" s="232"/>
      <c r="PXM3" s="232"/>
      <c r="PXN3" s="232"/>
      <c r="PXO3" s="232"/>
      <c r="PXP3" s="232"/>
      <c r="PXQ3" s="232"/>
      <c r="PXR3" s="232"/>
      <c r="PXS3" s="232"/>
      <c r="PXT3" s="232"/>
      <c r="PXU3" s="232"/>
      <c r="PXV3" s="232"/>
      <c r="PXW3" s="232"/>
      <c r="PXX3" s="232"/>
      <c r="PXY3" s="232"/>
      <c r="PXZ3" s="232"/>
      <c r="PYA3" s="232"/>
      <c r="PYB3" s="232"/>
      <c r="PYC3" s="232"/>
      <c r="PYD3" s="232"/>
      <c r="PYE3" s="232"/>
      <c r="PYF3" s="232"/>
      <c r="PYG3" s="232"/>
      <c r="PYH3" s="232"/>
      <c r="PYI3" s="232"/>
      <c r="PYJ3" s="232"/>
      <c r="PYK3" s="232"/>
      <c r="PYL3" s="232"/>
      <c r="PYM3" s="232"/>
      <c r="PYN3" s="232"/>
      <c r="PYO3" s="232"/>
      <c r="PYP3" s="232"/>
      <c r="PYQ3" s="232"/>
      <c r="PYR3" s="232"/>
      <c r="PYS3" s="232"/>
      <c r="PYT3" s="232"/>
      <c r="PYU3" s="232"/>
      <c r="PYV3" s="232"/>
      <c r="PYW3" s="232"/>
      <c r="PYX3" s="232"/>
      <c r="PYY3" s="232"/>
      <c r="PYZ3" s="232"/>
      <c r="PZA3" s="232"/>
      <c r="PZB3" s="232"/>
      <c r="PZC3" s="232"/>
      <c r="PZD3" s="232"/>
      <c r="PZE3" s="232"/>
      <c r="PZF3" s="232"/>
      <c r="PZG3" s="232"/>
      <c r="PZH3" s="232"/>
      <c r="PZI3" s="232"/>
      <c r="PZJ3" s="232"/>
      <c r="PZK3" s="232"/>
      <c r="PZL3" s="232"/>
      <c r="PZM3" s="232"/>
      <c r="PZN3" s="232"/>
      <c r="PZO3" s="232"/>
      <c r="PZP3" s="232"/>
      <c r="PZQ3" s="232"/>
      <c r="PZR3" s="232"/>
      <c r="PZS3" s="232"/>
      <c r="PZT3" s="232"/>
      <c r="PZU3" s="232"/>
      <c r="PZV3" s="232"/>
      <c r="PZW3" s="232"/>
      <c r="PZX3" s="232"/>
      <c r="PZY3" s="232"/>
      <c r="PZZ3" s="232"/>
      <c r="QAA3" s="232"/>
      <c r="QAB3" s="232"/>
      <c r="QAC3" s="232"/>
      <c r="QAD3" s="232"/>
      <c r="QAE3" s="232"/>
      <c r="QAF3" s="232"/>
      <c r="QAG3" s="232"/>
      <c r="QAH3" s="232"/>
      <c r="QAI3" s="232"/>
      <c r="QAJ3" s="232"/>
      <c r="QAK3" s="232"/>
      <c r="QAL3" s="232"/>
      <c r="QAM3" s="232"/>
      <c r="QAN3" s="232"/>
      <c r="QAO3" s="232"/>
      <c r="QAP3" s="232"/>
      <c r="QAQ3" s="232"/>
      <c r="QAR3" s="232"/>
      <c r="QAS3" s="232"/>
      <c r="QAT3" s="232"/>
      <c r="QAU3" s="232"/>
      <c r="QAV3" s="232"/>
      <c r="QAW3" s="232"/>
      <c r="QAX3" s="232"/>
      <c r="QAY3" s="232"/>
      <c r="QAZ3" s="232"/>
      <c r="QBA3" s="232"/>
      <c r="QBB3" s="232"/>
      <c r="QBC3" s="232"/>
      <c r="QBD3" s="232"/>
      <c r="QBE3" s="232"/>
      <c r="QBF3" s="232"/>
      <c r="QBG3" s="232"/>
      <c r="QBH3" s="232"/>
      <c r="QBI3" s="232"/>
      <c r="QBJ3" s="232"/>
      <c r="QBK3" s="232"/>
      <c r="QBL3" s="232"/>
      <c r="QBM3" s="232"/>
      <c r="QBN3" s="232"/>
      <c r="QBO3" s="232"/>
      <c r="QBP3" s="232"/>
      <c r="QBQ3" s="232"/>
      <c r="QBR3" s="232"/>
      <c r="QBS3" s="232"/>
      <c r="QBT3" s="232"/>
      <c r="QBU3" s="232"/>
      <c r="QBV3" s="232"/>
      <c r="QBW3" s="232"/>
      <c r="QBX3" s="232"/>
      <c r="QBY3" s="232"/>
      <c r="QBZ3" s="232"/>
      <c r="QCA3" s="232"/>
      <c r="QCB3" s="232"/>
      <c r="QCC3" s="232"/>
      <c r="QCD3" s="232"/>
      <c r="QCE3" s="232"/>
      <c r="QCF3" s="232"/>
      <c r="QCG3" s="232"/>
      <c r="QCH3" s="232"/>
      <c r="QCI3" s="232"/>
      <c r="QCJ3" s="232"/>
      <c r="QCK3" s="232"/>
      <c r="QCL3" s="232"/>
      <c r="QCM3" s="232"/>
      <c r="QCN3" s="232"/>
      <c r="QCO3" s="232"/>
      <c r="QCP3" s="232"/>
      <c r="QCQ3" s="232"/>
      <c r="QCR3" s="232"/>
      <c r="QCS3" s="232"/>
      <c r="QCT3" s="232"/>
      <c r="QCU3" s="232"/>
      <c r="QCV3" s="232"/>
      <c r="QCW3" s="232"/>
      <c r="QCX3" s="232"/>
      <c r="QCY3" s="232"/>
      <c r="QCZ3" s="232"/>
      <c r="QDA3" s="232"/>
      <c r="QDB3" s="232"/>
      <c r="QDC3" s="232"/>
      <c r="QDD3" s="232"/>
      <c r="QDE3" s="232"/>
      <c r="QDF3" s="232"/>
      <c r="QDG3" s="232"/>
      <c r="QDH3" s="232"/>
      <c r="QDI3" s="232"/>
      <c r="QDJ3" s="232"/>
      <c r="QDK3" s="232"/>
      <c r="QDL3" s="232"/>
      <c r="QDM3" s="232"/>
      <c r="QDN3" s="232"/>
      <c r="QDO3" s="232"/>
      <c r="QDP3" s="232"/>
      <c r="QDQ3" s="232"/>
      <c r="QDR3" s="232"/>
      <c r="QDS3" s="232"/>
      <c r="QDT3" s="232"/>
      <c r="QDU3" s="232"/>
      <c r="QDV3" s="232"/>
      <c r="QDW3" s="232"/>
      <c r="QDX3" s="232"/>
      <c r="QDY3" s="232"/>
      <c r="QDZ3" s="232"/>
      <c r="QEA3" s="232"/>
      <c r="QEB3" s="232"/>
      <c r="QEC3" s="232"/>
      <c r="QED3" s="232"/>
      <c r="QEE3" s="232"/>
      <c r="QEF3" s="232"/>
      <c r="QEG3" s="232"/>
      <c r="QEH3" s="232"/>
      <c r="QEI3" s="232"/>
      <c r="QEJ3" s="232"/>
      <c r="QEK3" s="232"/>
      <c r="QEL3" s="232"/>
      <c r="QEM3" s="232"/>
      <c r="QEN3" s="232"/>
      <c r="QEO3" s="232"/>
      <c r="QEP3" s="232"/>
      <c r="QEQ3" s="232"/>
      <c r="QER3" s="232"/>
      <c r="QES3" s="232"/>
      <c r="QET3" s="232"/>
      <c r="QEU3" s="232"/>
      <c r="QEV3" s="232"/>
      <c r="QEW3" s="232"/>
      <c r="QEX3" s="232"/>
      <c r="QEY3" s="232"/>
      <c r="QEZ3" s="232"/>
      <c r="QFA3" s="232"/>
      <c r="QFB3" s="232"/>
      <c r="QFC3" s="232"/>
      <c r="QFD3" s="232"/>
      <c r="QFE3" s="232"/>
      <c r="QFF3" s="232"/>
      <c r="QFG3" s="232"/>
      <c r="QFH3" s="232"/>
      <c r="QFI3" s="232"/>
      <c r="QFJ3" s="232"/>
      <c r="QFK3" s="232"/>
      <c r="QFL3" s="232"/>
      <c r="QFM3" s="232"/>
      <c r="QFN3" s="232"/>
      <c r="QFO3" s="232"/>
      <c r="QFP3" s="232"/>
      <c r="QFQ3" s="232"/>
      <c r="QFR3" s="232"/>
      <c r="QFS3" s="232"/>
      <c r="QFT3" s="232"/>
      <c r="QFU3" s="232"/>
      <c r="QFV3" s="232"/>
      <c r="QFW3" s="232"/>
      <c r="QFX3" s="232"/>
      <c r="QFY3" s="232"/>
      <c r="QFZ3" s="232"/>
      <c r="QGA3" s="232"/>
      <c r="QGB3" s="232"/>
      <c r="QGC3" s="232"/>
      <c r="QGD3" s="232"/>
      <c r="QGE3" s="232"/>
      <c r="QGF3" s="232"/>
      <c r="QGG3" s="232"/>
      <c r="QGH3" s="232"/>
      <c r="QGI3" s="232"/>
      <c r="QGJ3" s="232"/>
      <c r="QGK3" s="232"/>
      <c r="QGL3" s="232"/>
      <c r="QGM3" s="232"/>
      <c r="QGN3" s="232"/>
      <c r="QGO3" s="232"/>
      <c r="QGP3" s="232"/>
      <c r="QGQ3" s="232"/>
      <c r="QGR3" s="232"/>
      <c r="QGS3" s="232"/>
      <c r="QGT3" s="232"/>
      <c r="QGU3" s="232"/>
      <c r="QGV3" s="232"/>
      <c r="QGW3" s="232"/>
      <c r="QGX3" s="232"/>
      <c r="QGY3" s="232"/>
      <c r="QGZ3" s="232"/>
      <c r="QHA3" s="232"/>
      <c r="QHB3" s="232"/>
      <c r="QHC3" s="232"/>
      <c r="QHD3" s="232"/>
      <c r="QHE3" s="232"/>
      <c r="QHF3" s="232"/>
      <c r="QHG3" s="232"/>
      <c r="QHH3" s="232"/>
      <c r="QHI3" s="232"/>
      <c r="QHJ3" s="232"/>
      <c r="QHK3" s="232"/>
      <c r="QHL3" s="232"/>
      <c r="QHM3" s="232"/>
      <c r="QHN3" s="232"/>
      <c r="QHO3" s="232"/>
      <c r="QHP3" s="232"/>
      <c r="QHQ3" s="232"/>
      <c r="QHR3" s="232"/>
      <c r="QHS3" s="232"/>
      <c r="QHT3" s="232"/>
      <c r="QHU3" s="232"/>
      <c r="QHV3" s="232"/>
      <c r="QHW3" s="232"/>
      <c r="QHX3" s="232"/>
      <c r="QHY3" s="232"/>
      <c r="QHZ3" s="232"/>
      <c r="QIA3" s="232"/>
      <c r="QIB3" s="232"/>
      <c r="QIC3" s="232"/>
      <c r="QID3" s="232"/>
      <c r="QIE3" s="232"/>
      <c r="QIF3" s="232"/>
      <c r="QIG3" s="232"/>
      <c r="QIH3" s="232"/>
      <c r="QII3" s="232"/>
      <c r="QIJ3" s="232"/>
      <c r="QIK3" s="232"/>
      <c r="QIL3" s="232"/>
      <c r="QIM3" s="232"/>
      <c r="QIN3" s="232"/>
      <c r="QIO3" s="232"/>
      <c r="QIP3" s="232"/>
      <c r="QIQ3" s="232"/>
      <c r="QIR3" s="232"/>
      <c r="QIS3" s="232"/>
      <c r="QIT3" s="232"/>
      <c r="QIU3" s="232"/>
      <c r="QIV3" s="232"/>
      <c r="QIW3" s="232"/>
      <c r="QIX3" s="232"/>
      <c r="QIY3" s="232"/>
      <c r="QIZ3" s="232"/>
      <c r="QJA3" s="232"/>
      <c r="QJB3" s="232"/>
      <c r="QJC3" s="232"/>
      <c r="QJD3" s="232"/>
      <c r="QJE3" s="232"/>
      <c r="QJF3" s="232"/>
      <c r="QJG3" s="232"/>
      <c r="QJH3" s="232"/>
      <c r="QJI3" s="232"/>
      <c r="QJJ3" s="232"/>
      <c r="QJK3" s="232"/>
      <c r="QJL3" s="232"/>
      <c r="QJM3" s="232"/>
      <c r="QJN3" s="232"/>
      <c r="QJO3" s="232"/>
      <c r="QJP3" s="232"/>
      <c r="QJQ3" s="232"/>
      <c r="QJR3" s="232"/>
      <c r="QJS3" s="232"/>
      <c r="QJT3" s="232"/>
      <c r="QJU3" s="232"/>
      <c r="QJV3" s="232"/>
      <c r="QJW3" s="232"/>
      <c r="QJX3" s="232"/>
      <c r="QJY3" s="232"/>
      <c r="QJZ3" s="232"/>
      <c r="QKA3" s="232"/>
      <c r="QKB3" s="232"/>
      <c r="QKC3" s="232"/>
      <c r="QKD3" s="232"/>
      <c r="QKE3" s="232"/>
      <c r="QKF3" s="232"/>
      <c r="QKG3" s="232"/>
      <c r="QKH3" s="232"/>
      <c r="QKI3" s="232"/>
      <c r="QKJ3" s="232"/>
      <c r="QKK3" s="232"/>
      <c r="QKL3" s="232"/>
      <c r="QKM3" s="232"/>
      <c r="QKN3" s="232"/>
      <c r="QKO3" s="232"/>
      <c r="QKP3" s="232"/>
      <c r="QKQ3" s="232"/>
      <c r="QKR3" s="232"/>
      <c r="QKS3" s="232"/>
      <c r="QKT3" s="232"/>
      <c r="QKU3" s="232"/>
      <c r="QKV3" s="232"/>
      <c r="QKW3" s="232"/>
      <c r="QKX3" s="232"/>
      <c r="QKY3" s="232"/>
      <c r="QKZ3" s="232"/>
      <c r="QLA3" s="232"/>
      <c r="QLB3" s="232"/>
      <c r="QLC3" s="232"/>
      <c r="QLD3" s="232"/>
      <c r="QLE3" s="232"/>
      <c r="QLF3" s="232"/>
      <c r="QLG3" s="232"/>
      <c r="QLH3" s="232"/>
      <c r="QLI3" s="232"/>
      <c r="QLJ3" s="232"/>
      <c r="QLK3" s="232"/>
      <c r="QLL3" s="232"/>
      <c r="QLM3" s="232"/>
      <c r="QLN3" s="232"/>
      <c r="QLO3" s="232"/>
      <c r="QLP3" s="232"/>
      <c r="QLQ3" s="232"/>
      <c r="QLR3" s="232"/>
      <c r="QLS3" s="232"/>
      <c r="QLT3" s="232"/>
      <c r="QLU3" s="232"/>
      <c r="QLV3" s="232"/>
      <c r="QLW3" s="232"/>
      <c r="QLX3" s="232"/>
      <c r="QLY3" s="232"/>
      <c r="QLZ3" s="232"/>
      <c r="QMA3" s="232"/>
      <c r="QMB3" s="232"/>
      <c r="QMC3" s="232"/>
      <c r="QMD3" s="232"/>
      <c r="QME3" s="232"/>
      <c r="QMF3" s="232"/>
      <c r="QMG3" s="232"/>
      <c r="QMH3" s="232"/>
      <c r="QMI3" s="232"/>
      <c r="QMJ3" s="232"/>
      <c r="QMK3" s="232"/>
      <c r="QML3" s="232"/>
      <c r="QMM3" s="232"/>
      <c r="QMN3" s="232"/>
      <c r="QMO3" s="232"/>
      <c r="QMP3" s="232"/>
      <c r="QMQ3" s="232"/>
      <c r="QMR3" s="232"/>
      <c r="QMS3" s="232"/>
      <c r="QMT3" s="232"/>
      <c r="QMU3" s="232"/>
      <c r="QMV3" s="232"/>
      <c r="QMW3" s="232"/>
      <c r="QMX3" s="232"/>
      <c r="QMY3" s="232"/>
      <c r="QMZ3" s="232"/>
      <c r="QNA3" s="232"/>
      <c r="QNB3" s="232"/>
      <c r="QNC3" s="232"/>
      <c r="QND3" s="232"/>
      <c r="QNE3" s="232"/>
      <c r="QNF3" s="232"/>
      <c r="QNG3" s="232"/>
      <c r="QNH3" s="232"/>
      <c r="QNI3" s="232"/>
      <c r="QNJ3" s="232"/>
      <c r="QNK3" s="232"/>
      <c r="QNL3" s="232"/>
      <c r="QNM3" s="232"/>
      <c r="QNN3" s="232"/>
      <c r="QNO3" s="232"/>
      <c r="QNP3" s="232"/>
      <c r="QNQ3" s="232"/>
      <c r="QNR3" s="232"/>
      <c r="QNS3" s="232"/>
      <c r="QNT3" s="232"/>
      <c r="QNU3" s="232"/>
      <c r="QNV3" s="232"/>
      <c r="QNW3" s="232"/>
      <c r="QNX3" s="232"/>
      <c r="QNY3" s="232"/>
      <c r="QNZ3" s="232"/>
      <c r="QOA3" s="232"/>
      <c r="QOB3" s="232"/>
      <c r="QOC3" s="232"/>
      <c r="QOD3" s="232"/>
      <c r="QOE3" s="232"/>
      <c r="QOF3" s="232"/>
      <c r="QOG3" s="232"/>
      <c r="QOH3" s="232"/>
      <c r="QOI3" s="232"/>
      <c r="QOJ3" s="232"/>
      <c r="QOK3" s="232"/>
      <c r="QOL3" s="232"/>
      <c r="QOM3" s="232"/>
      <c r="QON3" s="232"/>
      <c r="QOO3" s="232"/>
      <c r="QOP3" s="232"/>
      <c r="QOQ3" s="232"/>
      <c r="QOR3" s="232"/>
      <c r="QOS3" s="232"/>
      <c r="QOT3" s="232"/>
      <c r="QOU3" s="232"/>
      <c r="QOV3" s="232"/>
      <c r="QOW3" s="232"/>
      <c r="QOX3" s="232"/>
      <c r="QOY3" s="232"/>
      <c r="QOZ3" s="232"/>
      <c r="QPA3" s="232"/>
      <c r="QPB3" s="232"/>
      <c r="QPC3" s="232"/>
      <c r="QPD3" s="232"/>
      <c r="QPE3" s="232"/>
      <c r="QPF3" s="232"/>
      <c r="QPG3" s="232"/>
      <c r="QPH3" s="232"/>
      <c r="QPI3" s="232"/>
      <c r="QPJ3" s="232"/>
      <c r="QPK3" s="232"/>
      <c r="QPL3" s="232"/>
      <c r="QPM3" s="232"/>
      <c r="QPN3" s="232"/>
      <c r="QPO3" s="232"/>
      <c r="QPP3" s="232"/>
      <c r="QPQ3" s="232"/>
      <c r="QPR3" s="232"/>
      <c r="QPS3" s="232"/>
      <c r="QPT3" s="232"/>
      <c r="QPU3" s="232"/>
      <c r="QPV3" s="232"/>
      <c r="QPW3" s="232"/>
      <c r="QPX3" s="232"/>
      <c r="QPY3" s="232"/>
      <c r="QPZ3" s="232"/>
      <c r="QQA3" s="232"/>
      <c r="QQB3" s="232"/>
      <c r="QQC3" s="232"/>
      <c r="QQD3" s="232"/>
      <c r="QQE3" s="232"/>
      <c r="QQF3" s="232"/>
      <c r="QQG3" s="232"/>
      <c r="QQH3" s="232"/>
      <c r="QQI3" s="232"/>
      <c r="QQJ3" s="232"/>
      <c r="QQK3" s="232"/>
      <c r="QQL3" s="232"/>
      <c r="QQM3" s="232"/>
      <c r="QQN3" s="232"/>
      <c r="QQO3" s="232"/>
      <c r="QQP3" s="232"/>
      <c r="QQQ3" s="232"/>
      <c r="QQR3" s="232"/>
      <c r="QQS3" s="232"/>
      <c r="QQT3" s="232"/>
      <c r="QQU3" s="232"/>
      <c r="QQV3" s="232"/>
      <c r="QQW3" s="232"/>
      <c r="QQX3" s="232"/>
      <c r="QQY3" s="232"/>
      <c r="QQZ3" s="232"/>
      <c r="QRA3" s="232"/>
      <c r="QRB3" s="232"/>
      <c r="QRC3" s="232"/>
      <c r="QRD3" s="232"/>
      <c r="QRE3" s="232"/>
      <c r="QRF3" s="232"/>
      <c r="QRG3" s="232"/>
      <c r="QRH3" s="232"/>
      <c r="QRI3" s="232"/>
      <c r="QRJ3" s="232"/>
      <c r="QRK3" s="232"/>
      <c r="QRL3" s="232"/>
      <c r="QRM3" s="232"/>
      <c r="QRN3" s="232"/>
      <c r="QRO3" s="232"/>
      <c r="QRP3" s="232"/>
      <c r="QRQ3" s="232"/>
      <c r="QRR3" s="232"/>
      <c r="QRS3" s="232"/>
      <c r="QRT3" s="232"/>
      <c r="QRU3" s="232"/>
      <c r="QRV3" s="232"/>
      <c r="QRW3" s="232"/>
      <c r="QRX3" s="232"/>
      <c r="QRY3" s="232"/>
      <c r="QRZ3" s="232"/>
      <c r="QSA3" s="232"/>
      <c r="QSB3" s="232"/>
      <c r="QSC3" s="232"/>
      <c r="QSD3" s="232"/>
      <c r="QSE3" s="232"/>
      <c r="QSF3" s="232"/>
      <c r="QSG3" s="232"/>
      <c r="QSH3" s="232"/>
      <c r="QSI3" s="232"/>
      <c r="QSJ3" s="232"/>
      <c r="QSK3" s="232"/>
      <c r="QSL3" s="232"/>
      <c r="QSM3" s="232"/>
      <c r="QSN3" s="232"/>
      <c r="QSO3" s="232"/>
      <c r="QSP3" s="232"/>
      <c r="QSQ3" s="232"/>
      <c r="QSR3" s="232"/>
      <c r="QSS3" s="232"/>
      <c r="QST3" s="232"/>
      <c r="QSU3" s="232"/>
      <c r="QSV3" s="232"/>
      <c r="QSW3" s="232"/>
      <c r="QSX3" s="232"/>
      <c r="QSY3" s="232"/>
      <c r="QSZ3" s="232"/>
      <c r="QTA3" s="232"/>
      <c r="QTB3" s="232"/>
      <c r="QTC3" s="232"/>
      <c r="QTD3" s="232"/>
      <c r="QTE3" s="232"/>
      <c r="QTF3" s="232"/>
      <c r="QTG3" s="232"/>
      <c r="QTH3" s="232"/>
      <c r="QTI3" s="232"/>
      <c r="QTJ3" s="232"/>
      <c r="QTK3" s="232"/>
      <c r="QTL3" s="232"/>
      <c r="QTM3" s="232"/>
      <c r="QTN3" s="232"/>
      <c r="QTO3" s="232"/>
      <c r="QTP3" s="232"/>
      <c r="QTQ3" s="232"/>
      <c r="QTR3" s="232"/>
      <c r="QTS3" s="232"/>
      <c r="QTT3" s="232"/>
      <c r="QTU3" s="232"/>
      <c r="QTV3" s="232"/>
      <c r="QTW3" s="232"/>
      <c r="QTX3" s="232"/>
      <c r="QTY3" s="232"/>
      <c r="QTZ3" s="232"/>
      <c r="QUA3" s="232"/>
      <c r="QUB3" s="232"/>
      <c r="QUC3" s="232"/>
      <c r="QUD3" s="232"/>
      <c r="QUE3" s="232"/>
      <c r="QUF3" s="232"/>
      <c r="QUG3" s="232"/>
      <c r="QUH3" s="232"/>
      <c r="QUI3" s="232"/>
      <c r="QUJ3" s="232"/>
      <c r="QUK3" s="232"/>
      <c r="QUL3" s="232"/>
      <c r="QUM3" s="232"/>
      <c r="QUN3" s="232"/>
      <c r="QUO3" s="232"/>
      <c r="QUP3" s="232"/>
      <c r="QUQ3" s="232"/>
      <c r="QUR3" s="232"/>
      <c r="QUS3" s="232"/>
      <c r="QUT3" s="232"/>
      <c r="QUU3" s="232"/>
      <c r="QUV3" s="232"/>
      <c r="QUW3" s="232"/>
      <c r="QUX3" s="232"/>
      <c r="QUY3" s="232"/>
      <c r="QUZ3" s="232"/>
      <c r="QVA3" s="232"/>
      <c r="QVB3" s="232"/>
      <c r="QVC3" s="232"/>
      <c r="QVD3" s="232"/>
      <c r="QVE3" s="232"/>
      <c r="QVF3" s="232"/>
      <c r="QVG3" s="232"/>
      <c r="QVH3" s="232"/>
      <c r="QVI3" s="232"/>
      <c r="QVJ3" s="232"/>
      <c r="QVK3" s="232"/>
      <c r="QVL3" s="232"/>
      <c r="QVM3" s="232"/>
      <c r="QVN3" s="232"/>
      <c r="QVO3" s="232"/>
      <c r="QVP3" s="232"/>
      <c r="QVQ3" s="232"/>
      <c r="QVR3" s="232"/>
      <c r="QVS3" s="232"/>
      <c r="QVT3" s="232"/>
      <c r="QVU3" s="232"/>
      <c r="QVV3" s="232"/>
      <c r="QVW3" s="232"/>
      <c r="QVX3" s="232"/>
      <c r="QVY3" s="232"/>
      <c r="QVZ3" s="232"/>
      <c r="QWA3" s="232"/>
      <c r="QWB3" s="232"/>
      <c r="QWC3" s="232"/>
      <c r="QWD3" s="232"/>
      <c r="QWE3" s="232"/>
      <c r="QWF3" s="232"/>
      <c r="QWG3" s="232"/>
      <c r="QWH3" s="232"/>
      <c r="QWI3" s="232"/>
      <c r="QWJ3" s="232"/>
      <c r="QWK3" s="232"/>
      <c r="QWL3" s="232"/>
      <c r="QWM3" s="232"/>
      <c r="QWN3" s="232"/>
      <c r="QWO3" s="232"/>
      <c r="QWP3" s="232"/>
      <c r="QWQ3" s="232"/>
      <c r="QWR3" s="232"/>
      <c r="QWS3" s="232"/>
      <c r="QWT3" s="232"/>
      <c r="QWU3" s="232"/>
      <c r="QWV3" s="232"/>
      <c r="QWW3" s="232"/>
      <c r="QWX3" s="232"/>
      <c r="QWY3" s="232"/>
      <c r="QWZ3" s="232"/>
      <c r="QXA3" s="232"/>
      <c r="QXB3" s="232"/>
      <c r="QXC3" s="232"/>
      <c r="QXD3" s="232"/>
      <c r="QXE3" s="232"/>
      <c r="QXF3" s="232"/>
      <c r="QXG3" s="232"/>
      <c r="QXH3" s="232"/>
      <c r="QXI3" s="232"/>
      <c r="QXJ3" s="232"/>
      <c r="QXK3" s="232"/>
      <c r="QXL3" s="232"/>
      <c r="QXM3" s="232"/>
      <c r="QXN3" s="232"/>
      <c r="QXO3" s="232"/>
      <c r="QXP3" s="232"/>
      <c r="QXQ3" s="232"/>
      <c r="QXR3" s="232"/>
      <c r="QXS3" s="232"/>
      <c r="QXT3" s="232"/>
      <c r="QXU3" s="232"/>
      <c r="QXV3" s="232"/>
      <c r="QXW3" s="232"/>
      <c r="QXX3" s="232"/>
      <c r="QXY3" s="232"/>
      <c r="QXZ3" s="232"/>
      <c r="QYA3" s="232"/>
      <c r="QYB3" s="232"/>
      <c r="QYC3" s="232"/>
      <c r="QYD3" s="232"/>
      <c r="QYE3" s="232"/>
      <c r="QYF3" s="232"/>
      <c r="QYG3" s="232"/>
      <c r="QYH3" s="232"/>
      <c r="QYI3" s="232"/>
      <c r="QYJ3" s="232"/>
      <c r="QYK3" s="232"/>
      <c r="QYL3" s="232"/>
      <c r="QYM3" s="232"/>
      <c r="QYN3" s="232"/>
      <c r="QYO3" s="232"/>
      <c r="QYP3" s="232"/>
      <c r="QYQ3" s="232"/>
      <c r="QYR3" s="232"/>
      <c r="QYS3" s="232"/>
      <c r="QYT3" s="232"/>
      <c r="QYU3" s="232"/>
      <c r="QYV3" s="232"/>
      <c r="QYW3" s="232"/>
      <c r="QYX3" s="232"/>
      <c r="QYY3" s="232"/>
      <c r="QYZ3" s="232"/>
      <c r="QZA3" s="232"/>
      <c r="QZB3" s="232"/>
      <c r="QZC3" s="232"/>
      <c r="QZD3" s="232"/>
      <c r="QZE3" s="232"/>
      <c r="QZF3" s="232"/>
      <c r="QZG3" s="232"/>
      <c r="QZH3" s="232"/>
      <c r="QZI3" s="232"/>
      <c r="QZJ3" s="232"/>
      <c r="QZK3" s="232"/>
      <c r="QZL3" s="232"/>
      <c r="QZM3" s="232"/>
      <c r="QZN3" s="232"/>
      <c r="QZO3" s="232"/>
      <c r="QZP3" s="232"/>
      <c r="QZQ3" s="232"/>
      <c r="QZR3" s="232"/>
      <c r="QZS3" s="232"/>
      <c r="QZT3" s="232"/>
      <c r="QZU3" s="232"/>
      <c r="QZV3" s="232"/>
      <c r="QZW3" s="232"/>
      <c r="QZX3" s="232"/>
      <c r="QZY3" s="232"/>
      <c r="QZZ3" s="232"/>
      <c r="RAA3" s="232"/>
      <c r="RAB3" s="232"/>
      <c r="RAC3" s="232"/>
      <c r="RAD3" s="232"/>
      <c r="RAE3" s="232"/>
      <c r="RAF3" s="232"/>
      <c r="RAG3" s="232"/>
      <c r="RAH3" s="232"/>
      <c r="RAI3" s="232"/>
      <c r="RAJ3" s="232"/>
      <c r="RAK3" s="232"/>
      <c r="RAL3" s="232"/>
      <c r="RAM3" s="232"/>
      <c r="RAN3" s="232"/>
      <c r="RAO3" s="232"/>
      <c r="RAP3" s="232"/>
      <c r="RAQ3" s="232"/>
      <c r="RAR3" s="232"/>
      <c r="RAS3" s="232"/>
      <c r="RAT3" s="232"/>
      <c r="RAU3" s="232"/>
      <c r="RAV3" s="232"/>
      <c r="RAW3" s="232"/>
      <c r="RAX3" s="232"/>
      <c r="RAY3" s="232"/>
      <c r="RAZ3" s="232"/>
      <c r="RBA3" s="232"/>
      <c r="RBB3" s="232"/>
      <c r="RBC3" s="232"/>
      <c r="RBD3" s="232"/>
      <c r="RBE3" s="232"/>
      <c r="RBF3" s="232"/>
      <c r="RBG3" s="232"/>
      <c r="RBH3" s="232"/>
      <c r="RBI3" s="232"/>
      <c r="RBJ3" s="232"/>
      <c r="RBK3" s="232"/>
      <c r="RBL3" s="232"/>
      <c r="RBM3" s="232"/>
      <c r="RBN3" s="232"/>
      <c r="RBO3" s="232"/>
      <c r="RBP3" s="232"/>
      <c r="RBQ3" s="232"/>
      <c r="RBR3" s="232"/>
      <c r="RBS3" s="232"/>
      <c r="RBT3" s="232"/>
      <c r="RBU3" s="232"/>
      <c r="RBV3" s="232"/>
      <c r="RBW3" s="232"/>
      <c r="RBX3" s="232"/>
      <c r="RBY3" s="232"/>
      <c r="RBZ3" s="232"/>
      <c r="RCA3" s="232"/>
      <c r="RCB3" s="232"/>
      <c r="RCC3" s="232"/>
      <c r="RCD3" s="232"/>
      <c r="RCE3" s="232"/>
      <c r="RCF3" s="232"/>
      <c r="RCG3" s="232"/>
      <c r="RCH3" s="232"/>
      <c r="RCI3" s="232"/>
      <c r="RCJ3" s="232"/>
      <c r="RCK3" s="232"/>
      <c r="RCL3" s="232"/>
      <c r="RCM3" s="232"/>
      <c r="RCN3" s="232"/>
      <c r="RCO3" s="232"/>
      <c r="RCP3" s="232"/>
      <c r="RCQ3" s="232"/>
      <c r="RCR3" s="232"/>
      <c r="RCS3" s="232"/>
      <c r="RCT3" s="232"/>
      <c r="RCU3" s="232"/>
      <c r="RCV3" s="232"/>
      <c r="RCW3" s="232"/>
      <c r="RCX3" s="232"/>
      <c r="RCY3" s="232"/>
      <c r="RCZ3" s="232"/>
      <c r="RDA3" s="232"/>
      <c r="RDB3" s="232"/>
      <c r="RDC3" s="232"/>
      <c r="RDD3" s="232"/>
      <c r="RDE3" s="232"/>
      <c r="RDF3" s="232"/>
      <c r="RDG3" s="232"/>
      <c r="RDH3" s="232"/>
      <c r="RDI3" s="232"/>
      <c r="RDJ3" s="232"/>
      <c r="RDK3" s="232"/>
      <c r="RDL3" s="232"/>
      <c r="RDM3" s="232"/>
      <c r="RDN3" s="232"/>
      <c r="RDO3" s="232"/>
      <c r="RDP3" s="232"/>
      <c r="RDQ3" s="232"/>
      <c r="RDR3" s="232"/>
      <c r="RDS3" s="232"/>
      <c r="RDT3" s="232"/>
      <c r="RDU3" s="232"/>
      <c r="RDV3" s="232"/>
      <c r="RDW3" s="232"/>
      <c r="RDX3" s="232"/>
      <c r="RDY3" s="232"/>
      <c r="RDZ3" s="232"/>
      <c r="REA3" s="232"/>
      <c r="REB3" s="232"/>
      <c r="REC3" s="232"/>
      <c r="RED3" s="232"/>
      <c r="REE3" s="232"/>
      <c r="REF3" s="232"/>
      <c r="REG3" s="232"/>
      <c r="REH3" s="232"/>
      <c r="REI3" s="232"/>
      <c r="REJ3" s="232"/>
      <c r="REK3" s="232"/>
      <c r="REL3" s="232"/>
      <c r="REM3" s="232"/>
      <c r="REN3" s="232"/>
      <c r="REO3" s="232"/>
      <c r="REP3" s="232"/>
      <c r="REQ3" s="232"/>
      <c r="RER3" s="232"/>
      <c r="RES3" s="232"/>
      <c r="RET3" s="232"/>
      <c r="REU3" s="232"/>
      <c r="REV3" s="232"/>
      <c r="REW3" s="232"/>
      <c r="REX3" s="232"/>
      <c r="REY3" s="232"/>
      <c r="REZ3" s="232"/>
      <c r="RFA3" s="232"/>
      <c r="RFB3" s="232"/>
      <c r="RFC3" s="232"/>
      <c r="RFD3" s="232"/>
      <c r="RFE3" s="232"/>
      <c r="RFF3" s="232"/>
      <c r="RFG3" s="232"/>
      <c r="RFH3" s="232"/>
      <c r="RFI3" s="232"/>
      <c r="RFJ3" s="232"/>
      <c r="RFK3" s="232"/>
      <c r="RFL3" s="232"/>
      <c r="RFM3" s="232"/>
      <c r="RFN3" s="232"/>
      <c r="RFO3" s="232"/>
      <c r="RFP3" s="232"/>
      <c r="RFQ3" s="232"/>
      <c r="RFR3" s="232"/>
      <c r="RFS3" s="232"/>
      <c r="RFT3" s="232"/>
      <c r="RFU3" s="232"/>
      <c r="RFV3" s="232"/>
      <c r="RFW3" s="232"/>
      <c r="RFX3" s="232"/>
      <c r="RFY3" s="232"/>
      <c r="RFZ3" s="232"/>
      <c r="RGA3" s="232"/>
      <c r="RGB3" s="232"/>
      <c r="RGC3" s="232"/>
      <c r="RGD3" s="232"/>
      <c r="RGE3" s="232"/>
      <c r="RGF3" s="232"/>
      <c r="RGG3" s="232"/>
      <c r="RGH3" s="232"/>
      <c r="RGI3" s="232"/>
      <c r="RGJ3" s="232"/>
      <c r="RGK3" s="232"/>
      <c r="RGL3" s="232"/>
      <c r="RGM3" s="232"/>
      <c r="RGN3" s="232"/>
      <c r="RGO3" s="232"/>
      <c r="RGP3" s="232"/>
      <c r="RGQ3" s="232"/>
      <c r="RGR3" s="232"/>
      <c r="RGS3" s="232"/>
      <c r="RGT3" s="232"/>
      <c r="RGU3" s="232"/>
      <c r="RGV3" s="232"/>
      <c r="RGW3" s="232"/>
      <c r="RGX3" s="232"/>
      <c r="RGY3" s="232"/>
      <c r="RGZ3" s="232"/>
      <c r="RHA3" s="232"/>
      <c r="RHB3" s="232"/>
      <c r="RHC3" s="232"/>
      <c r="RHD3" s="232"/>
      <c r="RHE3" s="232"/>
      <c r="RHF3" s="232"/>
      <c r="RHG3" s="232"/>
      <c r="RHH3" s="232"/>
      <c r="RHI3" s="232"/>
      <c r="RHJ3" s="232"/>
      <c r="RHK3" s="232"/>
      <c r="RHL3" s="232"/>
      <c r="RHM3" s="232"/>
      <c r="RHN3" s="232"/>
      <c r="RHO3" s="232"/>
      <c r="RHP3" s="232"/>
      <c r="RHQ3" s="232"/>
      <c r="RHR3" s="232"/>
      <c r="RHS3" s="232"/>
      <c r="RHT3" s="232"/>
      <c r="RHU3" s="232"/>
      <c r="RHV3" s="232"/>
      <c r="RHW3" s="232"/>
      <c r="RHX3" s="232"/>
      <c r="RHY3" s="232"/>
      <c r="RHZ3" s="232"/>
      <c r="RIA3" s="232"/>
      <c r="RIB3" s="232"/>
      <c r="RIC3" s="232"/>
      <c r="RID3" s="232"/>
      <c r="RIE3" s="232"/>
      <c r="RIF3" s="232"/>
      <c r="RIG3" s="232"/>
      <c r="RIH3" s="232"/>
      <c r="RII3" s="232"/>
      <c r="RIJ3" s="232"/>
      <c r="RIK3" s="232"/>
      <c r="RIL3" s="232"/>
      <c r="RIM3" s="232"/>
      <c r="RIN3" s="232"/>
      <c r="RIO3" s="232"/>
      <c r="RIP3" s="232"/>
      <c r="RIQ3" s="232"/>
      <c r="RIR3" s="232"/>
      <c r="RIS3" s="232"/>
      <c r="RIT3" s="232"/>
      <c r="RIU3" s="232"/>
      <c r="RIV3" s="232"/>
      <c r="RIW3" s="232"/>
      <c r="RIX3" s="232"/>
      <c r="RIY3" s="232"/>
      <c r="RIZ3" s="232"/>
      <c r="RJA3" s="232"/>
      <c r="RJB3" s="232"/>
      <c r="RJC3" s="232"/>
      <c r="RJD3" s="232"/>
      <c r="RJE3" s="232"/>
      <c r="RJF3" s="232"/>
      <c r="RJG3" s="232"/>
      <c r="RJH3" s="232"/>
      <c r="RJI3" s="232"/>
      <c r="RJJ3" s="232"/>
      <c r="RJK3" s="232"/>
      <c r="RJL3" s="232"/>
      <c r="RJM3" s="232"/>
      <c r="RJN3" s="232"/>
      <c r="RJO3" s="232"/>
      <c r="RJP3" s="232"/>
      <c r="RJQ3" s="232"/>
      <c r="RJR3" s="232"/>
      <c r="RJS3" s="232"/>
      <c r="RJT3" s="232"/>
      <c r="RJU3" s="232"/>
      <c r="RJV3" s="232"/>
      <c r="RJW3" s="232"/>
      <c r="RJX3" s="232"/>
      <c r="RJY3" s="232"/>
      <c r="RJZ3" s="232"/>
      <c r="RKA3" s="232"/>
      <c r="RKB3" s="232"/>
      <c r="RKC3" s="232"/>
      <c r="RKD3" s="232"/>
      <c r="RKE3" s="232"/>
      <c r="RKF3" s="232"/>
      <c r="RKG3" s="232"/>
      <c r="RKH3" s="232"/>
      <c r="RKI3" s="232"/>
      <c r="RKJ3" s="232"/>
      <c r="RKK3" s="232"/>
      <c r="RKL3" s="232"/>
      <c r="RKM3" s="232"/>
      <c r="RKN3" s="232"/>
      <c r="RKO3" s="232"/>
      <c r="RKP3" s="232"/>
      <c r="RKQ3" s="232"/>
      <c r="RKR3" s="232"/>
      <c r="RKS3" s="232"/>
      <c r="RKT3" s="232"/>
      <c r="RKU3" s="232"/>
      <c r="RKV3" s="232"/>
      <c r="RKW3" s="232"/>
      <c r="RKX3" s="232"/>
      <c r="RKY3" s="232"/>
      <c r="RKZ3" s="232"/>
      <c r="RLA3" s="232"/>
      <c r="RLB3" s="232"/>
      <c r="RLC3" s="232"/>
      <c r="RLD3" s="232"/>
      <c r="RLE3" s="232"/>
      <c r="RLF3" s="232"/>
      <c r="RLG3" s="232"/>
      <c r="RLH3" s="232"/>
      <c r="RLI3" s="232"/>
      <c r="RLJ3" s="232"/>
      <c r="RLK3" s="232"/>
      <c r="RLL3" s="232"/>
      <c r="RLM3" s="232"/>
      <c r="RLN3" s="232"/>
      <c r="RLO3" s="232"/>
      <c r="RLP3" s="232"/>
      <c r="RLQ3" s="232"/>
      <c r="RLR3" s="232"/>
      <c r="RLS3" s="232"/>
      <c r="RLT3" s="232"/>
      <c r="RLU3" s="232"/>
      <c r="RLV3" s="232"/>
      <c r="RLW3" s="232"/>
      <c r="RLX3" s="232"/>
      <c r="RLY3" s="232"/>
      <c r="RLZ3" s="232"/>
      <c r="RMA3" s="232"/>
      <c r="RMB3" s="232"/>
      <c r="RMC3" s="232"/>
      <c r="RMD3" s="232"/>
      <c r="RME3" s="232"/>
      <c r="RMF3" s="232"/>
      <c r="RMG3" s="232"/>
      <c r="RMH3" s="232"/>
      <c r="RMI3" s="232"/>
      <c r="RMJ3" s="232"/>
      <c r="RMK3" s="232"/>
      <c r="RML3" s="232"/>
      <c r="RMM3" s="232"/>
      <c r="RMN3" s="232"/>
      <c r="RMO3" s="232"/>
      <c r="RMP3" s="232"/>
      <c r="RMQ3" s="232"/>
      <c r="RMR3" s="232"/>
      <c r="RMS3" s="232"/>
      <c r="RMT3" s="232"/>
      <c r="RMU3" s="232"/>
      <c r="RMV3" s="232"/>
      <c r="RMW3" s="232"/>
      <c r="RMX3" s="232"/>
      <c r="RMY3" s="232"/>
      <c r="RMZ3" s="232"/>
      <c r="RNA3" s="232"/>
      <c r="RNB3" s="232"/>
      <c r="RNC3" s="232"/>
      <c r="RND3" s="232"/>
      <c r="RNE3" s="232"/>
      <c r="RNF3" s="232"/>
      <c r="RNG3" s="232"/>
      <c r="RNH3" s="232"/>
      <c r="RNI3" s="232"/>
      <c r="RNJ3" s="232"/>
      <c r="RNK3" s="232"/>
      <c r="RNL3" s="232"/>
      <c r="RNM3" s="232"/>
      <c r="RNN3" s="232"/>
      <c r="RNO3" s="232"/>
      <c r="RNP3" s="232"/>
      <c r="RNQ3" s="232"/>
      <c r="RNR3" s="232"/>
      <c r="RNS3" s="232"/>
      <c r="RNT3" s="232"/>
      <c r="RNU3" s="232"/>
      <c r="RNV3" s="232"/>
      <c r="RNW3" s="232"/>
      <c r="RNX3" s="232"/>
      <c r="RNY3" s="232"/>
      <c r="RNZ3" s="232"/>
      <c r="ROA3" s="232"/>
      <c r="ROB3" s="232"/>
      <c r="ROC3" s="232"/>
      <c r="ROD3" s="232"/>
      <c r="ROE3" s="232"/>
      <c r="ROF3" s="232"/>
      <c r="ROG3" s="232"/>
      <c r="ROH3" s="232"/>
      <c r="ROI3" s="232"/>
      <c r="ROJ3" s="232"/>
      <c r="ROK3" s="232"/>
      <c r="ROL3" s="232"/>
      <c r="ROM3" s="232"/>
      <c r="RON3" s="232"/>
      <c r="ROO3" s="232"/>
      <c r="ROP3" s="232"/>
      <c r="ROQ3" s="232"/>
      <c r="ROR3" s="232"/>
      <c r="ROS3" s="232"/>
      <c r="ROT3" s="232"/>
      <c r="ROU3" s="232"/>
      <c r="ROV3" s="232"/>
      <c r="ROW3" s="232"/>
      <c r="ROX3" s="232"/>
      <c r="ROY3" s="232"/>
      <c r="ROZ3" s="232"/>
      <c r="RPA3" s="232"/>
      <c r="RPB3" s="232"/>
      <c r="RPC3" s="232"/>
      <c r="RPD3" s="232"/>
      <c r="RPE3" s="232"/>
      <c r="RPF3" s="232"/>
      <c r="RPG3" s="232"/>
      <c r="RPH3" s="232"/>
      <c r="RPI3" s="232"/>
      <c r="RPJ3" s="232"/>
      <c r="RPK3" s="232"/>
      <c r="RPL3" s="232"/>
      <c r="RPM3" s="232"/>
      <c r="RPN3" s="232"/>
      <c r="RPO3" s="232"/>
      <c r="RPP3" s="232"/>
      <c r="RPQ3" s="232"/>
      <c r="RPR3" s="232"/>
      <c r="RPS3" s="232"/>
      <c r="RPT3" s="232"/>
      <c r="RPU3" s="232"/>
      <c r="RPV3" s="232"/>
      <c r="RPW3" s="232"/>
      <c r="RPX3" s="232"/>
      <c r="RPY3" s="232"/>
      <c r="RPZ3" s="232"/>
      <c r="RQA3" s="232"/>
      <c r="RQB3" s="232"/>
      <c r="RQC3" s="232"/>
      <c r="RQD3" s="232"/>
      <c r="RQE3" s="232"/>
      <c r="RQF3" s="232"/>
      <c r="RQG3" s="232"/>
      <c r="RQH3" s="232"/>
      <c r="RQI3" s="232"/>
      <c r="RQJ3" s="232"/>
      <c r="RQK3" s="232"/>
      <c r="RQL3" s="232"/>
      <c r="RQM3" s="232"/>
      <c r="RQN3" s="232"/>
      <c r="RQO3" s="232"/>
      <c r="RQP3" s="232"/>
      <c r="RQQ3" s="232"/>
      <c r="RQR3" s="232"/>
      <c r="RQS3" s="232"/>
      <c r="RQT3" s="232"/>
      <c r="RQU3" s="232"/>
      <c r="RQV3" s="232"/>
      <c r="RQW3" s="232"/>
      <c r="RQX3" s="232"/>
      <c r="RQY3" s="232"/>
      <c r="RQZ3" s="232"/>
      <c r="RRA3" s="232"/>
      <c r="RRB3" s="232"/>
      <c r="RRC3" s="232"/>
      <c r="RRD3" s="232"/>
      <c r="RRE3" s="232"/>
      <c r="RRF3" s="232"/>
      <c r="RRG3" s="232"/>
      <c r="RRH3" s="232"/>
      <c r="RRI3" s="232"/>
      <c r="RRJ3" s="232"/>
      <c r="RRK3" s="232"/>
      <c r="RRL3" s="232"/>
      <c r="RRM3" s="232"/>
      <c r="RRN3" s="232"/>
      <c r="RRO3" s="232"/>
      <c r="RRP3" s="232"/>
      <c r="RRQ3" s="232"/>
      <c r="RRR3" s="232"/>
      <c r="RRS3" s="232"/>
      <c r="RRT3" s="232"/>
      <c r="RRU3" s="232"/>
      <c r="RRV3" s="232"/>
      <c r="RRW3" s="232"/>
      <c r="RRX3" s="232"/>
      <c r="RRY3" s="232"/>
      <c r="RRZ3" s="232"/>
      <c r="RSA3" s="232"/>
      <c r="RSB3" s="232"/>
      <c r="RSC3" s="232"/>
      <c r="RSD3" s="232"/>
      <c r="RSE3" s="232"/>
      <c r="RSF3" s="232"/>
      <c r="RSG3" s="232"/>
      <c r="RSH3" s="232"/>
      <c r="RSI3" s="232"/>
      <c r="RSJ3" s="232"/>
      <c r="RSK3" s="232"/>
      <c r="RSL3" s="232"/>
      <c r="RSM3" s="232"/>
      <c r="RSN3" s="232"/>
      <c r="RSO3" s="232"/>
      <c r="RSP3" s="232"/>
      <c r="RSQ3" s="232"/>
      <c r="RSR3" s="232"/>
      <c r="RSS3" s="232"/>
      <c r="RST3" s="232"/>
      <c r="RSU3" s="232"/>
      <c r="RSV3" s="232"/>
      <c r="RSW3" s="232"/>
      <c r="RSX3" s="232"/>
      <c r="RSY3" s="232"/>
      <c r="RSZ3" s="232"/>
      <c r="RTA3" s="232"/>
      <c r="RTB3" s="232"/>
      <c r="RTC3" s="232"/>
      <c r="RTD3" s="232"/>
      <c r="RTE3" s="232"/>
      <c r="RTF3" s="232"/>
      <c r="RTG3" s="232"/>
      <c r="RTH3" s="232"/>
      <c r="RTI3" s="232"/>
      <c r="RTJ3" s="232"/>
      <c r="RTK3" s="232"/>
      <c r="RTL3" s="232"/>
      <c r="RTM3" s="232"/>
      <c r="RTN3" s="232"/>
      <c r="RTO3" s="232"/>
      <c r="RTP3" s="232"/>
      <c r="RTQ3" s="232"/>
      <c r="RTR3" s="232"/>
      <c r="RTS3" s="232"/>
      <c r="RTT3" s="232"/>
      <c r="RTU3" s="232"/>
      <c r="RTV3" s="232"/>
      <c r="RTW3" s="232"/>
      <c r="RTX3" s="232"/>
      <c r="RTY3" s="232"/>
      <c r="RTZ3" s="232"/>
      <c r="RUA3" s="232"/>
      <c r="RUB3" s="232"/>
      <c r="RUC3" s="232"/>
      <c r="RUD3" s="232"/>
      <c r="RUE3" s="232"/>
      <c r="RUF3" s="232"/>
      <c r="RUG3" s="232"/>
      <c r="RUH3" s="232"/>
      <c r="RUI3" s="232"/>
      <c r="RUJ3" s="232"/>
      <c r="RUK3" s="232"/>
      <c r="RUL3" s="232"/>
      <c r="RUM3" s="232"/>
      <c r="RUN3" s="232"/>
      <c r="RUO3" s="232"/>
      <c r="RUP3" s="232"/>
      <c r="RUQ3" s="232"/>
      <c r="RUR3" s="232"/>
      <c r="RUS3" s="232"/>
      <c r="RUT3" s="232"/>
      <c r="RUU3" s="232"/>
      <c r="RUV3" s="232"/>
      <c r="RUW3" s="232"/>
      <c r="RUX3" s="232"/>
      <c r="RUY3" s="232"/>
      <c r="RUZ3" s="232"/>
      <c r="RVA3" s="232"/>
      <c r="RVB3" s="232"/>
      <c r="RVC3" s="232"/>
      <c r="RVD3" s="232"/>
      <c r="RVE3" s="232"/>
      <c r="RVF3" s="232"/>
      <c r="RVG3" s="232"/>
      <c r="RVH3" s="232"/>
      <c r="RVI3" s="232"/>
      <c r="RVJ3" s="232"/>
      <c r="RVK3" s="232"/>
      <c r="RVL3" s="232"/>
      <c r="RVM3" s="232"/>
      <c r="RVN3" s="232"/>
      <c r="RVO3" s="232"/>
      <c r="RVP3" s="232"/>
      <c r="RVQ3" s="232"/>
      <c r="RVR3" s="232"/>
      <c r="RVS3" s="232"/>
      <c r="RVT3" s="232"/>
      <c r="RVU3" s="232"/>
      <c r="RVV3" s="232"/>
      <c r="RVW3" s="232"/>
      <c r="RVX3" s="232"/>
      <c r="RVY3" s="232"/>
      <c r="RVZ3" s="232"/>
      <c r="RWA3" s="232"/>
      <c r="RWB3" s="232"/>
      <c r="RWC3" s="232"/>
      <c r="RWD3" s="232"/>
      <c r="RWE3" s="232"/>
      <c r="RWF3" s="232"/>
      <c r="RWG3" s="232"/>
      <c r="RWH3" s="232"/>
      <c r="RWI3" s="232"/>
      <c r="RWJ3" s="232"/>
      <c r="RWK3" s="232"/>
      <c r="RWL3" s="232"/>
      <c r="RWM3" s="232"/>
      <c r="RWN3" s="232"/>
      <c r="RWO3" s="232"/>
      <c r="RWP3" s="232"/>
      <c r="RWQ3" s="232"/>
      <c r="RWR3" s="232"/>
      <c r="RWS3" s="232"/>
      <c r="RWT3" s="232"/>
      <c r="RWU3" s="232"/>
      <c r="RWV3" s="232"/>
      <c r="RWW3" s="232"/>
      <c r="RWX3" s="232"/>
      <c r="RWY3" s="232"/>
      <c r="RWZ3" s="232"/>
      <c r="RXA3" s="232"/>
      <c r="RXB3" s="232"/>
      <c r="RXC3" s="232"/>
      <c r="RXD3" s="232"/>
      <c r="RXE3" s="232"/>
      <c r="RXF3" s="232"/>
      <c r="RXG3" s="232"/>
      <c r="RXH3" s="232"/>
      <c r="RXI3" s="232"/>
      <c r="RXJ3" s="232"/>
      <c r="RXK3" s="232"/>
      <c r="RXL3" s="232"/>
      <c r="RXM3" s="232"/>
      <c r="RXN3" s="232"/>
      <c r="RXO3" s="232"/>
      <c r="RXP3" s="232"/>
      <c r="RXQ3" s="232"/>
      <c r="RXR3" s="232"/>
      <c r="RXS3" s="232"/>
      <c r="RXT3" s="232"/>
      <c r="RXU3" s="232"/>
      <c r="RXV3" s="232"/>
      <c r="RXW3" s="232"/>
      <c r="RXX3" s="232"/>
      <c r="RXY3" s="232"/>
      <c r="RXZ3" s="232"/>
      <c r="RYA3" s="232"/>
      <c r="RYB3" s="232"/>
      <c r="RYC3" s="232"/>
      <c r="RYD3" s="232"/>
      <c r="RYE3" s="232"/>
      <c r="RYF3" s="232"/>
      <c r="RYG3" s="232"/>
      <c r="RYH3" s="232"/>
      <c r="RYI3" s="232"/>
      <c r="RYJ3" s="232"/>
      <c r="RYK3" s="232"/>
      <c r="RYL3" s="232"/>
      <c r="RYM3" s="232"/>
      <c r="RYN3" s="232"/>
      <c r="RYO3" s="232"/>
      <c r="RYP3" s="232"/>
      <c r="RYQ3" s="232"/>
      <c r="RYR3" s="232"/>
      <c r="RYS3" s="232"/>
      <c r="RYT3" s="232"/>
      <c r="RYU3" s="232"/>
      <c r="RYV3" s="232"/>
      <c r="RYW3" s="232"/>
      <c r="RYX3" s="232"/>
      <c r="RYY3" s="232"/>
      <c r="RYZ3" s="232"/>
      <c r="RZA3" s="232"/>
      <c r="RZB3" s="232"/>
      <c r="RZC3" s="232"/>
      <c r="RZD3" s="232"/>
      <c r="RZE3" s="232"/>
      <c r="RZF3" s="232"/>
      <c r="RZG3" s="232"/>
      <c r="RZH3" s="232"/>
      <c r="RZI3" s="232"/>
      <c r="RZJ3" s="232"/>
      <c r="RZK3" s="232"/>
      <c r="RZL3" s="232"/>
      <c r="RZM3" s="232"/>
      <c r="RZN3" s="232"/>
      <c r="RZO3" s="232"/>
      <c r="RZP3" s="232"/>
      <c r="RZQ3" s="232"/>
      <c r="RZR3" s="232"/>
      <c r="RZS3" s="232"/>
      <c r="RZT3" s="232"/>
      <c r="RZU3" s="232"/>
      <c r="RZV3" s="232"/>
      <c r="RZW3" s="232"/>
      <c r="RZX3" s="232"/>
      <c r="RZY3" s="232"/>
      <c r="RZZ3" s="232"/>
      <c r="SAA3" s="232"/>
      <c r="SAB3" s="232"/>
      <c r="SAC3" s="232"/>
      <c r="SAD3" s="232"/>
      <c r="SAE3" s="232"/>
      <c r="SAF3" s="232"/>
      <c r="SAG3" s="232"/>
      <c r="SAH3" s="232"/>
      <c r="SAI3" s="232"/>
      <c r="SAJ3" s="232"/>
      <c r="SAK3" s="232"/>
      <c r="SAL3" s="232"/>
      <c r="SAM3" s="232"/>
      <c r="SAN3" s="232"/>
      <c r="SAO3" s="232"/>
      <c r="SAP3" s="232"/>
      <c r="SAQ3" s="232"/>
      <c r="SAR3" s="232"/>
      <c r="SAS3" s="232"/>
      <c r="SAT3" s="232"/>
      <c r="SAU3" s="232"/>
      <c r="SAV3" s="232"/>
      <c r="SAW3" s="232"/>
      <c r="SAX3" s="232"/>
      <c r="SAY3" s="232"/>
      <c r="SAZ3" s="232"/>
      <c r="SBA3" s="232"/>
      <c r="SBB3" s="232"/>
      <c r="SBC3" s="232"/>
      <c r="SBD3" s="232"/>
      <c r="SBE3" s="232"/>
      <c r="SBF3" s="232"/>
      <c r="SBG3" s="232"/>
      <c r="SBH3" s="232"/>
      <c r="SBI3" s="232"/>
      <c r="SBJ3" s="232"/>
      <c r="SBK3" s="232"/>
      <c r="SBL3" s="232"/>
      <c r="SBM3" s="232"/>
      <c r="SBN3" s="232"/>
      <c r="SBO3" s="232"/>
      <c r="SBP3" s="232"/>
      <c r="SBQ3" s="232"/>
      <c r="SBR3" s="232"/>
      <c r="SBS3" s="232"/>
      <c r="SBT3" s="232"/>
      <c r="SBU3" s="232"/>
      <c r="SBV3" s="232"/>
      <c r="SBW3" s="232"/>
      <c r="SBX3" s="232"/>
      <c r="SBY3" s="232"/>
      <c r="SBZ3" s="232"/>
      <c r="SCA3" s="232"/>
      <c r="SCB3" s="232"/>
      <c r="SCC3" s="232"/>
      <c r="SCD3" s="232"/>
      <c r="SCE3" s="232"/>
      <c r="SCF3" s="232"/>
      <c r="SCG3" s="232"/>
      <c r="SCH3" s="232"/>
      <c r="SCI3" s="232"/>
      <c r="SCJ3" s="232"/>
      <c r="SCK3" s="232"/>
      <c r="SCL3" s="232"/>
      <c r="SCM3" s="232"/>
      <c r="SCN3" s="232"/>
      <c r="SCO3" s="232"/>
      <c r="SCP3" s="232"/>
      <c r="SCQ3" s="232"/>
      <c r="SCR3" s="232"/>
      <c r="SCS3" s="232"/>
      <c r="SCT3" s="232"/>
      <c r="SCU3" s="232"/>
      <c r="SCV3" s="232"/>
      <c r="SCW3" s="232"/>
      <c r="SCX3" s="232"/>
      <c r="SCY3" s="232"/>
      <c r="SCZ3" s="232"/>
      <c r="SDA3" s="232"/>
      <c r="SDB3" s="232"/>
      <c r="SDC3" s="232"/>
      <c r="SDD3" s="232"/>
      <c r="SDE3" s="232"/>
      <c r="SDF3" s="232"/>
      <c r="SDG3" s="232"/>
      <c r="SDH3" s="232"/>
      <c r="SDI3" s="232"/>
      <c r="SDJ3" s="232"/>
      <c r="SDK3" s="232"/>
      <c r="SDL3" s="232"/>
      <c r="SDM3" s="232"/>
      <c r="SDN3" s="232"/>
      <c r="SDO3" s="232"/>
      <c r="SDP3" s="232"/>
      <c r="SDQ3" s="232"/>
      <c r="SDR3" s="232"/>
      <c r="SDS3" s="232"/>
      <c r="SDT3" s="232"/>
      <c r="SDU3" s="232"/>
      <c r="SDV3" s="232"/>
      <c r="SDW3" s="232"/>
      <c r="SDX3" s="232"/>
      <c r="SDY3" s="232"/>
      <c r="SDZ3" s="232"/>
      <c r="SEA3" s="232"/>
      <c r="SEB3" s="232"/>
      <c r="SEC3" s="232"/>
      <c r="SED3" s="232"/>
      <c r="SEE3" s="232"/>
      <c r="SEF3" s="232"/>
      <c r="SEG3" s="232"/>
      <c r="SEH3" s="232"/>
      <c r="SEI3" s="232"/>
      <c r="SEJ3" s="232"/>
      <c r="SEK3" s="232"/>
      <c r="SEL3" s="232"/>
      <c r="SEM3" s="232"/>
      <c r="SEN3" s="232"/>
      <c r="SEO3" s="232"/>
      <c r="SEP3" s="232"/>
      <c r="SEQ3" s="232"/>
      <c r="SER3" s="232"/>
      <c r="SES3" s="232"/>
      <c r="SET3" s="232"/>
      <c r="SEU3" s="232"/>
      <c r="SEV3" s="232"/>
      <c r="SEW3" s="232"/>
      <c r="SEX3" s="232"/>
      <c r="SEY3" s="232"/>
      <c r="SEZ3" s="232"/>
      <c r="SFA3" s="232"/>
      <c r="SFB3" s="232"/>
      <c r="SFC3" s="232"/>
      <c r="SFD3" s="232"/>
      <c r="SFE3" s="232"/>
      <c r="SFF3" s="232"/>
      <c r="SFG3" s="232"/>
      <c r="SFH3" s="232"/>
      <c r="SFI3" s="232"/>
      <c r="SFJ3" s="232"/>
      <c r="SFK3" s="232"/>
      <c r="SFL3" s="232"/>
      <c r="SFM3" s="232"/>
      <c r="SFN3" s="232"/>
      <c r="SFO3" s="232"/>
      <c r="SFP3" s="232"/>
      <c r="SFQ3" s="232"/>
      <c r="SFR3" s="232"/>
      <c r="SFS3" s="232"/>
      <c r="SFT3" s="232"/>
      <c r="SFU3" s="232"/>
      <c r="SFV3" s="232"/>
      <c r="SFW3" s="232"/>
      <c r="SFX3" s="232"/>
      <c r="SFY3" s="232"/>
      <c r="SFZ3" s="232"/>
      <c r="SGA3" s="232"/>
      <c r="SGB3" s="232"/>
      <c r="SGC3" s="232"/>
      <c r="SGD3" s="232"/>
      <c r="SGE3" s="232"/>
      <c r="SGF3" s="232"/>
      <c r="SGG3" s="232"/>
      <c r="SGH3" s="232"/>
      <c r="SGI3" s="232"/>
      <c r="SGJ3" s="232"/>
      <c r="SGK3" s="232"/>
      <c r="SGL3" s="232"/>
      <c r="SGM3" s="232"/>
      <c r="SGN3" s="232"/>
      <c r="SGO3" s="232"/>
      <c r="SGP3" s="232"/>
      <c r="SGQ3" s="232"/>
      <c r="SGR3" s="232"/>
      <c r="SGS3" s="232"/>
      <c r="SGT3" s="232"/>
      <c r="SGU3" s="232"/>
      <c r="SGV3" s="232"/>
      <c r="SGW3" s="232"/>
      <c r="SGX3" s="232"/>
      <c r="SGY3" s="232"/>
      <c r="SGZ3" s="232"/>
      <c r="SHA3" s="232"/>
      <c r="SHB3" s="232"/>
      <c r="SHC3" s="232"/>
      <c r="SHD3" s="232"/>
      <c r="SHE3" s="232"/>
      <c r="SHF3" s="232"/>
      <c r="SHG3" s="232"/>
      <c r="SHH3" s="232"/>
      <c r="SHI3" s="232"/>
      <c r="SHJ3" s="232"/>
      <c r="SHK3" s="232"/>
      <c r="SHL3" s="232"/>
      <c r="SHM3" s="232"/>
      <c r="SHN3" s="232"/>
      <c r="SHO3" s="232"/>
      <c r="SHP3" s="232"/>
      <c r="SHQ3" s="232"/>
      <c r="SHR3" s="232"/>
      <c r="SHS3" s="232"/>
      <c r="SHT3" s="232"/>
      <c r="SHU3" s="232"/>
      <c r="SHV3" s="232"/>
      <c r="SHW3" s="232"/>
      <c r="SHX3" s="232"/>
      <c r="SHY3" s="232"/>
      <c r="SHZ3" s="232"/>
      <c r="SIA3" s="232"/>
      <c r="SIB3" s="232"/>
      <c r="SIC3" s="232"/>
      <c r="SID3" s="232"/>
      <c r="SIE3" s="232"/>
      <c r="SIF3" s="232"/>
      <c r="SIG3" s="232"/>
      <c r="SIH3" s="232"/>
      <c r="SII3" s="232"/>
      <c r="SIJ3" s="232"/>
      <c r="SIK3" s="232"/>
      <c r="SIL3" s="232"/>
      <c r="SIM3" s="232"/>
      <c r="SIN3" s="232"/>
      <c r="SIO3" s="232"/>
      <c r="SIP3" s="232"/>
      <c r="SIQ3" s="232"/>
      <c r="SIR3" s="232"/>
      <c r="SIS3" s="232"/>
      <c r="SIT3" s="232"/>
      <c r="SIU3" s="232"/>
      <c r="SIV3" s="232"/>
      <c r="SIW3" s="232"/>
      <c r="SIX3" s="232"/>
      <c r="SIY3" s="232"/>
      <c r="SIZ3" s="232"/>
      <c r="SJA3" s="232"/>
      <c r="SJB3" s="232"/>
      <c r="SJC3" s="232"/>
      <c r="SJD3" s="232"/>
      <c r="SJE3" s="232"/>
      <c r="SJF3" s="232"/>
      <c r="SJG3" s="232"/>
      <c r="SJH3" s="232"/>
      <c r="SJI3" s="232"/>
      <c r="SJJ3" s="232"/>
      <c r="SJK3" s="232"/>
      <c r="SJL3" s="232"/>
      <c r="SJM3" s="232"/>
      <c r="SJN3" s="232"/>
      <c r="SJO3" s="232"/>
      <c r="SJP3" s="232"/>
      <c r="SJQ3" s="232"/>
      <c r="SJR3" s="232"/>
      <c r="SJS3" s="232"/>
      <c r="SJT3" s="232"/>
      <c r="SJU3" s="232"/>
      <c r="SJV3" s="232"/>
      <c r="SJW3" s="232"/>
      <c r="SJX3" s="232"/>
      <c r="SJY3" s="232"/>
      <c r="SJZ3" s="232"/>
      <c r="SKA3" s="232"/>
      <c r="SKB3" s="232"/>
      <c r="SKC3" s="232"/>
      <c r="SKD3" s="232"/>
      <c r="SKE3" s="232"/>
      <c r="SKF3" s="232"/>
      <c r="SKG3" s="232"/>
      <c r="SKH3" s="232"/>
      <c r="SKI3" s="232"/>
      <c r="SKJ3" s="232"/>
      <c r="SKK3" s="232"/>
      <c r="SKL3" s="232"/>
      <c r="SKM3" s="232"/>
      <c r="SKN3" s="232"/>
      <c r="SKO3" s="232"/>
      <c r="SKP3" s="232"/>
      <c r="SKQ3" s="232"/>
      <c r="SKR3" s="232"/>
      <c r="SKS3" s="232"/>
      <c r="SKT3" s="232"/>
      <c r="SKU3" s="232"/>
      <c r="SKV3" s="232"/>
      <c r="SKW3" s="232"/>
      <c r="SKX3" s="232"/>
      <c r="SKY3" s="232"/>
      <c r="SKZ3" s="232"/>
      <c r="SLA3" s="232"/>
      <c r="SLB3" s="232"/>
      <c r="SLC3" s="232"/>
      <c r="SLD3" s="232"/>
      <c r="SLE3" s="232"/>
      <c r="SLF3" s="232"/>
      <c r="SLG3" s="232"/>
      <c r="SLH3" s="232"/>
      <c r="SLI3" s="232"/>
      <c r="SLJ3" s="232"/>
      <c r="SLK3" s="232"/>
      <c r="SLL3" s="232"/>
      <c r="SLM3" s="232"/>
      <c r="SLN3" s="232"/>
      <c r="SLO3" s="232"/>
      <c r="SLP3" s="232"/>
      <c r="SLQ3" s="232"/>
      <c r="SLR3" s="232"/>
      <c r="SLS3" s="232"/>
      <c r="SLT3" s="232"/>
      <c r="SLU3" s="232"/>
      <c r="SLV3" s="232"/>
      <c r="SLW3" s="232"/>
      <c r="SLX3" s="232"/>
      <c r="SLY3" s="232"/>
      <c r="SLZ3" s="232"/>
      <c r="SMA3" s="232"/>
      <c r="SMB3" s="232"/>
      <c r="SMC3" s="232"/>
      <c r="SMD3" s="232"/>
      <c r="SME3" s="232"/>
      <c r="SMF3" s="232"/>
      <c r="SMG3" s="232"/>
      <c r="SMH3" s="232"/>
      <c r="SMI3" s="232"/>
      <c r="SMJ3" s="232"/>
      <c r="SMK3" s="232"/>
      <c r="SML3" s="232"/>
      <c r="SMM3" s="232"/>
      <c r="SMN3" s="232"/>
      <c r="SMO3" s="232"/>
      <c r="SMP3" s="232"/>
      <c r="SMQ3" s="232"/>
      <c r="SMR3" s="232"/>
      <c r="SMS3" s="232"/>
      <c r="SMT3" s="232"/>
      <c r="SMU3" s="232"/>
      <c r="SMV3" s="232"/>
      <c r="SMW3" s="232"/>
      <c r="SMX3" s="232"/>
      <c r="SMY3" s="232"/>
      <c r="SMZ3" s="232"/>
      <c r="SNA3" s="232"/>
      <c r="SNB3" s="232"/>
      <c r="SNC3" s="232"/>
      <c r="SND3" s="232"/>
      <c r="SNE3" s="232"/>
      <c r="SNF3" s="232"/>
      <c r="SNG3" s="232"/>
      <c r="SNH3" s="232"/>
      <c r="SNI3" s="232"/>
      <c r="SNJ3" s="232"/>
      <c r="SNK3" s="232"/>
      <c r="SNL3" s="232"/>
      <c r="SNM3" s="232"/>
      <c r="SNN3" s="232"/>
      <c r="SNO3" s="232"/>
      <c r="SNP3" s="232"/>
      <c r="SNQ3" s="232"/>
      <c r="SNR3" s="232"/>
      <c r="SNS3" s="232"/>
      <c r="SNT3" s="232"/>
      <c r="SNU3" s="232"/>
      <c r="SNV3" s="232"/>
      <c r="SNW3" s="232"/>
      <c r="SNX3" s="232"/>
      <c r="SNY3" s="232"/>
      <c r="SNZ3" s="232"/>
      <c r="SOA3" s="232"/>
      <c r="SOB3" s="232"/>
      <c r="SOC3" s="232"/>
      <c r="SOD3" s="232"/>
      <c r="SOE3" s="232"/>
      <c r="SOF3" s="232"/>
      <c r="SOG3" s="232"/>
      <c r="SOH3" s="232"/>
      <c r="SOI3" s="232"/>
      <c r="SOJ3" s="232"/>
      <c r="SOK3" s="232"/>
      <c r="SOL3" s="232"/>
      <c r="SOM3" s="232"/>
      <c r="SON3" s="232"/>
      <c r="SOO3" s="232"/>
      <c r="SOP3" s="232"/>
      <c r="SOQ3" s="232"/>
      <c r="SOR3" s="232"/>
      <c r="SOS3" s="232"/>
      <c r="SOT3" s="232"/>
      <c r="SOU3" s="232"/>
      <c r="SOV3" s="232"/>
      <c r="SOW3" s="232"/>
      <c r="SOX3" s="232"/>
      <c r="SOY3" s="232"/>
      <c r="SOZ3" s="232"/>
      <c r="SPA3" s="232"/>
      <c r="SPB3" s="232"/>
      <c r="SPC3" s="232"/>
      <c r="SPD3" s="232"/>
      <c r="SPE3" s="232"/>
      <c r="SPF3" s="232"/>
      <c r="SPG3" s="232"/>
      <c r="SPH3" s="232"/>
      <c r="SPI3" s="232"/>
      <c r="SPJ3" s="232"/>
      <c r="SPK3" s="232"/>
      <c r="SPL3" s="232"/>
      <c r="SPM3" s="232"/>
      <c r="SPN3" s="232"/>
      <c r="SPO3" s="232"/>
      <c r="SPP3" s="232"/>
      <c r="SPQ3" s="232"/>
      <c r="SPR3" s="232"/>
      <c r="SPS3" s="232"/>
      <c r="SPT3" s="232"/>
      <c r="SPU3" s="232"/>
      <c r="SPV3" s="232"/>
      <c r="SPW3" s="232"/>
      <c r="SPX3" s="232"/>
      <c r="SPY3" s="232"/>
      <c r="SPZ3" s="232"/>
      <c r="SQA3" s="232"/>
      <c r="SQB3" s="232"/>
      <c r="SQC3" s="232"/>
      <c r="SQD3" s="232"/>
      <c r="SQE3" s="232"/>
      <c r="SQF3" s="232"/>
      <c r="SQG3" s="232"/>
      <c r="SQH3" s="232"/>
      <c r="SQI3" s="232"/>
      <c r="SQJ3" s="232"/>
      <c r="SQK3" s="232"/>
      <c r="SQL3" s="232"/>
      <c r="SQM3" s="232"/>
      <c r="SQN3" s="232"/>
      <c r="SQO3" s="232"/>
      <c r="SQP3" s="232"/>
      <c r="SQQ3" s="232"/>
      <c r="SQR3" s="232"/>
      <c r="SQS3" s="232"/>
      <c r="SQT3" s="232"/>
      <c r="SQU3" s="232"/>
      <c r="SQV3" s="232"/>
      <c r="SQW3" s="232"/>
      <c r="SQX3" s="232"/>
      <c r="SQY3" s="232"/>
      <c r="SQZ3" s="232"/>
      <c r="SRA3" s="232"/>
      <c r="SRB3" s="232"/>
      <c r="SRC3" s="232"/>
      <c r="SRD3" s="232"/>
      <c r="SRE3" s="232"/>
      <c r="SRF3" s="232"/>
      <c r="SRG3" s="232"/>
      <c r="SRH3" s="232"/>
      <c r="SRI3" s="232"/>
      <c r="SRJ3" s="232"/>
      <c r="SRK3" s="232"/>
      <c r="SRL3" s="232"/>
      <c r="SRM3" s="232"/>
      <c r="SRN3" s="232"/>
      <c r="SRO3" s="232"/>
      <c r="SRP3" s="232"/>
      <c r="SRQ3" s="232"/>
      <c r="SRR3" s="232"/>
      <c r="SRS3" s="232"/>
      <c r="SRT3" s="232"/>
      <c r="SRU3" s="232"/>
      <c r="SRV3" s="232"/>
      <c r="SRW3" s="232"/>
      <c r="SRX3" s="232"/>
      <c r="SRY3" s="232"/>
      <c r="SRZ3" s="232"/>
      <c r="SSA3" s="232"/>
      <c r="SSB3" s="232"/>
      <c r="SSC3" s="232"/>
      <c r="SSD3" s="232"/>
      <c r="SSE3" s="232"/>
      <c r="SSF3" s="232"/>
      <c r="SSG3" s="232"/>
      <c r="SSH3" s="232"/>
      <c r="SSI3" s="232"/>
      <c r="SSJ3" s="232"/>
      <c r="SSK3" s="232"/>
      <c r="SSL3" s="232"/>
      <c r="SSM3" s="232"/>
      <c r="SSN3" s="232"/>
      <c r="SSO3" s="232"/>
      <c r="SSP3" s="232"/>
      <c r="SSQ3" s="232"/>
      <c r="SSR3" s="232"/>
      <c r="SSS3" s="232"/>
      <c r="SST3" s="232"/>
      <c r="SSU3" s="232"/>
      <c r="SSV3" s="232"/>
      <c r="SSW3" s="232"/>
      <c r="SSX3" s="232"/>
      <c r="SSY3" s="232"/>
      <c r="SSZ3" s="232"/>
      <c r="STA3" s="232"/>
      <c r="STB3" s="232"/>
      <c r="STC3" s="232"/>
      <c r="STD3" s="232"/>
      <c r="STE3" s="232"/>
      <c r="STF3" s="232"/>
      <c r="STG3" s="232"/>
      <c r="STH3" s="232"/>
      <c r="STI3" s="232"/>
      <c r="STJ3" s="232"/>
      <c r="STK3" s="232"/>
      <c r="STL3" s="232"/>
      <c r="STM3" s="232"/>
      <c r="STN3" s="232"/>
      <c r="STO3" s="232"/>
      <c r="STP3" s="232"/>
      <c r="STQ3" s="232"/>
      <c r="STR3" s="232"/>
      <c r="STS3" s="232"/>
      <c r="STT3" s="232"/>
      <c r="STU3" s="232"/>
      <c r="STV3" s="232"/>
      <c r="STW3" s="232"/>
      <c r="STX3" s="232"/>
      <c r="STY3" s="232"/>
      <c r="STZ3" s="232"/>
      <c r="SUA3" s="232"/>
      <c r="SUB3" s="232"/>
      <c r="SUC3" s="232"/>
      <c r="SUD3" s="232"/>
      <c r="SUE3" s="232"/>
      <c r="SUF3" s="232"/>
      <c r="SUG3" s="232"/>
      <c r="SUH3" s="232"/>
      <c r="SUI3" s="232"/>
      <c r="SUJ3" s="232"/>
      <c r="SUK3" s="232"/>
      <c r="SUL3" s="232"/>
      <c r="SUM3" s="232"/>
      <c r="SUN3" s="232"/>
      <c r="SUO3" s="232"/>
      <c r="SUP3" s="232"/>
      <c r="SUQ3" s="232"/>
      <c r="SUR3" s="232"/>
      <c r="SUS3" s="232"/>
      <c r="SUT3" s="232"/>
      <c r="SUU3" s="232"/>
      <c r="SUV3" s="232"/>
      <c r="SUW3" s="232"/>
      <c r="SUX3" s="232"/>
      <c r="SUY3" s="232"/>
      <c r="SUZ3" s="232"/>
      <c r="SVA3" s="232"/>
      <c r="SVB3" s="232"/>
      <c r="SVC3" s="232"/>
      <c r="SVD3" s="232"/>
      <c r="SVE3" s="232"/>
      <c r="SVF3" s="232"/>
      <c r="SVG3" s="232"/>
      <c r="SVH3" s="232"/>
      <c r="SVI3" s="232"/>
      <c r="SVJ3" s="232"/>
      <c r="SVK3" s="232"/>
      <c r="SVL3" s="232"/>
      <c r="SVM3" s="232"/>
      <c r="SVN3" s="232"/>
      <c r="SVO3" s="232"/>
      <c r="SVP3" s="232"/>
      <c r="SVQ3" s="232"/>
      <c r="SVR3" s="232"/>
      <c r="SVS3" s="232"/>
      <c r="SVT3" s="232"/>
      <c r="SVU3" s="232"/>
      <c r="SVV3" s="232"/>
      <c r="SVW3" s="232"/>
      <c r="SVX3" s="232"/>
      <c r="SVY3" s="232"/>
      <c r="SVZ3" s="232"/>
      <c r="SWA3" s="232"/>
      <c r="SWB3" s="232"/>
      <c r="SWC3" s="232"/>
      <c r="SWD3" s="232"/>
      <c r="SWE3" s="232"/>
      <c r="SWF3" s="232"/>
      <c r="SWG3" s="232"/>
      <c r="SWH3" s="232"/>
      <c r="SWI3" s="232"/>
      <c r="SWJ3" s="232"/>
      <c r="SWK3" s="232"/>
      <c r="SWL3" s="232"/>
      <c r="SWM3" s="232"/>
      <c r="SWN3" s="232"/>
      <c r="SWO3" s="232"/>
      <c r="SWP3" s="232"/>
      <c r="SWQ3" s="232"/>
      <c r="SWR3" s="232"/>
      <c r="SWS3" s="232"/>
      <c r="SWT3" s="232"/>
      <c r="SWU3" s="232"/>
      <c r="SWV3" s="232"/>
      <c r="SWW3" s="232"/>
      <c r="SWX3" s="232"/>
      <c r="SWY3" s="232"/>
      <c r="SWZ3" s="232"/>
      <c r="SXA3" s="232"/>
      <c r="SXB3" s="232"/>
      <c r="SXC3" s="232"/>
      <c r="SXD3" s="232"/>
      <c r="SXE3" s="232"/>
      <c r="SXF3" s="232"/>
      <c r="SXG3" s="232"/>
      <c r="SXH3" s="232"/>
      <c r="SXI3" s="232"/>
      <c r="SXJ3" s="232"/>
      <c r="SXK3" s="232"/>
      <c r="SXL3" s="232"/>
      <c r="SXM3" s="232"/>
      <c r="SXN3" s="232"/>
      <c r="SXO3" s="232"/>
      <c r="SXP3" s="232"/>
      <c r="SXQ3" s="232"/>
      <c r="SXR3" s="232"/>
      <c r="SXS3" s="232"/>
      <c r="SXT3" s="232"/>
      <c r="SXU3" s="232"/>
      <c r="SXV3" s="232"/>
      <c r="SXW3" s="232"/>
      <c r="SXX3" s="232"/>
      <c r="SXY3" s="232"/>
      <c r="SXZ3" s="232"/>
      <c r="SYA3" s="232"/>
      <c r="SYB3" s="232"/>
      <c r="SYC3" s="232"/>
      <c r="SYD3" s="232"/>
      <c r="SYE3" s="232"/>
      <c r="SYF3" s="232"/>
      <c r="SYG3" s="232"/>
      <c r="SYH3" s="232"/>
      <c r="SYI3" s="232"/>
      <c r="SYJ3" s="232"/>
      <c r="SYK3" s="232"/>
      <c r="SYL3" s="232"/>
      <c r="SYM3" s="232"/>
      <c r="SYN3" s="232"/>
      <c r="SYO3" s="232"/>
      <c r="SYP3" s="232"/>
      <c r="SYQ3" s="232"/>
      <c r="SYR3" s="232"/>
      <c r="SYS3" s="232"/>
      <c r="SYT3" s="232"/>
      <c r="SYU3" s="232"/>
      <c r="SYV3" s="232"/>
      <c r="SYW3" s="232"/>
      <c r="SYX3" s="232"/>
      <c r="SYY3" s="232"/>
      <c r="SYZ3" s="232"/>
      <c r="SZA3" s="232"/>
      <c r="SZB3" s="232"/>
      <c r="SZC3" s="232"/>
      <c r="SZD3" s="232"/>
      <c r="SZE3" s="232"/>
      <c r="SZF3" s="232"/>
      <c r="SZG3" s="232"/>
      <c r="SZH3" s="232"/>
      <c r="SZI3" s="232"/>
      <c r="SZJ3" s="232"/>
      <c r="SZK3" s="232"/>
      <c r="SZL3" s="232"/>
      <c r="SZM3" s="232"/>
      <c r="SZN3" s="232"/>
      <c r="SZO3" s="232"/>
      <c r="SZP3" s="232"/>
      <c r="SZQ3" s="232"/>
      <c r="SZR3" s="232"/>
      <c r="SZS3" s="232"/>
      <c r="SZT3" s="232"/>
      <c r="SZU3" s="232"/>
      <c r="SZV3" s="232"/>
      <c r="SZW3" s="232"/>
      <c r="SZX3" s="232"/>
      <c r="SZY3" s="232"/>
      <c r="SZZ3" s="232"/>
      <c r="TAA3" s="232"/>
      <c r="TAB3" s="232"/>
      <c r="TAC3" s="232"/>
      <c r="TAD3" s="232"/>
      <c r="TAE3" s="232"/>
      <c r="TAF3" s="232"/>
      <c r="TAG3" s="232"/>
      <c r="TAH3" s="232"/>
      <c r="TAI3" s="232"/>
      <c r="TAJ3" s="232"/>
      <c r="TAK3" s="232"/>
      <c r="TAL3" s="232"/>
      <c r="TAM3" s="232"/>
      <c r="TAN3" s="232"/>
      <c r="TAO3" s="232"/>
      <c r="TAP3" s="232"/>
      <c r="TAQ3" s="232"/>
      <c r="TAR3" s="232"/>
      <c r="TAS3" s="232"/>
      <c r="TAT3" s="232"/>
      <c r="TAU3" s="232"/>
      <c r="TAV3" s="232"/>
      <c r="TAW3" s="232"/>
      <c r="TAX3" s="232"/>
      <c r="TAY3" s="232"/>
      <c r="TAZ3" s="232"/>
      <c r="TBA3" s="232"/>
      <c r="TBB3" s="232"/>
      <c r="TBC3" s="232"/>
      <c r="TBD3" s="232"/>
      <c r="TBE3" s="232"/>
      <c r="TBF3" s="232"/>
      <c r="TBG3" s="232"/>
      <c r="TBH3" s="232"/>
      <c r="TBI3" s="232"/>
      <c r="TBJ3" s="232"/>
      <c r="TBK3" s="232"/>
      <c r="TBL3" s="232"/>
      <c r="TBM3" s="232"/>
      <c r="TBN3" s="232"/>
      <c r="TBO3" s="232"/>
      <c r="TBP3" s="232"/>
      <c r="TBQ3" s="232"/>
      <c r="TBR3" s="232"/>
      <c r="TBS3" s="232"/>
      <c r="TBT3" s="232"/>
      <c r="TBU3" s="232"/>
      <c r="TBV3" s="232"/>
      <c r="TBW3" s="232"/>
      <c r="TBX3" s="232"/>
      <c r="TBY3" s="232"/>
      <c r="TBZ3" s="232"/>
      <c r="TCA3" s="232"/>
      <c r="TCB3" s="232"/>
      <c r="TCC3" s="232"/>
      <c r="TCD3" s="232"/>
      <c r="TCE3" s="232"/>
      <c r="TCF3" s="232"/>
      <c r="TCG3" s="232"/>
      <c r="TCH3" s="232"/>
      <c r="TCI3" s="232"/>
      <c r="TCJ3" s="232"/>
      <c r="TCK3" s="232"/>
      <c r="TCL3" s="232"/>
      <c r="TCM3" s="232"/>
      <c r="TCN3" s="232"/>
      <c r="TCO3" s="232"/>
      <c r="TCP3" s="232"/>
      <c r="TCQ3" s="232"/>
      <c r="TCR3" s="232"/>
      <c r="TCS3" s="232"/>
      <c r="TCT3" s="232"/>
      <c r="TCU3" s="232"/>
      <c r="TCV3" s="232"/>
      <c r="TCW3" s="232"/>
      <c r="TCX3" s="232"/>
      <c r="TCY3" s="232"/>
      <c r="TCZ3" s="232"/>
      <c r="TDA3" s="232"/>
      <c r="TDB3" s="232"/>
      <c r="TDC3" s="232"/>
      <c r="TDD3" s="232"/>
      <c r="TDE3" s="232"/>
      <c r="TDF3" s="232"/>
      <c r="TDG3" s="232"/>
      <c r="TDH3" s="232"/>
      <c r="TDI3" s="232"/>
      <c r="TDJ3" s="232"/>
      <c r="TDK3" s="232"/>
      <c r="TDL3" s="232"/>
      <c r="TDM3" s="232"/>
      <c r="TDN3" s="232"/>
      <c r="TDO3" s="232"/>
      <c r="TDP3" s="232"/>
      <c r="TDQ3" s="232"/>
      <c r="TDR3" s="232"/>
      <c r="TDS3" s="232"/>
      <c r="TDT3" s="232"/>
      <c r="TDU3" s="232"/>
      <c r="TDV3" s="232"/>
      <c r="TDW3" s="232"/>
      <c r="TDX3" s="232"/>
      <c r="TDY3" s="232"/>
      <c r="TDZ3" s="232"/>
      <c r="TEA3" s="232"/>
      <c r="TEB3" s="232"/>
      <c r="TEC3" s="232"/>
      <c r="TED3" s="232"/>
      <c r="TEE3" s="232"/>
      <c r="TEF3" s="232"/>
      <c r="TEG3" s="232"/>
      <c r="TEH3" s="232"/>
      <c r="TEI3" s="232"/>
      <c r="TEJ3" s="232"/>
      <c r="TEK3" s="232"/>
      <c r="TEL3" s="232"/>
      <c r="TEM3" s="232"/>
      <c r="TEN3" s="232"/>
      <c r="TEO3" s="232"/>
      <c r="TEP3" s="232"/>
      <c r="TEQ3" s="232"/>
      <c r="TER3" s="232"/>
      <c r="TES3" s="232"/>
      <c r="TET3" s="232"/>
      <c r="TEU3" s="232"/>
      <c r="TEV3" s="232"/>
      <c r="TEW3" s="232"/>
      <c r="TEX3" s="232"/>
      <c r="TEY3" s="232"/>
      <c r="TEZ3" s="232"/>
      <c r="TFA3" s="232"/>
      <c r="TFB3" s="232"/>
      <c r="TFC3" s="232"/>
      <c r="TFD3" s="232"/>
      <c r="TFE3" s="232"/>
      <c r="TFF3" s="232"/>
      <c r="TFG3" s="232"/>
      <c r="TFH3" s="232"/>
      <c r="TFI3" s="232"/>
      <c r="TFJ3" s="232"/>
      <c r="TFK3" s="232"/>
      <c r="TFL3" s="232"/>
      <c r="TFM3" s="232"/>
      <c r="TFN3" s="232"/>
      <c r="TFO3" s="232"/>
      <c r="TFP3" s="232"/>
      <c r="TFQ3" s="232"/>
      <c r="TFR3" s="232"/>
      <c r="TFS3" s="232"/>
      <c r="TFT3" s="232"/>
      <c r="TFU3" s="232"/>
      <c r="TFV3" s="232"/>
      <c r="TFW3" s="232"/>
      <c r="TFX3" s="232"/>
      <c r="TFY3" s="232"/>
      <c r="TFZ3" s="232"/>
      <c r="TGA3" s="232"/>
      <c r="TGB3" s="232"/>
      <c r="TGC3" s="232"/>
      <c r="TGD3" s="232"/>
      <c r="TGE3" s="232"/>
      <c r="TGF3" s="232"/>
      <c r="TGG3" s="232"/>
      <c r="TGH3" s="232"/>
      <c r="TGI3" s="232"/>
      <c r="TGJ3" s="232"/>
      <c r="TGK3" s="232"/>
      <c r="TGL3" s="232"/>
      <c r="TGM3" s="232"/>
      <c r="TGN3" s="232"/>
      <c r="TGO3" s="232"/>
      <c r="TGP3" s="232"/>
      <c r="TGQ3" s="232"/>
      <c r="TGR3" s="232"/>
      <c r="TGS3" s="232"/>
      <c r="TGT3" s="232"/>
      <c r="TGU3" s="232"/>
      <c r="TGV3" s="232"/>
      <c r="TGW3" s="232"/>
      <c r="TGX3" s="232"/>
      <c r="TGY3" s="232"/>
      <c r="TGZ3" s="232"/>
      <c r="THA3" s="232"/>
      <c r="THB3" s="232"/>
      <c r="THC3" s="232"/>
      <c r="THD3" s="232"/>
      <c r="THE3" s="232"/>
      <c r="THF3" s="232"/>
      <c r="THG3" s="232"/>
      <c r="THH3" s="232"/>
      <c r="THI3" s="232"/>
      <c r="THJ3" s="232"/>
      <c r="THK3" s="232"/>
      <c r="THL3" s="232"/>
      <c r="THM3" s="232"/>
      <c r="THN3" s="232"/>
      <c r="THO3" s="232"/>
      <c r="THP3" s="232"/>
      <c r="THQ3" s="232"/>
      <c r="THR3" s="232"/>
      <c r="THS3" s="232"/>
      <c r="THT3" s="232"/>
      <c r="THU3" s="232"/>
      <c r="THV3" s="232"/>
      <c r="THW3" s="232"/>
      <c r="THX3" s="232"/>
      <c r="THY3" s="232"/>
      <c r="THZ3" s="232"/>
      <c r="TIA3" s="232"/>
      <c r="TIB3" s="232"/>
      <c r="TIC3" s="232"/>
      <c r="TID3" s="232"/>
      <c r="TIE3" s="232"/>
      <c r="TIF3" s="232"/>
      <c r="TIG3" s="232"/>
      <c r="TIH3" s="232"/>
      <c r="TII3" s="232"/>
      <c r="TIJ3" s="232"/>
      <c r="TIK3" s="232"/>
      <c r="TIL3" s="232"/>
      <c r="TIM3" s="232"/>
      <c r="TIN3" s="232"/>
      <c r="TIO3" s="232"/>
      <c r="TIP3" s="232"/>
      <c r="TIQ3" s="232"/>
      <c r="TIR3" s="232"/>
      <c r="TIS3" s="232"/>
      <c r="TIT3" s="232"/>
      <c r="TIU3" s="232"/>
      <c r="TIV3" s="232"/>
      <c r="TIW3" s="232"/>
      <c r="TIX3" s="232"/>
      <c r="TIY3" s="232"/>
      <c r="TIZ3" s="232"/>
      <c r="TJA3" s="232"/>
      <c r="TJB3" s="232"/>
      <c r="TJC3" s="232"/>
      <c r="TJD3" s="232"/>
      <c r="TJE3" s="232"/>
      <c r="TJF3" s="232"/>
      <c r="TJG3" s="232"/>
      <c r="TJH3" s="232"/>
      <c r="TJI3" s="232"/>
      <c r="TJJ3" s="232"/>
      <c r="TJK3" s="232"/>
      <c r="TJL3" s="232"/>
      <c r="TJM3" s="232"/>
      <c r="TJN3" s="232"/>
      <c r="TJO3" s="232"/>
      <c r="TJP3" s="232"/>
      <c r="TJQ3" s="232"/>
      <c r="TJR3" s="232"/>
      <c r="TJS3" s="232"/>
      <c r="TJT3" s="232"/>
      <c r="TJU3" s="232"/>
      <c r="TJV3" s="232"/>
      <c r="TJW3" s="232"/>
      <c r="TJX3" s="232"/>
      <c r="TJY3" s="232"/>
      <c r="TJZ3" s="232"/>
      <c r="TKA3" s="232"/>
      <c r="TKB3" s="232"/>
      <c r="TKC3" s="232"/>
      <c r="TKD3" s="232"/>
      <c r="TKE3" s="232"/>
      <c r="TKF3" s="232"/>
      <c r="TKG3" s="232"/>
      <c r="TKH3" s="232"/>
      <c r="TKI3" s="232"/>
      <c r="TKJ3" s="232"/>
      <c r="TKK3" s="232"/>
      <c r="TKL3" s="232"/>
      <c r="TKM3" s="232"/>
      <c r="TKN3" s="232"/>
      <c r="TKO3" s="232"/>
      <c r="TKP3" s="232"/>
      <c r="TKQ3" s="232"/>
      <c r="TKR3" s="232"/>
      <c r="TKS3" s="232"/>
      <c r="TKT3" s="232"/>
      <c r="TKU3" s="232"/>
      <c r="TKV3" s="232"/>
      <c r="TKW3" s="232"/>
      <c r="TKX3" s="232"/>
      <c r="TKY3" s="232"/>
      <c r="TKZ3" s="232"/>
      <c r="TLA3" s="232"/>
      <c r="TLB3" s="232"/>
      <c r="TLC3" s="232"/>
      <c r="TLD3" s="232"/>
      <c r="TLE3" s="232"/>
      <c r="TLF3" s="232"/>
      <c r="TLG3" s="232"/>
      <c r="TLH3" s="232"/>
      <c r="TLI3" s="232"/>
      <c r="TLJ3" s="232"/>
      <c r="TLK3" s="232"/>
      <c r="TLL3" s="232"/>
      <c r="TLM3" s="232"/>
      <c r="TLN3" s="232"/>
      <c r="TLO3" s="232"/>
      <c r="TLP3" s="232"/>
      <c r="TLQ3" s="232"/>
      <c r="TLR3" s="232"/>
      <c r="TLS3" s="232"/>
      <c r="TLT3" s="232"/>
      <c r="TLU3" s="232"/>
      <c r="TLV3" s="232"/>
      <c r="TLW3" s="232"/>
      <c r="TLX3" s="232"/>
      <c r="TLY3" s="232"/>
      <c r="TLZ3" s="232"/>
      <c r="TMA3" s="232"/>
      <c r="TMB3" s="232"/>
      <c r="TMC3" s="232"/>
      <c r="TMD3" s="232"/>
      <c r="TME3" s="232"/>
      <c r="TMF3" s="232"/>
      <c r="TMG3" s="232"/>
      <c r="TMH3" s="232"/>
      <c r="TMI3" s="232"/>
      <c r="TMJ3" s="232"/>
      <c r="TMK3" s="232"/>
      <c r="TML3" s="232"/>
      <c r="TMM3" s="232"/>
      <c r="TMN3" s="232"/>
      <c r="TMO3" s="232"/>
      <c r="TMP3" s="232"/>
      <c r="TMQ3" s="232"/>
      <c r="TMR3" s="232"/>
      <c r="TMS3" s="232"/>
      <c r="TMT3" s="232"/>
      <c r="TMU3" s="232"/>
      <c r="TMV3" s="232"/>
      <c r="TMW3" s="232"/>
      <c r="TMX3" s="232"/>
      <c r="TMY3" s="232"/>
      <c r="TMZ3" s="232"/>
      <c r="TNA3" s="232"/>
      <c r="TNB3" s="232"/>
      <c r="TNC3" s="232"/>
      <c r="TND3" s="232"/>
      <c r="TNE3" s="232"/>
      <c r="TNF3" s="232"/>
      <c r="TNG3" s="232"/>
      <c r="TNH3" s="232"/>
      <c r="TNI3" s="232"/>
      <c r="TNJ3" s="232"/>
      <c r="TNK3" s="232"/>
      <c r="TNL3" s="232"/>
      <c r="TNM3" s="232"/>
      <c r="TNN3" s="232"/>
      <c r="TNO3" s="232"/>
      <c r="TNP3" s="232"/>
      <c r="TNQ3" s="232"/>
      <c r="TNR3" s="232"/>
      <c r="TNS3" s="232"/>
      <c r="TNT3" s="232"/>
      <c r="TNU3" s="232"/>
      <c r="TNV3" s="232"/>
      <c r="TNW3" s="232"/>
      <c r="TNX3" s="232"/>
      <c r="TNY3" s="232"/>
      <c r="TNZ3" s="232"/>
      <c r="TOA3" s="232"/>
      <c r="TOB3" s="232"/>
      <c r="TOC3" s="232"/>
      <c r="TOD3" s="232"/>
      <c r="TOE3" s="232"/>
      <c r="TOF3" s="232"/>
      <c r="TOG3" s="232"/>
      <c r="TOH3" s="232"/>
      <c r="TOI3" s="232"/>
      <c r="TOJ3" s="232"/>
      <c r="TOK3" s="232"/>
      <c r="TOL3" s="232"/>
      <c r="TOM3" s="232"/>
      <c r="TON3" s="232"/>
      <c r="TOO3" s="232"/>
      <c r="TOP3" s="232"/>
      <c r="TOQ3" s="232"/>
      <c r="TOR3" s="232"/>
      <c r="TOS3" s="232"/>
      <c r="TOT3" s="232"/>
      <c r="TOU3" s="232"/>
      <c r="TOV3" s="232"/>
      <c r="TOW3" s="232"/>
      <c r="TOX3" s="232"/>
      <c r="TOY3" s="232"/>
      <c r="TOZ3" s="232"/>
      <c r="TPA3" s="232"/>
      <c r="TPB3" s="232"/>
      <c r="TPC3" s="232"/>
      <c r="TPD3" s="232"/>
      <c r="TPE3" s="232"/>
      <c r="TPF3" s="232"/>
      <c r="TPG3" s="232"/>
      <c r="TPH3" s="232"/>
      <c r="TPI3" s="232"/>
      <c r="TPJ3" s="232"/>
      <c r="TPK3" s="232"/>
      <c r="TPL3" s="232"/>
      <c r="TPM3" s="232"/>
      <c r="TPN3" s="232"/>
      <c r="TPO3" s="232"/>
      <c r="TPP3" s="232"/>
      <c r="TPQ3" s="232"/>
      <c r="TPR3" s="232"/>
      <c r="TPS3" s="232"/>
      <c r="TPT3" s="232"/>
      <c r="TPU3" s="232"/>
      <c r="TPV3" s="232"/>
      <c r="TPW3" s="232"/>
      <c r="TPX3" s="232"/>
      <c r="TPY3" s="232"/>
      <c r="TPZ3" s="232"/>
      <c r="TQA3" s="232"/>
      <c r="TQB3" s="232"/>
      <c r="TQC3" s="232"/>
      <c r="TQD3" s="232"/>
      <c r="TQE3" s="232"/>
      <c r="TQF3" s="232"/>
      <c r="TQG3" s="232"/>
      <c r="TQH3" s="232"/>
      <c r="TQI3" s="232"/>
      <c r="TQJ3" s="232"/>
      <c r="TQK3" s="232"/>
      <c r="TQL3" s="232"/>
      <c r="TQM3" s="232"/>
      <c r="TQN3" s="232"/>
      <c r="TQO3" s="232"/>
      <c r="TQP3" s="232"/>
      <c r="TQQ3" s="232"/>
      <c r="TQR3" s="232"/>
      <c r="TQS3" s="232"/>
      <c r="TQT3" s="232"/>
      <c r="TQU3" s="232"/>
      <c r="TQV3" s="232"/>
      <c r="TQW3" s="232"/>
      <c r="TQX3" s="232"/>
      <c r="TQY3" s="232"/>
      <c r="TQZ3" s="232"/>
      <c r="TRA3" s="232"/>
      <c r="TRB3" s="232"/>
      <c r="TRC3" s="232"/>
      <c r="TRD3" s="232"/>
      <c r="TRE3" s="232"/>
      <c r="TRF3" s="232"/>
      <c r="TRG3" s="232"/>
      <c r="TRH3" s="232"/>
      <c r="TRI3" s="232"/>
      <c r="TRJ3" s="232"/>
      <c r="TRK3" s="232"/>
      <c r="TRL3" s="232"/>
      <c r="TRM3" s="232"/>
      <c r="TRN3" s="232"/>
      <c r="TRO3" s="232"/>
      <c r="TRP3" s="232"/>
      <c r="TRQ3" s="232"/>
      <c r="TRR3" s="232"/>
      <c r="TRS3" s="232"/>
      <c r="TRT3" s="232"/>
      <c r="TRU3" s="232"/>
      <c r="TRV3" s="232"/>
      <c r="TRW3" s="232"/>
      <c r="TRX3" s="232"/>
      <c r="TRY3" s="232"/>
      <c r="TRZ3" s="232"/>
      <c r="TSA3" s="232"/>
      <c r="TSB3" s="232"/>
      <c r="TSC3" s="232"/>
      <c r="TSD3" s="232"/>
      <c r="TSE3" s="232"/>
      <c r="TSF3" s="232"/>
      <c r="TSG3" s="232"/>
      <c r="TSH3" s="232"/>
      <c r="TSI3" s="232"/>
      <c r="TSJ3" s="232"/>
      <c r="TSK3" s="232"/>
      <c r="TSL3" s="232"/>
      <c r="TSM3" s="232"/>
      <c r="TSN3" s="232"/>
      <c r="TSO3" s="232"/>
      <c r="TSP3" s="232"/>
      <c r="TSQ3" s="232"/>
      <c r="TSR3" s="232"/>
      <c r="TSS3" s="232"/>
      <c r="TST3" s="232"/>
      <c r="TSU3" s="232"/>
      <c r="TSV3" s="232"/>
      <c r="TSW3" s="232"/>
      <c r="TSX3" s="232"/>
      <c r="TSY3" s="232"/>
      <c r="TSZ3" s="232"/>
      <c r="TTA3" s="232"/>
      <c r="TTB3" s="232"/>
      <c r="TTC3" s="232"/>
      <c r="TTD3" s="232"/>
      <c r="TTE3" s="232"/>
      <c r="TTF3" s="232"/>
      <c r="TTG3" s="232"/>
      <c r="TTH3" s="232"/>
      <c r="TTI3" s="232"/>
      <c r="TTJ3" s="232"/>
      <c r="TTK3" s="232"/>
      <c r="TTL3" s="232"/>
      <c r="TTM3" s="232"/>
      <c r="TTN3" s="232"/>
      <c r="TTO3" s="232"/>
      <c r="TTP3" s="232"/>
      <c r="TTQ3" s="232"/>
      <c r="TTR3" s="232"/>
      <c r="TTS3" s="232"/>
      <c r="TTT3" s="232"/>
      <c r="TTU3" s="232"/>
      <c r="TTV3" s="232"/>
      <c r="TTW3" s="232"/>
      <c r="TTX3" s="232"/>
      <c r="TTY3" s="232"/>
      <c r="TTZ3" s="232"/>
      <c r="TUA3" s="232"/>
      <c r="TUB3" s="232"/>
      <c r="TUC3" s="232"/>
      <c r="TUD3" s="232"/>
      <c r="TUE3" s="232"/>
      <c r="TUF3" s="232"/>
      <c r="TUG3" s="232"/>
      <c r="TUH3" s="232"/>
      <c r="TUI3" s="232"/>
      <c r="TUJ3" s="232"/>
      <c r="TUK3" s="232"/>
      <c r="TUL3" s="232"/>
      <c r="TUM3" s="232"/>
      <c r="TUN3" s="232"/>
      <c r="TUO3" s="232"/>
      <c r="TUP3" s="232"/>
      <c r="TUQ3" s="232"/>
      <c r="TUR3" s="232"/>
      <c r="TUS3" s="232"/>
      <c r="TUT3" s="232"/>
      <c r="TUU3" s="232"/>
      <c r="TUV3" s="232"/>
      <c r="TUW3" s="232"/>
      <c r="TUX3" s="232"/>
      <c r="TUY3" s="232"/>
      <c r="TUZ3" s="232"/>
      <c r="TVA3" s="232"/>
      <c r="TVB3" s="232"/>
      <c r="TVC3" s="232"/>
      <c r="TVD3" s="232"/>
      <c r="TVE3" s="232"/>
      <c r="TVF3" s="232"/>
      <c r="TVG3" s="232"/>
      <c r="TVH3" s="232"/>
      <c r="TVI3" s="232"/>
      <c r="TVJ3" s="232"/>
      <c r="TVK3" s="232"/>
      <c r="TVL3" s="232"/>
      <c r="TVM3" s="232"/>
      <c r="TVN3" s="232"/>
      <c r="TVO3" s="232"/>
      <c r="TVP3" s="232"/>
      <c r="TVQ3" s="232"/>
      <c r="TVR3" s="232"/>
      <c r="TVS3" s="232"/>
      <c r="TVT3" s="232"/>
      <c r="TVU3" s="232"/>
      <c r="TVV3" s="232"/>
      <c r="TVW3" s="232"/>
      <c r="TVX3" s="232"/>
      <c r="TVY3" s="232"/>
      <c r="TVZ3" s="232"/>
      <c r="TWA3" s="232"/>
      <c r="TWB3" s="232"/>
      <c r="TWC3" s="232"/>
      <c r="TWD3" s="232"/>
      <c r="TWE3" s="232"/>
      <c r="TWF3" s="232"/>
      <c r="TWG3" s="232"/>
      <c r="TWH3" s="232"/>
      <c r="TWI3" s="232"/>
      <c r="TWJ3" s="232"/>
      <c r="TWK3" s="232"/>
      <c r="TWL3" s="232"/>
      <c r="TWM3" s="232"/>
      <c r="TWN3" s="232"/>
      <c r="TWO3" s="232"/>
      <c r="TWP3" s="232"/>
      <c r="TWQ3" s="232"/>
      <c r="TWR3" s="232"/>
      <c r="TWS3" s="232"/>
      <c r="TWT3" s="232"/>
      <c r="TWU3" s="232"/>
      <c r="TWV3" s="232"/>
      <c r="TWW3" s="232"/>
      <c r="TWX3" s="232"/>
      <c r="TWY3" s="232"/>
      <c r="TWZ3" s="232"/>
      <c r="TXA3" s="232"/>
      <c r="TXB3" s="232"/>
      <c r="TXC3" s="232"/>
      <c r="TXD3" s="232"/>
      <c r="TXE3" s="232"/>
      <c r="TXF3" s="232"/>
      <c r="TXG3" s="232"/>
      <c r="TXH3" s="232"/>
      <c r="TXI3" s="232"/>
      <c r="TXJ3" s="232"/>
      <c r="TXK3" s="232"/>
      <c r="TXL3" s="232"/>
      <c r="TXM3" s="232"/>
      <c r="TXN3" s="232"/>
      <c r="TXO3" s="232"/>
      <c r="TXP3" s="232"/>
      <c r="TXQ3" s="232"/>
      <c r="TXR3" s="232"/>
      <c r="TXS3" s="232"/>
      <c r="TXT3" s="232"/>
      <c r="TXU3" s="232"/>
      <c r="TXV3" s="232"/>
      <c r="TXW3" s="232"/>
      <c r="TXX3" s="232"/>
      <c r="TXY3" s="232"/>
      <c r="TXZ3" s="232"/>
      <c r="TYA3" s="232"/>
      <c r="TYB3" s="232"/>
      <c r="TYC3" s="232"/>
      <c r="TYD3" s="232"/>
      <c r="TYE3" s="232"/>
      <c r="TYF3" s="232"/>
      <c r="TYG3" s="232"/>
      <c r="TYH3" s="232"/>
      <c r="TYI3" s="232"/>
      <c r="TYJ3" s="232"/>
      <c r="TYK3" s="232"/>
      <c r="TYL3" s="232"/>
      <c r="TYM3" s="232"/>
      <c r="TYN3" s="232"/>
      <c r="TYO3" s="232"/>
      <c r="TYP3" s="232"/>
      <c r="TYQ3" s="232"/>
      <c r="TYR3" s="232"/>
      <c r="TYS3" s="232"/>
      <c r="TYT3" s="232"/>
      <c r="TYU3" s="232"/>
      <c r="TYV3" s="232"/>
      <c r="TYW3" s="232"/>
      <c r="TYX3" s="232"/>
      <c r="TYY3" s="232"/>
      <c r="TYZ3" s="232"/>
      <c r="TZA3" s="232"/>
      <c r="TZB3" s="232"/>
      <c r="TZC3" s="232"/>
      <c r="TZD3" s="232"/>
      <c r="TZE3" s="232"/>
      <c r="TZF3" s="232"/>
      <c r="TZG3" s="232"/>
      <c r="TZH3" s="232"/>
      <c r="TZI3" s="232"/>
      <c r="TZJ3" s="232"/>
      <c r="TZK3" s="232"/>
      <c r="TZL3" s="232"/>
      <c r="TZM3" s="232"/>
      <c r="TZN3" s="232"/>
      <c r="TZO3" s="232"/>
      <c r="TZP3" s="232"/>
      <c r="TZQ3" s="232"/>
      <c r="TZR3" s="232"/>
      <c r="TZS3" s="232"/>
      <c r="TZT3" s="232"/>
      <c r="TZU3" s="232"/>
      <c r="TZV3" s="232"/>
      <c r="TZW3" s="232"/>
      <c r="TZX3" s="232"/>
      <c r="TZY3" s="232"/>
      <c r="TZZ3" s="232"/>
      <c r="UAA3" s="232"/>
      <c r="UAB3" s="232"/>
      <c r="UAC3" s="232"/>
      <c r="UAD3" s="232"/>
      <c r="UAE3" s="232"/>
      <c r="UAF3" s="232"/>
      <c r="UAG3" s="232"/>
      <c r="UAH3" s="232"/>
      <c r="UAI3" s="232"/>
      <c r="UAJ3" s="232"/>
      <c r="UAK3" s="232"/>
      <c r="UAL3" s="232"/>
      <c r="UAM3" s="232"/>
      <c r="UAN3" s="232"/>
      <c r="UAO3" s="232"/>
      <c r="UAP3" s="232"/>
      <c r="UAQ3" s="232"/>
      <c r="UAR3" s="232"/>
      <c r="UAS3" s="232"/>
      <c r="UAT3" s="232"/>
      <c r="UAU3" s="232"/>
      <c r="UAV3" s="232"/>
      <c r="UAW3" s="232"/>
      <c r="UAX3" s="232"/>
      <c r="UAY3" s="232"/>
      <c r="UAZ3" s="232"/>
      <c r="UBA3" s="232"/>
      <c r="UBB3" s="232"/>
      <c r="UBC3" s="232"/>
      <c r="UBD3" s="232"/>
      <c r="UBE3" s="232"/>
      <c r="UBF3" s="232"/>
      <c r="UBG3" s="232"/>
      <c r="UBH3" s="232"/>
      <c r="UBI3" s="232"/>
      <c r="UBJ3" s="232"/>
      <c r="UBK3" s="232"/>
      <c r="UBL3" s="232"/>
      <c r="UBM3" s="232"/>
      <c r="UBN3" s="232"/>
      <c r="UBO3" s="232"/>
      <c r="UBP3" s="232"/>
      <c r="UBQ3" s="232"/>
      <c r="UBR3" s="232"/>
      <c r="UBS3" s="232"/>
      <c r="UBT3" s="232"/>
      <c r="UBU3" s="232"/>
      <c r="UBV3" s="232"/>
      <c r="UBW3" s="232"/>
      <c r="UBX3" s="232"/>
      <c r="UBY3" s="232"/>
      <c r="UBZ3" s="232"/>
      <c r="UCA3" s="232"/>
      <c r="UCB3" s="232"/>
      <c r="UCC3" s="232"/>
      <c r="UCD3" s="232"/>
      <c r="UCE3" s="232"/>
      <c r="UCF3" s="232"/>
      <c r="UCG3" s="232"/>
      <c r="UCH3" s="232"/>
      <c r="UCI3" s="232"/>
      <c r="UCJ3" s="232"/>
      <c r="UCK3" s="232"/>
      <c r="UCL3" s="232"/>
      <c r="UCM3" s="232"/>
      <c r="UCN3" s="232"/>
      <c r="UCO3" s="232"/>
      <c r="UCP3" s="232"/>
      <c r="UCQ3" s="232"/>
      <c r="UCR3" s="232"/>
      <c r="UCS3" s="232"/>
      <c r="UCT3" s="232"/>
      <c r="UCU3" s="232"/>
      <c r="UCV3" s="232"/>
      <c r="UCW3" s="232"/>
      <c r="UCX3" s="232"/>
      <c r="UCY3" s="232"/>
      <c r="UCZ3" s="232"/>
      <c r="UDA3" s="232"/>
      <c r="UDB3" s="232"/>
      <c r="UDC3" s="232"/>
      <c r="UDD3" s="232"/>
      <c r="UDE3" s="232"/>
      <c r="UDF3" s="232"/>
      <c r="UDG3" s="232"/>
      <c r="UDH3" s="232"/>
      <c r="UDI3" s="232"/>
      <c r="UDJ3" s="232"/>
      <c r="UDK3" s="232"/>
      <c r="UDL3" s="232"/>
      <c r="UDM3" s="232"/>
      <c r="UDN3" s="232"/>
      <c r="UDO3" s="232"/>
      <c r="UDP3" s="232"/>
      <c r="UDQ3" s="232"/>
      <c r="UDR3" s="232"/>
      <c r="UDS3" s="232"/>
      <c r="UDT3" s="232"/>
      <c r="UDU3" s="232"/>
      <c r="UDV3" s="232"/>
      <c r="UDW3" s="232"/>
      <c r="UDX3" s="232"/>
      <c r="UDY3" s="232"/>
      <c r="UDZ3" s="232"/>
      <c r="UEA3" s="232"/>
      <c r="UEB3" s="232"/>
      <c r="UEC3" s="232"/>
      <c r="UED3" s="232"/>
      <c r="UEE3" s="232"/>
      <c r="UEF3" s="232"/>
      <c r="UEG3" s="232"/>
      <c r="UEH3" s="232"/>
      <c r="UEI3" s="232"/>
      <c r="UEJ3" s="232"/>
      <c r="UEK3" s="232"/>
      <c r="UEL3" s="232"/>
      <c r="UEM3" s="232"/>
      <c r="UEN3" s="232"/>
      <c r="UEO3" s="232"/>
      <c r="UEP3" s="232"/>
      <c r="UEQ3" s="232"/>
      <c r="UER3" s="232"/>
      <c r="UES3" s="232"/>
      <c r="UET3" s="232"/>
      <c r="UEU3" s="232"/>
      <c r="UEV3" s="232"/>
      <c r="UEW3" s="232"/>
      <c r="UEX3" s="232"/>
      <c r="UEY3" s="232"/>
      <c r="UEZ3" s="232"/>
      <c r="UFA3" s="232"/>
      <c r="UFB3" s="232"/>
      <c r="UFC3" s="232"/>
      <c r="UFD3" s="232"/>
      <c r="UFE3" s="232"/>
      <c r="UFF3" s="232"/>
      <c r="UFG3" s="232"/>
      <c r="UFH3" s="232"/>
      <c r="UFI3" s="232"/>
      <c r="UFJ3" s="232"/>
      <c r="UFK3" s="232"/>
      <c r="UFL3" s="232"/>
      <c r="UFM3" s="232"/>
      <c r="UFN3" s="232"/>
      <c r="UFO3" s="232"/>
      <c r="UFP3" s="232"/>
      <c r="UFQ3" s="232"/>
      <c r="UFR3" s="232"/>
      <c r="UFS3" s="232"/>
      <c r="UFT3" s="232"/>
      <c r="UFU3" s="232"/>
      <c r="UFV3" s="232"/>
      <c r="UFW3" s="232"/>
      <c r="UFX3" s="232"/>
      <c r="UFY3" s="232"/>
      <c r="UFZ3" s="232"/>
      <c r="UGA3" s="232"/>
      <c r="UGB3" s="232"/>
      <c r="UGC3" s="232"/>
      <c r="UGD3" s="232"/>
      <c r="UGE3" s="232"/>
      <c r="UGF3" s="232"/>
      <c r="UGG3" s="232"/>
      <c r="UGH3" s="232"/>
      <c r="UGI3" s="232"/>
      <c r="UGJ3" s="232"/>
      <c r="UGK3" s="232"/>
      <c r="UGL3" s="232"/>
      <c r="UGM3" s="232"/>
      <c r="UGN3" s="232"/>
      <c r="UGO3" s="232"/>
      <c r="UGP3" s="232"/>
      <c r="UGQ3" s="232"/>
      <c r="UGR3" s="232"/>
      <c r="UGS3" s="232"/>
      <c r="UGT3" s="232"/>
      <c r="UGU3" s="232"/>
      <c r="UGV3" s="232"/>
      <c r="UGW3" s="232"/>
      <c r="UGX3" s="232"/>
      <c r="UGY3" s="232"/>
      <c r="UGZ3" s="232"/>
      <c r="UHA3" s="232"/>
      <c r="UHB3" s="232"/>
      <c r="UHC3" s="232"/>
      <c r="UHD3" s="232"/>
      <c r="UHE3" s="232"/>
      <c r="UHF3" s="232"/>
      <c r="UHG3" s="232"/>
      <c r="UHH3" s="232"/>
      <c r="UHI3" s="232"/>
      <c r="UHJ3" s="232"/>
      <c r="UHK3" s="232"/>
      <c r="UHL3" s="232"/>
      <c r="UHM3" s="232"/>
      <c r="UHN3" s="232"/>
      <c r="UHO3" s="232"/>
      <c r="UHP3" s="232"/>
      <c r="UHQ3" s="232"/>
      <c r="UHR3" s="232"/>
      <c r="UHS3" s="232"/>
      <c r="UHT3" s="232"/>
      <c r="UHU3" s="232"/>
      <c r="UHV3" s="232"/>
      <c r="UHW3" s="232"/>
      <c r="UHX3" s="232"/>
      <c r="UHY3" s="232"/>
      <c r="UHZ3" s="232"/>
      <c r="UIA3" s="232"/>
      <c r="UIB3" s="232"/>
      <c r="UIC3" s="232"/>
      <c r="UID3" s="232"/>
      <c r="UIE3" s="232"/>
      <c r="UIF3" s="232"/>
      <c r="UIG3" s="232"/>
      <c r="UIH3" s="232"/>
      <c r="UII3" s="232"/>
      <c r="UIJ3" s="232"/>
      <c r="UIK3" s="232"/>
      <c r="UIL3" s="232"/>
      <c r="UIM3" s="232"/>
      <c r="UIN3" s="232"/>
      <c r="UIO3" s="232"/>
      <c r="UIP3" s="232"/>
      <c r="UIQ3" s="232"/>
      <c r="UIR3" s="232"/>
      <c r="UIS3" s="232"/>
      <c r="UIT3" s="232"/>
      <c r="UIU3" s="232"/>
      <c r="UIV3" s="232"/>
      <c r="UIW3" s="232"/>
      <c r="UIX3" s="232"/>
      <c r="UIY3" s="232"/>
      <c r="UIZ3" s="232"/>
      <c r="UJA3" s="232"/>
      <c r="UJB3" s="232"/>
      <c r="UJC3" s="232"/>
      <c r="UJD3" s="232"/>
      <c r="UJE3" s="232"/>
      <c r="UJF3" s="232"/>
      <c r="UJG3" s="232"/>
      <c r="UJH3" s="232"/>
      <c r="UJI3" s="232"/>
      <c r="UJJ3" s="232"/>
      <c r="UJK3" s="232"/>
      <c r="UJL3" s="232"/>
      <c r="UJM3" s="232"/>
      <c r="UJN3" s="232"/>
      <c r="UJO3" s="232"/>
      <c r="UJP3" s="232"/>
      <c r="UJQ3" s="232"/>
      <c r="UJR3" s="232"/>
      <c r="UJS3" s="232"/>
      <c r="UJT3" s="232"/>
      <c r="UJU3" s="232"/>
      <c r="UJV3" s="232"/>
      <c r="UJW3" s="232"/>
      <c r="UJX3" s="232"/>
      <c r="UJY3" s="232"/>
      <c r="UJZ3" s="232"/>
      <c r="UKA3" s="232"/>
      <c r="UKB3" s="232"/>
      <c r="UKC3" s="232"/>
      <c r="UKD3" s="232"/>
      <c r="UKE3" s="232"/>
      <c r="UKF3" s="232"/>
      <c r="UKG3" s="232"/>
      <c r="UKH3" s="232"/>
      <c r="UKI3" s="232"/>
      <c r="UKJ3" s="232"/>
      <c r="UKK3" s="232"/>
      <c r="UKL3" s="232"/>
      <c r="UKM3" s="232"/>
      <c r="UKN3" s="232"/>
      <c r="UKO3" s="232"/>
      <c r="UKP3" s="232"/>
      <c r="UKQ3" s="232"/>
      <c r="UKR3" s="232"/>
      <c r="UKS3" s="232"/>
      <c r="UKT3" s="232"/>
      <c r="UKU3" s="232"/>
      <c r="UKV3" s="232"/>
      <c r="UKW3" s="232"/>
      <c r="UKX3" s="232"/>
      <c r="UKY3" s="232"/>
      <c r="UKZ3" s="232"/>
      <c r="ULA3" s="232"/>
      <c r="ULB3" s="232"/>
      <c r="ULC3" s="232"/>
      <c r="ULD3" s="232"/>
      <c r="ULE3" s="232"/>
      <c r="ULF3" s="232"/>
      <c r="ULG3" s="232"/>
      <c r="ULH3" s="232"/>
      <c r="ULI3" s="232"/>
      <c r="ULJ3" s="232"/>
      <c r="ULK3" s="232"/>
      <c r="ULL3" s="232"/>
      <c r="ULM3" s="232"/>
      <c r="ULN3" s="232"/>
      <c r="ULO3" s="232"/>
      <c r="ULP3" s="232"/>
      <c r="ULQ3" s="232"/>
      <c r="ULR3" s="232"/>
      <c r="ULS3" s="232"/>
      <c r="ULT3" s="232"/>
      <c r="ULU3" s="232"/>
      <c r="ULV3" s="232"/>
      <c r="ULW3" s="232"/>
      <c r="ULX3" s="232"/>
      <c r="ULY3" s="232"/>
      <c r="ULZ3" s="232"/>
      <c r="UMA3" s="232"/>
      <c r="UMB3" s="232"/>
      <c r="UMC3" s="232"/>
      <c r="UMD3" s="232"/>
      <c r="UME3" s="232"/>
      <c r="UMF3" s="232"/>
      <c r="UMG3" s="232"/>
      <c r="UMH3" s="232"/>
      <c r="UMI3" s="232"/>
      <c r="UMJ3" s="232"/>
      <c r="UMK3" s="232"/>
      <c r="UML3" s="232"/>
      <c r="UMM3" s="232"/>
      <c r="UMN3" s="232"/>
      <c r="UMO3" s="232"/>
      <c r="UMP3" s="232"/>
      <c r="UMQ3" s="232"/>
      <c r="UMR3" s="232"/>
      <c r="UMS3" s="232"/>
      <c r="UMT3" s="232"/>
      <c r="UMU3" s="232"/>
      <c r="UMV3" s="232"/>
      <c r="UMW3" s="232"/>
      <c r="UMX3" s="232"/>
      <c r="UMY3" s="232"/>
      <c r="UMZ3" s="232"/>
      <c r="UNA3" s="232"/>
      <c r="UNB3" s="232"/>
      <c r="UNC3" s="232"/>
      <c r="UND3" s="232"/>
      <c r="UNE3" s="232"/>
      <c r="UNF3" s="232"/>
      <c r="UNG3" s="232"/>
      <c r="UNH3" s="232"/>
      <c r="UNI3" s="232"/>
      <c r="UNJ3" s="232"/>
      <c r="UNK3" s="232"/>
      <c r="UNL3" s="232"/>
      <c r="UNM3" s="232"/>
      <c r="UNN3" s="232"/>
      <c r="UNO3" s="232"/>
      <c r="UNP3" s="232"/>
      <c r="UNQ3" s="232"/>
      <c r="UNR3" s="232"/>
      <c r="UNS3" s="232"/>
      <c r="UNT3" s="232"/>
      <c r="UNU3" s="232"/>
      <c r="UNV3" s="232"/>
      <c r="UNW3" s="232"/>
      <c r="UNX3" s="232"/>
      <c r="UNY3" s="232"/>
      <c r="UNZ3" s="232"/>
      <c r="UOA3" s="232"/>
      <c r="UOB3" s="232"/>
      <c r="UOC3" s="232"/>
      <c r="UOD3" s="232"/>
      <c r="UOE3" s="232"/>
      <c r="UOF3" s="232"/>
      <c r="UOG3" s="232"/>
      <c r="UOH3" s="232"/>
      <c r="UOI3" s="232"/>
      <c r="UOJ3" s="232"/>
      <c r="UOK3" s="232"/>
      <c r="UOL3" s="232"/>
      <c r="UOM3" s="232"/>
      <c r="UON3" s="232"/>
      <c r="UOO3" s="232"/>
      <c r="UOP3" s="232"/>
      <c r="UOQ3" s="232"/>
      <c r="UOR3" s="232"/>
      <c r="UOS3" s="232"/>
      <c r="UOT3" s="232"/>
      <c r="UOU3" s="232"/>
      <c r="UOV3" s="232"/>
      <c r="UOW3" s="232"/>
      <c r="UOX3" s="232"/>
      <c r="UOY3" s="232"/>
      <c r="UOZ3" s="232"/>
      <c r="UPA3" s="232"/>
      <c r="UPB3" s="232"/>
      <c r="UPC3" s="232"/>
      <c r="UPD3" s="232"/>
      <c r="UPE3" s="232"/>
      <c r="UPF3" s="232"/>
      <c r="UPG3" s="232"/>
      <c r="UPH3" s="232"/>
      <c r="UPI3" s="232"/>
      <c r="UPJ3" s="232"/>
      <c r="UPK3" s="232"/>
      <c r="UPL3" s="232"/>
      <c r="UPM3" s="232"/>
      <c r="UPN3" s="232"/>
      <c r="UPO3" s="232"/>
      <c r="UPP3" s="232"/>
      <c r="UPQ3" s="232"/>
      <c r="UPR3" s="232"/>
      <c r="UPS3" s="232"/>
      <c r="UPT3" s="232"/>
      <c r="UPU3" s="232"/>
      <c r="UPV3" s="232"/>
      <c r="UPW3" s="232"/>
      <c r="UPX3" s="232"/>
      <c r="UPY3" s="232"/>
      <c r="UPZ3" s="232"/>
      <c r="UQA3" s="232"/>
      <c r="UQB3" s="232"/>
      <c r="UQC3" s="232"/>
      <c r="UQD3" s="232"/>
      <c r="UQE3" s="232"/>
      <c r="UQF3" s="232"/>
      <c r="UQG3" s="232"/>
      <c r="UQH3" s="232"/>
      <c r="UQI3" s="232"/>
      <c r="UQJ3" s="232"/>
      <c r="UQK3" s="232"/>
      <c r="UQL3" s="232"/>
      <c r="UQM3" s="232"/>
      <c r="UQN3" s="232"/>
      <c r="UQO3" s="232"/>
      <c r="UQP3" s="232"/>
      <c r="UQQ3" s="232"/>
      <c r="UQR3" s="232"/>
      <c r="UQS3" s="232"/>
      <c r="UQT3" s="232"/>
      <c r="UQU3" s="232"/>
      <c r="UQV3" s="232"/>
      <c r="UQW3" s="232"/>
      <c r="UQX3" s="232"/>
      <c r="UQY3" s="232"/>
      <c r="UQZ3" s="232"/>
      <c r="URA3" s="232"/>
      <c r="URB3" s="232"/>
      <c r="URC3" s="232"/>
      <c r="URD3" s="232"/>
      <c r="URE3" s="232"/>
      <c r="URF3" s="232"/>
      <c r="URG3" s="232"/>
      <c r="URH3" s="232"/>
      <c r="URI3" s="232"/>
      <c r="URJ3" s="232"/>
      <c r="URK3" s="232"/>
      <c r="URL3" s="232"/>
      <c r="URM3" s="232"/>
      <c r="URN3" s="232"/>
      <c r="URO3" s="232"/>
      <c r="URP3" s="232"/>
      <c r="URQ3" s="232"/>
      <c r="URR3" s="232"/>
      <c r="URS3" s="232"/>
      <c r="URT3" s="232"/>
      <c r="URU3" s="232"/>
      <c r="URV3" s="232"/>
      <c r="URW3" s="232"/>
      <c r="URX3" s="232"/>
      <c r="URY3" s="232"/>
      <c r="URZ3" s="232"/>
      <c r="USA3" s="232"/>
      <c r="USB3" s="232"/>
      <c r="USC3" s="232"/>
      <c r="USD3" s="232"/>
      <c r="USE3" s="232"/>
      <c r="USF3" s="232"/>
      <c r="USG3" s="232"/>
      <c r="USH3" s="232"/>
      <c r="USI3" s="232"/>
      <c r="USJ3" s="232"/>
      <c r="USK3" s="232"/>
      <c r="USL3" s="232"/>
      <c r="USM3" s="232"/>
      <c r="USN3" s="232"/>
      <c r="USO3" s="232"/>
      <c r="USP3" s="232"/>
      <c r="USQ3" s="232"/>
      <c r="USR3" s="232"/>
      <c r="USS3" s="232"/>
      <c r="UST3" s="232"/>
      <c r="USU3" s="232"/>
      <c r="USV3" s="232"/>
      <c r="USW3" s="232"/>
      <c r="USX3" s="232"/>
      <c r="USY3" s="232"/>
      <c r="USZ3" s="232"/>
      <c r="UTA3" s="232"/>
      <c r="UTB3" s="232"/>
      <c r="UTC3" s="232"/>
      <c r="UTD3" s="232"/>
      <c r="UTE3" s="232"/>
      <c r="UTF3" s="232"/>
      <c r="UTG3" s="232"/>
      <c r="UTH3" s="232"/>
      <c r="UTI3" s="232"/>
      <c r="UTJ3" s="232"/>
      <c r="UTK3" s="232"/>
      <c r="UTL3" s="232"/>
      <c r="UTM3" s="232"/>
      <c r="UTN3" s="232"/>
      <c r="UTO3" s="232"/>
      <c r="UTP3" s="232"/>
      <c r="UTQ3" s="232"/>
      <c r="UTR3" s="232"/>
      <c r="UTS3" s="232"/>
      <c r="UTT3" s="232"/>
      <c r="UTU3" s="232"/>
      <c r="UTV3" s="232"/>
      <c r="UTW3" s="232"/>
      <c r="UTX3" s="232"/>
      <c r="UTY3" s="232"/>
      <c r="UTZ3" s="232"/>
      <c r="UUA3" s="232"/>
      <c r="UUB3" s="232"/>
      <c r="UUC3" s="232"/>
      <c r="UUD3" s="232"/>
      <c r="UUE3" s="232"/>
      <c r="UUF3" s="232"/>
      <c r="UUG3" s="232"/>
      <c r="UUH3" s="232"/>
      <c r="UUI3" s="232"/>
      <c r="UUJ3" s="232"/>
      <c r="UUK3" s="232"/>
      <c r="UUL3" s="232"/>
      <c r="UUM3" s="232"/>
      <c r="UUN3" s="232"/>
      <c r="UUO3" s="232"/>
      <c r="UUP3" s="232"/>
      <c r="UUQ3" s="232"/>
      <c r="UUR3" s="232"/>
      <c r="UUS3" s="232"/>
      <c r="UUT3" s="232"/>
      <c r="UUU3" s="232"/>
      <c r="UUV3" s="232"/>
      <c r="UUW3" s="232"/>
      <c r="UUX3" s="232"/>
      <c r="UUY3" s="232"/>
      <c r="UUZ3" s="232"/>
      <c r="UVA3" s="232"/>
      <c r="UVB3" s="232"/>
      <c r="UVC3" s="232"/>
      <c r="UVD3" s="232"/>
      <c r="UVE3" s="232"/>
      <c r="UVF3" s="232"/>
      <c r="UVG3" s="232"/>
      <c r="UVH3" s="232"/>
      <c r="UVI3" s="232"/>
      <c r="UVJ3" s="232"/>
      <c r="UVK3" s="232"/>
      <c r="UVL3" s="232"/>
      <c r="UVM3" s="232"/>
      <c r="UVN3" s="232"/>
      <c r="UVO3" s="232"/>
      <c r="UVP3" s="232"/>
      <c r="UVQ3" s="232"/>
      <c r="UVR3" s="232"/>
      <c r="UVS3" s="232"/>
      <c r="UVT3" s="232"/>
      <c r="UVU3" s="232"/>
      <c r="UVV3" s="232"/>
      <c r="UVW3" s="232"/>
      <c r="UVX3" s="232"/>
      <c r="UVY3" s="232"/>
      <c r="UVZ3" s="232"/>
      <c r="UWA3" s="232"/>
      <c r="UWB3" s="232"/>
      <c r="UWC3" s="232"/>
      <c r="UWD3" s="232"/>
      <c r="UWE3" s="232"/>
      <c r="UWF3" s="232"/>
      <c r="UWG3" s="232"/>
      <c r="UWH3" s="232"/>
      <c r="UWI3" s="232"/>
      <c r="UWJ3" s="232"/>
      <c r="UWK3" s="232"/>
      <c r="UWL3" s="232"/>
      <c r="UWM3" s="232"/>
      <c r="UWN3" s="232"/>
      <c r="UWO3" s="232"/>
      <c r="UWP3" s="232"/>
      <c r="UWQ3" s="232"/>
      <c r="UWR3" s="232"/>
      <c r="UWS3" s="232"/>
      <c r="UWT3" s="232"/>
      <c r="UWU3" s="232"/>
      <c r="UWV3" s="232"/>
      <c r="UWW3" s="232"/>
      <c r="UWX3" s="232"/>
      <c r="UWY3" s="232"/>
      <c r="UWZ3" s="232"/>
      <c r="UXA3" s="232"/>
      <c r="UXB3" s="232"/>
      <c r="UXC3" s="232"/>
      <c r="UXD3" s="232"/>
      <c r="UXE3" s="232"/>
      <c r="UXF3" s="232"/>
      <c r="UXG3" s="232"/>
      <c r="UXH3" s="232"/>
      <c r="UXI3" s="232"/>
      <c r="UXJ3" s="232"/>
      <c r="UXK3" s="232"/>
      <c r="UXL3" s="232"/>
      <c r="UXM3" s="232"/>
      <c r="UXN3" s="232"/>
      <c r="UXO3" s="232"/>
      <c r="UXP3" s="232"/>
      <c r="UXQ3" s="232"/>
      <c r="UXR3" s="232"/>
      <c r="UXS3" s="232"/>
      <c r="UXT3" s="232"/>
      <c r="UXU3" s="232"/>
      <c r="UXV3" s="232"/>
      <c r="UXW3" s="232"/>
      <c r="UXX3" s="232"/>
      <c r="UXY3" s="232"/>
      <c r="UXZ3" s="232"/>
      <c r="UYA3" s="232"/>
      <c r="UYB3" s="232"/>
      <c r="UYC3" s="232"/>
      <c r="UYD3" s="232"/>
      <c r="UYE3" s="232"/>
      <c r="UYF3" s="232"/>
      <c r="UYG3" s="232"/>
      <c r="UYH3" s="232"/>
      <c r="UYI3" s="232"/>
      <c r="UYJ3" s="232"/>
      <c r="UYK3" s="232"/>
      <c r="UYL3" s="232"/>
      <c r="UYM3" s="232"/>
      <c r="UYN3" s="232"/>
      <c r="UYO3" s="232"/>
      <c r="UYP3" s="232"/>
      <c r="UYQ3" s="232"/>
      <c r="UYR3" s="232"/>
      <c r="UYS3" s="232"/>
      <c r="UYT3" s="232"/>
      <c r="UYU3" s="232"/>
      <c r="UYV3" s="232"/>
      <c r="UYW3" s="232"/>
      <c r="UYX3" s="232"/>
      <c r="UYY3" s="232"/>
      <c r="UYZ3" s="232"/>
      <c r="UZA3" s="232"/>
      <c r="UZB3" s="232"/>
      <c r="UZC3" s="232"/>
      <c r="UZD3" s="232"/>
      <c r="UZE3" s="232"/>
      <c r="UZF3" s="232"/>
      <c r="UZG3" s="232"/>
      <c r="UZH3" s="232"/>
      <c r="UZI3" s="232"/>
      <c r="UZJ3" s="232"/>
      <c r="UZK3" s="232"/>
      <c r="UZL3" s="232"/>
      <c r="UZM3" s="232"/>
      <c r="UZN3" s="232"/>
      <c r="UZO3" s="232"/>
      <c r="UZP3" s="232"/>
      <c r="UZQ3" s="232"/>
      <c r="UZR3" s="232"/>
      <c r="UZS3" s="232"/>
      <c r="UZT3" s="232"/>
      <c r="UZU3" s="232"/>
      <c r="UZV3" s="232"/>
      <c r="UZW3" s="232"/>
      <c r="UZX3" s="232"/>
      <c r="UZY3" s="232"/>
      <c r="UZZ3" s="232"/>
      <c r="VAA3" s="232"/>
      <c r="VAB3" s="232"/>
      <c r="VAC3" s="232"/>
      <c r="VAD3" s="232"/>
      <c r="VAE3" s="232"/>
      <c r="VAF3" s="232"/>
      <c r="VAG3" s="232"/>
      <c r="VAH3" s="232"/>
      <c r="VAI3" s="232"/>
      <c r="VAJ3" s="232"/>
      <c r="VAK3" s="232"/>
      <c r="VAL3" s="232"/>
      <c r="VAM3" s="232"/>
      <c r="VAN3" s="232"/>
      <c r="VAO3" s="232"/>
      <c r="VAP3" s="232"/>
      <c r="VAQ3" s="232"/>
      <c r="VAR3" s="232"/>
      <c r="VAS3" s="232"/>
      <c r="VAT3" s="232"/>
      <c r="VAU3" s="232"/>
      <c r="VAV3" s="232"/>
      <c r="VAW3" s="232"/>
      <c r="VAX3" s="232"/>
      <c r="VAY3" s="232"/>
      <c r="VAZ3" s="232"/>
      <c r="VBA3" s="232"/>
      <c r="VBB3" s="232"/>
      <c r="VBC3" s="232"/>
      <c r="VBD3" s="232"/>
      <c r="VBE3" s="232"/>
      <c r="VBF3" s="232"/>
      <c r="VBG3" s="232"/>
      <c r="VBH3" s="232"/>
      <c r="VBI3" s="232"/>
      <c r="VBJ3" s="232"/>
      <c r="VBK3" s="232"/>
      <c r="VBL3" s="232"/>
      <c r="VBM3" s="232"/>
      <c r="VBN3" s="232"/>
      <c r="VBO3" s="232"/>
      <c r="VBP3" s="232"/>
      <c r="VBQ3" s="232"/>
      <c r="VBR3" s="232"/>
      <c r="VBS3" s="232"/>
      <c r="VBT3" s="232"/>
      <c r="VBU3" s="232"/>
      <c r="VBV3" s="232"/>
      <c r="VBW3" s="232"/>
      <c r="VBX3" s="232"/>
      <c r="VBY3" s="232"/>
      <c r="VBZ3" s="232"/>
      <c r="VCA3" s="232"/>
      <c r="VCB3" s="232"/>
      <c r="VCC3" s="232"/>
      <c r="VCD3" s="232"/>
      <c r="VCE3" s="232"/>
      <c r="VCF3" s="232"/>
      <c r="VCG3" s="232"/>
      <c r="VCH3" s="232"/>
      <c r="VCI3" s="232"/>
      <c r="VCJ3" s="232"/>
      <c r="VCK3" s="232"/>
      <c r="VCL3" s="232"/>
      <c r="VCM3" s="232"/>
      <c r="VCN3" s="232"/>
      <c r="VCO3" s="232"/>
      <c r="VCP3" s="232"/>
      <c r="VCQ3" s="232"/>
      <c r="VCR3" s="232"/>
      <c r="VCS3" s="232"/>
      <c r="VCT3" s="232"/>
      <c r="VCU3" s="232"/>
      <c r="VCV3" s="232"/>
      <c r="VCW3" s="232"/>
      <c r="VCX3" s="232"/>
      <c r="VCY3" s="232"/>
      <c r="VCZ3" s="232"/>
      <c r="VDA3" s="232"/>
      <c r="VDB3" s="232"/>
      <c r="VDC3" s="232"/>
      <c r="VDD3" s="232"/>
      <c r="VDE3" s="232"/>
      <c r="VDF3" s="232"/>
      <c r="VDG3" s="232"/>
      <c r="VDH3" s="232"/>
      <c r="VDI3" s="232"/>
      <c r="VDJ3" s="232"/>
      <c r="VDK3" s="232"/>
      <c r="VDL3" s="232"/>
      <c r="VDM3" s="232"/>
      <c r="VDN3" s="232"/>
      <c r="VDO3" s="232"/>
      <c r="VDP3" s="232"/>
      <c r="VDQ3" s="232"/>
      <c r="VDR3" s="232"/>
      <c r="VDS3" s="232"/>
      <c r="VDT3" s="232"/>
      <c r="VDU3" s="232"/>
      <c r="VDV3" s="232"/>
      <c r="VDW3" s="232"/>
      <c r="VDX3" s="232"/>
      <c r="VDY3" s="232"/>
      <c r="VDZ3" s="232"/>
      <c r="VEA3" s="232"/>
      <c r="VEB3" s="232"/>
      <c r="VEC3" s="232"/>
      <c r="VED3" s="232"/>
      <c r="VEE3" s="232"/>
      <c r="VEF3" s="232"/>
      <c r="VEG3" s="232"/>
      <c r="VEH3" s="232"/>
      <c r="VEI3" s="232"/>
      <c r="VEJ3" s="232"/>
      <c r="VEK3" s="232"/>
      <c r="VEL3" s="232"/>
      <c r="VEM3" s="232"/>
      <c r="VEN3" s="232"/>
      <c r="VEO3" s="232"/>
      <c r="VEP3" s="232"/>
      <c r="VEQ3" s="232"/>
      <c r="VER3" s="232"/>
      <c r="VES3" s="232"/>
      <c r="VET3" s="232"/>
      <c r="VEU3" s="232"/>
      <c r="VEV3" s="232"/>
      <c r="VEW3" s="232"/>
      <c r="VEX3" s="232"/>
      <c r="VEY3" s="232"/>
      <c r="VEZ3" s="232"/>
      <c r="VFA3" s="232"/>
      <c r="VFB3" s="232"/>
      <c r="VFC3" s="232"/>
      <c r="VFD3" s="232"/>
      <c r="VFE3" s="232"/>
      <c r="VFF3" s="232"/>
      <c r="VFG3" s="232"/>
      <c r="VFH3" s="232"/>
      <c r="VFI3" s="232"/>
      <c r="VFJ3" s="232"/>
      <c r="VFK3" s="232"/>
      <c r="VFL3" s="232"/>
      <c r="VFM3" s="232"/>
      <c r="VFN3" s="232"/>
      <c r="VFO3" s="232"/>
      <c r="VFP3" s="232"/>
      <c r="VFQ3" s="232"/>
      <c r="VFR3" s="232"/>
      <c r="VFS3" s="232"/>
      <c r="VFT3" s="232"/>
      <c r="VFU3" s="232"/>
      <c r="VFV3" s="232"/>
      <c r="VFW3" s="232"/>
      <c r="VFX3" s="232"/>
      <c r="VFY3" s="232"/>
      <c r="VFZ3" s="232"/>
      <c r="VGA3" s="232"/>
      <c r="VGB3" s="232"/>
      <c r="VGC3" s="232"/>
      <c r="VGD3" s="232"/>
      <c r="VGE3" s="232"/>
      <c r="VGF3" s="232"/>
      <c r="VGG3" s="232"/>
      <c r="VGH3" s="232"/>
      <c r="VGI3" s="232"/>
      <c r="VGJ3" s="232"/>
      <c r="VGK3" s="232"/>
      <c r="VGL3" s="232"/>
      <c r="VGM3" s="232"/>
      <c r="VGN3" s="232"/>
      <c r="VGO3" s="232"/>
      <c r="VGP3" s="232"/>
      <c r="VGQ3" s="232"/>
      <c r="VGR3" s="232"/>
      <c r="VGS3" s="232"/>
      <c r="VGT3" s="232"/>
      <c r="VGU3" s="232"/>
      <c r="VGV3" s="232"/>
      <c r="VGW3" s="232"/>
      <c r="VGX3" s="232"/>
      <c r="VGY3" s="232"/>
      <c r="VGZ3" s="232"/>
      <c r="VHA3" s="232"/>
      <c r="VHB3" s="232"/>
      <c r="VHC3" s="232"/>
      <c r="VHD3" s="232"/>
      <c r="VHE3" s="232"/>
      <c r="VHF3" s="232"/>
      <c r="VHG3" s="232"/>
      <c r="VHH3" s="232"/>
      <c r="VHI3" s="232"/>
      <c r="VHJ3" s="232"/>
      <c r="VHK3" s="232"/>
      <c r="VHL3" s="232"/>
      <c r="VHM3" s="232"/>
      <c r="VHN3" s="232"/>
      <c r="VHO3" s="232"/>
      <c r="VHP3" s="232"/>
      <c r="VHQ3" s="232"/>
      <c r="VHR3" s="232"/>
      <c r="VHS3" s="232"/>
      <c r="VHT3" s="232"/>
      <c r="VHU3" s="232"/>
      <c r="VHV3" s="232"/>
      <c r="VHW3" s="232"/>
      <c r="VHX3" s="232"/>
      <c r="VHY3" s="232"/>
      <c r="VHZ3" s="232"/>
      <c r="VIA3" s="232"/>
      <c r="VIB3" s="232"/>
      <c r="VIC3" s="232"/>
      <c r="VID3" s="232"/>
      <c r="VIE3" s="232"/>
      <c r="VIF3" s="232"/>
      <c r="VIG3" s="232"/>
      <c r="VIH3" s="232"/>
      <c r="VII3" s="232"/>
      <c r="VIJ3" s="232"/>
      <c r="VIK3" s="232"/>
      <c r="VIL3" s="232"/>
      <c r="VIM3" s="232"/>
      <c r="VIN3" s="232"/>
      <c r="VIO3" s="232"/>
      <c r="VIP3" s="232"/>
      <c r="VIQ3" s="232"/>
      <c r="VIR3" s="232"/>
      <c r="VIS3" s="232"/>
      <c r="VIT3" s="232"/>
      <c r="VIU3" s="232"/>
      <c r="VIV3" s="232"/>
      <c r="VIW3" s="232"/>
      <c r="VIX3" s="232"/>
      <c r="VIY3" s="232"/>
      <c r="VIZ3" s="232"/>
      <c r="VJA3" s="232"/>
      <c r="VJB3" s="232"/>
      <c r="VJC3" s="232"/>
      <c r="VJD3" s="232"/>
      <c r="VJE3" s="232"/>
      <c r="VJF3" s="232"/>
      <c r="VJG3" s="232"/>
      <c r="VJH3" s="232"/>
      <c r="VJI3" s="232"/>
      <c r="VJJ3" s="232"/>
      <c r="VJK3" s="232"/>
      <c r="VJL3" s="232"/>
      <c r="VJM3" s="232"/>
      <c r="VJN3" s="232"/>
      <c r="VJO3" s="232"/>
      <c r="VJP3" s="232"/>
      <c r="VJQ3" s="232"/>
      <c r="VJR3" s="232"/>
      <c r="VJS3" s="232"/>
      <c r="VJT3" s="232"/>
      <c r="VJU3" s="232"/>
      <c r="VJV3" s="232"/>
      <c r="VJW3" s="232"/>
      <c r="VJX3" s="232"/>
      <c r="VJY3" s="232"/>
      <c r="VJZ3" s="232"/>
      <c r="VKA3" s="232"/>
      <c r="VKB3" s="232"/>
      <c r="VKC3" s="232"/>
      <c r="VKD3" s="232"/>
      <c r="VKE3" s="232"/>
      <c r="VKF3" s="232"/>
      <c r="VKG3" s="232"/>
      <c r="VKH3" s="232"/>
      <c r="VKI3" s="232"/>
      <c r="VKJ3" s="232"/>
      <c r="VKK3" s="232"/>
      <c r="VKL3" s="232"/>
      <c r="VKM3" s="232"/>
      <c r="VKN3" s="232"/>
      <c r="VKO3" s="232"/>
      <c r="VKP3" s="232"/>
      <c r="VKQ3" s="232"/>
      <c r="VKR3" s="232"/>
      <c r="VKS3" s="232"/>
      <c r="VKT3" s="232"/>
      <c r="VKU3" s="232"/>
      <c r="VKV3" s="232"/>
      <c r="VKW3" s="232"/>
      <c r="VKX3" s="232"/>
      <c r="VKY3" s="232"/>
      <c r="VKZ3" s="232"/>
      <c r="VLA3" s="232"/>
      <c r="VLB3" s="232"/>
      <c r="VLC3" s="232"/>
      <c r="VLD3" s="232"/>
      <c r="VLE3" s="232"/>
      <c r="VLF3" s="232"/>
      <c r="VLG3" s="232"/>
      <c r="VLH3" s="232"/>
      <c r="VLI3" s="232"/>
      <c r="VLJ3" s="232"/>
      <c r="VLK3" s="232"/>
      <c r="VLL3" s="232"/>
      <c r="VLM3" s="232"/>
      <c r="VLN3" s="232"/>
      <c r="VLO3" s="232"/>
      <c r="VLP3" s="232"/>
      <c r="VLQ3" s="232"/>
      <c r="VLR3" s="232"/>
      <c r="VLS3" s="232"/>
      <c r="VLT3" s="232"/>
      <c r="VLU3" s="232"/>
      <c r="VLV3" s="232"/>
      <c r="VLW3" s="232"/>
      <c r="VLX3" s="232"/>
      <c r="VLY3" s="232"/>
      <c r="VLZ3" s="232"/>
      <c r="VMA3" s="232"/>
      <c r="VMB3" s="232"/>
      <c r="VMC3" s="232"/>
      <c r="VMD3" s="232"/>
      <c r="VME3" s="232"/>
      <c r="VMF3" s="232"/>
      <c r="VMG3" s="232"/>
      <c r="VMH3" s="232"/>
      <c r="VMI3" s="232"/>
      <c r="VMJ3" s="232"/>
      <c r="VMK3" s="232"/>
      <c r="VML3" s="232"/>
      <c r="VMM3" s="232"/>
      <c r="VMN3" s="232"/>
      <c r="VMO3" s="232"/>
      <c r="VMP3" s="232"/>
      <c r="VMQ3" s="232"/>
      <c r="VMR3" s="232"/>
      <c r="VMS3" s="232"/>
      <c r="VMT3" s="232"/>
      <c r="VMU3" s="232"/>
      <c r="VMV3" s="232"/>
      <c r="VMW3" s="232"/>
      <c r="VMX3" s="232"/>
      <c r="VMY3" s="232"/>
      <c r="VMZ3" s="232"/>
      <c r="VNA3" s="232"/>
      <c r="VNB3" s="232"/>
      <c r="VNC3" s="232"/>
      <c r="VND3" s="232"/>
      <c r="VNE3" s="232"/>
      <c r="VNF3" s="232"/>
      <c r="VNG3" s="232"/>
      <c r="VNH3" s="232"/>
      <c r="VNI3" s="232"/>
      <c r="VNJ3" s="232"/>
      <c r="VNK3" s="232"/>
      <c r="VNL3" s="232"/>
      <c r="VNM3" s="232"/>
      <c r="VNN3" s="232"/>
      <c r="VNO3" s="232"/>
      <c r="VNP3" s="232"/>
      <c r="VNQ3" s="232"/>
      <c r="VNR3" s="232"/>
      <c r="VNS3" s="232"/>
      <c r="VNT3" s="232"/>
      <c r="VNU3" s="232"/>
      <c r="VNV3" s="232"/>
      <c r="VNW3" s="232"/>
      <c r="VNX3" s="232"/>
      <c r="VNY3" s="232"/>
      <c r="VNZ3" s="232"/>
      <c r="VOA3" s="232"/>
      <c r="VOB3" s="232"/>
      <c r="VOC3" s="232"/>
      <c r="VOD3" s="232"/>
      <c r="VOE3" s="232"/>
      <c r="VOF3" s="232"/>
      <c r="VOG3" s="232"/>
      <c r="VOH3" s="232"/>
      <c r="VOI3" s="232"/>
      <c r="VOJ3" s="232"/>
      <c r="VOK3" s="232"/>
      <c r="VOL3" s="232"/>
      <c r="VOM3" s="232"/>
      <c r="VON3" s="232"/>
      <c r="VOO3" s="232"/>
      <c r="VOP3" s="232"/>
      <c r="VOQ3" s="232"/>
      <c r="VOR3" s="232"/>
      <c r="VOS3" s="232"/>
      <c r="VOT3" s="232"/>
      <c r="VOU3" s="232"/>
      <c r="VOV3" s="232"/>
      <c r="VOW3" s="232"/>
      <c r="VOX3" s="232"/>
      <c r="VOY3" s="232"/>
      <c r="VOZ3" s="232"/>
      <c r="VPA3" s="232"/>
      <c r="VPB3" s="232"/>
      <c r="VPC3" s="232"/>
      <c r="VPD3" s="232"/>
      <c r="VPE3" s="232"/>
      <c r="VPF3" s="232"/>
      <c r="VPG3" s="232"/>
      <c r="VPH3" s="232"/>
      <c r="VPI3" s="232"/>
      <c r="VPJ3" s="232"/>
      <c r="VPK3" s="232"/>
      <c r="VPL3" s="232"/>
      <c r="VPM3" s="232"/>
      <c r="VPN3" s="232"/>
      <c r="VPO3" s="232"/>
      <c r="VPP3" s="232"/>
      <c r="VPQ3" s="232"/>
      <c r="VPR3" s="232"/>
      <c r="VPS3" s="232"/>
      <c r="VPT3" s="232"/>
      <c r="VPU3" s="232"/>
      <c r="VPV3" s="232"/>
      <c r="VPW3" s="232"/>
      <c r="VPX3" s="232"/>
      <c r="VPY3" s="232"/>
      <c r="VPZ3" s="232"/>
      <c r="VQA3" s="232"/>
      <c r="VQB3" s="232"/>
      <c r="VQC3" s="232"/>
      <c r="VQD3" s="232"/>
      <c r="VQE3" s="232"/>
      <c r="VQF3" s="232"/>
      <c r="VQG3" s="232"/>
      <c r="VQH3" s="232"/>
      <c r="VQI3" s="232"/>
      <c r="VQJ3" s="232"/>
      <c r="VQK3" s="232"/>
      <c r="VQL3" s="232"/>
      <c r="VQM3" s="232"/>
      <c r="VQN3" s="232"/>
      <c r="VQO3" s="232"/>
      <c r="VQP3" s="232"/>
      <c r="VQQ3" s="232"/>
      <c r="VQR3" s="232"/>
      <c r="VQS3" s="232"/>
      <c r="VQT3" s="232"/>
      <c r="VQU3" s="232"/>
      <c r="VQV3" s="232"/>
      <c r="VQW3" s="232"/>
      <c r="VQX3" s="232"/>
      <c r="VQY3" s="232"/>
      <c r="VQZ3" s="232"/>
      <c r="VRA3" s="232"/>
      <c r="VRB3" s="232"/>
      <c r="VRC3" s="232"/>
      <c r="VRD3" s="232"/>
      <c r="VRE3" s="232"/>
      <c r="VRF3" s="232"/>
      <c r="VRG3" s="232"/>
      <c r="VRH3" s="232"/>
      <c r="VRI3" s="232"/>
      <c r="VRJ3" s="232"/>
      <c r="VRK3" s="232"/>
      <c r="VRL3" s="232"/>
      <c r="VRM3" s="232"/>
      <c r="VRN3" s="232"/>
      <c r="VRO3" s="232"/>
      <c r="VRP3" s="232"/>
      <c r="VRQ3" s="232"/>
      <c r="VRR3" s="232"/>
      <c r="VRS3" s="232"/>
      <c r="VRT3" s="232"/>
      <c r="VRU3" s="232"/>
      <c r="VRV3" s="232"/>
      <c r="VRW3" s="232"/>
      <c r="VRX3" s="232"/>
      <c r="VRY3" s="232"/>
      <c r="VRZ3" s="232"/>
      <c r="VSA3" s="232"/>
      <c r="VSB3" s="232"/>
      <c r="VSC3" s="232"/>
      <c r="VSD3" s="232"/>
      <c r="VSE3" s="232"/>
      <c r="VSF3" s="232"/>
      <c r="VSG3" s="232"/>
      <c r="VSH3" s="232"/>
      <c r="VSI3" s="232"/>
      <c r="VSJ3" s="232"/>
      <c r="VSK3" s="232"/>
      <c r="VSL3" s="232"/>
      <c r="VSM3" s="232"/>
      <c r="VSN3" s="232"/>
      <c r="VSO3" s="232"/>
      <c r="VSP3" s="232"/>
      <c r="VSQ3" s="232"/>
      <c r="VSR3" s="232"/>
      <c r="VSS3" s="232"/>
      <c r="VST3" s="232"/>
      <c r="VSU3" s="232"/>
      <c r="VSV3" s="232"/>
      <c r="VSW3" s="232"/>
      <c r="VSX3" s="232"/>
      <c r="VSY3" s="232"/>
      <c r="VSZ3" s="232"/>
      <c r="VTA3" s="232"/>
      <c r="VTB3" s="232"/>
      <c r="VTC3" s="232"/>
      <c r="VTD3" s="232"/>
      <c r="VTE3" s="232"/>
      <c r="VTF3" s="232"/>
      <c r="VTG3" s="232"/>
      <c r="VTH3" s="232"/>
      <c r="VTI3" s="232"/>
      <c r="VTJ3" s="232"/>
      <c r="VTK3" s="232"/>
      <c r="VTL3" s="232"/>
      <c r="VTM3" s="232"/>
      <c r="VTN3" s="232"/>
      <c r="VTO3" s="232"/>
      <c r="VTP3" s="232"/>
      <c r="VTQ3" s="232"/>
      <c r="VTR3" s="232"/>
      <c r="VTS3" s="232"/>
      <c r="VTT3" s="232"/>
      <c r="VTU3" s="232"/>
      <c r="VTV3" s="232"/>
      <c r="VTW3" s="232"/>
      <c r="VTX3" s="232"/>
      <c r="VTY3" s="232"/>
      <c r="VTZ3" s="232"/>
      <c r="VUA3" s="232"/>
      <c r="VUB3" s="232"/>
      <c r="VUC3" s="232"/>
      <c r="VUD3" s="232"/>
      <c r="VUE3" s="232"/>
      <c r="VUF3" s="232"/>
      <c r="VUG3" s="232"/>
      <c r="VUH3" s="232"/>
      <c r="VUI3" s="232"/>
      <c r="VUJ3" s="232"/>
      <c r="VUK3" s="232"/>
      <c r="VUL3" s="232"/>
      <c r="VUM3" s="232"/>
      <c r="VUN3" s="232"/>
      <c r="VUO3" s="232"/>
      <c r="VUP3" s="232"/>
      <c r="VUQ3" s="232"/>
      <c r="VUR3" s="232"/>
      <c r="VUS3" s="232"/>
      <c r="VUT3" s="232"/>
      <c r="VUU3" s="232"/>
      <c r="VUV3" s="232"/>
      <c r="VUW3" s="232"/>
      <c r="VUX3" s="232"/>
      <c r="VUY3" s="232"/>
      <c r="VUZ3" s="232"/>
      <c r="VVA3" s="232"/>
      <c r="VVB3" s="232"/>
      <c r="VVC3" s="232"/>
      <c r="VVD3" s="232"/>
      <c r="VVE3" s="232"/>
      <c r="VVF3" s="232"/>
      <c r="VVG3" s="232"/>
      <c r="VVH3" s="232"/>
      <c r="VVI3" s="232"/>
      <c r="VVJ3" s="232"/>
      <c r="VVK3" s="232"/>
      <c r="VVL3" s="232"/>
      <c r="VVM3" s="232"/>
      <c r="VVN3" s="232"/>
      <c r="VVO3" s="232"/>
      <c r="VVP3" s="232"/>
      <c r="VVQ3" s="232"/>
      <c r="VVR3" s="232"/>
      <c r="VVS3" s="232"/>
      <c r="VVT3" s="232"/>
      <c r="VVU3" s="232"/>
      <c r="VVV3" s="232"/>
      <c r="VVW3" s="232"/>
      <c r="VVX3" s="232"/>
      <c r="VVY3" s="232"/>
      <c r="VVZ3" s="232"/>
      <c r="VWA3" s="232"/>
      <c r="VWB3" s="232"/>
      <c r="VWC3" s="232"/>
      <c r="VWD3" s="232"/>
      <c r="VWE3" s="232"/>
      <c r="VWF3" s="232"/>
      <c r="VWG3" s="232"/>
      <c r="VWH3" s="232"/>
      <c r="VWI3" s="232"/>
      <c r="VWJ3" s="232"/>
      <c r="VWK3" s="232"/>
      <c r="VWL3" s="232"/>
      <c r="VWM3" s="232"/>
      <c r="VWN3" s="232"/>
      <c r="VWO3" s="232"/>
      <c r="VWP3" s="232"/>
      <c r="VWQ3" s="232"/>
      <c r="VWR3" s="232"/>
      <c r="VWS3" s="232"/>
      <c r="VWT3" s="232"/>
      <c r="VWU3" s="232"/>
      <c r="VWV3" s="232"/>
      <c r="VWW3" s="232"/>
      <c r="VWX3" s="232"/>
      <c r="VWY3" s="232"/>
      <c r="VWZ3" s="232"/>
      <c r="VXA3" s="232"/>
      <c r="VXB3" s="232"/>
      <c r="VXC3" s="232"/>
      <c r="VXD3" s="232"/>
      <c r="VXE3" s="232"/>
      <c r="VXF3" s="232"/>
      <c r="VXG3" s="232"/>
      <c r="VXH3" s="232"/>
      <c r="VXI3" s="232"/>
      <c r="VXJ3" s="232"/>
      <c r="VXK3" s="232"/>
      <c r="VXL3" s="232"/>
      <c r="VXM3" s="232"/>
      <c r="VXN3" s="232"/>
      <c r="VXO3" s="232"/>
      <c r="VXP3" s="232"/>
      <c r="VXQ3" s="232"/>
      <c r="VXR3" s="232"/>
      <c r="VXS3" s="232"/>
      <c r="VXT3" s="232"/>
      <c r="VXU3" s="232"/>
      <c r="VXV3" s="232"/>
      <c r="VXW3" s="232"/>
      <c r="VXX3" s="232"/>
      <c r="VXY3" s="232"/>
      <c r="VXZ3" s="232"/>
      <c r="VYA3" s="232"/>
      <c r="VYB3" s="232"/>
      <c r="VYC3" s="232"/>
      <c r="VYD3" s="232"/>
      <c r="VYE3" s="232"/>
      <c r="VYF3" s="232"/>
      <c r="VYG3" s="232"/>
      <c r="VYH3" s="232"/>
      <c r="VYI3" s="232"/>
      <c r="VYJ3" s="232"/>
      <c r="VYK3" s="232"/>
      <c r="VYL3" s="232"/>
      <c r="VYM3" s="232"/>
      <c r="VYN3" s="232"/>
      <c r="VYO3" s="232"/>
      <c r="VYP3" s="232"/>
      <c r="VYQ3" s="232"/>
      <c r="VYR3" s="232"/>
      <c r="VYS3" s="232"/>
      <c r="VYT3" s="232"/>
      <c r="VYU3" s="232"/>
      <c r="VYV3" s="232"/>
      <c r="VYW3" s="232"/>
      <c r="VYX3" s="232"/>
      <c r="VYY3" s="232"/>
      <c r="VYZ3" s="232"/>
      <c r="VZA3" s="232"/>
      <c r="VZB3" s="232"/>
      <c r="VZC3" s="232"/>
      <c r="VZD3" s="232"/>
      <c r="VZE3" s="232"/>
      <c r="VZF3" s="232"/>
      <c r="VZG3" s="232"/>
      <c r="VZH3" s="232"/>
      <c r="VZI3" s="232"/>
      <c r="VZJ3" s="232"/>
      <c r="VZK3" s="232"/>
      <c r="VZL3" s="232"/>
      <c r="VZM3" s="232"/>
      <c r="VZN3" s="232"/>
      <c r="VZO3" s="232"/>
      <c r="VZP3" s="232"/>
      <c r="VZQ3" s="232"/>
      <c r="VZR3" s="232"/>
      <c r="VZS3" s="232"/>
      <c r="VZT3" s="232"/>
      <c r="VZU3" s="232"/>
      <c r="VZV3" s="232"/>
      <c r="VZW3" s="232"/>
      <c r="VZX3" s="232"/>
      <c r="VZY3" s="232"/>
      <c r="VZZ3" s="232"/>
      <c r="WAA3" s="232"/>
      <c r="WAB3" s="232"/>
      <c r="WAC3" s="232"/>
      <c r="WAD3" s="232"/>
      <c r="WAE3" s="232"/>
      <c r="WAF3" s="232"/>
      <c r="WAG3" s="232"/>
      <c r="WAH3" s="232"/>
      <c r="WAI3" s="232"/>
      <c r="WAJ3" s="232"/>
      <c r="WAK3" s="232"/>
      <c r="WAL3" s="232"/>
      <c r="WAM3" s="232"/>
      <c r="WAN3" s="232"/>
      <c r="WAO3" s="232"/>
      <c r="WAP3" s="232"/>
      <c r="WAQ3" s="232"/>
      <c r="WAR3" s="232"/>
      <c r="WAS3" s="232"/>
      <c r="WAT3" s="232"/>
      <c r="WAU3" s="232"/>
      <c r="WAV3" s="232"/>
      <c r="WAW3" s="232"/>
      <c r="WAX3" s="232"/>
      <c r="WAY3" s="232"/>
      <c r="WAZ3" s="232"/>
      <c r="WBA3" s="232"/>
      <c r="WBB3" s="232"/>
      <c r="WBC3" s="232"/>
      <c r="WBD3" s="232"/>
      <c r="WBE3" s="232"/>
      <c r="WBF3" s="232"/>
      <c r="WBG3" s="232"/>
      <c r="WBH3" s="232"/>
      <c r="WBI3" s="232"/>
      <c r="WBJ3" s="232"/>
      <c r="WBK3" s="232"/>
      <c r="WBL3" s="232"/>
      <c r="WBM3" s="232"/>
      <c r="WBN3" s="232"/>
      <c r="WBO3" s="232"/>
      <c r="WBP3" s="232"/>
      <c r="WBQ3" s="232"/>
      <c r="WBR3" s="232"/>
      <c r="WBS3" s="232"/>
      <c r="WBT3" s="232"/>
      <c r="WBU3" s="232"/>
      <c r="WBV3" s="232"/>
      <c r="WBW3" s="232"/>
      <c r="WBX3" s="232"/>
      <c r="WBY3" s="232"/>
      <c r="WBZ3" s="232"/>
      <c r="WCA3" s="232"/>
      <c r="WCB3" s="232"/>
      <c r="WCC3" s="232"/>
      <c r="WCD3" s="232"/>
      <c r="WCE3" s="232"/>
      <c r="WCF3" s="232"/>
      <c r="WCG3" s="232"/>
      <c r="WCH3" s="232"/>
      <c r="WCI3" s="232"/>
      <c r="WCJ3" s="232"/>
      <c r="WCK3" s="232"/>
      <c r="WCL3" s="232"/>
      <c r="WCM3" s="232"/>
      <c r="WCN3" s="232"/>
      <c r="WCO3" s="232"/>
      <c r="WCP3" s="232"/>
      <c r="WCQ3" s="232"/>
      <c r="WCR3" s="232"/>
      <c r="WCS3" s="232"/>
      <c r="WCT3" s="232"/>
      <c r="WCU3" s="232"/>
      <c r="WCV3" s="232"/>
      <c r="WCW3" s="232"/>
      <c r="WCX3" s="232"/>
      <c r="WCY3" s="232"/>
      <c r="WCZ3" s="232"/>
      <c r="WDA3" s="232"/>
      <c r="WDB3" s="232"/>
      <c r="WDC3" s="232"/>
      <c r="WDD3" s="232"/>
      <c r="WDE3" s="232"/>
      <c r="WDF3" s="232"/>
      <c r="WDG3" s="232"/>
      <c r="WDH3" s="232"/>
      <c r="WDI3" s="232"/>
      <c r="WDJ3" s="232"/>
      <c r="WDK3" s="232"/>
      <c r="WDL3" s="232"/>
      <c r="WDM3" s="232"/>
      <c r="WDN3" s="232"/>
      <c r="WDO3" s="232"/>
      <c r="WDP3" s="232"/>
      <c r="WDQ3" s="232"/>
      <c r="WDR3" s="232"/>
      <c r="WDS3" s="232"/>
      <c r="WDT3" s="232"/>
      <c r="WDU3" s="232"/>
      <c r="WDV3" s="232"/>
      <c r="WDW3" s="232"/>
      <c r="WDX3" s="232"/>
      <c r="WDY3" s="232"/>
      <c r="WDZ3" s="232"/>
      <c r="WEA3" s="232"/>
      <c r="WEB3" s="232"/>
      <c r="WEC3" s="232"/>
      <c r="WED3" s="232"/>
      <c r="WEE3" s="232"/>
      <c r="WEF3" s="232"/>
      <c r="WEG3" s="232"/>
      <c r="WEH3" s="232"/>
      <c r="WEI3" s="232"/>
      <c r="WEJ3" s="232"/>
      <c r="WEK3" s="232"/>
      <c r="WEL3" s="232"/>
      <c r="WEM3" s="232"/>
      <c r="WEN3" s="232"/>
      <c r="WEO3" s="232"/>
      <c r="WEP3" s="232"/>
      <c r="WEQ3" s="232"/>
      <c r="WER3" s="232"/>
      <c r="WES3" s="232"/>
      <c r="WET3" s="232"/>
      <c r="WEU3" s="232"/>
      <c r="WEV3" s="232"/>
      <c r="WEW3" s="232"/>
      <c r="WEX3" s="232"/>
      <c r="WEY3" s="232"/>
      <c r="WEZ3" s="232"/>
      <c r="WFA3" s="232"/>
      <c r="WFB3" s="232"/>
      <c r="WFC3" s="232"/>
      <c r="WFD3" s="232"/>
      <c r="WFE3" s="232"/>
      <c r="WFF3" s="232"/>
      <c r="WFG3" s="232"/>
      <c r="WFH3" s="232"/>
      <c r="WFI3" s="232"/>
      <c r="WFJ3" s="232"/>
      <c r="WFK3" s="232"/>
      <c r="WFL3" s="232"/>
      <c r="WFM3" s="232"/>
      <c r="WFN3" s="232"/>
      <c r="WFO3" s="232"/>
      <c r="WFP3" s="232"/>
      <c r="WFQ3" s="232"/>
      <c r="WFR3" s="232"/>
      <c r="WFS3" s="232"/>
      <c r="WFT3" s="232"/>
      <c r="WFU3" s="232"/>
      <c r="WFV3" s="232"/>
      <c r="WFW3" s="232"/>
      <c r="WFX3" s="232"/>
      <c r="WFY3" s="232"/>
      <c r="WFZ3" s="232"/>
      <c r="WGA3" s="232"/>
      <c r="WGB3" s="232"/>
      <c r="WGC3" s="232"/>
      <c r="WGD3" s="232"/>
      <c r="WGE3" s="232"/>
      <c r="WGF3" s="232"/>
      <c r="WGG3" s="232"/>
      <c r="WGH3" s="232"/>
      <c r="WGI3" s="232"/>
      <c r="WGJ3" s="232"/>
      <c r="WGK3" s="232"/>
      <c r="WGL3" s="232"/>
      <c r="WGM3" s="232"/>
      <c r="WGN3" s="232"/>
      <c r="WGO3" s="232"/>
      <c r="WGP3" s="232"/>
      <c r="WGQ3" s="232"/>
      <c r="WGR3" s="232"/>
      <c r="WGS3" s="232"/>
      <c r="WGT3" s="232"/>
      <c r="WGU3" s="232"/>
      <c r="WGV3" s="232"/>
      <c r="WGW3" s="232"/>
      <c r="WGX3" s="232"/>
      <c r="WGY3" s="232"/>
      <c r="WGZ3" s="232"/>
      <c r="WHA3" s="232"/>
      <c r="WHB3" s="232"/>
      <c r="WHC3" s="232"/>
      <c r="WHD3" s="232"/>
      <c r="WHE3" s="232"/>
      <c r="WHF3" s="232"/>
      <c r="WHG3" s="232"/>
      <c r="WHH3" s="232"/>
      <c r="WHI3" s="232"/>
      <c r="WHJ3" s="232"/>
      <c r="WHK3" s="232"/>
      <c r="WHL3" s="232"/>
      <c r="WHM3" s="232"/>
      <c r="WHN3" s="232"/>
      <c r="WHO3" s="232"/>
      <c r="WHP3" s="232"/>
      <c r="WHQ3" s="232"/>
      <c r="WHR3" s="232"/>
      <c r="WHS3" s="232"/>
      <c r="WHT3" s="232"/>
      <c r="WHU3" s="232"/>
      <c r="WHV3" s="232"/>
      <c r="WHW3" s="232"/>
      <c r="WHX3" s="232"/>
      <c r="WHY3" s="232"/>
      <c r="WHZ3" s="232"/>
      <c r="WIA3" s="232"/>
      <c r="WIB3" s="232"/>
      <c r="WIC3" s="232"/>
      <c r="WID3" s="232"/>
      <c r="WIE3" s="232"/>
      <c r="WIF3" s="232"/>
      <c r="WIG3" s="232"/>
      <c r="WIH3" s="232"/>
      <c r="WII3" s="232"/>
      <c r="WIJ3" s="232"/>
      <c r="WIK3" s="232"/>
      <c r="WIL3" s="232"/>
      <c r="WIM3" s="232"/>
      <c r="WIN3" s="232"/>
      <c r="WIO3" s="232"/>
      <c r="WIP3" s="232"/>
      <c r="WIQ3" s="232"/>
      <c r="WIR3" s="232"/>
      <c r="WIS3" s="232"/>
      <c r="WIT3" s="232"/>
      <c r="WIU3" s="232"/>
      <c r="WIV3" s="232"/>
      <c r="WIW3" s="232"/>
      <c r="WIX3" s="232"/>
      <c r="WIY3" s="232"/>
      <c r="WIZ3" s="232"/>
      <c r="WJA3" s="232"/>
      <c r="WJB3" s="232"/>
      <c r="WJC3" s="232"/>
      <c r="WJD3" s="232"/>
      <c r="WJE3" s="232"/>
      <c r="WJF3" s="232"/>
      <c r="WJG3" s="232"/>
      <c r="WJH3" s="232"/>
      <c r="WJI3" s="232"/>
      <c r="WJJ3" s="232"/>
      <c r="WJK3" s="232"/>
      <c r="WJL3" s="232"/>
      <c r="WJM3" s="232"/>
      <c r="WJN3" s="232"/>
      <c r="WJO3" s="232"/>
      <c r="WJP3" s="232"/>
      <c r="WJQ3" s="232"/>
      <c r="WJR3" s="232"/>
      <c r="WJS3" s="232"/>
      <c r="WJT3" s="232"/>
      <c r="WJU3" s="232"/>
      <c r="WJV3" s="232"/>
      <c r="WJW3" s="232"/>
      <c r="WJX3" s="232"/>
      <c r="WJY3" s="232"/>
      <c r="WJZ3" s="232"/>
      <c r="WKA3" s="232"/>
      <c r="WKB3" s="232"/>
      <c r="WKC3" s="232"/>
      <c r="WKD3" s="232"/>
      <c r="WKE3" s="232"/>
      <c r="WKF3" s="232"/>
      <c r="WKG3" s="232"/>
      <c r="WKH3" s="232"/>
      <c r="WKI3" s="232"/>
      <c r="WKJ3" s="232"/>
      <c r="WKK3" s="232"/>
      <c r="WKL3" s="232"/>
      <c r="WKM3" s="232"/>
      <c r="WKN3" s="232"/>
      <c r="WKO3" s="232"/>
      <c r="WKP3" s="232"/>
      <c r="WKQ3" s="232"/>
      <c r="WKR3" s="232"/>
      <c r="WKS3" s="232"/>
      <c r="WKT3" s="232"/>
      <c r="WKU3" s="232"/>
      <c r="WKV3" s="232"/>
      <c r="WKW3" s="232"/>
      <c r="WKX3" s="232"/>
      <c r="WKY3" s="232"/>
      <c r="WKZ3" s="232"/>
      <c r="WLA3" s="232"/>
      <c r="WLB3" s="232"/>
      <c r="WLC3" s="232"/>
      <c r="WLD3" s="232"/>
      <c r="WLE3" s="232"/>
      <c r="WLF3" s="232"/>
      <c r="WLG3" s="232"/>
      <c r="WLH3" s="232"/>
      <c r="WLI3" s="232"/>
      <c r="WLJ3" s="232"/>
      <c r="WLK3" s="232"/>
      <c r="WLL3" s="232"/>
      <c r="WLM3" s="232"/>
      <c r="WLN3" s="232"/>
      <c r="WLO3" s="232"/>
      <c r="WLP3" s="232"/>
      <c r="WLQ3" s="232"/>
      <c r="WLR3" s="232"/>
      <c r="WLS3" s="232"/>
      <c r="WLT3" s="232"/>
      <c r="WLU3" s="232"/>
      <c r="WLV3" s="232"/>
      <c r="WLW3" s="232"/>
      <c r="WLX3" s="232"/>
      <c r="WLY3" s="232"/>
      <c r="WLZ3" s="232"/>
      <c r="WMA3" s="232"/>
      <c r="WMB3" s="232"/>
      <c r="WMC3" s="232"/>
      <c r="WMD3" s="232"/>
      <c r="WME3" s="232"/>
      <c r="WMF3" s="232"/>
      <c r="WMG3" s="232"/>
      <c r="WMH3" s="232"/>
      <c r="WMI3" s="232"/>
      <c r="WMJ3" s="232"/>
      <c r="WMK3" s="232"/>
      <c r="WML3" s="232"/>
      <c r="WMM3" s="232"/>
      <c r="WMN3" s="232"/>
      <c r="WMO3" s="232"/>
      <c r="WMP3" s="232"/>
      <c r="WMQ3" s="232"/>
      <c r="WMR3" s="232"/>
      <c r="WMS3" s="232"/>
      <c r="WMT3" s="232"/>
      <c r="WMU3" s="232"/>
      <c r="WMV3" s="232"/>
      <c r="WMW3" s="232"/>
      <c r="WMX3" s="232"/>
      <c r="WMY3" s="232"/>
      <c r="WMZ3" s="232"/>
      <c r="WNA3" s="232"/>
      <c r="WNB3" s="232"/>
      <c r="WNC3" s="232"/>
      <c r="WND3" s="232"/>
      <c r="WNE3" s="232"/>
      <c r="WNF3" s="232"/>
      <c r="WNG3" s="232"/>
      <c r="WNH3" s="232"/>
      <c r="WNI3" s="232"/>
      <c r="WNJ3" s="232"/>
      <c r="WNK3" s="232"/>
      <c r="WNL3" s="232"/>
      <c r="WNM3" s="232"/>
      <c r="WNN3" s="232"/>
      <c r="WNO3" s="232"/>
      <c r="WNP3" s="232"/>
      <c r="WNQ3" s="232"/>
      <c r="WNR3" s="232"/>
      <c r="WNS3" s="232"/>
      <c r="WNT3" s="232"/>
      <c r="WNU3" s="232"/>
      <c r="WNV3" s="232"/>
      <c r="WNW3" s="232"/>
      <c r="WNX3" s="232"/>
      <c r="WNY3" s="232"/>
      <c r="WNZ3" s="232"/>
      <c r="WOA3" s="232"/>
      <c r="WOB3" s="232"/>
      <c r="WOC3" s="232"/>
      <c r="WOD3" s="232"/>
      <c r="WOE3" s="232"/>
      <c r="WOF3" s="232"/>
      <c r="WOG3" s="232"/>
      <c r="WOH3" s="232"/>
      <c r="WOI3" s="232"/>
      <c r="WOJ3" s="232"/>
      <c r="WOK3" s="232"/>
      <c r="WOL3" s="232"/>
      <c r="WOM3" s="232"/>
      <c r="WON3" s="232"/>
      <c r="WOO3" s="232"/>
      <c r="WOP3" s="232"/>
      <c r="WOQ3" s="232"/>
      <c r="WOR3" s="232"/>
      <c r="WOS3" s="232"/>
      <c r="WOT3" s="232"/>
      <c r="WOU3" s="232"/>
      <c r="WOV3" s="232"/>
      <c r="WOW3" s="232"/>
      <c r="WOX3" s="232"/>
      <c r="WOY3" s="232"/>
      <c r="WOZ3" s="232"/>
      <c r="WPA3" s="232"/>
      <c r="WPB3" s="232"/>
      <c r="WPC3" s="232"/>
      <c r="WPD3" s="232"/>
      <c r="WPE3" s="232"/>
      <c r="WPF3" s="232"/>
      <c r="WPG3" s="232"/>
      <c r="WPH3" s="232"/>
      <c r="WPI3" s="232"/>
      <c r="WPJ3" s="232"/>
      <c r="WPK3" s="232"/>
      <c r="WPL3" s="232"/>
      <c r="WPM3" s="232"/>
      <c r="WPN3" s="232"/>
      <c r="WPO3" s="232"/>
      <c r="WPP3" s="232"/>
      <c r="WPQ3" s="232"/>
      <c r="WPR3" s="232"/>
      <c r="WPS3" s="232"/>
      <c r="WPT3" s="232"/>
      <c r="WPU3" s="232"/>
      <c r="WPV3" s="232"/>
      <c r="WPW3" s="232"/>
      <c r="WPX3" s="232"/>
      <c r="WPY3" s="232"/>
      <c r="WPZ3" s="232"/>
      <c r="WQA3" s="232"/>
      <c r="WQB3" s="232"/>
      <c r="WQC3" s="232"/>
      <c r="WQD3" s="232"/>
      <c r="WQE3" s="232"/>
      <c r="WQF3" s="232"/>
      <c r="WQG3" s="232"/>
      <c r="WQH3" s="232"/>
      <c r="WQI3" s="232"/>
      <c r="WQJ3" s="232"/>
      <c r="WQK3" s="232"/>
      <c r="WQL3" s="232"/>
      <c r="WQM3" s="232"/>
      <c r="WQN3" s="232"/>
      <c r="WQO3" s="232"/>
      <c r="WQP3" s="232"/>
      <c r="WQQ3" s="232"/>
      <c r="WQR3" s="232"/>
      <c r="WQS3" s="232"/>
      <c r="WQT3" s="232"/>
      <c r="WQU3" s="232"/>
      <c r="WQV3" s="232"/>
      <c r="WQW3" s="232"/>
      <c r="WQX3" s="232"/>
      <c r="WQY3" s="232"/>
      <c r="WQZ3" s="232"/>
      <c r="WRA3" s="232"/>
      <c r="WRB3" s="232"/>
      <c r="WRC3" s="232"/>
      <c r="WRD3" s="232"/>
      <c r="WRE3" s="232"/>
      <c r="WRF3" s="232"/>
      <c r="WRG3" s="232"/>
      <c r="WRH3" s="232"/>
      <c r="WRI3" s="232"/>
      <c r="WRJ3" s="232"/>
      <c r="WRK3" s="232"/>
      <c r="WRL3" s="232"/>
      <c r="WRM3" s="232"/>
      <c r="WRN3" s="232"/>
      <c r="WRO3" s="232"/>
      <c r="WRP3" s="232"/>
      <c r="WRQ3" s="232"/>
      <c r="WRR3" s="232"/>
      <c r="WRS3" s="232"/>
      <c r="WRT3" s="232"/>
      <c r="WRU3" s="232"/>
      <c r="WRV3" s="232"/>
      <c r="WRW3" s="232"/>
      <c r="WRX3" s="232"/>
      <c r="WRY3" s="232"/>
      <c r="WRZ3" s="232"/>
      <c r="WSA3" s="232"/>
      <c r="WSB3" s="232"/>
      <c r="WSC3" s="232"/>
      <c r="WSD3" s="232"/>
      <c r="WSE3" s="232"/>
      <c r="WSF3" s="232"/>
      <c r="WSG3" s="232"/>
      <c r="WSH3" s="232"/>
      <c r="WSI3" s="232"/>
      <c r="WSJ3" s="232"/>
      <c r="WSK3" s="232"/>
      <c r="WSL3" s="232"/>
      <c r="WSM3" s="232"/>
      <c r="WSN3" s="232"/>
      <c r="WSO3" s="232"/>
      <c r="WSP3" s="232"/>
      <c r="WSQ3" s="232"/>
      <c r="WSR3" s="232"/>
      <c r="WSS3" s="232"/>
      <c r="WST3" s="232"/>
      <c r="WSU3" s="232"/>
      <c r="WSV3" s="232"/>
      <c r="WSW3" s="232"/>
      <c r="WSX3" s="232"/>
      <c r="WSY3" s="232"/>
      <c r="WSZ3" s="232"/>
      <c r="WTA3" s="232"/>
      <c r="WTB3" s="232"/>
      <c r="WTC3" s="232"/>
      <c r="WTD3" s="232"/>
      <c r="WTE3" s="232"/>
      <c r="WTF3" s="232"/>
      <c r="WTG3" s="232"/>
      <c r="WTH3" s="232"/>
      <c r="WTI3" s="232"/>
      <c r="WTJ3" s="232"/>
      <c r="WTK3" s="232"/>
      <c r="WTL3" s="232"/>
      <c r="WTM3" s="232"/>
      <c r="WTN3" s="232"/>
      <c r="WTO3" s="232"/>
      <c r="WTP3" s="232"/>
      <c r="WTQ3" s="232"/>
      <c r="WTR3" s="232"/>
      <c r="WTS3" s="232"/>
      <c r="WTT3" s="232"/>
      <c r="WTU3" s="232"/>
      <c r="WTV3" s="232"/>
      <c r="WTW3" s="232"/>
      <c r="WTX3" s="232"/>
      <c r="WTY3" s="232"/>
      <c r="WTZ3" s="232"/>
      <c r="WUA3" s="232"/>
      <c r="WUB3" s="232"/>
      <c r="WUC3" s="232"/>
      <c r="WUD3" s="232"/>
      <c r="WUE3" s="232"/>
      <c r="WUF3" s="232"/>
      <c r="WUG3" s="232"/>
      <c r="WUH3" s="232"/>
      <c r="WUI3" s="232"/>
      <c r="WUJ3" s="232"/>
      <c r="WUK3" s="232"/>
      <c r="WUL3" s="232"/>
      <c r="WUM3" s="232"/>
      <c r="WUN3" s="232"/>
      <c r="WUO3" s="232"/>
      <c r="WUP3" s="232"/>
      <c r="WUQ3" s="232"/>
      <c r="WUR3" s="232"/>
      <c r="WUS3" s="232"/>
      <c r="WUT3" s="232"/>
      <c r="WUU3" s="232"/>
      <c r="WUV3" s="232"/>
      <c r="WUW3" s="232"/>
      <c r="WUX3" s="232"/>
      <c r="WUY3" s="232"/>
      <c r="WUZ3" s="232"/>
      <c r="WVA3" s="232"/>
      <c r="WVB3" s="232"/>
      <c r="WVC3" s="232"/>
      <c r="WVD3" s="232"/>
      <c r="WVE3" s="232"/>
      <c r="WVF3" s="232"/>
      <c r="WVG3" s="232"/>
      <c r="WVH3" s="232"/>
      <c r="WVI3" s="232"/>
      <c r="WVJ3" s="232"/>
      <c r="WVK3" s="232"/>
      <c r="WVL3" s="232"/>
      <c r="WVM3" s="232"/>
      <c r="WVN3" s="232"/>
      <c r="WVO3" s="232"/>
      <c r="WVP3" s="232"/>
      <c r="WVQ3" s="232"/>
      <c r="WVR3" s="232"/>
      <c r="WVS3" s="232"/>
      <c r="WVT3" s="232"/>
      <c r="WVU3" s="232"/>
      <c r="WVV3" s="232"/>
      <c r="WVW3" s="232"/>
      <c r="WVX3" s="232"/>
      <c r="WVY3" s="232"/>
      <c r="WVZ3" s="232"/>
      <c r="WWA3" s="232"/>
      <c r="WWB3" s="232"/>
      <c r="WWC3" s="232"/>
      <c r="WWD3" s="232"/>
      <c r="WWE3" s="232"/>
      <c r="WWF3" s="232"/>
      <c r="WWG3" s="232"/>
      <c r="WWH3" s="232"/>
      <c r="WWI3" s="232"/>
      <c r="WWJ3" s="232"/>
      <c r="WWK3" s="232"/>
      <c r="WWL3" s="232"/>
      <c r="WWM3" s="232"/>
      <c r="WWN3" s="232"/>
      <c r="WWO3" s="232"/>
      <c r="WWP3" s="232"/>
      <c r="WWQ3" s="232"/>
      <c r="WWR3" s="232"/>
      <c r="WWS3" s="232"/>
      <c r="WWT3" s="232"/>
      <c r="WWU3" s="232"/>
      <c r="WWV3" s="232"/>
      <c r="WWW3" s="232"/>
      <c r="WWX3" s="232"/>
      <c r="WWY3" s="232"/>
      <c r="WWZ3" s="232"/>
      <c r="WXA3" s="232"/>
      <c r="WXB3" s="232"/>
      <c r="WXC3" s="232"/>
      <c r="WXD3" s="232"/>
      <c r="WXE3" s="232"/>
      <c r="WXF3" s="232"/>
      <c r="WXG3" s="232"/>
      <c r="WXH3" s="232"/>
      <c r="WXI3" s="232"/>
      <c r="WXJ3" s="232"/>
      <c r="WXK3" s="232"/>
      <c r="WXL3" s="232"/>
      <c r="WXM3" s="232"/>
      <c r="WXN3" s="232"/>
      <c r="WXO3" s="232"/>
      <c r="WXP3" s="232"/>
      <c r="WXQ3" s="232"/>
      <c r="WXR3" s="232"/>
      <c r="WXS3" s="232"/>
      <c r="WXT3" s="232"/>
      <c r="WXU3" s="232"/>
      <c r="WXV3" s="232"/>
      <c r="WXW3" s="232"/>
      <c r="WXX3" s="232"/>
      <c r="WXY3" s="232"/>
      <c r="WXZ3" s="232"/>
      <c r="WYA3" s="232"/>
      <c r="WYB3" s="232"/>
      <c r="WYC3" s="232"/>
      <c r="WYD3" s="232"/>
      <c r="WYE3" s="232"/>
      <c r="WYF3" s="232"/>
      <c r="WYG3" s="232"/>
      <c r="WYH3" s="232"/>
      <c r="WYI3" s="232"/>
      <c r="WYJ3" s="232"/>
      <c r="WYK3" s="232"/>
      <c r="WYL3" s="232"/>
      <c r="WYM3" s="232"/>
      <c r="WYN3" s="232"/>
      <c r="WYO3" s="232"/>
      <c r="WYP3" s="232"/>
      <c r="WYQ3" s="232"/>
      <c r="WYR3" s="232"/>
      <c r="WYS3" s="232"/>
      <c r="WYT3" s="232"/>
      <c r="WYU3" s="232"/>
      <c r="WYV3" s="232"/>
      <c r="WYW3" s="232"/>
      <c r="WYX3" s="232"/>
      <c r="WYY3" s="232"/>
      <c r="WYZ3" s="232"/>
      <c r="WZA3" s="232"/>
      <c r="WZB3" s="232"/>
      <c r="WZC3" s="232"/>
      <c r="WZD3" s="232"/>
      <c r="WZE3" s="232"/>
      <c r="WZF3" s="232"/>
      <c r="WZG3" s="232"/>
      <c r="WZH3" s="232"/>
      <c r="WZI3" s="232"/>
      <c r="WZJ3" s="232"/>
      <c r="WZK3" s="232"/>
      <c r="WZL3" s="232"/>
      <c r="WZM3" s="232"/>
      <c r="WZN3" s="232"/>
      <c r="WZO3" s="232"/>
      <c r="WZP3" s="232"/>
      <c r="WZQ3" s="232"/>
      <c r="WZR3" s="232"/>
      <c r="WZS3" s="232"/>
      <c r="WZT3" s="232"/>
      <c r="WZU3" s="232"/>
      <c r="WZV3" s="232"/>
      <c r="WZW3" s="232"/>
      <c r="WZX3" s="232"/>
      <c r="WZY3" s="232"/>
      <c r="WZZ3" s="232"/>
      <c r="XAA3" s="232"/>
      <c r="XAB3" s="232"/>
      <c r="XAC3" s="232"/>
      <c r="XAD3" s="232"/>
      <c r="XAE3" s="232"/>
      <c r="XAF3" s="232"/>
      <c r="XAG3" s="232"/>
      <c r="XAH3" s="232"/>
      <c r="XAI3" s="232"/>
      <c r="XAJ3" s="232"/>
      <c r="XAK3" s="232"/>
      <c r="XAL3" s="232"/>
      <c r="XAM3" s="232"/>
      <c r="XAN3" s="232"/>
      <c r="XAO3" s="232"/>
      <c r="XAP3" s="232"/>
      <c r="XAQ3" s="232"/>
      <c r="XAR3" s="232"/>
      <c r="XAS3" s="232"/>
      <c r="XAT3" s="232"/>
      <c r="XAU3" s="232"/>
      <c r="XAV3" s="232"/>
      <c r="XAW3" s="232"/>
      <c r="XAX3" s="232"/>
      <c r="XAY3" s="232"/>
      <c r="XAZ3" s="232"/>
      <c r="XBA3" s="232"/>
      <c r="XBB3" s="232"/>
      <c r="XBC3" s="232"/>
      <c r="XBD3" s="232"/>
      <c r="XBE3" s="232"/>
      <c r="XBF3" s="232"/>
      <c r="XBG3" s="232"/>
      <c r="XBH3" s="232"/>
      <c r="XBI3" s="232"/>
      <c r="XBJ3" s="232"/>
      <c r="XBK3" s="232"/>
      <c r="XBL3" s="232"/>
      <c r="XBM3" s="232"/>
      <c r="XBN3" s="232"/>
      <c r="XBO3" s="232"/>
      <c r="XBP3" s="232"/>
      <c r="XBQ3" s="232"/>
      <c r="XBR3" s="232"/>
      <c r="XBS3" s="232"/>
      <c r="XBT3" s="232"/>
      <c r="XBU3" s="232"/>
      <c r="XBV3" s="232"/>
      <c r="XBW3" s="232"/>
      <c r="XBX3" s="232"/>
      <c r="XBY3" s="232"/>
      <c r="XBZ3" s="232"/>
      <c r="XCA3" s="232"/>
      <c r="XCB3" s="232"/>
      <c r="XCC3" s="232"/>
      <c r="XCD3" s="232"/>
      <c r="XCE3" s="232"/>
      <c r="XCF3" s="232"/>
      <c r="XCG3" s="232"/>
      <c r="XCH3" s="232"/>
      <c r="XCI3" s="232"/>
      <c r="XCJ3" s="232"/>
      <c r="XCK3" s="232"/>
      <c r="XCL3" s="232"/>
      <c r="XCM3" s="232"/>
      <c r="XCN3" s="232"/>
      <c r="XCO3" s="232"/>
      <c r="XCP3" s="232"/>
      <c r="XCQ3" s="232"/>
      <c r="XCR3" s="232"/>
      <c r="XCS3" s="232"/>
      <c r="XCT3" s="232"/>
      <c r="XCU3" s="232"/>
      <c r="XCV3" s="232"/>
      <c r="XCW3" s="232"/>
      <c r="XCX3" s="232"/>
      <c r="XCY3" s="232"/>
      <c r="XCZ3" s="232"/>
      <c r="XDA3" s="232"/>
      <c r="XDB3" s="232"/>
      <c r="XDC3" s="232"/>
      <c r="XDD3" s="232"/>
      <c r="XDE3" s="232"/>
      <c r="XDF3" s="232"/>
      <c r="XDG3" s="232"/>
      <c r="XDH3" s="232"/>
      <c r="XDI3" s="232"/>
      <c r="XDJ3" s="232"/>
      <c r="XDK3" s="232"/>
      <c r="XDL3" s="232"/>
      <c r="XDM3" s="232"/>
      <c r="XDN3" s="232"/>
      <c r="XDO3" s="232"/>
      <c r="XDP3" s="232"/>
      <c r="XDQ3" s="232"/>
      <c r="XDR3" s="232"/>
      <c r="XDS3" s="232"/>
      <c r="XDT3" s="232"/>
      <c r="XDU3" s="232"/>
      <c r="XDV3" s="232"/>
      <c r="XDW3" s="232"/>
      <c r="XDX3" s="232"/>
      <c r="XDY3" s="232"/>
      <c r="XDZ3" s="232"/>
      <c r="XEA3" s="232"/>
      <c r="XEB3" s="232"/>
      <c r="XEC3" s="232"/>
      <c r="XED3" s="232"/>
      <c r="XEE3" s="232"/>
      <c r="XEF3" s="232"/>
      <c r="XEG3" s="232"/>
      <c r="XEH3" s="232"/>
      <c r="XEI3" s="232"/>
      <c r="XEJ3" s="232"/>
      <c r="XEK3" s="232"/>
      <c r="XEL3" s="232"/>
      <c r="XEM3" s="232"/>
      <c r="XEN3" s="232"/>
      <c r="XEO3" s="232"/>
      <c r="XEP3" s="232"/>
      <c r="XEQ3" s="232"/>
      <c r="XER3" s="232"/>
      <c r="XES3" s="232"/>
      <c r="XET3" s="232"/>
      <c r="XEU3" s="232"/>
      <c r="XEV3" s="232"/>
      <c r="XEW3" s="232"/>
      <c r="XEX3" s="232"/>
      <c r="XEY3" s="232"/>
      <c r="XEZ3" s="232"/>
      <c r="XFA3" s="232"/>
      <c r="XFB3" s="232"/>
    </row>
    <row r="4" customFormat="1" ht="26.25" customHeight="1" spans="1:16382">
      <c r="A4" s="243" t="s">
        <v>15</v>
      </c>
      <c r="B4" s="244" t="s">
        <v>16</v>
      </c>
      <c r="C4" s="243"/>
      <c r="D4" s="243"/>
      <c r="E4" s="243"/>
      <c r="F4" s="243"/>
      <c r="G4" s="245" t="s">
        <v>17</v>
      </c>
      <c r="H4" s="245">
        <v>528462.09</v>
      </c>
      <c r="I4" s="245">
        <v>574825.35</v>
      </c>
      <c r="J4" s="245">
        <v>574051.5</v>
      </c>
      <c r="K4" s="245">
        <f>I4-H4</f>
        <v>46363.26</v>
      </c>
      <c r="L4" s="245">
        <f>K4/10000</f>
        <v>4.636326</v>
      </c>
      <c r="M4" s="270" t="s">
        <v>18</v>
      </c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232"/>
      <c r="AN4" s="232"/>
      <c r="AO4" s="232"/>
      <c r="AP4" s="232"/>
      <c r="AQ4" s="232"/>
      <c r="AR4" s="232"/>
      <c r="AS4" s="232"/>
      <c r="AT4" s="232"/>
      <c r="AU4" s="232"/>
      <c r="AV4" s="232"/>
      <c r="AW4" s="232"/>
      <c r="AX4" s="232"/>
      <c r="AY4" s="232"/>
      <c r="AZ4" s="232"/>
      <c r="BA4" s="232"/>
      <c r="BB4" s="232"/>
      <c r="BC4" s="232"/>
      <c r="BD4" s="232"/>
      <c r="BE4" s="232"/>
      <c r="BF4" s="232"/>
      <c r="BG4" s="232"/>
      <c r="BH4" s="232"/>
      <c r="BI4" s="232"/>
      <c r="BJ4" s="232"/>
      <c r="BK4" s="232"/>
      <c r="BL4" s="232"/>
      <c r="BM4" s="232"/>
      <c r="BN4" s="232"/>
      <c r="BO4" s="232"/>
      <c r="BP4" s="232"/>
      <c r="BQ4" s="232"/>
      <c r="BR4" s="232"/>
      <c r="BS4" s="232"/>
      <c r="BT4" s="232"/>
      <c r="BU4" s="232"/>
      <c r="BV4" s="232"/>
      <c r="BW4" s="232"/>
      <c r="BX4" s="232"/>
      <c r="BY4" s="232"/>
      <c r="BZ4" s="232"/>
      <c r="CA4" s="232"/>
      <c r="CB4" s="232"/>
      <c r="CC4" s="232"/>
      <c r="CD4" s="232"/>
      <c r="CE4" s="232"/>
      <c r="CF4" s="232"/>
      <c r="CG4" s="232"/>
      <c r="CH4" s="232"/>
      <c r="CI4" s="232"/>
      <c r="CJ4" s="232"/>
      <c r="CK4" s="232"/>
      <c r="CL4" s="232"/>
      <c r="CM4" s="232"/>
      <c r="CN4" s="232"/>
      <c r="CO4" s="232"/>
      <c r="CP4" s="232"/>
      <c r="CQ4" s="232"/>
      <c r="CR4" s="232"/>
      <c r="CS4" s="232"/>
      <c r="CT4" s="232"/>
      <c r="CU4" s="232"/>
      <c r="CV4" s="232"/>
      <c r="CW4" s="232"/>
      <c r="CX4" s="232"/>
      <c r="CY4" s="232"/>
      <c r="CZ4" s="232"/>
      <c r="DA4" s="232"/>
      <c r="DB4" s="232"/>
      <c r="DC4" s="232"/>
      <c r="DD4" s="232"/>
      <c r="DE4" s="232"/>
      <c r="DF4" s="232"/>
      <c r="DG4" s="232"/>
      <c r="DH4" s="232"/>
      <c r="DI4" s="232"/>
      <c r="DJ4" s="232"/>
      <c r="DK4" s="232"/>
      <c r="DL4" s="232"/>
      <c r="DM4" s="232"/>
      <c r="DN4" s="232"/>
      <c r="DO4" s="232"/>
      <c r="DP4" s="232"/>
      <c r="DQ4" s="232"/>
      <c r="DR4" s="232"/>
      <c r="DS4" s="232"/>
      <c r="DT4" s="232"/>
      <c r="DU4" s="232"/>
      <c r="DV4" s="232"/>
      <c r="DW4" s="232"/>
      <c r="DX4" s="232"/>
      <c r="DY4" s="232"/>
      <c r="DZ4" s="232"/>
      <c r="EA4" s="232"/>
      <c r="EB4" s="232"/>
      <c r="EC4" s="232"/>
      <c r="ED4" s="232"/>
      <c r="EE4" s="232"/>
      <c r="EF4" s="232"/>
      <c r="EG4" s="232"/>
      <c r="EH4" s="232"/>
      <c r="EI4" s="232"/>
      <c r="EJ4" s="232"/>
      <c r="EK4" s="232"/>
      <c r="EL4" s="232"/>
      <c r="EM4" s="232"/>
      <c r="EN4" s="232"/>
      <c r="EO4" s="232"/>
      <c r="EP4" s="232"/>
      <c r="EQ4" s="232"/>
      <c r="ER4" s="232"/>
      <c r="ES4" s="232"/>
      <c r="ET4" s="232"/>
      <c r="EU4" s="232"/>
      <c r="EV4" s="232"/>
      <c r="EW4" s="232"/>
      <c r="EX4" s="232"/>
      <c r="EY4" s="232"/>
      <c r="EZ4" s="232"/>
      <c r="FA4" s="232"/>
      <c r="FB4" s="232"/>
      <c r="FC4" s="232"/>
      <c r="FD4" s="232"/>
      <c r="FE4" s="232"/>
      <c r="FF4" s="232"/>
      <c r="FG4" s="232"/>
      <c r="FH4" s="232"/>
      <c r="FI4" s="232"/>
      <c r="FJ4" s="232"/>
      <c r="FK4" s="232"/>
      <c r="FL4" s="232"/>
      <c r="FM4" s="232"/>
      <c r="FN4" s="232"/>
      <c r="FO4" s="232"/>
      <c r="FP4" s="232"/>
      <c r="FQ4" s="232"/>
      <c r="FR4" s="232"/>
      <c r="FS4" s="232"/>
      <c r="FT4" s="232"/>
      <c r="FU4" s="232"/>
      <c r="FV4" s="232"/>
      <c r="FW4" s="232"/>
      <c r="FX4" s="232"/>
      <c r="FY4" s="232"/>
      <c r="FZ4" s="232"/>
      <c r="GA4" s="232"/>
      <c r="GB4" s="232"/>
      <c r="GC4" s="232"/>
      <c r="GD4" s="232"/>
      <c r="GE4" s="232"/>
      <c r="GF4" s="232"/>
      <c r="GG4" s="232"/>
      <c r="GH4" s="232"/>
      <c r="GI4" s="232"/>
      <c r="GJ4" s="232"/>
      <c r="GK4" s="232"/>
      <c r="GL4" s="232"/>
      <c r="GM4" s="232"/>
      <c r="GN4" s="232"/>
      <c r="GO4" s="232"/>
      <c r="GP4" s="232"/>
      <c r="GQ4" s="232"/>
      <c r="GR4" s="232"/>
      <c r="GS4" s="232"/>
      <c r="GT4" s="232"/>
      <c r="GU4" s="232"/>
      <c r="GV4" s="232"/>
      <c r="GW4" s="232"/>
      <c r="GX4" s="232"/>
      <c r="GY4" s="232"/>
      <c r="GZ4" s="232"/>
      <c r="HA4" s="232"/>
      <c r="HB4" s="232"/>
      <c r="HC4" s="232"/>
      <c r="HD4" s="232"/>
      <c r="HE4" s="232"/>
      <c r="HF4" s="232"/>
      <c r="HG4" s="232"/>
      <c r="HH4" s="232"/>
      <c r="HI4" s="232"/>
      <c r="HJ4" s="232"/>
      <c r="HK4" s="232"/>
      <c r="HL4" s="232"/>
      <c r="HM4" s="232"/>
      <c r="HN4" s="232"/>
      <c r="HO4" s="232"/>
      <c r="HP4" s="232"/>
      <c r="HQ4" s="232"/>
      <c r="HR4" s="232"/>
      <c r="HS4" s="232"/>
      <c r="HT4" s="232"/>
      <c r="HU4" s="232"/>
      <c r="HV4" s="232"/>
      <c r="HW4" s="232"/>
      <c r="HX4" s="232"/>
      <c r="HY4" s="232"/>
      <c r="HZ4" s="232"/>
      <c r="IA4" s="232"/>
      <c r="IB4" s="232"/>
      <c r="IC4" s="232"/>
      <c r="ID4" s="232"/>
      <c r="IE4" s="232"/>
      <c r="IF4" s="232"/>
      <c r="IG4" s="232"/>
      <c r="IH4" s="232"/>
      <c r="II4" s="232"/>
      <c r="IJ4" s="232"/>
      <c r="IK4" s="232"/>
      <c r="IL4" s="232"/>
      <c r="IM4" s="232"/>
      <c r="IN4" s="232"/>
      <c r="IO4" s="232"/>
      <c r="IP4" s="232"/>
      <c r="IQ4" s="232"/>
      <c r="IR4" s="232"/>
      <c r="IS4" s="232"/>
      <c r="IT4" s="232"/>
      <c r="IU4" s="232"/>
      <c r="IV4" s="232"/>
      <c r="IW4" s="232"/>
      <c r="IX4" s="232"/>
      <c r="IY4" s="232"/>
      <c r="IZ4" s="232"/>
      <c r="JA4" s="232"/>
      <c r="JB4" s="232"/>
      <c r="JC4" s="232"/>
      <c r="JD4" s="232"/>
      <c r="JE4" s="232"/>
      <c r="JF4" s="232"/>
      <c r="JG4" s="232"/>
      <c r="JH4" s="232"/>
      <c r="JI4" s="232"/>
      <c r="JJ4" s="232"/>
      <c r="JK4" s="232"/>
      <c r="JL4" s="232"/>
      <c r="JM4" s="232"/>
      <c r="JN4" s="232"/>
      <c r="JO4" s="232"/>
      <c r="JP4" s="232"/>
      <c r="JQ4" s="232"/>
      <c r="JR4" s="232"/>
      <c r="JS4" s="232"/>
      <c r="JT4" s="232"/>
      <c r="JU4" s="232"/>
      <c r="JV4" s="232"/>
      <c r="JW4" s="232"/>
      <c r="JX4" s="232"/>
      <c r="JY4" s="232"/>
      <c r="JZ4" s="232"/>
      <c r="KA4" s="232"/>
      <c r="KB4" s="232"/>
      <c r="KC4" s="232"/>
      <c r="KD4" s="232"/>
      <c r="KE4" s="232"/>
      <c r="KF4" s="232"/>
      <c r="KG4" s="232"/>
      <c r="KH4" s="232"/>
      <c r="KI4" s="232"/>
      <c r="KJ4" s="232"/>
      <c r="KK4" s="232"/>
      <c r="KL4" s="232"/>
      <c r="KM4" s="232"/>
      <c r="KN4" s="232"/>
      <c r="KO4" s="232"/>
      <c r="KP4" s="232"/>
      <c r="KQ4" s="232"/>
      <c r="KR4" s="232"/>
      <c r="KS4" s="232"/>
      <c r="KT4" s="232"/>
      <c r="KU4" s="232"/>
      <c r="KV4" s="232"/>
      <c r="KW4" s="232"/>
      <c r="KX4" s="232"/>
      <c r="KY4" s="232"/>
      <c r="KZ4" s="232"/>
      <c r="LA4" s="232"/>
      <c r="LB4" s="232"/>
      <c r="LC4" s="232"/>
      <c r="LD4" s="232"/>
      <c r="LE4" s="232"/>
      <c r="LF4" s="232"/>
      <c r="LG4" s="232"/>
      <c r="LH4" s="232"/>
      <c r="LI4" s="232"/>
      <c r="LJ4" s="232"/>
      <c r="LK4" s="232"/>
      <c r="LL4" s="232"/>
      <c r="LM4" s="232"/>
      <c r="LN4" s="232"/>
      <c r="LO4" s="232"/>
      <c r="LP4" s="232"/>
      <c r="LQ4" s="232"/>
      <c r="LR4" s="232"/>
      <c r="LS4" s="232"/>
      <c r="LT4" s="232"/>
      <c r="LU4" s="232"/>
      <c r="LV4" s="232"/>
      <c r="LW4" s="232"/>
      <c r="LX4" s="232"/>
      <c r="LY4" s="232"/>
      <c r="LZ4" s="232"/>
      <c r="MA4" s="232"/>
      <c r="MB4" s="232"/>
      <c r="MC4" s="232"/>
      <c r="MD4" s="232"/>
      <c r="ME4" s="232"/>
      <c r="MF4" s="232"/>
      <c r="MG4" s="232"/>
      <c r="MH4" s="232"/>
      <c r="MI4" s="232"/>
      <c r="MJ4" s="232"/>
      <c r="MK4" s="232"/>
      <c r="ML4" s="232"/>
      <c r="MM4" s="232"/>
      <c r="MN4" s="232"/>
      <c r="MO4" s="232"/>
      <c r="MP4" s="232"/>
      <c r="MQ4" s="232"/>
      <c r="MR4" s="232"/>
      <c r="MS4" s="232"/>
      <c r="MT4" s="232"/>
      <c r="MU4" s="232"/>
      <c r="MV4" s="232"/>
      <c r="MW4" s="232"/>
      <c r="MX4" s="232"/>
      <c r="MY4" s="232"/>
      <c r="MZ4" s="232"/>
      <c r="NA4" s="232"/>
      <c r="NB4" s="232"/>
      <c r="NC4" s="232"/>
      <c r="ND4" s="232"/>
      <c r="NE4" s="232"/>
      <c r="NF4" s="232"/>
      <c r="NG4" s="232"/>
      <c r="NH4" s="232"/>
      <c r="NI4" s="232"/>
      <c r="NJ4" s="232"/>
      <c r="NK4" s="232"/>
      <c r="NL4" s="232"/>
      <c r="NM4" s="232"/>
      <c r="NN4" s="232"/>
      <c r="NO4" s="232"/>
      <c r="NP4" s="232"/>
      <c r="NQ4" s="232"/>
      <c r="NR4" s="232"/>
      <c r="NS4" s="232"/>
      <c r="NT4" s="232"/>
      <c r="NU4" s="232"/>
      <c r="NV4" s="232"/>
      <c r="NW4" s="232"/>
      <c r="NX4" s="232"/>
      <c r="NY4" s="232"/>
      <c r="NZ4" s="232"/>
      <c r="OA4" s="232"/>
      <c r="OB4" s="232"/>
      <c r="OC4" s="232"/>
      <c r="OD4" s="232"/>
      <c r="OE4" s="232"/>
      <c r="OF4" s="232"/>
      <c r="OG4" s="232"/>
      <c r="OH4" s="232"/>
      <c r="OI4" s="232"/>
      <c r="OJ4" s="232"/>
      <c r="OK4" s="232"/>
      <c r="OL4" s="232"/>
      <c r="OM4" s="232"/>
      <c r="ON4" s="232"/>
      <c r="OO4" s="232"/>
      <c r="OP4" s="232"/>
      <c r="OQ4" s="232"/>
      <c r="OR4" s="232"/>
      <c r="OS4" s="232"/>
      <c r="OT4" s="232"/>
      <c r="OU4" s="232"/>
      <c r="OV4" s="232"/>
      <c r="OW4" s="232"/>
      <c r="OX4" s="232"/>
      <c r="OY4" s="232"/>
      <c r="OZ4" s="232"/>
      <c r="PA4" s="232"/>
      <c r="PB4" s="232"/>
      <c r="PC4" s="232"/>
      <c r="PD4" s="232"/>
      <c r="PE4" s="232"/>
      <c r="PF4" s="232"/>
      <c r="PG4" s="232"/>
      <c r="PH4" s="232"/>
      <c r="PI4" s="232"/>
      <c r="PJ4" s="232"/>
      <c r="PK4" s="232"/>
      <c r="PL4" s="232"/>
      <c r="PM4" s="232"/>
      <c r="PN4" s="232"/>
      <c r="PO4" s="232"/>
      <c r="PP4" s="232"/>
      <c r="PQ4" s="232"/>
      <c r="PR4" s="232"/>
      <c r="PS4" s="232"/>
      <c r="PT4" s="232"/>
      <c r="PU4" s="232"/>
      <c r="PV4" s="232"/>
      <c r="PW4" s="232"/>
      <c r="PX4" s="232"/>
      <c r="PY4" s="232"/>
      <c r="PZ4" s="232"/>
      <c r="QA4" s="232"/>
      <c r="QB4" s="232"/>
      <c r="QC4" s="232"/>
      <c r="QD4" s="232"/>
      <c r="QE4" s="232"/>
      <c r="QF4" s="232"/>
      <c r="QG4" s="232"/>
      <c r="QH4" s="232"/>
      <c r="QI4" s="232"/>
      <c r="QJ4" s="232"/>
      <c r="QK4" s="232"/>
      <c r="QL4" s="232"/>
      <c r="QM4" s="232"/>
      <c r="QN4" s="232"/>
      <c r="QO4" s="232"/>
      <c r="QP4" s="232"/>
      <c r="QQ4" s="232"/>
      <c r="QR4" s="232"/>
      <c r="QS4" s="232"/>
      <c r="QT4" s="232"/>
      <c r="QU4" s="232"/>
      <c r="QV4" s="232"/>
      <c r="QW4" s="232"/>
      <c r="QX4" s="232"/>
      <c r="QY4" s="232"/>
      <c r="QZ4" s="232"/>
      <c r="RA4" s="232"/>
      <c r="RB4" s="232"/>
      <c r="RC4" s="232"/>
      <c r="RD4" s="232"/>
      <c r="RE4" s="232"/>
      <c r="RF4" s="232"/>
      <c r="RG4" s="232"/>
      <c r="RH4" s="232"/>
      <c r="RI4" s="232"/>
      <c r="RJ4" s="232"/>
      <c r="RK4" s="232"/>
      <c r="RL4" s="232"/>
      <c r="RM4" s="232"/>
      <c r="RN4" s="232"/>
      <c r="RO4" s="232"/>
      <c r="RP4" s="232"/>
      <c r="RQ4" s="232"/>
      <c r="RR4" s="232"/>
      <c r="RS4" s="232"/>
      <c r="RT4" s="232"/>
      <c r="RU4" s="232"/>
      <c r="RV4" s="232"/>
      <c r="RW4" s="232"/>
      <c r="RX4" s="232"/>
      <c r="RY4" s="232"/>
      <c r="RZ4" s="232"/>
      <c r="SA4" s="232"/>
      <c r="SB4" s="232"/>
      <c r="SC4" s="232"/>
      <c r="SD4" s="232"/>
      <c r="SE4" s="232"/>
      <c r="SF4" s="232"/>
      <c r="SG4" s="232"/>
      <c r="SH4" s="232"/>
      <c r="SI4" s="232"/>
      <c r="SJ4" s="232"/>
      <c r="SK4" s="232"/>
      <c r="SL4" s="232"/>
      <c r="SM4" s="232"/>
      <c r="SN4" s="232"/>
      <c r="SO4" s="232"/>
      <c r="SP4" s="232"/>
      <c r="SQ4" s="232"/>
      <c r="SR4" s="232"/>
      <c r="SS4" s="232"/>
      <c r="ST4" s="232"/>
      <c r="SU4" s="232"/>
      <c r="SV4" s="232"/>
      <c r="SW4" s="232"/>
      <c r="SX4" s="232"/>
      <c r="SY4" s="232"/>
      <c r="SZ4" s="232"/>
      <c r="TA4" s="232"/>
      <c r="TB4" s="232"/>
      <c r="TC4" s="232"/>
      <c r="TD4" s="232"/>
      <c r="TE4" s="232"/>
      <c r="TF4" s="232"/>
      <c r="TG4" s="232"/>
      <c r="TH4" s="232"/>
      <c r="TI4" s="232"/>
      <c r="TJ4" s="232"/>
      <c r="TK4" s="232"/>
      <c r="TL4" s="232"/>
      <c r="TM4" s="232"/>
      <c r="TN4" s="232"/>
      <c r="TO4" s="232"/>
      <c r="TP4" s="232"/>
      <c r="TQ4" s="232"/>
      <c r="TR4" s="232"/>
      <c r="TS4" s="232"/>
      <c r="TT4" s="232"/>
      <c r="TU4" s="232"/>
      <c r="TV4" s="232"/>
      <c r="TW4" s="232"/>
      <c r="TX4" s="232"/>
      <c r="TY4" s="232"/>
      <c r="TZ4" s="232"/>
      <c r="UA4" s="232"/>
      <c r="UB4" s="232"/>
      <c r="UC4" s="232"/>
      <c r="UD4" s="232"/>
      <c r="UE4" s="232"/>
      <c r="UF4" s="232"/>
      <c r="UG4" s="232"/>
      <c r="UH4" s="232"/>
      <c r="UI4" s="232"/>
      <c r="UJ4" s="232"/>
      <c r="UK4" s="232"/>
      <c r="UL4" s="232"/>
      <c r="UM4" s="232"/>
      <c r="UN4" s="232"/>
      <c r="UO4" s="232"/>
      <c r="UP4" s="232"/>
      <c r="UQ4" s="232"/>
      <c r="UR4" s="232"/>
      <c r="US4" s="232"/>
      <c r="UT4" s="232"/>
      <c r="UU4" s="232"/>
      <c r="UV4" s="232"/>
      <c r="UW4" s="232"/>
      <c r="UX4" s="232"/>
      <c r="UY4" s="232"/>
      <c r="UZ4" s="232"/>
      <c r="VA4" s="232"/>
      <c r="VB4" s="232"/>
      <c r="VC4" s="232"/>
      <c r="VD4" s="232"/>
      <c r="VE4" s="232"/>
      <c r="VF4" s="232"/>
      <c r="VG4" s="232"/>
      <c r="VH4" s="232"/>
      <c r="VI4" s="232"/>
      <c r="VJ4" s="232"/>
      <c r="VK4" s="232"/>
      <c r="VL4" s="232"/>
      <c r="VM4" s="232"/>
      <c r="VN4" s="232"/>
      <c r="VO4" s="232"/>
      <c r="VP4" s="232"/>
      <c r="VQ4" s="232"/>
      <c r="VR4" s="232"/>
      <c r="VS4" s="232"/>
      <c r="VT4" s="232"/>
      <c r="VU4" s="232"/>
      <c r="VV4" s="232"/>
      <c r="VW4" s="232"/>
      <c r="VX4" s="232"/>
      <c r="VY4" s="232"/>
      <c r="VZ4" s="232"/>
      <c r="WA4" s="232"/>
      <c r="WB4" s="232"/>
      <c r="WC4" s="232"/>
      <c r="WD4" s="232"/>
      <c r="WE4" s="232"/>
      <c r="WF4" s="232"/>
      <c r="WG4" s="232"/>
      <c r="WH4" s="232"/>
      <c r="WI4" s="232"/>
      <c r="WJ4" s="232"/>
      <c r="WK4" s="232"/>
      <c r="WL4" s="232"/>
      <c r="WM4" s="232"/>
      <c r="WN4" s="232"/>
      <c r="WO4" s="232"/>
      <c r="WP4" s="232"/>
      <c r="WQ4" s="232"/>
      <c r="WR4" s="232"/>
      <c r="WS4" s="232"/>
      <c r="WT4" s="232"/>
      <c r="WU4" s="232"/>
      <c r="WV4" s="232"/>
      <c r="WW4" s="232"/>
      <c r="WX4" s="232"/>
      <c r="WY4" s="232"/>
      <c r="WZ4" s="232"/>
      <c r="XA4" s="232"/>
      <c r="XB4" s="232"/>
      <c r="XC4" s="232"/>
      <c r="XD4" s="232"/>
      <c r="XE4" s="232"/>
      <c r="XF4" s="232"/>
      <c r="XG4" s="232"/>
      <c r="XH4" s="232"/>
      <c r="XI4" s="232"/>
      <c r="XJ4" s="232"/>
      <c r="XK4" s="232"/>
      <c r="XL4" s="232"/>
      <c r="XM4" s="232"/>
      <c r="XN4" s="232"/>
      <c r="XO4" s="232"/>
      <c r="XP4" s="232"/>
      <c r="XQ4" s="232"/>
      <c r="XR4" s="232"/>
      <c r="XS4" s="232"/>
      <c r="XT4" s="232"/>
      <c r="XU4" s="232"/>
      <c r="XV4" s="232"/>
      <c r="XW4" s="232"/>
      <c r="XX4" s="232"/>
      <c r="XY4" s="232"/>
      <c r="XZ4" s="232"/>
      <c r="YA4" s="232"/>
      <c r="YB4" s="232"/>
      <c r="YC4" s="232"/>
      <c r="YD4" s="232"/>
      <c r="YE4" s="232"/>
      <c r="YF4" s="232"/>
      <c r="YG4" s="232"/>
      <c r="YH4" s="232"/>
      <c r="YI4" s="232"/>
      <c r="YJ4" s="232"/>
      <c r="YK4" s="232"/>
      <c r="YL4" s="232"/>
      <c r="YM4" s="232"/>
      <c r="YN4" s="232"/>
      <c r="YO4" s="232"/>
      <c r="YP4" s="232"/>
      <c r="YQ4" s="232"/>
      <c r="YR4" s="232"/>
      <c r="YS4" s="232"/>
      <c r="YT4" s="232"/>
      <c r="YU4" s="232"/>
      <c r="YV4" s="232"/>
      <c r="YW4" s="232"/>
      <c r="YX4" s="232"/>
      <c r="YY4" s="232"/>
      <c r="YZ4" s="232"/>
      <c r="ZA4" s="232"/>
      <c r="ZB4" s="232"/>
      <c r="ZC4" s="232"/>
      <c r="ZD4" s="232"/>
      <c r="ZE4" s="232"/>
      <c r="ZF4" s="232"/>
      <c r="ZG4" s="232"/>
      <c r="ZH4" s="232"/>
      <c r="ZI4" s="232"/>
      <c r="ZJ4" s="232"/>
      <c r="ZK4" s="232"/>
      <c r="ZL4" s="232"/>
      <c r="ZM4" s="232"/>
      <c r="ZN4" s="232"/>
      <c r="ZO4" s="232"/>
      <c r="ZP4" s="232"/>
      <c r="ZQ4" s="232"/>
      <c r="ZR4" s="232"/>
      <c r="ZS4" s="232"/>
      <c r="ZT4" s="232"/>
      <c r="ZU4" s="232"/>
      <c r="ZV4" s="232"/>
      <c r="ZW4" s="232"/>
      <c r="ZX4" s="232"/>
      <c r="ZY4" s="232"/>
      <c r="ZZ4" s="232"/>
      <c r="AAA4" s="232"/>
      <c r="AAB4" s="232"/>
      <c r="AAC4" s="232"/>
      <c r="AAD4" s="232"/>
      <c r="AAE4" s="232"/>
      <c r="AAF4" s="232"/>
      <c r="AAG4" s="232"/>
      <c r="AAH4" s="232"/>
      <c r="AAI4" s="232"/>
      <c r="AAJ4" s="232"/>
      <c r="AAK4" s="232"/>
      <c r="AAL4" s="232"/>
      <c r="AAM4" s="232"/>
      <c r="AAN4" s="232"/>
      <c r="AAO4" s="232"/>
      <c r="AAP4" s="232"/>
      <c r="AAQ4" s="232"/>
      <c r="AAR4" s="232"/>
      <c r="AAS4" s="232"/>
      <c r="AAT4" s="232"/>
      <c r="AAU4" s="232"/>
      <c r="AAV4" s="232"/>
      <c r="AAW4" s="232"/>
      <c r="AAX4" s="232"/>
      <c r="AAY4" s="232"/>
      <c r="AAZ4" s="232"/>
      <c r="ABA4" s="232"/>
      <c r="ABB4" s="232"/>
      <c r="ABC4" s="232"/>
      <c r="ABD4" s="232"/>
      <c r="ABE4" s="232"/>
      <c r="ABF4" s="232"/>
      <c r="ABG4" s="232"/>
      <c r="ABH4" s="232"/>
      <c r="ABI4" s="232"/>
      <c r="ABJ4" s="232"/>
      <c r="ABK4" s="232"/>
      <c r="ABL4" s="232"/>
      <c r="ABM4" s="232"/>
      <c r="ABN4" s="232"/>
      <c r="ABO4" s="232"/>
      <c r="ABP4" s="232"/>
      <c r="ABQ4" s="232"/>
      <c r="ABR4" s="232"/>
      <c r="ABS4" s="232"/>
      <c r="ABT4" s="232"/>
      <c r="ABU4" s="232"/>
      <c r="ABV4" s="232"/>
      <c r="ABW4" s="232"/>
      <c r="ABX4" s="232"/>
      <c r="ABY4" s="232"/>
      <c r="ABZ4" s="232"/>
      <c r="ACA4" s="232"/>
      <c r="ACB4" s="232"/>
      <c r="ACC4" s="232"/>
      <c r="ACD4" s="232"/>
      <c r="ACE4" s="232"/>
      <c r="ACF4" s="232"/>
      <c r="ACG4" s="232"/>
      <c r="ACH4" s="232"/>
      <c r="ACI4" s="232"/>
      <c r="ACJ4" s="232"/>
      <c r="ACK4" s="232"/>
      <c r="ACL4" s="232"/>
      <c r="ACM4" s="232"/>
      <c r="ACN4" s="232"/>
      <c r="ACO4" s="232"/>
      <c r="ACP4" s="232"/>
      <c r="ACQ4" s="232"/>
      <c r="ACR4" s="232"/>
      <c r="ACS4" s="232"/>
      <c r="ACT4" s="232"/>
      <c r="ACU4" s="232"/>
      <c r="ACV4" s="232"/>
      <c r="ACW4" s="232"/>
      <c r="ACX4" s="232"/>
      <c r="ACY4" s="232"/>
      <c r="ACZ4" s="232"/>
      <c r="ADA4" s="232"/>
      <c r="ADB4" s="232"/>
      <c r="ADC4" s="232"/>
      <c r="ADD4" s="232"/>
      <c r="ADE4" s="232"/>
      <c r="ADF4" s="232"/>
      <c r="ADG4" s="232"/>
      <c r="ADH4" s="232"/>
      <c r="ADI4" s="232"/>
      <c r="ADJ4" s="232"/>
      <c r="ADK4" s="232"/>
      <c r="ADL4" s="232"/>
      <c r="ADM4" s="232"/>
      <c r="ADN4" s="232"/>
      <c r="ADO4" s="232"/>
      <c r="ADP4" s="232"/>
      <c r="ADQ4" s="232"/>
      <c r="ADR4" s="232"/>
      <c r="ADS4" s="232"/>
      <c r="ADT4" s="232"/>
      <c r="ADU4" s="232"/>
      <c r="ADV4" s="232"/>
      <c r="ADW4" s="232"/>
      <c r="ADX4" s="232"/>
      <c r="ADY4" s="232"/>
      <c r="ADZ4" s="232"/>
      <c r="AEA4" s="232"/>
      <c r="AEB4" s="232"/>
      <c r="AEC4" s="232"/>
      <c r="AED4" s="232"/>
      <c r="AEE4" s="232"/>
      <c r="AEF4" s="232"/>
      <c r="AEG4" s="232"/>
      <c r="AEH4" s="232"/>
      <c r="AEI4" s="232"/>
      <c r="AEJ4" s="232"/>
      <c r="AEK4" s="232"/>
      <c r="AEL4" s="232"/>
      <c r="AEM4" s="232"/>
      <c r="AEN4" s="232"/>
      <c r="AEO4" s="232"/>
      <c r="AEP4" s="232"/>
      <c r="AEQ4" s="232"/>
      <c r="AER4" s="232"/>
      <c r="AES4" s="232"/>
      <c r="AET4" s="232"/>
      <c r="AEU4" s="232"/>
      <c r="AEV4" s="232"/>
      <c r="AEW4" s="232"/>
      <c r="AEX4" s="232"/>
      <c r="AEY4" s="232"/>
      <c r="AEZ4" s="232"/>
      <c r="AFA4" s="232"/>
      <c r="AFB4" s="232"/>
      <c r="AFC4" s="232"/>
      <c r="AFD4" s="232"/>
      <c r="AFE4" s="232"/>
      <c r="AFF4" s="232"/>
      <c r="AFG4" s="232"/>
      <c r="AFH4" s="232"/>
      <c r="AFI4" s="232"/>
      <c r="AFJ4" s="232"/>
      <c r="AFK4" s="232"/>
      <c r="AFL4" s="232"/>
      <c r="AFM4" s="232"/>
      <c r="AFN4" s="232"/>
      <c r="AFO4" s="232"/>
      <c r="AFP4" s="232"/>
      <c r="AFQ4" s="232"/>
      <c r="AFR4" s="232"/>
      <c r="AFS4" s="232"/>
      <c r="AFT4" s="232"/>
      <c r="AFU4" s="232"/>
      <c r="AFV4" s="232"/>
      <c r="AFW4" s="232"/>
      <c r="AFX4" s="232"/>
      <c r="AFY4" s="232"/>
      <c r="AFZ4" s="232"/>
      <c r="AGA4" s="232"/>
      <c r="AGB4" s="232"/>
      <c r="AGC4" s="232"/>
      <c r="AGD4" s="232"/>
      <c r="AGE4" s="232"/>
      <c r="AGF4" s="232"/>
      <c r="AGG4" s="232"/>
      <c r="AGH4" s="232"/>
      <c r="AGI4" s="232"/>
      <c r="AGJ4" s="232"/>
      <c r="AGK4" s="232"/>
      <c r="AGL4" s="232"/>
      <c r="AGM4" s="232"/>
      <c r="AGN4" s="232"/>
      <c r="AGO4" s="232"/>
      <c r="AGP4" s="232"/>
      <c r="AGQ4" s="232"/>
      <c r="AGR4" s="232"/>
      <c r="AGS4" s="232"/>
      <c r="AGT4" s="232"/>
      <c r="AGU4" s="232"/>
      <c r="AGV4" s="232"/>
      <c r="AGW4" s="232"/>
      <c r="AGX4" s="232"/>
      <c r="AGY4" s="232"/>
      <c r="AGZ4" s="232"/>
      <c r="AHA4" s="232"/>
      <c r="AHB4" s="232"/>
      <c r="AHC4" s="232"/>
      <c r="AHD4" s="232"/>
      <c r="AHE4" s="232"/>
      <c r="AHF4" s="232"/>
      <c r="AHG4" s="232"/>
      <c r="AHH4" s="232"/>
      <c r="AHI4" s="232"/>
      <c r="AHJ4" s="232"/>
      <c r="AHK4" s="232"/>
      <c r="AHL4" s="232"/>
      <c r="AHM4" s="232"/>
      <c r="AHN4" s="232"/>
      <c r="AHO4" s="232"/>
      <c r="AHP4" s="232"/>
      <c r="AHQ4" s="232"/>
      <c r="AHR4" s="232"/>
      <c r="AHS4" s="232"/>
      <c r="AHT4" s="232"/>
      <c r="AHU4" s="232"/>
      <c r="AHV4" s="232"/>
      <c r="AHW4" s="232"/>
      <c r="AHX4" s="232"/>
      <c r="AHY4" s="232"/>
      <c r="AHZ4" s="232"/>
      <c r="AIA4" s="232"/>
      <c r="AIB4" s="232"/>
      <c r="AIC4" s="232"/>
      <c r="AID4" s="232"/>
      <c r="AIE4" s="232"/>
      <c r="AIF4" s="232"/>
      <c r="AIG4" s="232"/>
      <c r="AIH4" s="232"/>
      <c r="AII4" s="232"/>
      <c r="AIJ4" s="232"/>
      <c r="AIK4" s="232"/>
      <c r="AIL4" s="232"/>
      <c r="AIM4" s="232"/>
      <c r="AIN4" s="232"/>
      <c r="AIO4" s="232"/>
      <c r="AIP4" s="232"/>
      <c r="AIQ4" s="232"/>
      <c r="AIR4" s="232"/>
      <c r="AIS4" s="232"/>
      <c r="AIT4" s="232"/>
      <c r="AIU4" s="232"/>
      <c r="AIV4" s="232"/>
      <c r="AIW4" s="232"/>
      <c r="AIX4" s="232"/>
      <c r="AIY4" s="232"/>
      <c r="AIZ4" s="232"/>
      <c r="AJA4" s="232"/>
      <c r="AJB4" s="232"/>
      <c r="AJC4" s="232"/>
      <c r="AJD4" s="232"/>
      <c r="AJE4" s="232"/>
      <c r="AJF4" s="232"/>
      <c r="AJG4" s="232"/>
      <c r="AJH4" s="232"/>
      <c r="AJI4" s="232"/>
      <c r="AJJ4" s="232"/>
      <c r="AJK4" s="232"/>
      <c r="AJL4" s="232"/>
      <c r="AJM4" s="232"/>
      <c r="AJN4" s="232"/>
      <c r="AJO4" s="232"/>
      <c r="AJP4" s="232"/>
      <c r="AJQ4" s="232"/>
      <c r="AJR4" s="232"/>
      <c r="AJS4" s="232"/>
      <c r="AJT4" s="232"/>
      <c r="AJU4" s="232"/>
      <c r="AJV4" s="232"/>
      <c r="AJW4" s="232"/>
      <c r="AJX4" s="232"/>
      <c r="AJY4" s="232"/>
      <c r="AJZ4" s="232"/>
      <c r="AKA4" s="232"/>
      <c r="AKB4" s="232"/>
      <c r="AKC4" s="232"/>
      <c r="AKD4" s="232"/>
      <c r="AKE4" s="232"/>
      <c r="AKF4" s="232"/>
      <c r="AKG4" s="232"/>
      <c r="AKH4" s="232"/>
      <c r="AKI4" s="232"/>
      <c r="AKJ4" s="232"/>
      <c r="AKK4" s="232"/>
      <c r="AKL4" s="232"/>
      <c r="AKM4" s="232"/>
      <c r="AKN4" s="232"/>
      <c r="AKO4" s="232"/>
      <c r="AKP4" s="232"/>
      <c r="AKQ4" s="232"/>
      <c r="AKR4" s="232"/>
      <c r="AKS4" s="232"/>
      <c r="AKT4" s="232"/>
      <c r="AKU4" s="232"/>
      <c r="AKV4" s="232"/>
      <c r="AKW4" s="232"/>
      <c r="AKX4" s="232"/>
      <c r="AKY4" s="232"/>
      <c r="AKZ4" s="232"/>
      <c r="ALA4" s="232"/>
      <c r="ALB4" s="232"/>
      <c r="ALC4" s="232"/>
      <c r="ALD4" s="232"/>
      <c r="ALE4" s="232"/>
      <c r="ALF4" s="232"/>
      <c r="ALG4" s="232"/>
      <c r="ALH4" s="232"/>
      <c r="ALI4" s="232"/>
      <c r="ALJ4" s="232"/>
      <c r="ALK4" s="232"/>
      <c r="ALL4" s="232"/>
      <c r="ALM4" s="232"/>
      <c r="ALN4" s="232"/>
      <c r="ALO4" s="232"/>
      <c r="ALP4" s="232"/>
      <c r="ALQ4" s="232"/>
      <c r="ALR4" s="232"/>
      <c r="ALS4" s="232"/>
      <c r="ALT4" s="232"/>
      <c r="ALU4" s="232"/>
      <c r="ALV4" s="232"/>
      <c r="ALW4" s="232"/>
      <c r="ALX4" s="232"/>
      <c r="ALY4" s="232"/>
      <c r="ALZ4" s="232"/>
      <c r="AMA4" s="232"/>
      <c r="AMB4" s="232"/>
      <c r="AMC4" s="232"/>
      <c r="AMD4" s="232"/>
      <c r="AME4" s="232"/>
      <c r="AMF4" s="232"/>
      <c r="AMG4" s="232"/>
      <c r="AMH4" s="232"/>
      <c r="AMI4" s="232"/>
      <c r="AMJ4" s="232"/>
      <c r="AMK4" s="232"/>
      <c r="AML4" s="232"/>
      <c r="AMM4" s="232"/>
      <c r="AMN4" s="232"/>
      <c r="AMO4" s="232"/>
      <c r="AMP4" s="232"/>
      <c r="AMQ4" s="232"/>
      <c r="AMR4" s="232"/>
      <c r="AMS4" s="232"/>
      <c r="AMT4" s="232"/>
      <c r="AMU4" s="232"/>
      <c r="AMV4" s="232"/>
      <c r="AMW4" s="232"/>
      <c r="AMX4" s="232"/>
      <c r="AMY4" s="232"/>
      <c r="AMZ4" s="232"/>
      <c r="ANA4" s="232"/>
      <c r="ANB4" s="232"/>
      <c r="ANC4" s="232"/>
      <c r="AND4" s="232"/>
      <c r="ANE4" s="232"/>
      <c r="ANF4" s="232"/>
      <c r="ANG4" s="232"/>
      <c r="ANH4" s="232"/>
      <c r="ANI4" s="232"/>
      <c r="ANJ4" s="232"/>
      <c r="ANK4" s="232"/>
      <c r="ANL4" s="232"/>
      <c r="ANM4" s="232"/>
      <c r="ANN4" s="232"/>
      <c r="ANO4" s="232"/>
      <c r="ANP4" s="232"/>
      <c r="ANQ4" s="232"/>
      <c r="ANR4" s="232"/>
      <c r="ANS4" s="232"/>
      <c r="ANT4" s="232"/>
      <c r="ANU4" s="232"/>
      <c r="ANV4" s="232"/>
      <c r="ANW4" s="232"/>
      <c r="ANX4" s="232"/>
      <c r="ANY4" s="232"/>
      <c r="ANZ4" s="232"/>
      <c r="AOA4" s="232"/>
      <c r="AOB4" s="232"/>
      <c r="AOC4" s="232"/>
      <c r="AOD4" s="232"/>
      <c r="AOE4" s="232"/>
      <c r="AOF4" s="232"/>
      <c r="AOG4" s="232"/>
      <c r="AOH4" s="232"/>
      <c r="AOI4" s="232"/>
      <c r="AOJ4" s="232"/>
      <c r="AOK4" s="232"/>
      <c r="AOL4" s="232"/>
      <c r="AOM4" s="232"/>
      <c r="AON4" s="232"/>
      <c r="AOO4" s="232"/>
      <c r="AOP4" s="232"/>
      <c r="AOQ4" s="232"/>
      <c r="AOR4" s="232"/>
      <c r="AOS4" s="232"/>
      <c r="AOT4" s="232"/>
      <c r="AOU4" s="232"/>
      <c r="AOV4" s="232"/>
      <c r="AOW4" s="232"/>
      <c r="AOX4" s="232"/>
      <c r="AOY4" s="232"/>
      <c r="AOZ4" s="232"/>
      <c r="APA4" s="232"/>
      <c r="APB4" s="232"/>
      <c r="APC4" s="232"/>
      <c r="APD4" s="232"/>
      <c r="APE4" s="232"/>
      <c r="APF4" s="232"/>
      <c r="APG4" s="232"/>
      <c r="APH4" s="232"/>
      <c r="API4" s="232"/>
      <c r="APJ4" s="232"/>
      <c r="APK4" s="232"/>
      <c r="APL4" s="232"/>
      <c r="APM4" s="232"/>
      <c r="APN4" s="232"/>
      <c r="APO4" s="232"/>
      <c r="APP4" s="232"/>
      <c r="APQ4" s="232"/>
      <c r="APR4" s="232"/>
      <c r="APS4" s="232"/>
      <c r="APT4" s="232"/>
      <c r="APU4" s="232"/>
      <c r="APV4" s="232"/>
      <c r="APW4" s="232"/>
      <c r="APX4" s="232"/>
      <c r="APY4" s="232"/>
      <c r="APZ4" s="232"/>
      <c r="AQA4" s="232"/>
      <c r="AQB4" s="232"/>
      <c r="AQC4" s="232"/>
      <c r="AQD4" s="232"/>
      <c r="AQE4" s="232"/>
      <c r="AQF4" s="232"/>
      <c r="AQG4" s="232"/>
      <c r="AQH4" s="232"/>
      <c r="AQI4" s="232"/>
      <c r="AQJ4" s="232"/>
      <c r="AQK4" s="232"/>
      <c r="AQL4" s="232"/>
      <c r="AQM4" s="232"/>
      <c r="AQN4" s="232"/>
      <c r="AQO4" s="232"/>
      <c r="AQP4" s="232"/>
      <c r="AQQ4" s="232"/>
      <c r="AQR4" s="232"/>
      <c r="AQS4" s="232"/>
      <c r="AQT4" s="232"/>
      <c r="AQU4" s="232"/>
      <c r="AQV4" s="232"/>
      <c r="AQW4" s="232"/>
      <c r="AQX4" s="232"/>
      <c r="AQY4" s="232"/>
      <c r="AQZ4" s="232"/>
      <c r="ARA4" s="232"/>
      <c r="ARB4" s="232"/>
      <c r="ARC4" s="232"/>
      <c r="ARD4" s="232"/>
      <c r="ARE4" s="232"/>
      <c r="ARF4" s="232"/>
      <c r="ARG4" s="232"/>
      <c r="ARH4" s="232"/>
      <c r="ARI4" s="232"/>
      <c r="ARJ4" s="232"/>
      <c r="ARK4" s="232"/>
      <c r="ARL4" s="232"/>
      <c r="ARM4" s="232"/>
      <c r="ARN4" s="232"/>
      <c r="ARO4" s="232"/>
      <c r="ARP4" s="232"/>
      <c r="ARQ4" s="232"/>
      <c r="ARR4" s="232"/>
      <c r="ARS4" s="232"/>
      <c r="ART4" s="232"/>
      <c r="ARU4" s="232"/>
      <c r="ARV4" s="232"/>
      <c r="ARW4" s="232"/>
      <c r="ARX4" s="232"/>
      <c r="ARY4" s="232"/>
      <c r="ARZ4" s="232"/>
      <c r="ASA4" s="232"/>
      <c r="ASB4" s="232"/>
      <c r="ASC4" s="232"/>
      <c r="ASD4" s="232"/>
      <c r="ASE4" s="232"/>
      <c r="ASF4" s="232"/>
      <c r="ASG4" s="232"/>
      <c r="ASH4" s="232"/>
      <c r="ASI4" s="232"/>
      <c r="ASJ4" s="232"/>
      <c r="ASK4" s="232"/>
      <c r="ASL4" s="232"/>
      <c r="ASM4" s="232"/>
      <c r="ASN4" s="232"/>
      <c r="ASO4" s="232"/>
      <c r="ASP4" s="232"/>
      <c r="ASQ4" s="232"/>
      <c r="ASR4" s="232"/>
      <c r="ASS4" s="232"/>
      <c r="AST4" s="232"/>
      <c r="ASU4" s="232"/>
      <c r="ASV4" s="232"/>
      <c r="ASW4" s="232"/>
      <c r="ASX4" s="232"/>
      <c r="ASY4" s="232"/>
      <c r="ASZ4" s="232"/>
      <c r="ATA4" s="232"/>
      <c r="ATB4" s="232"/>
      <c r="ATC4" s="232"/>
      <c r="ATD4" s="232"/>
      <c r="ATE4" s="232"/>
      <c r="ATF4" s="232"/>
      <c r="ATG4" s="232"/>
      <c r="ATH4" s="232"/>
      <c r="ATI4" s="232"/>
      <c r="ATJ4" s="232"/>
      <c r="ATK4" s="232"/>
      <c r="ATL4" s="232"/>
      <c r="ATM4" s="232"/>
      <c r="ATN4" s="232"/>
      <c r="ATO4" s="232"/>
      <c r="ATP4" s="232"/>
      <c r="ATQ4" s="232"/>
      <c r="ATR4" s="232"/>
      <c r="ATS4" s="232"/>
      <c r="ATT4" s="232"/>
      <c r="ATU4" s="232"/>
      <c r="ATV4" s="232"/>
      <c r="ATW4" s="232"/>
      <c r="ATX4" s="232"/>
      <c r="ATY4" s="232"/>
      <c r="ATZ4" s="232"/>
      <c r="AUA4" s="232"/>
      <c r="AUB4" s="232"/>
      <c r="AUC4" s="232"/>
      <c r="AUD4" s="232"/>
      <c r="AUE4" s="232"/>
      <c r="AUF4" s="232"/>
      <c r="AUG4" s="232"/>
      <c r="AUH4" s="232"/>
      <c r="AUI4" s="232"/>
      <c r="AUJ4" s="232"/>
      <c r="AUK4" s="232"/>
      <c r="AUL4" s="232"/>
      <c r="AUM4" s="232"/>
      <c r="AUN4" s="232"/>
      <c r="AUO4" s="232"/>
      <c r="AUP4" s="232"/>
      <c r="AUQ4" s="232"/>
      <c r="AUR4" s="232"/>
      <c r="AUS4" s="232"/>
      <c r="AUT4" s="232"/>
      <c r="AUU4" s="232"/>
      <c r="AUV4" s="232"/>
      <c r="AUW4" s="232"/>
      <c r="AUX4" s="232"/>
      <c r="AUY4" s="232"/>
      <c r="AUZ4" s="232"/>
      <c r="AVA4" s="232"/>
      <c r="AVB4" s="232"/>
      <c r="AVC4" s="232"/>
      <c r="AVD4" s="232"/>
      <c r="AVE4" s="232"/>
      <c r="AVF4" s="232"/>
      <c r="AVG4" s="232"/>
      <c r="AVH4" s="232"/>
      <c r="AVI4" s="232"/>
      <c r="AVJ4" s="232"/>
      <c r="AVK4" s="232"/>
      <c r="AVL4" s="232"/>
      <c r="AVM4" s="232"/>
      <c r="AVN4" s="232"/>
      <c r="AVO4" s="232"/>
      <c r="AVP4" s="232"/>
      <c r="AVQ4" s="232"/>
      <c r="AVR4" s="232"/>
      <c r="AVS4" s="232"/>
      <c r="AVT4" s="232"/>
      <c r="AVU4" s="232"/>
      <c r="AVV4" s="232"/>
      <c r="AVW4" s="232"/>
      <c r="AVX4" s="232"/>
      <c r="AVY4" s="232"/>
      <c r="AVZ4" s="232"/>
      <c r="AWA4" s="232"/>
      <c r="AWB4" s="232"/>
      <c r="AWC4" s="232"/>
      <c r="AWD4" s="232"/>
      <c r="AWE4" s="232"/>
      <c r="AWF4" s="232"/>
      <c r="AWG4" s="232"/>
      <c r="AWH4" s="232"/>
      <c r="AWI4" s="232"/>
      <c r="AWJ4" s="232"/>
      <c r="AWK4" s="232"/>
      <c r="AWL4" s="232"/>
      <c r="AWM4" s="232"/>
      <c r="AWN4" s="232"/>
      <c r="AWO4" s="232"/>
      <c r="AWP4" s="232"/>
      <c r="AWQ4" s="232"/>
      <c r="AWR4" s="232"/>
      <c r="AWS4" s="232"/>
      <c r="AWT4" s="232"/>
      <c r="AWU4" s="232"/>
      <c r="AWV4" s="232"/>
      <c r="AWW4" s="232"/>
      <c r="AWX4" s="232"/>
      <c r="AWY4" s="232"/>
      <c r="AWZ4" s="232"/>
      <c r="AXA4" s="232"/>
      <c r="AXB4" s="232"/>
      <c r="AXC4" s="232"/>
      <c r="AXD4" s="232"/>
      <c r="AXE4" s="232"/>
      <c r="AXF4" s="232"/>
      <c r="AXG4" s="232"/>
      <c r="AXH4" s="232"/>
      <c r="AXI4" s="232"/>
      <c r="AXJ4" s="232"/>
      <c r="AXK4" s="232"/>
      <c r="AXL4" s="232"/>
      <c r="AXM4" s="232"/>
      <c r="AXN4" s="232"/>
      <c r="AXO4" s="232"/>
      <c r="AXP4" s="232"/>
      <c r="AXQ4" s="232"/>
      <c r="AXR4" s="232"/>
      <c r="AXS4" s="232"/>
      <c r="AXT4" s="232"/>
      <c r="AXU4" s="232"/>
      <c r="AXV4" s="232"/>
      <c r="AXW4" s="232"/>
      <c r="AXX4" s="232"/>
      <c r="AXY4" s="232"/>
      <c r="AXZ4" s="232"/>
      <c r="AYA4" s="232"/>
      <c r="AYB4" s="232"/>
      <c r="AYC4" s="232"/>
      <c r="AYD4" s="232"/>
      <c r="AYE4" s="232"/>
      <c r="AYF4" s="232"/>
      <c r="AYG4" s="232"/>
      <c r="AYH4" s="232"/>
      <c r="AYI4" s="232"/>
      <c r="AYJ4" s="232"/>
      <c r="AYK4" s="232"/>
      <c r="AYL4" s="232"/>
      <c r="AYM4" s="232"/>
      <c r="AYN4" s="232"/>
      <c r="AYO4" s="232"/>
      <c r="AYP4" s="232"/>
      <c r="AYQ4" s="232"/>
      <c r="AYR4" s="232"/>
      <c r="AYS4" s="232"/>
      <c r="AYT4" s="232"/>
      <c r="AYU4" s="232"/>
      <c r="AYV4" s="232"/>
      <c r="AYW4" s="232"/>
      <c r="AYX4" s="232"/>
      <c r="AYY4" s="232"/>
      <c r="AYZ4" s="232"/>
      <c r="AZA4" s="232"/>
      <c r="AZB4" s="232"/>
      <c r="AZC4" s="232"/>
      <c r="AZD4" s="232"/>
      <c r="AZE4" s="232"/>
      <c r="AZF4" s="232"/>
      <c r="AZG4" s="232"/>
      <c r="AZH4" s="232"/>
      <c r="AZI4" s="232"/>
      <c r="AZJ4" s="232"/>
      <c r="AZK4" s="232"/>
      <c r="AZL4" s="232"/>
      <c r="AZM4" s="232"/>
      <c r="AZN4" s="232"/>
      <c r="AZO4" s="232"/>
      <c r="AZP4" s="232"/>
      <c r="AZQ4" s="232"/>
      <c r="AZR4" s="232"/>
      <c r="AZS4" s="232"/>
      <c r="AZT4" s="232"/>
      <c r="AZU4" s="232"/>
      <c r="AZV4" s="232"/>
      <c r="AZW4" s="232"/>
      <c r="AZX4" s="232"/>
      <c r="AZY4" s="232"/>
      <c r="AZZ4" s="232"/>
      <c r="BAA4" s="232"/>
      <c r="BAB4" s="232"/>
      <c r="BAC4" s="232"/>
      <c r="BAD4" s="232"/>
      <c r="BAE4" s="232"/>
      <c r="BAF4" s="232"/>
      <c r="BAG4" s="232"/>
      <c r="BAH4" s="232"/>
      <c r="BAI4" s="232"/>
      <c r="BAJ4" s="232"/>
      <c r="BAK4" s="232"/>
      <c r="BAL4" s="232"/>
      <c r="BAM4" s="232"/>
      <c r="BAN4" s="232"/>
      <c r="BAO4" s="232"/>
      <c r="BAP4" s="232"/>
      <c r="BAQ4" s="232"/>
      <c r="BAR4" s="232"/>
      <c r="BAS4" s="232"/>
      <c r="BAT4" s="232"/>
      <c r="BAU4" s="232"/>
      <c r="BAV4" s="232"/>
      <c r="BAW4" s="232"/>
      <c r="BAX4" s="232"/>
      <c r="BAY4" s="232"/>
      <c r="BAZ4" s="232"/>
      <c r="BBA4" s="232"/>
      <c r="BBB4" s="232"/>
      <c r="BBC4" s="232"/>
      <c r="BBD4" s="232"/>
      <c r="BBE4" s="232"/>
      <c r="BBF4" s="232"/>
      <c r="BBG4" s="232"/>
      <c r="BBH4" s="232"/>
      <c r="BBI4" s="232"/>
      <c r="BBJ4" s="232"/>
      <c r="BBK4" s="232"/>
      <c r="BBL4" s="232"/>
      <c r="BBM4" s="232"/>
      <c r="BBN4" s="232"/>
      <c r="BBO4" s="232"/>
      <c r="BBP4" s="232"/>
      <c r="BBQ4" s="232"/>
      <c r="BBR4" s="232"/>
      <c r="BBS4" s="232"/>
      <c r="BBT4" s="232"/>
      <c r="BBU4" s="232"/>
      <c r="BBV4" s="232"/>
      <c r="BBW4" s="232"/>
      <c r="BBX4" s="232"/>
      <c r="BBY4" s="232"/>
      <c r="BBZ4" s="232"/>
      <c r="BCA4" s="232"/>
      <c r="BCB4" s="232"/>
      <c r="BCC4" s="232"/>
      <c r="BCD4" s="232"/>
      <c r="BCE4" s="232"/>
      <c r="BCF4" s="232"/>
      <c r="BCG4" s="232"/>
      <c r="BCH4" s="232"/>
      <c r="BCI4" s="232"/>
      <c r="BCJ4" s="232"/>
      <c r="BCK4" s="232"/>
      <c r="BCL4" s="232"/>
      <c r="BCM4" s="232"/>
      <c r="BCN4" s="232"/>
      <c r="BCO4" s="232"/>
      <c r="BCP4" s="232"/>
      <c r="BCQ4" s="232"/>
      <c r="BCR4" s="232"/>
      <c r="BCS4" s="232"/>
      <c r="BCT4" s="232"/>
      <c r="BCU4" s="232"/>
      <c r="BCV4" s="232"/>
      <c r="BCW4" s="232"/>
      <c r="BCX4" s="232"/>
      <c r="BCY4" s="232"/>
      <c r="BCZ4" s="232"/>
      <c r="BDA4" s="232"/>
      <c r="BDB4" s="232"/>
      <c r="BDC4" s="232"/>
      <c r="BDD4" s="232"/>
      <c r="BDE4" s="232"/>
      <c r="BDF4" s="232"/>
      <c r="BDG4" s="232"/>
      <c r="BDH4" s="232"/>
      <c r="BDI4" s="232"/>
      <c r="BDJ4" s="232"/>
      <c r="BDK4" s="232"/>
      <c r="BDL4" s="232"/>
      <c r="BDM4" s="232"/>
      <c r="BDN4" s="232"/>
      <c r="BDO4" s="232"/>
      <c r="BDP4" s="232"/>
      <c r="BDQ4" s="232"/>
      <c r="BDR4" s="232"/>
      <c r="BDS4" s="232"/>
      <c r="BDT4" s="232"/>
      <c r="BDU4" s="232"/>
      <c r="BDV4" s="232"/>
      <c r="BDW4" s="232"/>
      <c r="BDX4" s="232"/>
      <c r="BDY4" s="232"/>
      <c r="BDZ4" s="232"/>
      <c r="BEA4" s="232"/>
      <c r="BEB4" s="232"/>
      <c r="BEC4" s="232"/>
      <c r="BED4" s="232"/>
      <c r="BEE4" s="232"/>
      <c r="BEF4" s="232"/>
      <c r="BEG4" s="232"/>
      <c r="BEH4" s="232"/>
      <c r="BEI4" s="232"/>
      <c r="BEJ4" s="232"/>
      <c r="BEK4" s="232"/>
      <c r="BEL4" s="232"/>
      <c r="BEM4" s="232"/>
      <c r="BEN4" s="232"/>
      <c r="BEO4" s="232"/>
      <c r="BEP4" s="232"/>
      <c r="BEQ4" s="232"/>
      <c r="BER4" s="232"/>
      <c r="BES4" s="232"/>
      <c r="BET4" s="232"/>
      <c r="BEU4" s="232"/>
      <c r="BEV4" s="232"/>
      <c r="BEW4" s="232"/>
      <c r="BEX4" s="232"/>
      <c r="BEY4" s="232"/>
      <c r="BEZ4" s="232"/>
      <c r="BFA4" s="232"/>
      <c r="BFB4" s="232"/>
      <c r="BFC4" s="232"/>
      <c r="BFD4" s="232"/>
      <c r="BFE4" s="232"/>
      <c r="BFF4" s="232"/>
      <c r="BFG4" s="232"/>
      <c r="BFH4" s="232"/>
      <c r="BFI4" s="232"/>
      <c r="BFJ4" s="232"/>
      <c r="BFK4" s="232"/>
      <c r="BFL4" s="232"/>
      <c r="BFM4" s="232"/>
      <c r="BFN4" s="232"/>
      <c r="BFO4" s="232"/>
      <c r="BFP4" s="232"/>
      <c r="BFQ4" s="232"/>
      <c r="BFR4" s="232"/>
      <c r="BFS4" s="232"/>
      <c r="BFT4" s="232"/>
      <c r="BFU4" s="232"/>
      <c r="BFV4" s="232"/>
      <c r="BFW4" s="232"/>
      <c r="BFX4" s="232"/>
      <c r="BFY4" s="232"/>
      <c r="BFZ4" s="232"/>
      <c r="BGA4" s="232"/>
      <c r="BGB4" s="232"/>
      <c r="BGC4" s="232"/>
      <c r="BGD4" s="232"/>
      <c r="BGE4" s="232"/>
      <c r="BGF4" s="232"/>
      <c r="BGG4" s="232"/>
      <c r="BGH4" s="232"/>
      <c r="BGI4" s="232"/>
      <c r="BGJ4" s="232"/>
      <c r="BGK4" s="232"/>
      <c r="BGL4" s="232"/>
      <c r="BGM4" s="232"/>
      <c r="BGN4" s="232"/>
      <c r="BGO4" s="232"/>
      <c r="BGP4" s="232"/>
      <c r="BGQ4" s="232"/>
      <c r="BGR4" s="232"/>
      <c r="BGS4" s="232"/>
      <c r="BGT4" s="232"/>
      <c r="BGU4" s="232"/>
      <c r="BGV4" s="232"/>
      <c r="BGW4" s="232"/>
      <c r="BGX4" s="232"/>
      <c r="BGY4" s="232"/>
      <c r="BGZ4" s="232"/>
      <c r="BHA4" s="232"/>
      <c r="BHB4" s="232"/>
      <c r="BHC4" s="232"/>
      <c r="BHD4" s="232"/>
      <c r="BHE4" s="232"/>
      <c r="BHF4" s="232"/>
      <c r="BHG4" s="232"/>
      <c r="BHH4" s="232"/>
      <c r="BHI4" s="232"/>
      <c r="BHJ4" s="232"/>
      <c r="BHK4" s="232"/>
      <c r="BHL4" s="232"/>
      <c r="BHM4" s="232"/>
      <c r="BHN4" s="232"/>
      <c r="BHO4" s="232"/>
      <c r="BHP4" s="232"/>
      <c r="BHQ4" s="232"/>
      <c r="BHR4" s="232"/>
      <c r="BHS4" s="232"/>
      <c r="BHT4" s="232"/>
      <c r="BHU4" s="232"/>
      <c r="BHV4" s="232"/>
      <c r="BHW4" s="232"/>
      <c r="BHX4" s="232"/>
      <c r="BHY4" s="232"/>
      <c r="BHZ4" s="232"/>
      <c r="BIA4" s="232"/>
      <c r="BIB4" s="232"/>
      <c r="BIC4" s="232"/>
      <c r="BID4" s="232"/>
      <c r="BIE4" s="232"/>
      <c r="BIF4" s="232"/>
      <c r="BIG4" s="232"/>
      <c r="BIH4" s="232"/>
      <c r="BII4" s="232"/>
      <c r="BIJ4" s="232"/>
      <c r="BIK4" s="232"/>
      <c r="BIL4" s="232"/>
      <c r="BIM4" s="232"/>
      <c r="BIN4" s="232"/>
      <c r="BIO4" s="232"/>
      <c r="BIP4" s="232"/>
      <c r="BIQ4" s="232"/>
      <c r="BIR4" s="232"/>
      <c r="BIS4" s="232"/>
      <c r="BIT4" s="232"/>
      <c r="BIU4" s="232"/>
      <c r="BIV4" s="232"/>
      <c r="BIW4" s="232"/>
      <c r="BIX4" s="232"/>
      <c r="BIY4" s="232"/>
      <c r="BIZ4" s="232"/>
      <c r="BJA4" s="232"/>
      <c r="BJB4" s="232"/>
      <c r="BJC4" s="232"/>
      <c r="BJD4" s="232"/>
      <c r="BJE4" s="232"/>
      <c r="BJF4" s="232"/>
      <c r="BJG4" s="232"/>
      <c r="BJH4" s="232"/>
      <c r="BJI4" s="232"/>
      <c r="BJJ4" s="232"/>
      <c r="BJK4" s="232"/>
      <c r="BJL4" s="232"/>
      <c r="BJM4" s="232"/>
      <c r="BJN4" s="232"/>
      <c r="BJO4" s="232"/>
      <c r="BJP4" s="232"/>
      <c r="BJQ4" s="232"/>
      <c r="BJR4" s="232"/>
      <c r="BJS4" s="232"/>
      <c r="BJT4" s="232"/>
      <c r="BJU4" s="232"/>
      <c r="BJV4" s="232"/>
      <c r="BJW4" s="232"/>
      <c r="BJX4" s="232"/>
      <c r="BJY4" s="232"/>
      <c r="BJZ4" s="232"/>
      <c r="BKA4" s="232"/>
      <c r="BKB4" s="232"/>
      <c r="BKC4" s="232"/>
      <c r="BKD4" s="232"/>
      <c r="BKE4" s="232"/>
      <c r="BKF4" s="232"/>
      <c r="BKG4" s="232"/>
      <c r="BKH4" s="232"/>
      <c r="BKI4" s="232"/>
      <c r="BKJ4" s="232"/>
      <c r="BKK4" s="232"/>
      <c r="BKL4" s="232"/>
      <c r="BKM4" s="232"/>
      <c r="BKN4" s="232"/>
      <c r="BKO4" s="232"/>
      <c r="BKP4" s="232"/>
      <c r="BKQ4" s="232"/>
      <c r="BKR4" s="232"/>
      <c r="BKS4" s="232"/>
      <c r="BKT4" s="232"/>
      <c r="BKU4" s="232"/>
      <c r="BKV4" s="232"/>
      <c r="BKW4" s="232"/>
      <c r="BKX4" s="232"/>
      <c r="BKY4" s="232"/>
      <c r="BKZ4" s="232"/>
      <c r="BLA4" s="232"/>
      <c r="BLB4" s="232"/>
      <c r="BLC4" s="232"/>
      <c r="BLD4" s="232"/>
      <c r="BLE4" s="232"/>
      <c r="BLF4" s="232"/>
      <c r="BLG4" s="232"/>
      <c r="BLH4" s="232"/>
      <c r="BLI4" s="232"/>
      <c r="BLJ4" s="232"/>
      <c r="BLK4" s="232"/>
      <c r="BLL4" s="232"/>
      <c r="BLM4" s="232"/>
      <c r="BLN4" s="232"/>
      <c r="BLO4" s="232"/>
      <c r="BLP4" s="232"/>
      <c r="BLQ4" s="232"/>
      <c r="BLR4" s="232"/>
      <c r="BLS4" s="232"/>
      <c r="BLT4" s="232"/>
      <c r="BLU4" s="232"/>
      <c r="BLV4" s="232"/>
      <c r="BLW4" s="232"/>
      <c r="BLX4" s="232"/>
      <c r="BLY4" s="232"/>
      <c r="BLZ4" s="232"/>
      <c r="BMA4" s="232"/>
      <c r="BMB4" s="232"/>
      <c r="BMC4" s="232"/>
      <c r="BMD4" s="232"/>
      <c r="BME4" s="232"/>
      <c r="BMF4" s="232"/>
      <c r="BMG4" s="232"/>
      <c r="BMH4" s="232"/>
      <c r="BMI4" s="232"/>
      <c r="BMJ4" s="232"/>
      <c r="BMK4" s="232"/>
      <c r="BML4" s="232"/>
      <c r="BMM4" s="232"/>
      <c r="BMN4" s="232"/>
      <c r="BMO4" s="232"/>
      <c r="BMP4" s="232"/>
      <c r="BMQ4" s="232"/>
      <c r="BMR4" s="232"/>
      <c r="BMS4" s="232"/>
      <c r="BMT4" s="232"/>
      <c r="BMU4" s="232"/>
      <c r="BMV4" s="232"/>
      <c r="BMW4" s="232"/>
      <c r="BMX4" s="232"/>
      <c r="BMY4" s="232"/>
      <c r="BMZ4" s="232"/>
      <c r="BNA4" s="232"/>
      <c r="BNB4" s="232"/>
      <c r="BNC4" s="232"/>
      <c r="BND4" s="232"/>
      <c r="BNE4" s="232"/>
      <c r="BNF4" s="232"/>
      <c r="BNG4" s="232"/>
      <c r="BNH4" s="232"/>
      <c r="BNI4" s="232"/>
      <c r="BNJ4" s="232"/>
      <c r="BNK4" s="232"/>
      <c r="BNL4" s="232"/>
      <c r="BNM4" s="232"/>
      <c r="BNN4" s="232"/>
      <c r="BNO4" s="232"/>
      <c r="BNP4" s="232"/>
      <c r="BNQ4" s="232"/>
      <c r="BNR4" s="232"/>
      <c r="BNS4" s="232"/>
      <c r="BNT4" s="232"/>
      <c r="BNU4" s="232"/>
      <c r="BNV4" s="232"/>
      <c r="BNW4" s="232"/>
      <c r="BNX4" s="232"/>
      <c r="BNY4" s="232"/>
      <c r="BNZ4" s="232"/>
      <c r="BOA4" s="232"/>
      <c r="BOB4" s="232"/>
      <c r="BOC4" s="232"/>
      <c r="BOD4" s="232"/>
      <c r="BOE4" s="232"/>
      <c r="BOF4" s="232"/>
      <c r="BOG4" s="232"/>
      <c r="BOH4" s="232"/>
      <c r="BOI4" s="232"/>
      <c r="BOJ4" s="232"/>
      <c r="BOK4" s="232"/>
      <c r="BOL4" s="232"/>
      <c r="BOM4" s="232"/>
      <c r="BON4" s="232"/>
      <c r="BOO4" s="232"/>
      <c r="BOP4" s="232"/>
      <c r="BOQ4" s="232"/>
      <c r="BOR4" s="232"/>
      <c r="BOS4" s="232"/>
      <c r="BOT4" s="232"/>
      <c r="BOU4" s="232"/>
      <c r="BOV4" s="232"/>
      <c r="BOW4" s="232"/>
      <c r="BOX4" s="232"/>
      <c r="BOY4" s="232"/>
      <c r="BOZ4" s="232"/>
      <c r="BPA4" s="232"/>
      <c r="BPB4" s="232"/>
      <c r="BPC4" s="232"/>
      <c r="BPD4" s="232"/>
      <c r="BPE4" s="232"/>
      <c r="BPF4" s="232"/>
      <c r="BPG4" s="232"/>
      <c r="BPH4" s="232"/>
      <c r="BPI4" s="232"/>
      <c r="BPJ4" s="232"/>
      <c r="BPK4" s="232"/>
      <c r="BPL4" s="232"/>
      <c r="BPM4" s="232"/>
      <c r="BPN4" s="232"/>
      <c r="BPO4" s="232"/>
      <c r="BPP4" s="232"/>
      <c r="BPQ4" s="232"/>
      <c r="BPR4" s="232"/>
      <c r="BPS4" s="232"/>
      <c r="BPT4" s="232"/>
      <c r="BPU4" s="232"/>
      <c r="BPV4" s="232"/>
      <c r="BPW4" s="232"/>
      <c r="BPX4" s="232"/>
      <c r="BPY4" s="232"/>
      <c r="BPZ4" s="232"/>
      <c r="BQA4" s="232"/>
      <c r="BQB4" s="232"/>
      <c r="BQC4" s="232"/>
      <c r="BQD4" s="232"/>
      <c r="BQE4" s="232"/>
      <c r="BQF4" s="232"/>
      <c r="BQG4" s="232"/>
      <c r="BQH4" s="232"/>
      <c r="BQI4" s="232"/>
      <c r="BQJ4" s="232"/>
      <c r="BQK4" s="232"/>
      <c r="BQL4" s="232"/>
      <c r="BQM4" s="232"/>
      <c r="BQN4" s="232"/>
      <c r="BQO4" s="232"/>
      <c r="BQP4" s="232"/>
      <c r="BQQ4" s="232"/>
      <c r="BQR4" s="232"/>
      <c r="BQS4" s="232"/>
      <c r="BQT4" s="232"/>
      <c r="BQU4" s="232"/>
      <c r="BQV4" s="232"/>
      <c r="BQW4" s="232"/>
      <c r="BQX4" s="232"/>
      <c r="BQY4" s="232"/>
      <c r="BQZ4" s="232"/>
      <c r="BRA4" s="232"/>
      <c r="BRB4" s="232"/>
      <c r="BRC4" s="232"/>
      <c r="BRD4" s="232"/>
      <c r="BRE4" s="232"/>
      <c r="BRF4" s="232"/>
      <c r="BRG4" s="232"/>
      <c r="BRH4" s="232"/>
      <c r="BRI4" s="232"/>
      <c r="BRJ4" s="232"/>
      <c r="BRK4" s="232"/>
      <c r="BRL4" s="232"/>
      <c r="BRM4" s="232"/>
      <c r="BRN4" s="232"/>
      <c r="BRO4" s="232"/>
      <c r="BRP4" s="232"/>
      <c r="BRQ4" s="232"/>
      <c r="BRR4" s="232"/>
      <c r="BRS4" s="232"/>
      <c r="BRT4" s="232"/>
      <c r="BRU4" s="232"/>
      <c r="BRV4" s="232"/>
      <c r="BRW4" s="232"/>
      <c r="BRX4" s="232"/>
      <c r="BRY4" s="232"/>
      <c r="BRZ4" s="232"/>
      <c r="BSA4" s="232"/>
      <c r="BSB4" s="232"/>
      <c r="BSC4" s="232"/>
      <c r="BSD4" s="232"/>
      <c r="BSE4" s="232"/>
      <c r="BSF4" s="232"/>
      <c r="BSG4" s="232"/>
      <c r="BSH4" s="232"/>
      <c r="BSI4" s="232"/>
      <c r="BSJ4" s="232"/>
      <c r="BSK4" s="232"/>
      <c r="BSL4" s="232"/>
      <c r="BSM4" s="232"/>
      <c r="BSN4" s="232"/>
      <c r="BSO4" s="232"/>
      <c r="BSP4" s="232"/>
      <c r="BSQ4" s="232"/>
      <c r="BSR4" s="232"/>
      <c r="BSS4" s="232"/>
      <c r="BST4" s="232"/>
      <c r="BSU4" s="232"/>
      <c r="BSV4" s="232"/>
      <c r="BSW4" s="232"/>
      <c r="BSX4" s="232"/>
      <c r="BSY4" s="232"/>
      <c r="BSZ4" s="232"/>
      <c r="BTA4" s="232"/>
      <c r="BTB4" s="232"/>
      <c r="BTC4" s="232"/>
      <c r="BTD4" s="232"/>
      <c r="BTE4" s="232"/>
      <c r="BTF4" s="232"/>
      <c r="BTG4" s="232"/>
      <c r="BTH4" s="232"/>
      <c r="BTI4" s="232"/>
      <c r="BTJ4" s="232"/>
      <c r="BTK4" s="232"/>
      <c r="BTL4" s="232"/>
      <c r="BTM4" s="232"/>
      <c r="BTN4" s="232"/>
      <c r="BTO4" s="232"/>
      <c r="BTP4" s="232"/>
      <c r="BTQ4" s="232"/>
      <c r="BTR4" s="232"/>
      <c r="BTS4" s="232"/>
      <c r="BTT4" s="232"/>
      <c r="BTU4" s="232"/>
      <c r="BTV4" s="232"/>
      <c r="BTW4" s="232"/>
      <c r="BTX4" s="232"/>
      <c r="BTY4" s="232"/>
      <c r="BTZ4" s="232"/>
      <c r="BUA4" s="232"/>
      <c r="BUB4" s="232"/>
      <c r="BUC4" s="232"/>
      <c r="BUD4" s="232"/>
      <c r="BUE4" s="232"/>
      <c r="BUF4" s="232"/>
      <c r="BUG4" s="232"/>
      <c r="BUH4" s="232"/>
      <c r="BUI4" s="232"/>
      <c r="BUJ4" s="232"/>
      <c r="BUK4" s="232"/>
      <c r="BUL4" s="232"/>
      <c r="BUM4" s="232"/>
      <c r="BUN4" s="232"/>
      <c r="BUO4" s="232"/>
      <c r="BUP4" s="232"/>
      <c r="BUQ4" s="232"/>
      <c r="BUR4" s="232"/>
      <c r="BUS4" s="232"/>
      <c r="BUT4" s="232"/>
      <c r="BUU4" s="232"/>
      <c r="BUV4" s="232"/>
      <c r="BUW4" s="232"/>
      <c r="BUX4" s="232"/>
      <c r="BUY4" s="232"/>
      <c r="BUZ4" s="232"/>
      <c r="BVA4" s="232"/>
      <c r="BVB4" s="232"/>
      <c r="BVC4" s="232"/>
      <c r="BVD4" s="232"/>
      <c r="BVE4" s="232"/>
      <c r="BVF4" s="232"/>
      <c r="BVG4" s="232"/>
      <c r="BVH4" s="232"/>
      <c r="BVI4" s="232"/>
      <c r="BVJ4" s="232"/>
      <c r="BVK4" s="232"/>
      <c r="BVL4" s="232"/>
      <c r="BVM4" s="232"/>
      <c r="BVN4" s="232"/>
      <c r="BVO4" s="232"/>
      <c r="BVP4" s="232"/>
      <c r="BVQ4" s="232"/>
      <c r="BVR4" s="232"/>
      <c r="BVS4" s="232"/>
      <c r="BVT4" s="232"/>
      <c r="BVU4" s="232"/>
      <c r="BVV4" s="232"/>
      <c r="BVW4" s="232"/>
      <c r="BVX4" s="232"/>
      <c r="BVY4" s="232"/>
      <c r="BVZ4" s="232"/>
      <c r="BWA4" s="232"/>
      <c r="BWB4" s="232"/>
      <c r="BWC4" s="232"/>
      <c r="BWD4" s="232"/>
      <c r="BWE4" s="232"/>
      <c r="BWF4" s="232"/>
      <c r="BWG4" s="232"/>
      <c r="BWH4" s="232"/>
      <c r="BWI4" s="232"/>
      <c r="BWJ4" s="232"/>
      <c r="BWK4" s="232"/>
      <c r="BWL4" s="232"/>
      <c r="BWM4" s="232"/>
      <c r="BWN4" s="232"/>
      <c r="BWO4" s="232"/>
      <c r="BWP4" s="232"/>
      <c r="BWQ4" s="232"/>
      <c r="BWR4" s="232"/>
      <c r="BWS4" s="232"/>
      <c r="BWT4" s="232"/>
      <c r="BWU4" s="232"/>
      <c r="BWV4" s="232"/>
      <c r="BWW4" s="232"/>
      <c r="BWX4" s="232"/>
      <c r="BWY4" s="232"/>
      <c r="BWZ4" s="232"/>
      <c r="BXA4" s="232"/>
      <c r="BXB4" s="232"/>
      <c r="BXC4" s="232"/>
      <c r="BXD4" s="232"/>
      <c r="BXE4" s="232"/>
      <c r="BXF4" s="232"/>
      <c r="BXG4" s="232"/>
      <c r="BXH4" s="232"/>
      <c r="BXI4" s="232"/>
      <c r="BXJ4" s="232"/>
      <c r="BXK4" s="232"/>
      <c r="BXL4" s="232"/>
      <c r="BXM4" s="232"/>
      <c r="BXN4" s="232"/>
      <c r="BXO4" s="232"/>
      <c r="BXP4" s="232"/>
      <c r="BXQ4" s="232"/>
      <c r="BXR4" s="232"/>
      <c r="BXS4" s="232"/>
      <c r="BXT4" s="232"/>
      <c r="BXU4" s="232"/>
      <c r="BXV4" s="232"/>
      <c r="BXW4" s="232"/>
      <c r="BXX4" s="232"/>
      <c r="BXY4" s="232"/>
      <c r="BXZ4" s="232"/>
      <c r="BYA4" s="232"/>
      <c r="BYB4" s="232"/>
      <c r="BYC4" s="232"/>
      <c r="BYD4" s="232"/>
      <c r="BYE4" s="232"/>
      <c r="BYF4" s="232"/>
      <c r="BYG4" s="232"/>
      <c r="BYH4" s="232"/>
      <c r="BYI4" s="232"/>
      <c r="BYJ4" s="232"/>
      <c r="BYK4" s="232"/>
      <c r="BYL4" s="232"/>
      <c r="BYM4" s="232"/>
      <c r="BYN4" s="232"/>
      <c r="BYO4" s="232"/>
      <c r="BYP4" s="232"/>
      <c r="BYQ4" s="232"/>
      <c r="BYR4" s="232"/>
      <c r="BYS4" s="232"/>
      <c r="BYT4" s="232"/>
      <c r="BYU4" s="232"/>
      <c r="BYV4" s="232"/>
      <c r="BYW4" s="232"/>
      <c r="BYX4" s="232"/>
      <c r="BYY4" s="232"/>
      <c r="BYZ4" s="232"/>
      <c r="BZA4" s="232"/>
      <c r="BZB4" s="232"/>
      <c r="BZC4" s="232"/>
      <c r="BZD4" s="232"/>
      <c r="BZE4" s="232"/>
      <c r="BZF4" s="232"/>
      <c r="BZG4" s="232"/>
      <c r="BZH4" s="232"/>
      <c r="BZI4" s="232"/>
      <c r="BZJ4" s="232"/>
      <c r="BZK4" s="232"/>
      <c r="BZL4" s="232"/>
      <c r="BZM4" s="232"/>
      <c r="BZN4" s="232"/>
      <c r="BZO4" s="232"/>
      <c r="BZP4" s="232"/>
      <c r="BZQ4" s="232"/>
      <c r="BZR4" s="232"/>
      <c r="BZS4" s="232"/>
      <c r="BZT4" s="232"/>
      <c r="BZU4" s="232"/>
      <c r="BZV4" s="232"/>
      <c r="BZW4" s="232"/>
      <c r="BZX4" s="232"/>
      <c r="BZY4" s="232"/>
      <c r="BZZ4" s="232"/>
      <c r="CAA4" s="232"/>
      <c r="CAB4" s="232"/>
      <c r="CAC4" s="232"/>
      <c r="CAD4" s="232"/>
      <c r="CAE4" s="232"/>
      <c r="CAF4" s="232"/>
      <c r="CAG4" s="232"/>
      <c r="CAH4" s="232"/>
      <c r="CAI4" s="232"/>
      <c r="CAJ4" s="232"/>
      <c r="CAK4" s="232"/>
      <c r="CAL4" s="232"/>
      <c r="CAM4" s="232"/>
      <c r="CAN4" s="232"/>
      <c r="CAO4" s="232"/>
      <c r="CAP4" s="232"/>
      <c r="CAQ4" s="232"/>
      <c r="CAR4" s="232"/>
      <c r="CAS4" s="232"/>
      <c r="CAT4" s="232"/>
      <c r="CAU4" s="232"/>
      <c r="CAV4" s="232"/>
      <c r="CAW4" s="232"/>
      <c r="CAX4" s="232"/>
      <c r="CAY4" s="232"/>
      <c r="CAZ4" s="232"/>
      <c r="CBA4" s="232"/>
      <c r="CBB4" s="232"/>
      <c r="CBC4" s="232"/>
      <c r="CBD4" s="232"/>
      <c r="CBE4" s="232"/>
      <c r="CBF4" s="232"/>
      <c r="CBG4" s="232"/>
      <c r="CBH4" s="232"/>
      <c r="CBI4" s="232"/>
      <c r="CBJ4" s="232"/>
      <c r="CBK4" s="232"/>
      <c r="CBL4" s="232"/>
      <c r="CBM4" s="232"/>
      <c r="CBN4" s="232"/>
      <c r="CBO4" s="232"/>
      <c r="CBP4" s="232"/>
      <c r="CBQ4" s="232"/>
      <c r="CBR4" s="232"/>
      <c r="CBS4" s="232"/>
      <c r="CBT4" s="232"/>
      <c r="CBU4" s="232"/>
      <c r="CBV4" s="232"/>
      <c r="CBW4" s="232"/>
      <c r="CBX4" s="232"/>
      <c r="CBY4" s="232"/>
      <c r="CBZ4" s="232"/>
      <c r="CCA4" s="232"/>
      <c r="CCB4" s="232"/>
      <c r="CCC4" s="232"/>
      <c r="CCD4" s="232"/>
      <c r="CCE4" s="232"/>
      <c r="CCF4" s="232"/>
      <c r="CCG4" s="232"/>
      <c r="CCH4" s="232"/>
      <c r="CCI4" s="232"/>
      <c r="CCJ4" s="232"/>
      <c r="CCK4" s="232"/>
      <c r="CCL4" s="232"/>
      <c r="CCM4" s="232"/>
      <c r="CCN4" s="232"/>
      <c r="CCO4" s="232"/>
      <c r="CCP4" s="232"/>
      <c r="CCQ4" s="232"/>
      <c r="CCR4" s="232"/>
      <c r="CCS4" s="232"/>
      <c r="CCT4" s="232"/>
      <c r="CCU4" s="232"/>
      <c r="CCV4" s="232"/>
      <c r="CCW4" s="232"/>
      <c r="CCX4" s="232"/>
      <c r="CCY4" s="232"/>
      <c r="CCZ4" s="232"/>
      <c r="CDA4" s="232"/>
      <c r="CDB4" s="232"/>
      <c r="CDC4" s="232"/>
      <c r="CDD4" s="232"/>
      <c r="CDE4" s="232"/>
      <c r="CDF4" s="232"/>
      <c r="CDG4" s="232"/>
      <c r="CDH4" s="232"/>
      <c r="CDI4" s="232"/>
      <c r="CDJ4" s="232"/>
      <c r="CDK4" s="232"/>
      <c r="CDL4" s="232"/>
      <c r="CDM4" s="232"/>
      <c r="CDN4" s="232"/>
      <c r="CDO4" s="232"/>
      <c r="CDP4" s="232"/>
      <c r="CDQ4" s="232"/>
      <c r="CDR4" s="232"/>
      <c r="CDS4" s="232"/>
      <c r="CDT4" s="232"/>
      <c r="CDU4" s="232"/>
      <c r="CDV4" s="232"/>
      <c r="CDW4" s="232"/>
      <c r="CDX4" s="232"/>
      <c r="CDY4" s="232"/>
      <c r="CDZ4" s="232"/>
      <c r="CEA4" s="232"/>
      <c r="CEB4" s="232"/>
      <c r="CEC4" s="232"/>
      <c r="CED4" s="232"/>
      <c r="CEE4" s="232"/>
      <c r="CEF4" s="232"/>
      <c r="CEG4" s="232"/>
      <c r="CEH4" s="232"/>
      <c r="CEI4" s="232"/>
      <c r="CEJ4" s="232"/>
      <c r="CEK4" s="232"/>
      <c r="CEL4" s="232"/>
      <c r="CEM4" s="232"/>
      <c r="CEN4" s="232"/>
      <c r="CEO4" s="232"/>
      <c r="CEP4" s="232"/>
      <c r="CEQ4" s="232"/>
      <c r="CER4" s="232"/>
      <c r="CES4" s="232"/>
      <c r="CET4" s="232"/>
      <c r="CEU4" s="232"/>
      <c r="CEV4" s="232"/>
      <c r="CEW4" s="232"/>
      <c r="CEX4" s="232"/>
      <c r="CEY4" s="232"/>
      <c r="CEZ4" s="232"/>
      <c r="CFA4" s="232"/>
      <c r="CFB4" s="232"/>
      <c r="CFC4" s="232"/>
      <c r="CFD4" s="232"/>
      <c r="CFE4" s="232"/>
      <c r="CFF4" s="232"/>
      <c r="CFG4" s="232"/>
      <c r="CFH4" s="232"/>
      <c r="CFI4" s="232"/>
      <c r="CFJ4" s="232"/>
      <c r="CFK4" s="232"/>
      <c r="CFL4" s="232"/>
      <c r="CFM4" s="232"/>
      <c r="CFN4" s="232"/>
      <c r="CFO4" s="232"/>
      <c r="CFP4" s="232"/>
      <c r="CFQ4" s="232"/>
      <c r="CFR4" s="232"/>
      <c r="CFS4" s="232"/>
      <c r="CFT4" s="232"/>
      <c r="CFU4" s="232"/>
      <c r="CFV4" s="232"/>
      <c r="CFW4" s="232"/>
      <c r="CFX4" s="232"/>
      <c r="CFY4" s="232"/>
      <c r="CFZ4" s="232"/>
      <c r="CGA4" s="232"/>
      <c r="CGB4" s="232"/>
      <c r="CGC4" s="232"/>
      <c r="CGD4" s="232"/>
      <c r="CGE4" s="232"/>
      <c r="CGF4" s="232"/>
      <c r="CGG4" s="232"/>
      <c r="CGH4" s="232"/>
      <c r="CGI4" s="232"/>
      <c r="CGJ4" s="232"/>
      <c r="CGK4" s="232"/>
      <c r="CGL4" s="232"/>
      <c r="CGM4" s="232"/>
      <c r="CGN4" s="232"/>
      <c r="CGO4" s="232"/>
      <c r="CGP4" s="232"/>
      <c r="CGQ4" s="232"/>
      <c r="CGR4" s="232"/>
      <c r="CGS4" s="232"/>
      <c r="CGT4" s="232"/>
      <c r="CGU4" s="232"/>
      <c r="CGV4" s="232"/>
      <c r="CGW4" s="232"/>
      <c r="CGX4" s="232"/>
      <c r="CGY4" s="232"/>
      <c r="CGZ4" s="232"/>
      <c r="CHA4" s="232"/>
      <c r="CHB4" s="232"/>
      <c r="CHC4" s="232"/>
      <c r="CHD4" s="232"/>
      <c r="CHE4" s="232"/>
      <c r="CHF4" s="232"/>
      <c r="CHG4" s="232"/>
      <c r="CHH4" s="232"/>
      <c r="CHI4" s="232"/>
      <c r="CHJ4" s="232"/>
      <c r="CHK4" s="232"/>
      <c r="CHL4" s="232"/>
      <c r="CHM4" s="232"/>
      <c r="CHN4" s="232"/>
      <c r="CHO4" s="232"/>
      <c r="CHP4" s="232"/>
      <c r="CHQ4" s="232"/>
      <c r="CHR4" s="232"/>
      <c r="CHS4" s="232"/>
      <c r="CHT4" s="232"/>
      <c r="CHU4" s="232"/>
      <c r="CHV4" s="232"/>
      <c r="CHW4" s="232"/>
      <c r="CHX4" s="232"/>
      <c r="CHY4" s="232"/>
      <c r="CHZ4" s="232"/>
      <c r="CIA4" s="232"/>
      <c r="CIB4" s="232"/>
      <c r="CIC4" s="232"/>
      <c r="CID4" s="232"/>
      <c r="CIE4" s="232"/>
      <c r="CIF4" s="232"/>
      <c r="CIG4" s="232"/>
      <c r="CIH4" s="232"/>
      <c r="CII4" s="232"/>
      <c r="CIJ4" s="232"/>
      <c r="CIK4" s="232"/>
      <c r="CIL4" s="232"/>
      <c r="CIM4" s="232"/>
      <c r="CIN4" s="232"/>
      <c r="CIO4" s="232"/>
      <c r="CIP4" s="232"/>
      <c r="CIQ4" s="232"/>
      <c r="CIR4" s="232"/>
      <c r="CIS4" s="232"/>
      <c r="CIT4" s="232"/>
      <c r="CIU4" s="232"/>
      <c r="CIV4" s="232"/>
      <c r="CIW4" s="232"/>
      <c r="CIX4" s="232"/>
      <c r="CIY4" s="232"/>
      <c r="CIZ4" s="232"/>
      <c r="CJA4" s="232"/>
      <c r="CJB4" s="232"/>
      <c r="CJC4" s="232"/>
      <c r="CJD4" s="232"/>
      <c r="CJE4" s="232"/>
      <c r="CJF4" s="232"/>
      <c r="CJG4" s="232"/>
      <c r="CJH4" s="232"/>
      <c r="CJI4" s="232"/>
      <c r="CJJ4" s="232"/>
      <c r="CJK4" s="232"/>
      <c r="CJL4" s="232"/>
      <c r="CJM4" s="232"/>
      <c r="CJN4" s="232"/>
      <c r="CJO4" s="232"/>
      <c r="CJP4" s="232"/>
      <c r="CJQ4" s="232"/>
      <c r="CJR4" s="232"/>
      <c r="CJS4" s="232"/>
      <c r="CJT4" s="232"/>
      <c r="CJU4" s="232"/>
      <c r="CJV4" s="232"/>
      <c r="CJW4" s="232"/>
      <c r="CJX4" s="232"/>
      <c r="CJY4" s="232"/>
      <c r="CJZ4" s="232"/>
      <c r="CKA4" s="232"/>
      <c r="CKB4" s="232"/>
      <c r="CKC4" s="232"/>
      <c r="CKD4" s="232"/>
      <c r="CKE4" s="232"/>
      <c r="CKF4" s="232"/>
      <c r="CKG4" s="232"/>
      <c r="CKH4" s="232"/>
      <c r="CKI4" s="232"/>
      <c r="CKJ4" s="232"/>
      <c r="CKK4" s="232"/>
      <c r="CKL4" s="232"/>
      <c r="CKM4" s="232"/>
      <c r="CKN4" s="232"/>
      <c r="CKO4" s="232"/>
      <c r="CKP4" s="232"/>
      <c r="CKQ4" s="232"/>
      <c r="CKR4" s="232"/>
      <c r="CKS4" s="232"/>
      <c r="CKT4" s="232"/>
      <c r="CKU4" s="232"/>
      <c r="CKV4" s="232"/>
      <c r="CKW4" s="232"/>
      <c r="CKX4" s="232"/>
      <c r="CKY4" s="232"/>
      <c r="CKZ4" s="232"/>
      <c r="CLA4" s="232"/>
      <c r="CLB4" s="232"/>
      <c r="CLC4" s="232"/>
      <c r="CLD4" s="232"/>
      <c r="CLE4" s="232"/>
      <c r="CLF4" s="232"/>
      <c r="CLG4" s="232"/>
      <c r="CLH4" s="232"/>
      <c r="CLI4" s="232"/>
      <c r="CLJ4" s="232"/>
      <c r="CLK4" s="232"/>
      <c r="CLL4" s="232"/>
      <c r="CLM4" s="232"/>
      <c r="CLN4" s="232"/>
      <c r="CLO4" s="232"/>
      <c r="CLP4" s="232"/>
      <c r="CLQ4" s="232"/>
      <c r="CLR4" s="232"/>
      <c r="CLS4" s="232"/>
      <c r="CLT4" s="232"/>
      <c r="CLU4" s="232"/>
      <c r="CLV4" s="232"/>
      <c r="CLW4" s="232"/>
      <c r="CLX4" s="232"/>
      <c r="CLY4" s="232"/>
      <c r="CLZ4" s="232"/>
      <c r="CMA4" s="232"/>
      <c r="CMB4" s="232"/>
      <c r="CMC4" s="232"/>
      <c r="CMD4" s="232"/>
      <c r="CME4" s="232"/>
      <c r="CMF4" s="232"/>
      <c r="CMG4" s="232"/>
      <c r="CMH4" s="232"/>
      <c r="CMI4" s="232"/>
      <c r="CMJ4" s="232"/>
      <c r="CMK4" s="232"/>
      <c r="CML4" s="232"/>
      <c r="CMM4" s="232"/>
      <c r="CMN4" s="232"/>
      <c r="CMO4" s="232"/>
      <c r="CMP4" s="232"/>
      <c r="CMQ4" s="232"/>
      <c r="CMR4" s="232"/>
      <c r="CMS4" s="232"/>
      <c r="CMT4" s="232"/>
      <c r="CMU4" s="232"/>
      <c r="CMV4" s="232"/>
      <c r="CMW4" s="232"/>
      <c r="CMX4" s="232"/>
      <c r="CMY4" s="232"/>
      <c r="CMZ4" s="232"/>
      <c r="CNA4" s="232"/>
      <c r="CNB4" s="232"/>
      <c r="CNC4" s="232"/>
      <c r="CND4" s="232"/>
      <c r="CNE4" s="232"/>
      <c r="CNF4" s="232"/>
      <c r="CNG4" s="232"/>
      <c r="CNH4" s="232"/>
      <c r="CNI4" s="232"/>
      <c r="CNJ4" s="232"/>
      <c r="CNK4" s="232"/>
      <c r="CNL4" s="232"/>
      <c r="CNM4" s="232"/>
      <c r="CNN4" s="232"/>
      <c r="CNO4" s="232"/>
      <c r="CNP4" s="232"/>
      <c r="CNQ4" s="232"/>
      <c r="CNR4" s="232"/>
      <c r="CNS4" s="232"/>
      <c r="CNT4" s="232"/>
      <c r="CNU4" s="232"/>
      <c r="CNV4" s="232"/>
      <c r="CNW4" s="232"/>
      <c r="CNX4" s="232"/>
      <c r="CNY4" s="232"/>
      <c r="CNZ4" s="232"/>
      <c r="COA4" s="232"/>
      <c r="COB4" s="232"/>
      <c r="COC4" s="232"/>
      <c r="COD4" s="232"/>
      <c r="COE4" s="232"/>
      <c r="COF4" s="232"/>
      <c r="COG4" s="232"/>
      <c r="COH4" s="232"/>
      <c r="COI4" s="232"/>
      <c r="COJ4" s="232"/>
      <c r="COK4" s="232"/>
      <c r="COL4" s="232"/>
      <c r="COM4" s="232"/>
      <c r="CON4" s="232"/>
      <c r="COO4" s="232"/>
      <c r="COP4" s="232"/>
      <c r="COQ4" s="232"/>
      <c r="COR4" s="232"/>
      <c r="COS4" s="232"/>
      <c r="COT4" s="232"/>
      <c r="COU4" s="232"/>
      <c r="COV4" s="232"/>
      <c r="COW4" s="232"/>
      <c r="COX4" s="232"/>
      <c r="COY4" s="232"/>
      <c r="COZ4" s="232"/>
      <c r="CPA4" s="232"/>
      <c r="CPB4" s="232"/>
      <c r="CPC4" s="232"/>
      <c r="CPD4" s="232"/>
      <c r="CPE4" s="232"/>
      <c r="CPF4" s="232"/>
      <c r="CPG4" s="232"/>
      <c r="CPH4" s="232"/>
      <c r="CPI4" s="232"/>
      <c r="CPJ4" s="232"/>
      <c r="CPK4" s="232"/>
      <c r="CPL4" s="232"/>
      <c r="CPM4" s="232"/>
      <c r="CPN4" s="232"/>
      <c r="CPO4" s="232"/>
      <c r="CPP4" s="232"/>
      <c r="CPQ4" s="232"/>
      <c r="CPR4" s="232"/>
      <c r="CPS4" s="232"/>
      <c r="CPT4" s="232"/>
      <c r="CPU4" s="232"/>
      <c r="CPV4" s="232"/>
      <c r="CPW4" s="232"/>
      <c r="CPX4" s="232"/>
      <c r="CPY4" s="232"/>
      <c r="CPZ4" s="232"/>
      <c r="CQA4" s="232"/>
      <c r="CQB4" s="232"/>
      <c r="CQC4" s="232"/>
      <c r="CQD4" s="232"/>
      <c r="CQE4" s="232"/>
      <c r="CQF4" s="232"/>
      <c r="CQG4" s="232"/>
      <c r="CQH4" s="232"/>
      <c r="CQI4" s="232"/>
      <c r="CQJ4" s="232"/>
      <c r="CQK4" s="232"/>
      <c r="CQL4" s="232"/>
      <c r="CQM4" s="232"/>
      <c r="CQN4" s="232"/>
      <c r="CQO4" s="232"/>
      <c r="CQP4" s="232"/>
      <c r="CQQ4" s="232"/>
      <c r="CQR4" s="232"/>
      <c r="CQS4" s="232"/>
      <c r="CQT4" s="232"/>
      <c r="CQU4" s="232"/>
      <c r="CQV4" s="232"/>
      <c r="CQW4" s="232"/>
      <c r="CQX4" s="232"/>
      <c r="CQY4" s="232"/>
      <c r="CQZ4" s="232"/>
      <c r="CRA4" s="232"/>
      <c r="CRB4" s="232"/>
      <c r="CRC4" s="232"/>
      <c r="CRD4" s="232"/>
      <c r="CRE4" s="232"/>
      <c r="CRF4" s="232"/>
      <c r="CRG4" s="232"/>
      <c r="CRH4" s="232"/>
      <c r="CRI4" s="232"/>
      <c r="CRJ4" s="232"/>
      <c r="CRK4" s="232"/>
      <c r="CRL4" s="232"/>
      <c r="CRM4" s="232"/>
      <c r="CRN4" s="232"/>
      <c r="CRO4" s="232"/>
      <c r="CRP4" s="232"/>
      <c r="CRQ4" s="232"/>
      <c r="CRR4" s="232"/>
      <c r="CRS4" s="232"/>
      <c r="CRT4" s="232"/>
      <c r="CRU4" s="232"/>
      <c r="CRV4" s="232"/>
      <c r="CRW4" s="232"/>
      <c r="CRX4" s="232"/>
      <c r="CRY4" s="232"/>
      <c r="CRZ4" s="232"/>
      <c r="CSA4" s="232"/>
      <c r="CSB4" s="232"/>
      <c r="CSC4" s="232"/>
      <c r="CSD4" s="232"/>
      <c r="CSE4" s="232"/>
      <c r="CSF4" s="232"/>
      <c r="CSG4" s="232"/>
      <c r="CSH4" s="232"/>
      <c r="CSI4" s="232"/>
      <c r="CSJ4" s="232"/>
      <c r="CSK4" s="232"/>
      <c r="CSL4" s="232"/>
      <c r="CSM4" s="232"/>
      <c r="CSN4" s="232"/>
      <c r="CSO4" s="232"/>
      <c r="CSP4" s="232"/>
      <c r="CSQ4" s="232"/>
      <c r="CSR4" s="232"/>
      <c r="CSS4" s="232"/>
      <c r="CST4" s="232"/>
      <c r="CSU4" s="232"/>
      <c r="CSV4" s="232"/>
      <c r="CSW4" s="232"/>
      <c r="CSX4" s="232"/>
      <c r="CSY4" s="232"/>
      <c r="CSZ4" s="232"/>
      <c r="CTA4" s="232"/>
      <c r="CTB4" s="232"/>
      <c r="CTC4" s="232"/>
      <c r="CTD4" s="232"/>
      <c r="CTE4" s="232"/>
      <c r="CTF4" s="232"/>
      <c r="CTG4" s="232"/>
      <c r="CTH4" s="232"/>
      <c r="CTI4" s="232"/>
      <c r="CTJ4" s="232"/>
      <c r="CTK4" s="232"/>
      <c r="CTL4" s="232"/>
      <c r="CTM4" s="232"/>
      <c r="CTN4" s="232"/>
      <c r="CTO4" s="232"/>
      <c r="CTP4" s="232"/>
      <c r="CTQ4" s="232"/>
      <c r="CTR4" s="232"/>
      <c r="CTS4" s="232"/>
      <c r="CTT4" s="232"/>
      <c r="CTU4" s="232"/>
      <c r="CTV4" s="232"/>
      <c r="CTW4" s="232"/>
      <c r="CTX4" s="232"/>
      <c r="CTY4" s="232"/>
      <c r="CTZ4" s="232"/>
      <c r="CUA4" s="232"/>
      <c r="CUB4" s="232"/>
      <c r="CUC4" s="232"/>
      <c r="CUD4" s="232"/>
      <c r="CUE4" s="232"/>
      <c r="CUF4" s="232"/>
      <c r="CUG4" s="232"/>
      <c r="CUH4" s="232"/>
      <c r="CUI4" s="232"/>
      <c r="CUJ4" s="232"/>
      <c r="CUK4" s="232"/>
      <c r="CUL4" s="232"/>
      <c r="CUM4" s="232"/>
      <c r="CUN4" s="232"/>
      <c r="CUO4" s="232"/>
      <c r="CUP4" s="232"/>
      <c r="CUQ4" s="232"/>
      <c r="CUR4" s="232"/>
      <c r="CUS4" s="232"/>
      <c r="CUT4" s="232"/>
      <c r="CUU4" s="232"/>
      <c r="CUV4" s="232"/>
      <c r="CUW4" s="232"/>
      <c r="CUX4" s="232"/>
      <c r="CUY4" s="232"/>
      <c r="CUZ4" s="232"/>
      <c r="CVA4" s="232"/>
      <c r="CVB4" s="232"/>
      <c r="CVC4" s="232"/>
      <c r="CVD4" s="232"/>
      <c r="CVE4" s="232"/>
      <c r="CVF4" s="232"/>
      <c r="CVG4" s="232"/>
      <c r="CVH4" s="232"/>
      <c r="CVI4" s="232"/>
      <c r="CVJ4" s="232"/>
      <c r="CVK4" s="232"/>
      <c r="CVL4" s="232"/>
      <c r="CVM4" s="232"/>
      <c r="CVN4" s="232"/>
      <c r="CVO4" s="232"/>
      <c r="CVP4" s="232"/>
      <c r="CVQ4" s="232"/>
      <c r="CVR4" s="232"/>
      <c r="CVS4" s="232"/>
      <c r="CVT4" s="232"/>
      <c r="CVU4" s="232"/>
      <c r="CVV4" s="232"/>
      <c r="CVW4" s="232"/>
      <c r="CVX4" s="232"/>
      <c r="CVY4" s="232"/>
      <c r="CVZ4" s="232"/>
      <c r="CWA4" s="232"/>
      <c r="CWB4" s="232"/>
      <c r="CWC4" s="232"/>
      <c r="CWD4" s="232"/>
      <c r="CWE4" s="232"/>
      <c r="CWF4" s="232"/>
      <c r="CWG4" s="232"/>
      <c r="CWH4" s="232"/>
      <c r="CWI4" s="232"/>
      <c r="CWJ4" s="232"/>
      <c r="CWK4" s="232"/>
      <c r="CWL4" s="232"/>
      <c r="CWM4" s="232"/>
      <c r="CWN4" s="232"/>
      <c r="CWO4" s="232"/>
      <c r="CWP4" s="232"/>
      <c r="CWQ4" s="232"/>
      <c r="CWR4" s="232"/>
      <c r="CWS4" s="232"/>
      <c r="CWT4" s="232"/>
      <c r="CWU4" s="232"/>
      <c r="CWV4" s="232"/>
      <c r="CWW4" s="232"/>
      <c r="CWX4" s="232"/>
      <c r="CWY4" s="232"/>
      <c r="CWZ4" s="232"/>
      <c r="CXA4" s="232"/>
      <c r="CXB4" s="232"/>
      <c r="CXC4" s="232"/>
      <c r="CXD4" s="232"/>
      <c r="CXE4" s="232"/>
      <c r="CXF4" s="232"/>
      <c r="CXG4" s="232"/>
      <c r="CXH4" s="232"/>
      <c r="CXI4" s="232"/>
      <c r="CXJ4" s="232"/>
      <c r="CXK4" s="232"/>
      <c r="CXL4" s="232"/>
      <c r="CXM4" s="232"/>
      <c r="CXN4" s="232"/>
      <c r="CXO4" s="232"/>
      <c r="CXP4" s="232"/>
      <c r="CXQ4" s="232"/>
      <c r="CXR4" s="232"/>
      <c r="CXS4" s="232"/>
      <c r="CXT4" s="232"/>
      <c r="CXU4" s="232"/>
      <c r="CXV4" s="232"/>
      <c r="CXW4" s="232"/>
      <c r="CXX4" s="232"/>
      <c r="CXY4" s="232"/>
      <c r="CXZ4" s="232"/>
      <c r="CYA4" s="232"/>
      <c r="CYB4" s="232"/>
      <c r="CYC4" s="232"/>
      <c r="CYD4" s="232"/>
      <c r="CYE4" s="232"/>
      <c r="CYF4" s="232"/>
      <c r="CYG4" s="232"/>
      <c r="CYH4" s="232"/>
      <c r="CYI4" s="232"/>
      <c r="CYJ4" s="232"/>
      <c r="CYK4" s="232"/>
      <c r="CYL4" s="232"/>
      <c r="CYM4" s="232"/>
      <c r="CYN4" s="232"/>
      <c r="CYO4" s="232"/>
      <c r="CYP4" s="232"/>
      <c r="CYQ4" s="232"/>
      <c r="CYR4" s="232"/>
      <c r="CYS4" s="232"/>
      <c r="CYT4" s="232"/>
      <c r="CYU4" s="232"/>
      <c r="CYV4" s="232"/>
      <c r="CYW4" s="232"/>
      <c r="CYX4" s="232"/>
      <c r="CYY4" s="232"/>
      <c r="CYZ4" s="232"/>
      <c r="CZA4" s="232"/>
      <c r="CZB4" s="232"/>
      <c r="CZC4" s="232"/>
      <c r="CZD4" s="232"/>
      <c r="CZE4" s="232"/>
      <c r="CZF4" s="232"/>
      <c r="CZG4" s="232"/>
      <c r="CZH4" s="232"/>
      <c r="CZI4" s="232"/>
      <c r="CZJ4" s="232"/>
      <c r="CZK4" s="232"/>
      <c r="CZL4" s="232"/>
      <c r="CZM4" s="232"/>
      <c r="CZN4" s="232"/>
      <c r="CZO4" s="232"/>
      <c r="CZP4" s="232"/>
      <c r="CZQ4" s="232"/>
      <c r="CZR4" s="232"/>
      <c r="CZS4" s="232"/>
      <c r="CZT4" s="232"/>
      <c r="CZU4" s="232"/>
      <c r="CZV4" s="232"/>
      <c r="CZW4" s="232"/>
      <c r="CZX4" s="232"/>
      <c r="CZY4" s="232"/>
      <c r="CZZ4" s="232"/>
      <c r="DAA4" s="232"/>
      <c r="DAB4" s="232"/>
      <c r="DAC4" s="232"/>
      <c r="DAD4" s="232"/>
      <c r="DAE4" s="232"/>
      <c r="DAF4" s="232"/>
      <c r="DAG4" s="232"/>
      <c r="DAH4" s="232"/>
      <c r="DAI4" s="232"/>
      <c r="DAJ4" s="232"/>
      <c r="DAK4" s="232"/>
      <c r="DAL4" s="232"/>
      <c r="DAM4" s="232"/>
      <c r="DAN4" s="232"/>
      <c r="DAO4" s="232"/>
      <c r="DAP4" s="232"/>
      <c r="DAQ4" s="232"/>
      <c r="DAR4" s="232"/>
      <c r="DAS4" s="232"/>
      <c r="DAT4" s="232"/>
      <c r="DAU4" s="232"/>
      <c r="DAV4" s="232"/>
      <c r="DAW4" s="232"/>
      <c r="DAX4" s="232"/>
      <c r="DAY4" s="232"/>
      <c r="DAZ4" s="232"/>
      <c r="DBA4" s="232"/>
      <c r="DBB4" s="232"/>
      <c r="DBC4" s="232"/>
      <c r="DBD4" s="232"/>
      <c r="DBE4" s="232"/>
      <c r="DBF4" s="232"/>
      <c r="DBG4" s="232"/>
      <c r="DBH4" s="232"/>
      <c r="DBI4" s="232"/>
      <c r="DBJ4" s="232"/>
      <c r="DBK4" s="232"/>
      <c r="DBL4" s="232"/>
      <c r="DBM4" s="232"/>
      <c r="DBN4" s="232"/>
      <c r="DBO4" s="232"/>
      <c r="DBP4" s="232"/>
      <c r="DBQ4" s="232"/>
      <c r="DBR4" s="232"/>
      <c r="DBS4" s="232"/>
      <c r="DBT4" s="232"/>
      <c r="DBU4" s="232"/>
      <c r="DBV4" s="232"/>
      <c r="DBW4" s="232"/>
      <c r="DBX4" s="232"/>
      <c r="DBY4" s="232"/>
      <c r="DBZ4" s="232"/>
      <c r="DCA4" s="232"/>
      <c r="DCB4" s="232"/>
      <c r="DCC4" s="232"/>
      <c r="DCD4" s="232"/>
      <c r="DCE4" s="232"/>
      <c r="DCF4" s="232"/>
      <c r="DCG4" s="232"/>
      <c r="DCH4" s="232"/>
      <c r="DCI4" s="232"/>
      <c r="DCJ4" s="232"/>
      <c r="DCK4" s="232"/>
      <c r="DCL4" s="232"/>
      <c r="DCM4" s="232"/>
      <c r="DCN4" s="232"/>
      <c r="DCO4" s="232"/>
      <c r="DCP4" s="232"/>
      <c r="DCQ4" s="232"/>
      <c r="DCR4" s="232"/>
      <c r="DCS4" s="232"/>
      <c r="DCT4" s="232"/>
      <c r="DCU4" s="232"/>
      <c r="DCV4" s="232"/>
      <c r="DCW4" s="232"/>
      <c r="DCX4" s="232"/>
      <c r="DCY4" s="232"/>
      <c r="DCZ4" s="232"/>
      <c r="DDA4" s="232"/>
      <c r="DDB4" s="232"/>
      <c r="DDC4" s="232"/>
      <c r="DDD4" s="232"/>
      <c r="DDE4" s="232"/>
      <c r="DDF4" s="232"/>
      <c r="DDG4" s="232"/>
      <c r="DDH4" s="232"/>
      <c r="DDI4" s="232"/>
      <c r="DDJ4" s="232"/>
      <c r="DDK4" s="232"/>
      <c r="DDL4" s="232"/>
      <c r="DDM4" s="232"/>
      <c r="DDN4" s="232"/>
      <c r="DDO4" s="232"/>
      <c r="DDP4" s="232"/>
      <c r="DDQ4" s="232"/>
      <c r="DDR4" s="232"/>
      <c r="DDS4" s="232"/>
      <c r="DDT4" s="232"/>
      <c r="DDU4" s="232"/>
      <c r="DDV4" s="232"/>
      <c r="DDW4" s="232"/>
      <c r="DDX4" s="232"/>
      <c r="DDY4" s="232"/>
      <c r="DDZ4" s="232"/>
      <c r="DEA4" s="232"/>
      <c r="DEB4" s="232"/>
      <c r="DEC4" s="232"/>
      <c r="DED4" s="232"/>
      <c r="DEE4" s="232"/>
      <c r="DEF4" s="232"/>
      <c r="DEG4" s="232"/>
      <c r="DEH4" s="232"/>
      <c r="DEI4" s="232"/>
      <c r="DEJ4" s="232"/>
      <c r="DEK4" s="232"/>
      <c r="DEL4" s="232"/>
      <c r="DEM4" s="232"/>
      <c r="DEN4" s="232"/>
      <c r="DEO4" s="232"/>
      <c r="DEP4" s="232"/>
      <c r="DEQ4" s="232"/>
      <c r="DER4" s="232"/>
      <c r="DES4" s="232"/>
      <c r="DET4" s="232"/>
      <c r="DEU4" s="232"/>
      <c r="DEV4" s="232"/>
      <c r="DEW4" s="232"/>
      <c r="DEX4" s="232"/>
      <c r="DEY4" s="232"/>
      <c r="DEZ4" s="232"/>
      <c r="DFA4" s="232"/>
      <c r="DFB4" s="232"/>
      <c r="DFC4" s="232"/>
      <c r="DFD4" s="232"/>
      <c r="DFE4" s="232"/>
      <c r="DFF4" s="232"/>
      <c r="DFG4" s="232"/>
      <c r="DFH4" s="232"/>
      <c r="DFI4" s="232"/>
      <c r="DFJ4" s="232"/>
      <c r="DFK4" s="232"/>
      <c r="DFL4" s="232"/>
      <c r="DFM4" s="232"/>
      <c r="DFN4" s="232"/>
      <c r="DFO4" s="232"/>
      <c r="DFP4" s="232"/>
      <c r="DFQ4" s="232"/>
      <c r="DFR4" s="232"/>
      <c r="DFS4" s="232"/>
      <c r="DFT4" s="232"/>
      <c r="DFU4" s="232"/>
      <c r="DFV4" s="232"/>
      <c r="DFW4" s="232"/>
      <c r="DFX4" s="232"/>
      <c r="DFY4" s="232"/>
      <c r="DFZ4" s="232"/>
      <c r="DGA4" s="232"/>
      <c r="DGB4" s="232"/>
      <c r="DGC4" s="232"/>
      <c r="DGD4" s="232"/>
      <c r="DGE4" s="232"/>
      <c r="DGF4" s="232"/>
      <c r="DGG4" s="232"/>
      <c r="DGH4" s="232"/>
      <c r="DGI4" s="232"/>
      <c r="DGJ4" s="232"/>
      <c r="DGK4" s="232"/>
      <c r="DGL4" s="232"/>
      <c r="DGM4" s="232"/>
      <c r="DGN4" s="232"/>
      <c r="DGO4" s="232"/>
      <c r="DGP4" s="232"/>
      <c r="DGQ4" s="232"/>
      <c r="DGR4" s="232"/>
      <c r="DGS4" s="232"/>
      <c r="DGT4" s="232"/>
      <c r="DGU4" s="232"/>
      <c r="DGV4" s="232"/>
      <c r="DGW4" s="232"/>
      <c r="DGX4" s="232"/>
      <c r="DGY4" s="232"/>
      <c r="DGZ4" s="232"/>
      <c r="DHA4" s="232"/>
      <c r="DHB4" s="232"/>
      <c r="DHC4" s="232"/>
      <c r="DHD4" s="232"/>
      <c r="DHE4" s="232"/>
      <c r="DHF4" s="232"/>
      <c r="DHG4" s="232"/>
      <c r="DHH4" s="232"/>
      <c r="DHI4" s="232"/>
      <c r="DHJ4" s="232"/>
      <c r="DHK4" s="232"/>
      <c r="DHL4" s="232"/>
      <c r="DHM4" s="232"/>
      <c r="DHN4" s="232"/>
      <c r="DHO4" s="232"/>
      <c r="DHP4" s="232"/>
      <c r="DHQ4" s="232"/>
      <c r="DHR4" s="232"/>
      <c r="DHS4" s="232"/>
      <c r="DHT4" s="232"/>
      <c r="DHU4" s="232"/>
      <c r="DHV4" s="232"/>
      <c r="DHW4" s="232"/>
      <c r="DHX4" s="232"/>
      <c r="DHY4" s="232"/>
      <c r="DHZ4" s="232"/>
      <c r="DIA4" s="232"/>
      <c r="DIB4" s="232"/>
      <c r="DIC4" s="232"/>
      <c r="DID4" s="232"/>
      <c r="DIE4" s="232"/>
      <c r="DIF4" s="232"/>
      <c r="DIG4" s="232"/>
      <c r="DIH4" s="232"/>
      <c r="DII4" s="232"/>
      <c r="DIJ4" s="232"/>
      <c r="DIK4" s="232"/>
      <c r="DIL4" s="232"/>
      <c r="DIM4" s="232"/>
      <c r="DIN4" s="232"/>
      <c r="DIO4" s="232"/>
      <c r="DIP4" s="232"/>
      <c r="DIQ4" s="232"/>
      <c r="DIR4" s="232"/>
      <c r="DIS4" s="232"/>
      <c r="DIT4" s="232"/>
      <c r="DIU4" s="232"/>
      <c r="DIV4" s="232"/>
      <c r="DIW4" s="232"/>
      <c r="DIX4" s="232"/>
      <c r="DIY4" s="232"/>
      <c r="DIZ4" s="232"/>
      <c r="DJA4" s="232"/>
      <c r="DJB4" s="232"/>
      <c r="DJC4" s="232"/>
      <c r="DJD4" s="232"/>
      <c r="DJE4" s="232"/>
      <c r="DJF4" s="232"/>
      <c r="DJG4" s="232"/>
      <c r="DJH4" s="232"/>
      <c r="DJI4" s="232"/>
      <c r="DJJ4" s="232"/>
      <c r="DJK4" s="232"/>
      <c r="DJL4" s="232"/>
      <c r="DJM4" s="232"/>
      <c r="DJN4" s="232"/>
      <c r="DJO4" s="232"/>
      <c r="DJP4" s="232"/>
      <c r="DJQ4" s="232"/>
      <c r="DJR4" s="232"/>
      <c r="DJS4" s="232"/>
      <c r="DJT4" s="232"/>
      <c r="DJU4" s="232"/>
      <c r="DJV4" s="232"/>
      <c r="DJW4" s="232"/>
      <c r="DJX4" s="232"/>
      <c r="DJY4" s="232"/>
      <c r="DJZ4" s="232"/>
      <c r="DKA4" s="232"/>
      <c r="DKB4" s="232"/>
      <c r="DKC4" s="232"/>
      <c r="DKD4" s="232"/>
      <c r="DKE4" s="232"/>
      <c r="DKF4" s="232"/>
      <c r="DKG4" s="232"/>
      <c r="DKH4" s="232"/>
      <c r="DKI4" s="232"/>
      <c r="DKJ4" s="232"/>
      <c r="DKK4" s="232"/>
      <c r="DKL4" s="232"/>
      <c r="DKM4" s="232"/>
      <c r="DKN4" s="232"/>
      <c r="DKO4" s="232"/>
      <c r="DKP4" s="232"/>
      <c r="DKQ4" s="232"/>
      <c r="DKR4" s="232"/>
      <c r="DKS4" s="232"/>
      <c r="DKT4" s="232"/>
      <c r="DKU4" s="232"/>
      <c r="DKV4" s="232"/>
      <c r="DKW4" s="232"/>
      <c r="DKX4" s="232"/>
      <c r="DKY4" s="232"/>
      <c r="DKZ4" s="232"/>
      <c r="DLA4" s="232"/>
      <c r="DLB4" s="232"/>
      <c r="DLC4" s="232"/>
      <c r="DLD4" s="232"/>
      <c r="DLE4" s="232"/>
      <c r="DLF4" s="232"/>
      <c r="DLG4" s="232"/>
      <c r="DLH4" s="232"/>
      <c r="DLI4" s="232"/>
      <c r="DLJ4" s="232"/>
      <c r="DLK4" s="232"/>
      <c r="DLL4" s="232"/>
      <c r="DLM4" s="232"/>
      <c r="DLN4" s="232"/>
      <c r="DLO4" s="232"/>
      <c r="DLP4" s="232"/>
      <c r="DLQ4" s="232"/>
      <c r="DLR4" s="232"/>
      <c r="DLS4" s="232"/>
      <c r="DLT4" s="232"/>
      <c r="DLU4" s="232"/>
      <c r="DLV4" s="232"/>
      <c r="DLW4" s="232"/>
      <c r="DLX4" s="232"/>
      <c r="DLY4" s="232"/>
      <c r="DLZ4" s="232"/>
      <c r="DMA4" s="232"/>
      <c r="DMB4" s="232"/>
      <c r="DMC4" s="232"/>
      <c r="DMD4" s="232"/>
      <c r="DME4" s="232"/>
      <c r="DMF4" s="232"/>
      <c r="DMG4" s="232"/>
      <c r="DMH4" s="232"/>
      <c r="DMI4" s="232"/>
      <c r="DMJ4" s="232"/>
      <c r="DMK4" s="232"/>
      <c r="DML4" s="232"/>
      <c r="DMM4" s="232"/>
      <c r="DMN4" s="232"/>
      <c r="DMO4" s="232"/>
      <c r="DMP4" s="232"/>
      <c r="DMQ4" s="232"/>
      <c r="DMR4" s="232"/>
      <c r="DMS4" s="232"/>
      <c r="DMT4" s="232"/>
      <c r="DMU4" s="232"/>
      <c r="DMV4" s="232"/>
      <c r="DMW4" s="232"/>
      <c r="DMX4" s="232"/>
      <c r="DMY4" s="232"/>
      <c r="DMZ4" s="232"/>
      <c r="DNA4" s="232"/>
      <c r="DNB4" s="232"/>
      <c r="DNC4" s="232"/>
      <c r="DND4" s="232"/>
      <c r="DNE4" s="232"/>
      <c r="DNF4" s="232"/>
      <c r="DNG4" s="232"/>
      <c r="DNH4" s="232"/>
      <c r="DNI4" s="232"/>
      <c r="DNJ4" s="232"/>
      <c r="DNK4" s="232"/>
      <c r="DNL4" s="232"/>
      <c r="DNM4" s="232"/>
      <c r="DNN4" s="232"/>
      <c r="DNO4" s="232"/>
      <c r="DNP4" s="232"/>
      <c r="DNQ4" s="232"/>
      <c r="DNR4" s="232"/>
      <c r="DNS4" s="232"/>
      <c r="DNT4" s="232"/>
      <c r="DNU4" s="232"/>
      <c r="DNV4" s="232"/>
      <c r="DNW4" s="232"/>
      <c r="DNX4" s="232"/>
      <c r="DNY4" s="232"/>
      <c r="DNZ4" s="232"/>
      <c r="DOA4" s="232"/>
      <c r="DOB4" s="232"/>
      <c r="DOC4" s="232"/>
      <c r="DOD4" s="232"/>
      <c r="DOE4" s="232"/>
      <c r="DOF4" s="232"/>
      <c r="DOG4" s="232"/>
      <c r="DOH4" s="232"/>
      <c r="DOI4" s="232"/>
      <c r="DOJ4" s="232"/>
      <c r="DOK4" s="232"/>
      <c r="DOL4" s="232"/>
      <c r="DOM4" s="232"/>
      <c r="DON4" s="232"/>
      <c r="DOO4" s="232"/>
      <c r="DOP4" s="232"/>
      <c r="DOQ4" s="232"/>
      <c r="DOR4" s="232"/>
      <c r="DOS4" s="232"/>
      <c r="DOT4" s="232"/>
      <c r="DOU4" s="232"/>
      <c r="DOV4" s="232"/>
      <c r="DOW4" s="232"/>
      <c r="DOX4" s="232"/>
      <c r="DOY4" s="232"/>
      <c r="DOZ4" s="232"/>
      <c r="DPA4" s="232"/>
      <c r="DPB4" s="232"/>
      <c r="DPC4" s="232"/>
      <c r="DPD4" s="232"/>
      <c r="DPE4" s="232"/>
      <c r="DPF4" s="232"/>
      <c r="DPG4" s="232"/>
      <c r="DPH4" s="232"/>
      <c r="DPI4" s="232"/>
      <c r="DPJ4" s="232"/>
      <c r="DPK4" s="232"/>
      <c r="DPL4" s="232"/>
      <c r="DPM4" s="232"/>
      <c r="DPN4" s="232"/>
      <c r="DPO4" s="232"/>
      <c r="DPP4" s="232"/>
      <c r="DPQ4" s="232"/>
      <c r="DPR4" s="232"/>
      <c r="DPS4" s="232"/>
      <c r="DPT4" s="232"/>
      <c r="DPU4" s="232"/>
      <c r="DPV4" s="232"/>
      <c r="DPW4" s="232"/>
      <c r="DPX4" s="232"/>
      <c r="DPY4" s="232"/>
      <c r="DPZ4" s="232"/>
      <c r="DQA4" s="232"/>
      <c r="DQB4" s="232"/>
      <c r="DQC4" s="232"/>
      <c r="DQD4" s="232"/>
      <c r="DQE4" s="232"/>
      <c r="DQF4" s="232"/>
      <c r="DQG4" s="232"/>
      <c r="DQH4" s="232"/>
      <c r="DQI4" s="232"/>
      <c r="DQJ4" s="232"/>
      <c r="DQK4" s="232"/>
      <c r="DQL4" s="232"/>
      <c r="DQM4" s="232"/>
      <c r="DQN4" s="232"/>
      <c r="DQO4" s="232"/>
      <c r="DQP4" s="232"/>
      <c r="DQQ4" s="232"/>
      <c r="DQR4" s="232"/>
      <c r="DQS4" s="232"/>
      <c r="DQT4" s="232"/>
      <c r="DQU4" s="232"/>
      <c r="DQV4" s="232"/>
      <c r="DQW4" s="232"/>
      <c r="DQX4" s="232"/>
      <c r="DQY4" s="232"/>
      <c r="DQZ4" s="232"/>
      <c r="DRA4" s="232"/>
      <c r="DRB4" s="232"/>
      <c r="DRC4" s="232"/>
      <c r="DRD4" s="232"/>
      <c r="DRE4" s="232"/>
      <c r="DRF4" s="232"/>
      <c r="DRG4" s="232"/>
      <c r="DRH4" s="232"/>
      <c r="DRI4" s="232"/>
      <c r="DRJ4" s="232"/>
      <c r="DRK4" s="232"/>
      <c r="DRL4" s="232"/>
      <c r="DRM4" s="232"/>
      <c r="DRN4" s="232"/>
      <c r="DRO4" s="232"/>
      <c r="DRP4" s="232"/>
      <c r="DRQ4" s="232"/>
      <c r="DRR4" s="232"/>
      <c r="DRS4" s="232"/>
      <c r="DRT4" s="232"/>
      <c r="DRU4" s="232"/>
      <c r="DRV4" s="232"/>
      <c r="DRW4" s="232"/>
      <c r="DRX4" s="232"/>
      <c r="DRY4" s="232"/>
      <c r="DRZ4" s="232"/>
      <c r="DSA4" s="232"/>
      <c r="DSB4" s="232"/>
      <c r="DSC4" s="232"/>
      <c r="DSD4" s="232"/>
      <c r="DSE4" s="232"/>
      <c r="DSF4" s="232"/>
      <c r="DSG4" s="232"/>
      <c r="DSH4" s="232"/>
      <c r="DSI4" s="232"/>
      <c r="DSJ4" s="232"/>
      <c r="DSK4" s="232"/>
      <c r="DSL4" s="232"/>
      <c r="DSM4" s="232"/>
      <c r="DSN4" s="232"/>
      <c r="DSO4" s="232"/>
      <c r="DSP4" s="232"/>
      <c r="DSQ4" s="232"/>
      <c r="DSR4" s="232"/>
      <c r="DSS4" s="232"/>
      <c r="DST4" s="232"/>
      <c r="DSU4" s="232"/>
      <c r="DSV4" s="232"/>
      <c r="DSW4" s="232"/>
      <c r="DSX4" s="232"/>
      <c r="DSY4" s="232"/>
      <c r="DSZ4" s="232"/>
      <c r="DTA4" s="232"/>
      <c r="DTB4" s="232"/>
      <c r="DTC4" s="232"/>
      <c r="DTD4" s="232"/>
      <c r="DTE4" s="232"/>
      <c r="DTF4" s="232"/>
      <c r="DTG4" s="232"/>
      <c r="DTH4" s="232"/>
      <c r="DTI4" s="232"/>
      <c r="DTJ4" s="232"/>
      <c r="DTK4" s="232"/>
      <c r="DTL4" s="232"/>
      <c r="DTM4" s="232"/>
      <c r="DTN4" s="232"/>
      <c r="DTO4" s="232"/>
      <c r="DTP4" s="232"/>
      <c r="DTQ4" s="232"/>
      <c r="DTR4" s="232"/>
      <c r="DTS4" s="232"/>
      <c r="DTT4" s="232"/>
      <c r="DTU4" s="232"/>
      <c r="DTV4" s="232"/>
      <c r="DTW4" s="232"/>
      <c r="DTX4" s="232"/>
      <c r="DTY4" s="232"/>
      <c r="DTZ4" s="232"/>
      <c r="DUA4" s="232"/>
      <c r="DUB4" s="232"/>
      <c r="DUC4" s="232"/>
      <c r="DUD4" s="232"/>
      <c r="DUE4" s="232"/>
      <c r="DUF4" s="232"/>
      <c r="DUG4" s="232"/>
      <c r="DUH4" s="232"/>
      <c r="DUI4" s="232"/>
      <c r="DUJ4" s="232"/>
      <c r="DUK4" s="232"/>
      <c r="DUL4" s="232"/>
      <c r="DUM4" s="232"/>
      <c r="DUN4" s="232"/>
      <c r="DUO4" s="232"/>
      <c r="DUP4" s="232"/>
      <c r="DUQ4" s="232"/>
      <c r="DUR4" s="232"/>
      <c r="DUS4" s="232"/>
      <c r="DUT4" s="232"/>
      <c r="DUU4" s="232"/>
      <c r="DUV4" s="232"/>
      <c r="DUW4" s="232"/>
      <c r="DUX4" s="232"/>
      <c r="DUY4" s="232"/>
      <c r="DUZ4" s="232"/>
      <c r="DVA4" s="232"/>
      <c r="DVB4" s="232"/>
      <c r="DVC4" s="232"/>
      <c r="DVD4" s="232"/>
      <c r="DVE4" s="232"/>
      <c r="DVF4" s="232"/>
      <c r="DVG4" s="232"/>
      <c r="DVH4" s="232"/>
      <c r="DVI4" s="232"/>
      <c r="DVJ4" s="232"/>
      <c r="DVK4" s="232"/>
      <c r="DVL4" s="232"/>
      <c r="DVM4" s="232"/>
      <c r="DVN4" s="232"/>
      <c r="DVO4" s="232"/>
      <c r="DVP4" s="232"/>
      <c r="DVQ4" s="232"/>
      <c r="DVR4" s="232"/>
      <c r="DVS4" s="232"/>
      <c r="DVT4" s="232"/>
      <c r="DVU4" s="232"/>
      <c r="DVV4" s="232"/>
      <c r="DVW4" s="232"/>
      <c r="DVX4" s="232"/>
      <c r="DVY4" s="232"/>
      <c r="DVZ4" s="232"/>
      <c r="DWA4" s="232"/>
      <c r="DWB4" s="232"/>
      <c r="DWC4" s="232"/>
      <c r="DWD4" s="232"/>
      <c r="DWE4" s="232"/>
      <c r="DWF4" s="232"/>
      <c r="DWG4" s="232"/>
      <c r="DWH4" s="232"/>
      <c r="DWI4" s="232"/>
      <c r="DWJ4" s="232"/>
      <c r="DWK4" s="232"/>
      <c r="DWL4" s="232"/>
      <c r="DWM4" s="232"/>
      <c r="DWN4" s="232"/>
      <c r="DWO4" s="232"/>
      <c r="DWP4" s="232"/>
      <c r="DWQ4" s="232"/>
      <c r="DWR4" s="232"/>
      <c r="DWS4" s="232"/>
      <c r="DWT4" s="232"/>
      <c r="DWU4" s="232"/>
      <c r="DWV4" s="232"/>
      <c r="DWW4" s="232"/>
      <c r="DWX4" s="232"/>
      <c r="DWY4" s="232"/>
      <c r="DWZ4" s="232"/>
      <c r="DXA4" s="232"/>
      <c r="DXB4" s="232"/>
      <c r="DXC4" s="232"/>
      <c r="DXD4" s="232"/>
      <c r="DXE4" s="232"/>
      <c r="DXF4" s="232"/>
      <c r="DXG4" s="232"/>
      <c r="DXH4" s="232"/>
      <c r="DXI4" s="232"/>
      <c r="DXJ4" s="232"/>
      <c r="DXK4" s="232"/>
      <c r="DXL4" s="232"/>
      <c r="DXM4" s="232"/>
      <c r="DXN4" s="232"/>
      <c r="DXO4" s="232"/>
      <c r="DXP4" s="232"/>
      <c r="DXQ4" s="232"/>
      <c r="DXR4" s="232"/>
      <c r="DXS4" s="232"/>
      <c r="DXT4" s="232"/>
      <c r="DXU4" s="232"/>
      <c r="DXV4" s="232"/>
      <c r="DXW4" s="232"/>
      <c r="DXX4" s="232"/>
      <c r="DXY4" s="232"/>
      <c r="DXZ4" s="232"/>
      <c r="DYA4" s="232"/>
      <c r="DYB4" s="232"/>
      <c r="DYC4" s="232"/>
      <c r="DYD4" s="232"/>
      <c r="DYE4" s="232"/>
      <c r="DYF4" s="232"/>
      <c r="DYG4" s="232"/>
      <c r="DYH4" s="232"/>
      <c r="DYI4" s="232"/>
      <c r="DYJ4" s="232"/>
      <c r="DYK4" s="232"/>
      <c r="DYL4" s="232"/>
      <c r="DYM4" s="232"/>
      <c r="DYN4" s="232"/>
      <c r="DYO4" s="232"/>
      <c r="DYP4" s="232"/>
      <c r="DYQ4" s="232"/>
      <c r="DYR4" s="232"/>
      <c r="DYS4" s="232"/>
      <c r="DYT4" s="232"/>
      <c r="DYU4" s="232"/>
      <c r="DYV4" s="232"/>
      <c r="DYW4" s="232"/>
      <c r="DYX4" s="232"/>
      <c r="DYY4" s="232"/>
      <c r="DYZ4" s="232"/>
      <c r="DZA4" s="232"/>
      <c r="DZB4" s="232"/>
      <c r="DZC4" s="232"/>
      <c r="DZD4" s="232"/>
      <c r="DZE4" s="232"/>
      <c r="DZF4" s="232"/>
      <c r="DZG4" s="232"/>
      <c r="DZH4" s="232"/>
      <c r="DZI4" s="232"/>
      <c r="DZJ4" s="232"/>
      <c r="DZK4" s="232"/>
      <c r="DZL4" s="232"/>
      <c r="DZM4" s="232"/>
      <c r="DZN4" s="232"/>
      <c r="DZO4" s="232"/>
      <c r="DZP4" s="232"/>
      <c r="DZQ4" s="232"/>
      <c r="DZR4" s="232"/>
      <c r="DZS4" s="232"/>
      <c r="DZT4" s="232"/>
      <c r="DZU4" s="232"/>
      <c r="DZV4" s="232"/>
      <c r="DZW4" s="232"/>
      <c r="DZX4" s="232"/>
      <c r="DZY4" s="232"/>
      <c r="DZZ4" s="232"/>
      <c r="EAA4" s="232"/>
      <c r="EAB4" s="232"/>
      <c r="EAC4" s="232"/>
      <c r="EAD4" s="232"/>
      <c r="EAE4" s="232"/>
      <c r="EAF4" s="232"/>
      <c r="EAG4" s="232"/>
      <c r="EAH4" s="232"/>
      <c r="EAI4" s="232"/>
      <c r="EAJ4" s="232"/>
      <c r="EAK4" s="232"/>
      <c r="EAL4" s="232"/>
      <c r="EAM4" s="232"/>
      <c r="EAN4" s="232"/>
      <c r="EAO4" s="232"/>
      <c r="EAP4" s="232"/>
      <c r="EAQ4" s="232"/>
      <c r="EAR4" s="232"/>
      <c r="EAS4" s="232"/>
      <c r="EAT4" s="232"/>
      <c r="EAU4" s="232"/>
      <c r="EAV4" s="232"/>
      <c r="EAW4" s="232"/>
      <c r="EAX4" s="232"/>
      <c r="EAY4" s="232"/>
      <c r="EAZ4" s="232"/>
      <c r="EBA4" s="232"/>
      <c r="EBB4" s="232"/>
      <c r="EBC4" s="232"/>
      <c r="EBD4" s="232"/>
      <c r="EBE4" s="232"/>
      <c r="EBF4" s="232"/>
      <c r="EBG4" s="232"/>
      <c r="EBH4" s="232"/>
      <c r="EBI4" s="232"/>
      <c r="EBJ4" s="232"/>
      <c r="EBK4" s="232"/>
      <c r="EBL4" s="232"/>
      <c r="EBM4" s="232"/>
      <c r="EBN4" s="232"/>
      <c r="EBO4" s="232"/>
      <c r="EBP4" s="232"/>
      <c r="EBQ4" s="232"/>
      <c r="EBR4" s="232"/>
      <c r="EBS4" s="232"/>
      <c r="EBT4" s="232"/>
      <c r="EBU4" s="232"/>
      <c r="EBV4" s="232"/>
      <c r="EBW4" s="232"/>
      <c r="EBX4" s="232"/>
      <c r="EBY4" s="232"/>
      <c r="EBZ4" s="232"/>
      <c r="ECA4" s="232"/>
      <c r="ECB4" s="232"/>
      <c r="ECC4" s="232"/>
      <c r="ECD4" s="232"/>
      <c r="ECE4" s="232"/>
      <c r="ECF4" s="232"/>
      <c r="ECG4" s="232"/>
      <c r="ECH4" s="232"/>
      <c r="ECI4" s="232"/>
      <c r="ECJ4" s="232"/>
      <c r="ECK4" s="232"/>
      <c r="ECL4" s="232"/>
      <c r="ECM4" s="232"/>
      <c r="ECN4" s="232"/>
      <c r="ECO4" s="232"/>
      <c r="ECP4" s="232"/>
      <c r="ECQ4" s="232"/>
      <c r="ECR4" s="232"/>
      <c r="ECS4" s="232"/>
      <c r="ECT4" s="232"/>
      <c r="ECU4" s="232"/>
      <c r="ECV4" s="232"/>
      <c r="ECW4" s="232"/>
      <c r="ECX4" s="232"/>
      <c r="ECY4" s="232"/>
      <c r="ECZ4" s="232"/>
      <c r="EDA4" s="232"/>
      <c r="EDB4" s="232"/>
      <c r="EDC4" s="232"/>
      <c r="EDD4" s="232"/>
      <c r="EDE4" s="232"/>
      <c r="EDF4" s="232"/>
      <c r="EDG4" s="232"/>
      <c r="EDH4" s="232"/>
      <c r="EDI4" s="232"/>
      <c r="EDJ4" s="232"/>
      <c r="EDK4" s="232"/>
      <c r="EDL4" s="232"/>
      <c r="EDM4" s="232"/>
      <c r="EDN4" s="232"/>
      <c r="EDO4" s="232"/>
      <c r="EDP4" s="232"/>
      <c r="EDQ4" s="232"/>
      <c r="EDR4" s="232"/>
      <c r="EDS4" s="232"/>
      <c r="EDT4" s="232"/>
      <c r="EDU4" s="232"/>
      <c r="EDV4" s="232"/>
      <c r="EDW4" s="232"/>
      <c r="EDX4" s="232"/>
      <c r="EDY4" s="232"/>
      <c r="EDZ4" s="232"/>
      <c r="EEA4" s="232"/>
      <c r="EEB4" s="232"/>
      <c r="EEC4" s="232"/>
      <c r="EED4" s="232"/>
      <c r="EEE4" s="232"/>
      <c r="EEF4" s="232"/>
      <c r="EEG4" s="232"/>
      <c r="EEH4" s="232"/>
      <c r="EEI4" s="232"/>
      <c r="EEJ4" s="232"/>
      <c r="EEK4" s="232"/>
      <c r="EEL4" s="232"/>
      <c r="EEM4" s="232"/>
      <c r="EEN4" s="232"/>
      <c r="EEO4" s="232"/>
      <c r="EEP4" s="232"/>
      <c r="EEQ4" s="232"/>
      <c r="EER4" s="232"/>
      <c r="EES4" s="232"/>
      <c r="EET4" s="232"/>
      <c r="EEU4" s="232"/>
      <c r="EEV4" s="232"/>
      <c r="EEW4" s="232"/>
      <c r="EEX4" s="232"/>
      <c r="EEY4" s="232"/>
      <c r="EEZ4" s="232"/>
      <c r="EFA4" s="232"/>
      <c r="EFB4" s="232"/>
      <c r="EFC4" s="232"/>
      <c r="EFD4" s="232"/>
      <c r="EFE4" s="232"/>
      <c r="EFF4" s="232"/>
      <c r="EFG4" s="232"/>
      <c r="EFH4" s="232"/>
      <c r="EFI4" s="232"/>
      <c r="EFJ4" s="232"/>
      <c r="EFK4" s="232"/>
      <c r="EFL4" s="232"/>
      <c r="EFM4" s="232"/>
      <c r="EFN4" s="232"/>
      <c r="EFO4" s="232"/>
      <c r="EFP4" s="232"/>
      <c r="EFQ4" s="232"/>
      <c r="EFR4" s="232"/>
      <c r="EFS4" s="232"/>
      <c r="EFT4" s="232"/>
      <c r="EFU4" s="232"/>
      <c r="EFV4" s="232"/>
      <c r="EFW4" s="232"/>
      <c r="EFX4" s="232"/>
      <c r="EFY4" s="232"/>
      <c r="EFZ4" s="232"/>
      <c r="EGA4" s="232"/>
      <c r="EGB4" s="232"/>
      <c r="EGC4" s="232"/>
      <c r="EGD4" s="232"/>
      <c r="EGE4" s="232"/>
      <c r="EGF4" s="232"/>
      <c r="EGG4" s="232"/>
      <c r="EGH4" s="232"/>
      <c r="EGI4" s="232"/>
      <c r="EGJ4" s="232"/>
      <c r="EGK4" s="232"/>
      <c r="EGL4" s="232"/>
      <c r="EGM4" s="232"/>
      <c r="EGN4" s="232"/>
      <c r="EGO4" s="232"/>
      <c r="EGP4" s="232"/>
      <c r="EGQ4" s="232"/>
      <c r="EGR4" s="232"/>
      <c r="EGS4" s="232"/>
      <c r="EGT4" s="232"/>
      <c r="EGU4" s="232"/>
      <c r="EGV4" s="232"/>
      <c r="EGW4" s="232"/>
      <c r="EGX4" s="232"/>
      <c r="EGY4" s="232"/>
      <c r="EGZ4" s="232"/>
      <c r="EHA4" s="232"/>
      <c r="EHB4" s="232"/>
      <c r="EHC4" s="232"/>
      <c r="EHD4" s="232"/>
      <c r="EHE4" s="232"/>
      <c r="EHF4" s="232"/>
      <c r="EHG4" s="232"/>
      <c r="EHH4" s="232"/>
      <c r="EHI4" s="232"/>
      <c r="EHJ4" s="232"/>
      <c r="EHK4" s="232"/>
      <c r="EHL4" s="232"/>
      <c r="EHM4" s="232"/>
      <c r="EHN4" s="232"/>
      <c r="EHO4" s="232"/>
      <c r="EHP4" s="232"/>
      <c r="EHQ4" s="232"/>
      <c r="EHR4" s="232"/>
      <c r="EHS4" s="232"/>
      <c r="EHT4" s="232"/>
      <c r="EHU4" s="232"/>
      <c r="EHV4" s="232"/>
      <c r="EHW4" s="232"/>
      <c r="EHX4" s="232"/>
      <c r="EHY4" s="232"/>
      <c r="EHZ4" s="232"/>
      <c r="EIA4" s="232"/>
      <c r="EIB4" s="232"/>
      <c r="EIC4" s="232"/>
      <c r="EID4" s="232"/>
      <c r="EIE4" s="232"/>
      <c r="EIF4" s="232"/>
      <c r="EIG4" s="232"/>
      <c r="EIH4" s="232"/>
      <c r="EII4" s="232"/>
      <c r="EIJ4" s="232"/>
      <c r="EIK4" s="232"/>
      <c r="EIL4" s="232"/>
      <c r="EIM4" s="232"/>
      <c r="EIN4" s="232"/>
      <c r="EIO4" s="232"/>
      <c r="EIP4" s="232"/>
      <c r="EIQ4" s="232"/>
      <c r="EIR4" s="232"/>
      <c r="EIS4" s="232"/>
      <c r="EIT4" s="232"/>
      <c r="EIU4" s="232"/>
      <c r="EIV4" s="232"/>
      <c r="EIW4" s="232"/>
      <c r="EIX4" s="232"/>
      <c r="EIY4" s="232"/>
      <c r="EIZ4" s="232"/>
      <c r="EJA4" s="232"/>
      <c r="EJB4" s="232"/>
      <c r="EJC4" s="232"/>
      <c r="EJD4" s="232"/>
      <c r="EJE4" s="232"/>
      <c r="EJF4" s="232"/>
      <c r="EJG4" s="232"/>
      <c r="EJH4" s="232"/>
      <c r="EJI4" s="232"/>
      <c r="EJJ4" s="232"/>
      <c r="EJK4" s="232"/>
      <c r="EJL4" s="232"/>
      <c r="EJM4" s="232"/>
      <c r="EJN4" s="232"/>
      <c r="EJO4" s="232"/>
      <c r="EJP4" s="232"/>
      <c r="EJQ4" s="232"/>
      <c r="EJR4" s="232"/>
      <c r="EJS4" s="232"/>
      <c r="EJT4" s="232"/>
      <c r="EJU4" s="232"/>
      <c r="EJV4" s="232"/>
      <c r="EJW4" s="232"/>
      <c r="EJX4" s="232"/>
      <c r="EJY4" s="232"/>
      <c r="EJZ4" s="232"/>
      <c r="EKA4" s="232"/>
      <c r="EKB4" s="232"/>
      <c r="EKC4" s="232"/>
      <c r="EKD4" s="232"/>
      <c r="EKE4" s="232"/>
      <c r="EKF4" s="232"/>
      <c r="EKG4" s="232"/>
      <c r="EKH4" s="232"/>
      <c r="EKI4" s="232"/>
      <c r="EKJ4" s="232"/>
      <c r="EKK4" s="232"/>
      <c r="EKL4" s="232"/>
      <c r="EKM4" s="232"/>
      <c r="EKN4" s="232"/>
      <c r="EKO4" s="232"/>
      <c r="EKP4" s="232"/>
      <c r="EKQ4" s="232"/>
      <c r="EKR4" s="232"/>
      <c r="EKS4" s="232"/>
      <c r="EKT4" s="232"/>
      <c r="EKU4" s="232"/>
      <c r="EKV4" s="232"/>
      <c r="EKW4" s="232"/>
      <c r="EKX4" s="232"/>
      <c r="EKY4" s="232"/>
      <c r="EKZ4" s="232"/>
      <c r="ELA4" s="232"/>
      <c r="ELB4" s="232"/>
      <c r="ELC4" s="232"/>
      <c r="ELD4" s="232"/>
      <c r="ELE4" s="232"/>
      <c r="ELF4" s="232"/>
      <c r="ELG4" s="232"/>
      <c r="ELH4" s="232"/>
      <c r="ELI4" s="232"/>
      <c r="ELJ4" s="232"/>
      <c r="ELK4" s="232"/>
      <c r="ELL4" s="232"/>
      <c r="ELM4" s="232"/>
      <c r="ELN4" s="232"/>
      <c r="ELO4" s="232"/>
      <c r="ELP4" s="232"/>
      <c r="ELQ4" s="232"/>
      <c r="ELR4" s="232"/>
      <c r="ELS4" s="232"/>
      <c r="ELT4" s="232"/>
      <c r="ELU4" s="232"/>
      <c r="ELV4" s="232"/>
      <c r="ELW4" s="232"/>
      <c r="ELX4" s="232"/>
      <c r="ELY4" s="232"/>
      <c r="ELZ4" s="232"/>
      <c r="EMA4" s="232"/>
      <c r="EMB4" s="232"/>
      <c r="EMC4" s="232"/>
      <c r="EMD4" s="232"/>
      <c r="EME4" s="232"/>
      <c r="EMF4" s="232"/>
      <c r="EMG4" s="232"/>
      <c r="EMH4" s="232"/>
      <c r="EMI4" s="232"/>
      <c r="EMJ4" s="232"/>
      <c r="EMK4" s="232"/>
      <c r="EML4" s="232"/>
      <c r="EMM4" s="232"/>
      <c r="EMN4" s="232"/>
      <c r="EMO4" s="232"/>
      <c r="EMP4" s="232"/>
      <c r="EMQ4" s="232"/>
      <c r="EMR4" s="232"/>
      <c r="EMS4" s="232"/>
      <c r="EMT4" s="232"/>
      <c r="EMU4" s="232"/>
      <c r="EMV4" s="232"/>
      <c r="EMW4" s="232"/>
      <c r="EMX4" s="232"/>
      <c r="EMY4" s="232"/>
      <c r="EMZ4" s="232"/>
      <c r="ENA4" s="232"/>
      <c r="ENB4" s="232"/>
      <c r="ENC4" s="232"/>
      <c r="END4" s="232"/>
      <c r="ENE4" s="232"/>
      <c r="ENF4" s="232"/>
      <c r="ENG4" s="232"/>
      <c r="ENH4" s="232"/>
      <c r="ENI4" s="232"/>
      <c r="ENJ4" s="232"/>
      <c r="ENK4" s="232"/>
      <c r="ENL4" s="232"/>
      <c r="ENM4" s="232"/>
      <c r="ENN4" s="232"/>
      <c r="ENO4" s="232"/>
      <c r="ENP4" s="232"/>
      <c r="ENQ4" s="232"/>
      <c r="ENR4" s="232"/>
      <c r="ENS4" s="232"/>
      <c r="ENT4" s="232"/>
      <c r="ENU4" s="232"/>
      <c r="ENV4" s="232"/>
      <c r="ENW4" s="232"/>
      <c r="ENX4" s="232"/>
      <c r="ENY4" s="232"/>
      <c r="ENZ4" s="232"/>
      <c r="EOA4" s="232"/>
      <c r="EOB4" s="232"/>
      <c r="EOC4" s="232"/>
      <c r="EOD4" s="232"/>
      <c r="EOE4" s="232"/>
      <c r="EOF4" s="232"/>
      <c r="EOG4" s="232"/>
      <c r="EOH4" s="232"/>
      <c r="EOI4" s="232"/>
      <c r="EOJ4" s="232"/>
      <c r="EOK4" s="232"/>
      <c r="EOL4" s="232"/>
      <c r="EOM4" s="232"/>
      <c r="EON4" s="232"/>
      <c r="EOO4" s="232"/>
      <c r="EOP4" s="232"/>
      <c r="EOQ4" s="232"/>
      <c r="EOR4" s="232"/>
      <c r="EOS4" s="232"/>
      <c r="EOT4" s="232"/>
      <c r="EOU4" s="232"/>
      <c r="EOV4" s="232"/>
      <c r="EOW4" s="232"/>
      <c r="EOX4" s="232"/>
      <c r="EOY4" s="232"/>
      <c r="EOZ4" s="232"/>
      <c r="EPA4" s="232"/>
      <c r="EPB4" s="232"/>
      <c r="EPC4" s="232"/>
      <c r="EPD4" s="232"/>
      <c r="EPE4" s="232"/>
      <c r="EPF4" s="232"/>
      <c r="EPG4" s="232"/>
      <c r="EPH4" s="232"/>
      <c r="EPI4" s="232"/>
      <c r="EPJ4" s="232"/>
      <c r="EPK4" s="232"/>
      <c r="EPL4" s="232"/>
      <c r="EPM4" s="232"/>
      <c r="EPN4" s="232"/>
      <c r="EPO4" s="232"/>
      <c r="EPP4" s="232"/>
      <c r="EPQ4" s="232"/>
      <c r="EPR4" s="232"/>
      <c r="EPS4" s="232"/>
      <c r="EPT4" s="232"/>
      <c r="EPU4" s="232"/>
      <c r="EPV4" s="232"/>
      <c r="EPW4" s="232"/>
      <c r="EPX4" s="232"/>
      <c r="EPY4" s="232"/>
      <c r="EPZ4" s="232"/>
      <c r="EQA4" s="232"/>
      <c r="EQB4" s="232"/>
      <c r="EQC4" s="232"/>
      <c r="EQD4" s="232"/>
      <c r="EQE4" s="232"/>
      <c r="EQF4" s="232"/>
      <c r="EQG4" s="232"/>
      <c r="EQH4" s="232"/>
      <c r="EQI4" s="232"/>
      <c r="EQJ4" s="232"/>
      <c r="EQK4" s="232"/>
      <c r="EQL4" s="232"/>
      <c r="EQM4" s="232"/>
      <c r="EQN4" s="232"/>
      <c r="EQO4" s="232"/>
      <c r="EQP4" s="232"/>
      <c r="EQQ4" s="232"/>
      <c r="EQR4" s="232"/>
      <c r="EQS4" s="232"/>
      <c r="EQT4" s="232"/>
      <c r="EQU4" s="232"/>
      <c r="EQV4" s="232"/>
      <c r="EQW4" s="232"/>
      <c r="EQX4" s="232"/>
      <c r="EQY4" s="232"/>
      <c r="EQZ4" s="232"/>
      <c r="ERA4" s="232"/>
      <c r="ERB4" s="232"/>
      <c r="ERC4" s="232"/>
      <c r="ERD4" s="232"/>
      <c r="ERE4" s="232"/>
      <c r="ERF4" s="232"/>
      <c r="ERG4" s="232"/>
      <c r="ERH4" s="232"/>
      <c r="ERI4" s="232"/>
      <c r="ERJ4" s="232"/>
      <c r="ERK4" s="232"/>
      <c r="ERL4" s="232"/>
      <c r="ERM4" s="232"/>
      <c r="ERN4" s="232"/>
      <c r="ERO4" s="232"/>
      <c r="ERP4" s="232"/>
      <c r="ERQ4" s="232"/>
      <c r="ERR4" s="232"/>
      <c r="ERS4" s="232"/>
      <c r="ERT4" s="232"/>
      <c r="ERU4" s="232"/>
      <c r="ERV4" s="232"/>
      <c r="ERW4" s="232"/>
      <c r="ERX4" s="232"/>
      <c r="ERY4" s="232"/>
      <c r="ERZ4" s="232"/>
      <c r="ESA4" s="232"/>
      <c r="ESB4" s="232"/>
      <c r="ESC4" s="232"/>
      <c r="ESD4" s="232"/>
      <c r="ESE4" s="232"/>
      <c r="ESF4" s="232"/>
      <c r="ESG4" s="232"/>
      <c r="ESH4" s="232"/>
      <c r="ESI4" s="232"/>
      <c r="ESJ4" s="232"/>
      <c r="ESK4" s="232"/>
      <c r="ESL4" s="232"/>
      <c r="ESM4" s="232"/>
      <c r="ESN4" s="232"/>
      <c r="ESO4" s="232"/>
      <c r="ESP4" s="232"/>
      <c r="ESQ4" s="232"/>
      <c r="ESR4" s="232"/>
      <c r="ESS4" s="232"/>
      <c r="EST4" s="232"/>
      <c r="ESU4" s="232"/>
      <c r="ESV4" s="232"/>
      <c r="ESW4" s="232"/>
      <c r="ESX4" s="232"/>
      <c r="ESY4" s="232"/>
      <c r="ESZ4" s="232"/>
      <c r="ETA4" s="232"/>
      <c r="ETB4" s="232"/>
      <c r="ETC4" s="232"/>
      <c r="ETD4" s="232"/>
      <c r="ETE4" s="232"/>
      <c r="ETF4" s="232"/>
      <c r="ETG4" s="232"/>
      <c r="ETH4" s="232"/>
      <c r="ETI4" s="232"/>
      <c r="ETJ4" s="232"/>
      <c r="ETK4" s="232"/>
      <c r="ETL4" s="232"/>
      <c r="ETM4" s="232"/>
      <c r="ETN4" s="232"/>
      <c r="ETO4" s="232"/>
      <c r="ETP4" s="232"/>
      <c r="ETQ4" s="232"/>
      <c r="ETR4" s="232"/>
      <c r="ETS4" s="232"/>
      <c r="ETT4" s="232"/>
      <c r="ETU4" s="232"/>
      <c r="ETV4" s="232"/>
      <c r="ETW4" s="232"/>
      <c r="ETX4" s="232"/>
      <c r="ETY4" s="232"/>
      <c r="ETZ4" s="232"/>
      <c r="EUA4" s="232"/>
      <c r="EUB4" s="232"/>
      <c r="EUC4" s="232"/>
      <c r="EUD4" s="232"/>
      <c r="EUE4" s="232"/>
      <c r="EUF4" s="232"/>
      <c r="EUG4" s="232"/>
      <c r="EUH4" s="232"/>
      <c r="EUI4" s="232"/>
      <c r="EUJ4" s="232"/>
      <c r="EUK4" s="232"/>
      <c r="EUL4" s="232"/>
      <c r="EUM4" s="232"/>
      <c r="EUN4" s="232"/>
      <c r="EUO4" s="232"/>
      <c r="EUP4" s="232"/>
      <c r="EUQ4" s="232"/>
      <c r="EUR4" s="232"/>
      <c r="EUS4" s="232"/>
      <c r="EUT4" s="232"/>
      <c r="EUU4" s="232"/>
      <c r="EUV4" s="232"/>
      <c r="EUW4" s="232"/>
      <c r="EUX4" s="232"/>
      <c r="EUY4" s="232"/>
      <c r="EUZ4" s="232"/>
      <c r="EVA4" s="232"/>
      <c r="EVB4" s="232"/>
      <c r="EVC4" s="232"/>
      <c r="EVD4" s="232"/>
      <c r="EVE4" s="232"/>
      <c r="EVF4" s="232"/>
      <c r="EVG4" s="232"/>
      <c r="EVH4" s="232"/>
      <c r="EVI4" s="232"/>
      <c r="EVJ4" s="232"/>
      <c r="EVK4" s="232"/>
      <c r="EVL4" s="232"/>
      <c r="EVM4" s="232"/>
      <c r="EVN4" s="232"/>
      <c r="EVO4" s="232"/>
      <c r="EVP4" s="232"/>
      <c r="EVQ4" s="232"/>
      <c r="EVR4" s="232"/>
      <c r="EVS4" s="232"/>
      <c r="EVT4" s="232"/>
      <c r="EVU4" s="232"/>
      <c r="EVV4" s="232"/>
      <c r="EVW4" s="232"/>
      <c r="EVX4" s="232"/>
      <c r="EVY4" s="232"/>
      <c r="EVZ4" s="232"/>
      <c r="EWA4" s="232"/>
      <c r="EWB4" s="232"/>
      <c r="EWC4" s="232"/>
      <c r="EWD4" s="232"/>
      <c r="EWE4" s="232"/>
      <c r="EWF4" s="232"/>
      <c r="EWG4" s="232"/>
      <c r="EWH4" s="232"/>
      <c r="EWI4" s="232"/>
      <c r="EWJ4" s="232"/>
      <c r="EWK4" s="232"/>
      <c r="EWL4" s="232"/>
      <c r="EWM4" s="232"/>
      <c r="EWN4" s="232"/>
      <c r="EWO4" s="232"/>
      <c r="EWP4" s="232"/>
      <c r="EWQ4" s="232"/>
      <c r="EWR4" s="232"/>
      <c r="EWS4" s="232"/>
      <c r="EWT4" s="232"/>
      <c r="EWU4" s="232"/>
      <c r="EWV4" s="232"/>
      <c r="EWW4" s="232"/>
      <c r="EWX4" s="232"/>
      <c r="EWY4" s="232"/>
      <c r="EWZ4" s="232"/>
      <c r="EXA4" s="232"/>
      <c r="EXB4" s="232"/>
      <c r="EXC4" s="232"/>
      <c r="EXD4" s="232"/>
      <c r="EXE4" s="232"/>
      <c r="EXF4" s="232"/>
      <c r="EXG4" s="232"/>
      <c r="EXH4" s="232"/>
      <c r="EXI4" s="232"/>
      <c r="EXJ4" s="232"/>
      <c r="EXK4" s="232"/>
      <c r="EXL4" s="232"/>
      <c r="EXM4" s="232"/>
      <c r="EXN4" s="232"/>
      <c r="EXO4" s="232"/>
      <c r="EXP4" s="232"/>
      <c r="EXQ4" s="232"/>
      <c r="EXR4" s="232"/>
      <c r="EXS4" s="232"/>
      <c r="EXT4" s="232"/>
      <c r="EXU4" s="232"/>
      <c r="EXV4" s="232"/>
      <c r="EXW4" s="232"/>
      <c r="EXX4" s="232"/>
      <c r="EXY4" s="232"/>
      <c r="EXZ4" s="232"/>
      <c r="EYA4" s="232"/>
      <c r="EYB4" s="232"/>
      <c r="EYC4" s="232"/>
      <c r="EYD4" s="232"/>
      <c r="EYE4" s="232"/>
      <c r="EYF4" s="232"/>
      <c r="EYG4" s="232"/>
      <c r="EYH4" s="232"/>
      <c r="EYI4" s="232"/>
      <c r="EYJ4" s="232"/>
      <c r="EYK4" s="232"/>
      <c r="EYL4" s="232"/>
      <c r="EYM4" s="232"/>
      <c r="EYN4" s="232"/>
      <c r="EYO4" s="232"/>
      <c r="EYP4" s="232"/>
      <c r="EYQ4" s="232"/>
      <c r="EYR4" s="232"/>
      <c r="EYS4" s="232"/>
      <c r="EYT4" s="232"/>
      <c r="EYU4" s="232"/>
      <c r="EYV4" s="232"/>
      <c r="EYW4" s="232"/>
      <c r="EYX4" s="232"/>
      <c r="EYY4" s="232"/>
      <c r="EYZ4" s="232"/>
      <c r="EZA4" s="232"/>
      <c r="EZB4" s="232"/>
      <c r="EZC4" s="232"/>
      <c r="EZD4" s="232"/>
      <c r="EZE4" s="232"/>
      <c r="EZF4" s="232"/>
      <c r="EZG4" s="232"/>
      <c r="EZH4" s="232"/>
      <c r="EZI4" s="232"/>
      <c r="EZJ4" s="232"/>
      <c r="EZK4" s="232"/>
      <c r="EZL4" s="232"/>
      <c r="EZM4" s="232"/>
      <c r="EZN4" s="232"/>
      <c r="EZO4" s="232"/>
      <c r="EZP4" s="232"/>
      <c r="EZQ4" s="232"/>
      <c r="EZR4" s="232"/>
      <c r="EZS4" s="232"/>
      <c r="EZT4" s="232"/>
      <c r="EZU4" s="232"/>
      <c r="EZV4" s="232"/>
      <c r="EZW4" s="232"/>
      <c r="EZX4" s="232"/>
      <c r="EZY4" s="232"/>
      <c r="EZZ4" s="232"/>
      <c r="FAA4" s="232"/>
      <c r="FAB4" s="232"/>
      <c r="FAC4" s="232"/>
      <c r="FAD4" s="232"/>
      <c r="FAE4" s="232"/>
      <c r="FAF4" s="232"/>
      <c r="FAG4" s="232"/>
      <c r="FAH4" s="232"/>
      <c r="FAI4" s="232"/>
      <c r="FAJ4" s="232"/>
      <c r="FAK4" s="232"/>
      <c r="FAL4" s="232"/>
      <c r="FAM4" s="232"/>
      <c r="FAN4" s="232"/>
      <c r="FAO4" s="232"/>
      <c r="FAP4" s="232"/>
      <c r="FAQ4" s="232"/>
      <c r="FAR4" s="232"/>
      <c r="FAS4" s="232"/>
      <c r="FAT4" s="232"/>
      <c r="FAU4" s="232"/>
      <c r="FAV4" s="232"/>
      <c r="FAW4" s="232"/>
      <c r="FAX4" s="232"/>
      <c r="FAY4" s="232"/>
      <c r="FAZ4" s="232"/>
      <c r="FBA4" s="232"/>
      <c r="FBB4" s="232"/>
      <c r="FBC4" s="232"/>
      <c r="FBD4" s="232"/>
      <c r="FBE4" s="232"/>
      <c r="FBF4" s="232"/>
      <c r="FBG4" s="232"/>
      <c r="FBH4" s="232"/>
      <c r="FBI4" s="232"/>
      <c r="FBJ4" s="232"/>
      <c r="FBK4" s="232"/>
      <c r="FBL4" s="232"/>
      <c r="FBM4" s="232"/>
      <c r="FBN4" s="232"/>
      <c r="FBO4" s="232"/>
      <c r="FBP4" s="232"/>
      <c r="FBQ4" s="232"/>
      <c r="FBR4" s="232"/>
      <c r="FBS4" s="232"/>
      <c r="FBT4" s="232"/>
      <c r="FBU4" s="232"/>
      <c r="FBV4" s="232"/>
      <c r="FBW4" s="232"/>
      <c r="FBX4" s="232"/>
      <c r="FBY4" s="232"/>
      <c r="FBZ4" s="232"/>
      <c r="FCA4" s="232"/>
      <c r="FCB4" s="232"/>
      <c r="FCC4" s="232"/>
      <c r="FCD4" s="232"/>
      <c r="FCE4" s="232"/>
      <c r="FCF4" s="232"/>
      <c r="FCG4" s="232"/>
      <c r="FCH4" s="232"/>
      <c r="FCI4" s="232"/>
      <c r="FCJ4" s="232"/>
      <c r="FCK4" s="232"/>
      <c r="FCL4" s="232"/>
      <c r="FCM4" s="232"/>
      <c r="FCN4" s="232"/>
      <c r="FCO4" s="232"/>
      <c r="FCP4" s="232"/>
      <c r="FCQ4" s="232"/>
      <c r="FCR4" s="232"/>
      <c r="FCS4" s="232"/>
      <c r="FCT4" s="232"/>
      <c r="FCU4" s="232"/>
      <c r="FCV4" s="232"/>
      <c r="FCW4" s="232"/>
      <c r="FCX4" s="232"/>
      <c r="FCY4" s="232"/>
      <c r="FCZ4" s="232"/>
      <c r="FDA4" s="232"/>
      <c r="FDB4" s="232"/>
      <c r="FDC4" s="232"/>
      <c r="FDD4" s="232"/>
      <c r="FDE4" s="232"/>
      <c r="FDF4" s="232"/>
      <c r="FDG4" s="232"/>
      <c r="FDH4" s="232"/>
      <c r="FDI4" s="232"/>
      <c r="FDJ4" s="232"/>
      <c r="FDK4" s="232"/>
      <c r="FDL4" s="232"/>
      <c r="FDM4" s="232"/>
      <c r="FDN4" s="232"/>
      <c r="FDO4" s="232"/>
      <c r="FDP4" s="232"/>
      <c r="FDQ4" s="232"/>
      <c r="FDR4" s="232"/>
      <c r="FDS4" s="232"/>
      <c r="FDT4" s="232"/>
      <c r="FDU4" s="232"/>
      <c r="FDV4" s="232"/>
      <c r="FDW4" s="232"/>
      <c r="FDX4" s="232"/>
      <c r="FDY4" s="232"/>
      <c r="FDZ4" s="232"/>
      <c r="FEA4" s="232"/>
      <c r="FEB4" s="232"/>
      <c r="FEC4" s="232"/>
      <c r="FED4" s="232"/>
      <c r="FEE4" s="232"/>
      <c r="FEF4" s="232"/>
      <c r="FEG4" s="232"/>
      <c r="FEH4" s="232"/>
      <c r="FEI4" s="232"/>
      <c r="FEJ4" s="232"/>
      <c r="FEK4" s="232"/>
      <c r="FEL4" s="232"/>
      <c r="FEM4" s="232"/>
      <c r="FEN4" s="232"/>
      <c r="FEO4" s="232"/>
      <c r="FEP4" s="232"/>
      <c r="FEQ4" s="232"/>
      <c r="FER4" s="232"/>
      <c r="FES4" s="232"/>
      <c r="FET4" s="232"/>
      <c r="FEU4" s="232"/>
      <c r="FEV4" s="232"/>
      <c r="FEW4" s="232"/>
      <c r="FEX4" s="232"/>
      <c r="FEY4" s="232"/>
      <c r="FEZ4" s="232"/>
      <c r="FFA4" s="232"/>
      <c r="FFB4" s="232"/>
      <c r="FFC4" s="232"/>
      <c r="FFD4" s="232"/>
      <c r="FFE4" s="232"/>
      <c r="FFF4" s="232"/>
      <c r="FFG4" s="232"/>
      <c r="FFH4" s="232"/>
      <c r="FFI4" s="232"/>
      <c r="FFJ4" s="232"/>
      <c r="FFK4" s="232"/>
      <c r="FFL4" s="232"/>
      <c r="FFM4" s="232"/>
      <c r="FFN4" s="232"/>
      <c r="FFO4" s="232"/>
      <c r="FFP4" s="232"/>
      <c r="FFQ4" s="232"/>
      <c r="FFR4" s="232"/>
      <c r="FFS4" s="232"/>
      <c r="FFT4" s="232"/>
      <c r="FFU4" s="232"/>
      <c r="FFV4" s="232"/>
      <c r="FFW4" s="232"/>
      <c r="FFX4" s="232"/>
      <c r="FFY4" s="232"/>
      <c r="FFZ4" s="232"/>
      <c r="FGA4" s="232"/>
      <c r="FGB4" s="232"/>
      <c r="FGC4" s="232"/>
      <c r="FGD4" s="232"/>
      <c r="FGE4" s="232"/>
      <c r="FGF4" s="232"/>
      <c r="FGG4" s="232"/>
      <c r="FGH4" s="232"/>
      <c r="FGI4" s="232"/>
      <c r="FGJ4" s="232"/>
      <c r="FGK4" s="232"/>
      <c r="FGL4" s="232"/>
      <c r="FGM4" s="232"/>
      <c r="FGN4" s="232"/>
      <c r="FGO4" s="232"/>
      <c r="FGP4" s="232"/>
      <c r="FGQ4" s="232"/>
      <c r="FGR4" s="232"/>
      <c r="FGS4" s="232"/>
      <c r="FGT4" s="232"/>
      <c r="FGU4" s="232"/>
      <c r="FGV4" s="232"/>
      <c r="FGW4" s="232"/>
      <c r="FGX4" s="232"/>
      <c r="FGY4" s="232"/>
      <c r="FGZ4" s="232"/>
      <c r="FHA4" s="232"/>
      <c r="FHB4" s="232"/>
      <c r="FHC4" s="232"/>
      <c r="FHD4" s="232"/>
      <c r="FHE4" s="232"/>
      <c r="FHF4" s="232"/>
      <c r="FHG4" s="232"/>
      <c r="FHH4" s="232"/>
      <c r="FHI4" s="232"/>
      <c r="FHJ4" s="232"/>
      <c r="FHK4" s="232"/>
      <c r="FHL4" s="232"/>
      <c r="FHM4" s="232"/>
      <c r="FHN4" s="232"/>
      <c r="FHO4" s="232"/>
      <c r="FHP4" s="232"/>
      <c r="FHQ4" s="232"/>
      <c r="FHR4" s="232"/>
      <c r="FHS4" s="232"/>
      <c r="FHT4" s="232"/>
      <c r="FHU4" s="232"/>
      <c r="FHV4" s="232"/>
      <c r="FHW4" s="232"/>
      <c r="FHX4" s="232"/>
      <c r="FHY4" s="232"/>
      <c r="FHZ4" s="232"/>
      <c r="FIA4" s="232"/>
      <c r="FIB4" s="232"/>
      <c r="FIC4" s="232"/>
      <c r="FID4" s="232"/>
      <c r="FIE4" s="232"/>
      <c r="FIF4" s="232"/>
      <c r="FIG4" s="232"/>
      <c r="FIH4" s="232"/>
      <c r="FII4" s="232"/>
      <c r="FIJ4" s="232"/>
      <c r="FIK4" s="232"/>
      <c r="FIL4" s="232"/>
      <c r="FIM4" s="232"/>
      <c r="FIN4" s="232"/>
      <c r="FIO4" s="232"/>
      <c r="FIP4" s="232"/>
      <c r="FIQ4" s="232"/>
      <c r="FIR4" s="232"/>
      <c r="FIS4" s="232"/>
      <c r="FIT4" s="232"/>
      <c r="FIU4" s="232"/>
      <c r="FIV4" s="232"/>
      <c r="FIW4" s="232"/>
      <c r="FIX4" s="232"/>
      <c r="FIY4" s="232"/>
      <c r="FIZ4" s="232"/>
      <c r="FJA4" s="232"/>
      <c r="FJB4" s="232"/>
      <c r="FJC4" s="232"/>
      <c r="FJD4" s="232"/>
      <c r="FJE4" s="232"/>
      <c r="FJF4" s="232"/>
      <c r="FJG4" s="232"/>
      <c r="FJH4" s="232"/>
      <c r="FJI4" s="232"/>
      <c r="FJJ4" s="232"/>
      <c r="FJK4" s="232"/>
      <c r="FJL4" s="232"/>
      <c r="FJM4" s="232"/>
      <c r="FJN4" s="232"/>
      <c r="FJO4" s="232"/>
      <c r="FJP4" s="232"/>
      <c r="FJQ4" s="232"/>
      <c r="FJR4" s="232"/>
      <c r="FJS4" s="232"/>
      <c r="FJT4" s="232"/>
      <c r="FJU4" s="232"/>
      <c r="FJV4" s="232"/>
      <c r="FJW4" s="232"/>
      <c r="FJX4" s="232"/>
      <c r="FJY4" s="232"/>
      <c r="FJZ4" s="232"/>
      <c r="FKA4" s="232"/>
      <c r="FKB4" s="232"/>
      <c r="FKC4" s="232"/>
      <c r="FKD4" s="232"/>
      <c r="FKE4" s="232"/>
      <c r="FKF4" s="232"/>
      <c r="FKG4" s="232"/>
      <c r="FKH4" s="232"/>
      <c r="FKI4" s="232"/>
      <c r="FKJ4" s="232"/>
      <c r="FKK4" s="232"/>
      <c r="FKL4" s="232"/>
      <c r="FKM4" s="232"/>
      <c r="FKN4" s="232"/>
      <c r="FKO4" s="232"/>
      <c r="FKP4" s="232"/>
      <c r="FKQ4" s="232"/>
      <c r="FKR4" s="232"/>
      <c r="FKS4" s="232"/>
      <c r="FKT4" s="232"/>
      <c r="FKU4" s="232"/>
      <c r="FKV4" s="232"/>
      <c r="FKW4" s="232"/>
      <c r="FKX4" s="232"/>
      <c r="FKY4" s="232"/>
      <c r="FKZ4" s="232"/>
      <c r="FLA4" s="232"/>
      <c r="FLB4" s="232"/>
      <c r="FLC4" s="232"/>
      <c r="FLD4" s="232"/>
      <c r="FLE4" s="232"/>
      <c r="FLF4" s="232"/>
      <c r="FLG4" s="232"/>
      <c r="FLH4" s="232"/>
      <c r="FLI4" s="232"/>
      <c r="FLJ4" s="232"/>
      <c r="FLK4" s="232"/>
      <c r="FLL4" s="232"/>
      <c r="FLM4" s="232"/>
      <c r="FLN4" s="232"/>
      <c r="FLO4" s="232"/>
      <c r="FLP4" s="232"/>
      <c r="FLQ4" s="232"/>
      <c r="FLR4" s="232"/>
      <c r="FLS4" s="232"/>
      <c r="FLT4" s="232"/>
      <c r="FLU4" s="232"/>
      <c r="FLV4" s="232"/>
      <c r="FLW4" s="232"/>
      <c r="FLX4" s="232"/>
      <c r="FLY4" s="232"/>
      <c r="FLZ4" s="232"/>
      <c r="FMA4" s="232"/>
      <c r="FMB4" s="232"/>
      <c r="FMC4" s="232"/>
      <c r="FMD4" s="232"/>
      <c r="FME4" s="232"/>
      <c r="FMF4" s="232"/>
      <c r="FMG4" s="232"/>
      <c r="FMH4" s="232"/>
      <c r="FMI4" s="232"/>
      <c r="FMJ4" s="232"/>
      <c r="FMK4" s="232"/>
      <c r="FML4" s="232"/>
      <c r="FMM4" s="232"/>
      <c r="FMN4" s="232"/>
      <c r="FMO4" s="232"/>
      <c r="FMP4" s="232"/>
      <c r="FMQ4" s="232"/>
      <c r="FMR4" s="232"/>
      <c r="FMS4" s="232"/>
      <c r="FMT4" s="232"/>
      <c r="FMU4" s="232"/>
      <c r="FMV4" s="232"/>
      <c r="FMW4" s="232"/>
      <c r="FMX4" s="232"/>
      <c r="FMY4" s="232"/>
      <c r="FMZ4" s="232"/>
      <c r="FNA4" s="232"/>
      <c r="FNB4" s="232"/>
      <c r="FNC4" s="232"/>
      <c r="FND4" s="232"/>
      <c r="FNE4" s="232"/>
      <c r="FNF4" s="232"/>
      <c r="FNG4" s="232"/>
      <c r="FNH4" s="232"/>
      <c r="FNI4" s="232"/>
      <c r="FNJ4" s="232"/>
      <c r="FNK4" s="232"/>
      <c r="FNL4" s="232"/>
      <c r="FNM4" s="232"/>
      <c r="FNN4" s="232"/>
      <c r="FNO4" s="232"/>
      <c r="FNP4" s="232"/>
      <c r="FNQ4" s="232"/>
      <c r="FNR4" s="232"/>
      <c r="FNS4" s="232"/>
      <c r="FNT4" s="232"/>
      <c r="FNU4" s="232"/>
      <c r="FNV4" s="232"/>
      <c r="FNW4" s="232"/>
      <c r="FNX4" s="232"/>
      <c r="FNY4" s="232"/>
      <c r="FNZ4" s="232"/>
      <c r="FOA4" s="232"/>
      <c r="FOB4" s="232"/>
      <c r="FOC4" s="232"/>
      <c r="FOD4" s="232"/>
      <c r="FOE4" s="232"/>
      <c r="FOF4" s="232"/>
      <c r="FOG4" s="232"/>
      <c r="FOH4" s="232"/>
      <c r="FOI4" s="232"/>
      <c r="FOJ4" s="232"/>
      <c r="FOK4" s="232"/>
      <c r="FOL4" s="232"/>
      <c r="FOM4" s="232"/>
      <c r="FON4" s="232"/>
      <c r="FOO4" s="232"/>
      <c r="FOP4" s="232"/>
      <c r="FOQ4" s="232"/>
      <c r="FOR4" s="232"/>
      <c r="FOS4" s="232"/>
      <c r="FOT4" s="232"/>
      <c r="FOU4" s="232"/>
      <c r="FOV4" s="232"/>
      <c r="FOW4" s="232"/>
      <c r="FOX4" s="232"/>
      <c r="FOY4" s="232"/>
      <c r="FOZ4" s="232"/>
      <c r="FPA4" s="232"/>
      <c r="FPB4" s="232"/>
      <c r="FPC4" s="232"/>
      <c r="FPD4" s="232"/>
      <c r="FPE4" s="232"/>
      <c r="FPF4" s="232"/>
      <c r="FPG4" s="232"/>
      <c r="FPH4" s="232"/>
      <c r="FPI4" s="232"/>
      <c r="FPJ4" s="232"/>
      <c r="FPK4" s="232"/>
      <c r="FPL4" s="232"/>
      <c r="FPM4" s="232"/>
      <c r="FPN4" s="232"/>
      <c r="FPO4" s="232"/>
      <c r="FPP4" s="232"/>
      <c r="FPQ4" s="232"/>
      <c r="FPR4" s="232"/>
      <c r="FPS4" s="232"/>
      <c r="FPT4" s="232"/>
      <c r="FPU4" s="232"/>
      <c r="FPV4" s="232"/>
      <c r="FPW4" s="232"/>
      <c r="FPX4" s="232"/>
      <c r="FPY4" s="232"/>
      <c r="FPZ4" s="232"/>
      <c r="FQA4" s="232"/>
      <c r="FQB4" s="232"/>
      <c r="FQC4" s="232"/>
      <c r="FQD4" s="232"/>
      <c r="FQE4" s="232"/>
      <c r="FQF4" s="232"/>
      <c r="FQG4" s="232"/>
      <c r="FQH4" s="232"/>
      <c r="FQI4" s="232"/>
      <c r="FQJ4" s="232"/>
      <c r="FQK4" s="232"/>
      <c r="FQL4" s="232"/>
      <c r="FQM4" s="232"/>
      <c r="FQN4" s="232"/>
      <c r="FQO4" s="232"/>
      <c r="FQP4" s="232"/>
      <c r="FQQ4" s="232"/>
      <c r="FQR4" s="232"/>
      <c r="FQS4" s="232"/>
      <c r="FQT4" s="232"/>
      <c r="FQU4" s="232"/>
      <c r="FQV4" s="232"/>
      <c r="FQW4" s="232"/>
      <c r="FQX4" s="232"/>
      <c r="FQY4" s="232"/>
      <c r="FQZ4" s="232"/>
      <c r="FRA4" s="232"/>
      <c r="FRB4" s="232"/>
      <c r="FRC4" s="232"/>
      <c r="FRD4" s="232"/>
      <c r="FRE4" s="232"/>
      <c r="FRF4" s="232"/>
      <c r="FRG4" s="232"/>
      <c r="FRH4" s="232"/>
      <c r="FRI4" s="232"/>
      <c r="FRJ4" s="232"/>
      <c r="FRK4" s="232"/>
      <c r="FRL4" s="232"/>
      <c r="FRM4" s="232"/>
      <c r="FRN4" s="232"/>
      <c r="FRO4" s="232"/>
      <c r="FRP4" s="232"/>
      <c r="FRQ4" s="232"/>
      <c r="FRR4" s="232"/>
      <c r="FRS4" s="232"/>
      <c r="FRT4" s="232"/>
      <c r="FRU4" s="232"/>
      <c r="FRV4" s="232"/>
      <c r="FRW4" s="232"/>
      <c r="FRX4" s="232"/>
      <c r="FRY4" s="232"/>
      <c r="FRZ4" s="232"/>
      <c r="FSA4" s="232"/>
      <c r="FSB4" s="232"/>
      <c r="FSC4" s="232"/>
      <c r="FSD4" s="232"/>
      <c r="FSE4" s="232"/>
      <c r="FSF4" s="232"/>
      <c r="FSG4" s="232"/>
      <c r="FSH4" s="232"/>
      <c r="FSI4" s="232"/>
      <c r="FSJ4" s="232"/>
      <c r="FSK4" s="232"/>
      <c r="FSL4" s="232"/>
      <c r="FSM4" s="232"/>
      <c r="FSN4" s="232"/>
      <c r="FSO4" s="232"/>
      <c r="FSP4" s="232"/>
      <c r="FSQ4" s="232"/>
      <c r="FSR4" s="232"/>
      <c r="FSS4" s="232"/>
      <c r="FST4" s="232"/>
      <c r="FSU4" s="232"/>
      <c r="FSV4" s="232"/>
      <c r="FSW4" s="232"/>
      <c r="FSX4" s="232"/>
      <c r="FSY4" s="232"/>
      <c r="FSZ4" s="232"/>
      <c r="FTA4" s="232"/>
      <c r="FTB4" s="232"/>
      <c r="FTC4" s="232"/>
      <c r="FTD4" s="232"/>
      <c r="FTE4" s="232"/>
      <c r="FTF4" s="232"/>
      <c r="FTG4" s="232"/>
      <c r="FTH4" s="232"/>
      <c r="FTI4" s="232"/>
      <c r="FTJ4" s="232"/>
      <c r="FTK4" s="232"/>
      <c r="FTL4" s="232"/>
      <c r="FTM4" s="232"/>
      <c r="FTN4" s="232"/>
      <c r="FTO4" s="232"/>
      <c r="FTP4" s="232"/>
      <c r="FTQ4" s="232"/>
      <c r="FTR4" s="232"/>
      <c r="FTS4" s="232"/>
      <c r="FTT4" s="232"/>
      <c r="FTU4" s="232"/>
      <c r="FTV4" s="232"/>
      <c r="FTW4" s="232"/>
      <c r="FTX4" s="232"/>
      <c r="FTY4" s="232"/>
      <c r="FTZ4" s="232"/>
      <c r="FUA4" s="232"/>
      <c r="FUB4" s="232"/>
      <c r="FUC4" s="232"/>
      <c r="FUD4" s="232"/>
      <c r="FUE4" s="232"/>
      <c r="FUF4" s="232"/>
      <c r="FUG4" s="232"/>
      <c r="FUH4" s="232"/>
      <c r="FUI4" s="232"/>
      <c r="FUJ4" s="232"/>
      <c r="FUK4" s="232"/>
      <c r="FUL4" s="232"/>
      <c r="FUM4" s="232"/>
      <c r="FUN4" s="232"/>
      <c r="FUO4" s="232"/>
      <c r="FUP4" s="232"/>
      <c r="FUQ4" s="232"/>
      <c r="FUR4" s="232"/>
      <c r="FUS4" s="232"/>
      <c r="FUT4" s="232"/>
      <c r="FUU4" s="232"/>
      <c r="FUV4" s="232"/>
      <c r="FUW4" s="232"/>
      <c r="FUX4" s="232"/>
      <c r="FUY4" s="232"/>
      <c r="FUZ4" s="232"/>
      <c r="FVA4" s="232"/>
      <c r="FVB4" s="232"/>
      <c r="FVC4" s="232"/>
      <c r="FVD4" s="232"/>
      <c r="FVE4" s="232"/>
      <c r="FVF4" s="232"/>
      <c r="FVG4" s="232"/>
      <c r="FVH4" s="232"/>
      <c r="FVI4" s="232"/>
      <c r="FVJ4" s="232"/>
      <c r="FVK4" s="232"/>
      <c r="FVL4" s="232"/>
      <c r="FVM4" s="232"/>
      <c r="FVN4" s="232"/>
      <c r="FVO4" s="232"/>
      <c r="FVP4" s="232"/>
      <c r="FVQ4" s="232"/>
      <c r="FVR4" s="232"/>
      <c r="FVS4" s="232"/>
      <c r="FVT4" s="232"/>
      <c r="FVU4" s="232"/>
      <c r="FVV4" s="232"/>
      <c r="FVW4" s="232"/>
      <c r="FVX4" s="232"/>
      <c r="FVY4" s="232"/>
      <c r="FVZ4" s="232"/>
      <c r="FWA4" s="232"/>
      <c r="FWB4" s="232"/>
      <c r="FWC4" s="232"/>
      <c r="FWD4" s="232"/>
      <c r="FWE4" s="232"/>
      <c r="FWF4" s="232"/>
      <c r="FWG4" s="232"/>
      <c r="FWH4" s="232"/>
      <c r="FWI4" s="232"/>
      <c r="FWJ4" s="232"/>
      <c r="FWK4" s="232"/>
      <c r="FWL4" s="232"/>
      <c r="FWM4" s="232"/>
      <c r="FWN4" s="232"/>
      <c r="FWO4" s="232"/>
      <c r="FWP4" s="232"/>
      <c r="FWQ4" s="232"/>
      <c r="FWR4" s="232"/>
      <c r="FWS4" s="232"/>
      <c r="FWT4" s="232"/>
      <c r="FWU4" s="232"/>
      <c r="FWV4" s="232"/>
      <c r="FWW4" s="232"/>
      <c r="FWX4" s="232"/>
      <c r="FWY4" s="232"/>
      <c r="FWZ4" s="232"/>
      <c r="FXA4" s="232"/>
      <c r="FXB4" s="232"/>
      <c r="FXC4" s="232"/>
      <c r="FXD4" s="232"/>
      <c r="FXE4" s="232"/>
      <c r="FXF4" s="232"/>
      <c r="FXG4" s="232"/>
      <c r="FXH4" s="232"/>
      <c r="FXI4" s="232"/>
      <c r="FXJ4" s="232"/>
      <c r="FXK4" s="232"/>
      <c r="FXL4" s="232"/>
      <c r="FXM4" s="232"/>
      <c r="FXN4" s="232"/>
      <c r="FXO4" s="232"/>
      <c r="FXP4" s="232"/>
      <c r="FXQ4" s="232"/>
      <c r="FXR4" s="232"/>
      <c r="FXS4" s="232"/>
      <c r="FXT4" s="232"/>
      <c r="FXU4" s="232"/>
      <c r="FXV4" s="232"/>
      <c r="FXW4" s="232"/>
      <c r="FXX4" s="232"/>
      <c r="FXY4" s="232"/>
      <c r="FXZ4" s="232"/>
      <c r="FYA4" s="232"/>
      <c r="FYB4" s="232"/>
      <c r="FYC4" s="232"/>
      <c r="FYD4" s="232"/>
      <c r="FYE4" s="232"/>
      <c r="FYF4" s="232"/>
      <c r="FYG4" s="232"/>
      <c r="FYH4" s="232"/>
      <c r="FYI4" s="232"/>
      <c r="FYJ4" s="232"/>
      <c r="FYK4" s="232"/>
      <c r="FYL4" s="232"/>
      <c r="FYM4" s="232"/>
      <c r="FYN4" s="232"/>
      <c r="FYO4" s="232"/>
      <c r="FYP4" s="232"/>
      <c r="FYQ4" s="232"/>
      <c r="FYR4" s="232"/>
      <c r="FYS4" s="232"/>
      <c r="FYT4" s="232"/>
      <c r="FYU4" s="232"/>
      <c r="FYV4" s="232"/>
      <c r="FYW4" s="232"/>
      <c r="FYX4" s="232"/>
      <c r="FYY4" s="232"/>
      <c r="FYZ4" s="232"/>
      <c r="FZA4" s="232"/>
      <c r="FZB4" s="232"/>
      <c r="FZC4" s="232"/>
      <c r="FZD4" s="232"/>
      <c r="FZE4" s="232"/>
      <c r="FZF4" s="232"/>
      <c r="FZG4" s="232"/>
      <c r="FZH4" s="232"/>
      <c r="FZI4" s="232"/>
      <c r="FZJ4" s="232"/>
      <c r="FZK4" s="232"/>
      <c r="FZL4" s="232"/>
      <c r="FZM4" s="232"/>
      <c r="FZN4" s="232"/>
      <c r="FZO4" s="232"/>
      <c r="FZP4" s="232"/>
      <c r="FZQ4" s="232"/>
      <c r="FZR4" s="232"/>
      <c r="FZS4" s="232"/>
      <c r="FZT4" s="232"/>
      <c r="FZU4" s="232"/>
      <c r="FZV4" s="232"/>
      <c r="FZW4" s="232"/>
      <c r="FZX4" s="232"/>
      <c r="FZY4" s="232"/>
      <c r="FZZ4" s="232"/>
      <c r="GAA4" s="232"/>
      <c r="GAB4" s="232"/>
      <c r="GAC4" s="232"/>
      <c r="GAD4" s="232"/>
      <c r="GAE4" s="232"/>
      <c r="GAF4" s="232"/>
      <c r="GAG4" s="232"/>
      <c r="GAH4" s="232"/>
      <c r="GAI4" s="232"/>
      <c r="GAJ4" s="232"/>
      <c r="GAK4" s="232"/>
      <c r="GAL4" s="232"/>
      <c r="GAM4" s="232"/>
      <c r="GAN4" s="232"/>
      <c r="GAO4" s="232"/>
      <c r="GAP4" s="232"/>
      <c r="GAQ4" s="232"/>
      <c r="GAR4" s="232"/>
      <c r="GAS4" s="232"/>
      <c r="GAT4" s="232"/>
      <c r="GAU4" s="232"/>
      <c r="GAV4" s="232"/>
      <c r="GAW4" s="232"/>
      <c r="GAX4" s="232"/>
      <c r="GAY4" s="232"/>
      <c r="GAZ4" s="232"/>
      <c r="GBA4" s="232"/>
      <c r="GBB4" s="232"/>
      <c r="GBC4" s="232"/>
      <c r="GBD4" s="232"/>
      <c r="GBE4" s="232"/>
      <c r="GBF4" s="232"/>
      <c r="GBG4" s="232"/>
      <c r="GBH4" s="232"/>
      <c r="GBI4" s="232"/>
      <c r="GBJ4" s="232"/>
      <c r="GBK4" s="232"/>
      <c r="GBL4" s="232"/>
      <c r="GBM4" s="232"/>
      <c r="GBN4" s="232"/>
      <c r="GBO4" s="232"/>
      <c r="GBP4" s="232"/>
      <c r="GBQ4" s="232"/>
      <c r="GBR4" s="232"/>
      <c r="GBS4" s="232"/>
      <c r="GBT4" s="232"/>
      <c r="GBU4" s="232"/>
      <c r="GBV4" s="232"/>
      <c r="GBW4" s="232"/>
      <c r="GBX4" s="232"/>
      <c r="GBY4" s="232"/>
      <c r="GBZ4" s="232"/>
      <c r="GCA4" s="232"/>
      <c r="GCB4" s="232"/>
      <c r="GCC4" s="232"/>
      <c r="GCD4" s="232"/>
      <c r="GCE4" s="232"/>
      <c r="GCF4" s="232"/>
      <c r="GCG4" s="232"/>
      <c r="GCH4" s="232"/>
      <c r="GCI4" s="232"/>
      <c r="GCJ4" s="232"/>
      <c r="GCK4" s="232"/>
      <c r="GCL4" s="232"/>
      <c r="GCM4" s="232"/>
      <c r="GCN4" s="232"/>
      <c r="GCO4" s="232"/>
      <c r="GCP4" s="232"/>
      <c r="GCQ4" s="232"/>
      <c r="GCR4" s="232"/>
      <c r="GCS4" s="232"/>
      <c r="GCT4" s="232"/>
      <c r="GCU4" s="232"/>
      <c r="GCV4" s="232"/>
      <c r="GCW4" s="232"/>
      <c r="GCX4" s="232"/>
      <c r="GCY4" s="232"/>
      <c r="GCZ4" s="232"/>
      <c r="GDA4" s="232"/>
      <c r="GDB4" s="232"/>
      <c r="GDC4" s="232"/>
      <c r="GDD4" s="232"/>
      <c r="GDE4" s="232"/>
      <c r="GDF4" s="232"/>
      <c r="GDG4" s="232"/>
      <c r="GDH4" s="232"/>
      <c r="GDI4" s="232"/>
      <c r="GDJ4" s="232"/>
      <c r="GDK4" s="232"/>
      <c r="GDL4" s="232"/>
      <c r="GDM4" s="232"/>
      <c r="GDN4" s="232"/>
      <c r="GDO4" s="232"/>
      <c r="GDP4" s="232"/>
      <c r="GDQ4" s="232"/>
      <c r="GDR4" s="232"/>
      <c r="GDS4" s="232"/>
      <c r="GDT4" s="232"/>
      <c r="GDU4" s="232"/>
      <c r="GDV4" s="232"/>
      <c r="GDW4" s="232"/>
      <c r="GDX4" s="232"/>
      <c r="GDY4" s="232"/>
      <c r="GDZ4" s="232"/>
      <c r="GEA4" s="232"/>
      <c r="GEB4" s="232"/>
      <c r="GEC4" s="232"/>
      <c r="GED4" s="232"/>
      <c r="GEE4" s="232"/>
      <c r="GEF4" s="232"/>
      <c r="GEG4" s="232"/>
      <c r="GEH4" s="232"/>
      <c r="GEI4" s="232"/>
      <c r="GEJ4" s="232"/>
      <c r="GEK4" s="232"/>
      <c r="GEL4" s="232"/>
      <c r="GEM4" s="232"/>
      <c r="GEN4" s="232"/>
      <c r="GEO4" s="232"/>
      <c r="GEP4" s="232"/>
      <c r="GEQ4" s="232"/>
      <c r="GER4" s="232"/>
      <c r="GES4" s="232"/>
      <c r="GET4" s="232"/>
      <c r="GEU4" s="232"/>
      <c r="GEV4" s="232"/>
      <c r="GEW4" s="232"/>
      <c r="GEX4" s="232"/>
      <c r="GEY4" s="232"/>
      <c r="GEZ4" s="232"/>
      <c r="GFA4" s="232"/>
      <c r="GFB4" s="232"/>
      <c r="GFC4" s="232"/>
      <c r="GFD4" s="232"/>
      <c r="GFE4" s="232"/>
      <c r="GFF4" s="232"/>
      <c r="GFG4" s="232"/>
      <c r="GFH4" s="232"/>
      <c r="GFI4" s="232"/>
      <c r="GFJ4" s="232"/>
      <c r="GFK4" s="232"/>
      <c r="GFL4" s="232"/>
      <c r="GFM4" s="232"/>
      <c r="GFN4" s="232"/>
      <c r="GFO4" s="232"/>
      <c r="GFP4" s="232"/>
      <c r="GFQ4" s="232"/>
      <c r="GFR4" s="232"/>
      <c r="GFS4" s="232"/>
      <c r="GFT4" s="232"/>
      <c r="GFU4" s="232"/>
      <c r="GFV4" s="232"/>
      <c r="GFW4" s="232"/>
      <c r="GFX4" s="232"/>
      <c r="GFY4" s="232"/>
      <c r="GFZ4" s="232"/>
      <c r="GGA4" s="232"/>
      <c r="GGB4" s="232"/>
      <c r="GGC4" s="232"/>
      <c r="GGD4" s="232"/>
      <c r="GGE4" s="232"/>
      <c r="GGF4" s="232"/>
      <c r="GGG4" s="232"/>
      <c r="GGH4" s="232"/>
      <c r="GGI4" s="232"/>
      <c r="GGJ4" s="232"/>
      <c r="GGK4" s="232"/>
      <c r="GGL4" s="232"/>
      <c r="GGM4" s="232"/>
      <c r="GGN4" s="232"/>
      <c r="GGO4" s="232"/>
      <c r="GGP4" s="232"/>
      <c r="GGQ4" s="232"/>
      <c r="GGR4" s="232"/>
      <c r="GGS4" s="232"/>
      <c r="GGT4" s="232"/>
      <c r="GGU4" s="232"/>
      <c r="GGV4" s="232"/>
      <c r="GGW4" s="232"/>
      <c r="GGX4" s="232"/>
      <c r="GGY4" s="232"/>
      <c r="GGZ4" s="232"/>
      <c r="GHA4" s="232"/>
      <c r="GHB4" s="232"/>
      <c r="GHC4" s="232"/>
      <c r="GHD4" s="232"/>
      <c r="GHE4" s="232"/>
      <c r="GHF4" s="232"/>
      <c r="GHG4" s="232"/>
      <c r="GHH4" s="232"/>
      <c r="GHI4" s="232"/>
      <c r="GHJ4" s="232"/>
      <c r="GHK4" s="232"/>
      <c r="GHL4" s="232"/>
      <c r="GHM4" s="232"/>
      <c r="GHN4" s="232"/>
      <c r="GHO4" s="232"/>
      <c r="GHP4" s="232"/>
      <c r="GHQ4" s="232"/>
      <c r="GHR4" s="232"/>
      <c r="GHS4" s="232"/>
      <c r="GHT4" s="232"/>
      <c r="GHU4" s="232"/>
      <c r="GHV4" s="232"/>
      <c r="GHW4" s="232"/>
      <c r="GHX4" s="232"/>
      <c r="GHY4" s="232"/>
      <c r="GHZ4" s="232"/>
      <c r="GIA4" s="232"/>
      <c r="GIB4" s="232"/>
      <c r="GIC4" s="232"/>
      <c r="GID4" s="232"/>
      <c r="GIE4" s="232"/>
      <c r="GIF4" s="232"/>
      <c r="GIG4" s="232"/>
      <c r="GIH4" s="232"/>
      <c r="GII4" s="232"/>
      <c r="GIJ4" s="232"/>
      <c r="GIK4" s="232"/>
      <c r="GIL4" s="232"/>
      <c r="GIM4" s="232"/>
      <c r="GIN4" s="232"/>
      <c r="GIO4" s="232"/>
      <c r="GIP4" s="232"/>
      <c r="GIQ4" s="232"/>
      <c r="GIR4" s="232"/>
      <c r="GIS4" s="232"/>
      <c r="GIT4" s="232"/>
      <c r="GIU4" s="232"/>
      <c r="GIV4" s="232"/>
      <c r="GIW4" s="232"/>
      <c r="GIX4" s="232"/>
      <c r="GIY4" s="232"/>
      <c r="GIZ4" s="232"/>
      <c r="GJA4" s="232"/>
      <c r="GJB4" s="232"/>
      <c r="GJC4" s="232"/>
      <c r="GJD4" s="232"/>
      <c r="GJE4" s="232"/>
      <c r="GJF4" s="232"/>
      <c r="GJG4" s="232"/>
      <c r="GJH4" s="232"/>
      <c r="GJI4" s="232"/>
      <c r="GJJ4" s="232"/>
      <c r="GJK4" s="232"/>
      <c r="GJL4" s="232"/>
      <c r="GJM4" s="232"/>
      <c r="GJN4" s="232"/>
      <c r="GJO4" s="232"/>
      <c r="GJP4" s="232"/>
      <c r="GJQ4" s="232"/>
      <c r="GJR4" s="232"/>
      <c r="GJS4" s="232"/>
      <c r="GJT4" s="232"/>
      <c r="GJU4" s="232"/>
      <c r="GJV4" s="232"/>
      <c r="GJW4" s="232"/>
      <c r="GJX4" s="232"/>
      <c r="GJY4" s="232"/>
      <c r="GJZ4" s="232"/>
      <c r="GKA4" s="232"/>
      <c r="GKB4" s="232"/>
      <c r="GKC4" s="232"/>
      <c r="GKD4" s="232"/>
      <c r="GKE4" s="232"/>
      <c r="GKF4" s="232"/>
      <c r="GKG4" s="232"/>
      <c r="GKH4" s="232"/>
      <c r="GKI4" s="232"/>
      <c r="GKJ4" s="232"/>
      <c r="GKK4" s="232"/>
      <c r="GKL4" s="232"/>
      <c r="GKM4" s="232"/>
      <c r="GKN4" s="232"/>
      <c r="GKO4" s="232"/>
      <c r="GKP4" s="232"/>
      <c r="GKQ4" s="232"/>
      <c r="GKR4" s="232"/>
      <c r="GKS4" s="232"/>
      <c r="GKT4" s="232"/>
      <c r="GKU4" s="232"/>
      <c r="GKV4" s="232"/>
      <c r="GKW4" s="232"/>
      <c r="GKX4" s="232"/>
      <c r="GKY4" s="232"/>
      <c r="GKZ4" s="232"/>
      <c r="GLA4" s="232"/>
      <c r="GLB4" s="232"/>
      <c r="GLC4" s="232"/>
      <c r="GLD4" s="232"/>
      <c r="GLE4" s="232"/>
      <c r="GLF4" s="232"/>
      <c r="GLG4" s="232"/>
      <c r="GLH4" s="232"/>
      <c r="GLI4" s="232"/>
      <c r="GLJ4" s="232"/>
      <c r="GLK4" s="232"/>
      <c r="GLL4" s="232"/>
      <c r="GLM4" s="232"/>
      <c r="GLN4" s="232"/>
      <c r="GLO4" s="232"/>
      <c r="GLP4" s="232"/>
      <c r="GLQ4" s="232"/>
      <c r="GLR4" s="232"/>
      <c r="GLS4" s="232"/>
      <c r="GLT4" s="232"/>
      <c r="GLU4" s="232"/>
      <c r="GLV4" s="232"/>
      <c r="GLW4" s="232"/>
      <c r="GLX4" s="232"/>
      <c r="GLY4" s="232"/>
      <c r="GLZ4" s="232"/>
      <c r="GMA4" s="232"/>
      <c r="GMB4" s="232"/>
      <c r="GMC4" s="232"/>
      <c r="GMD4" s="232"/>
      <c r="GME4" s="232"/>
      <c r="GMF4" s="232"/>
      <c r="GMG4" s="232"/>
      <c r="GMH4" s="232"/>
      <c r="GMI4" s="232"/>
      <c r="GMJ4" s="232"/>
      <c r="GMK4" s="232"/>
      <c r="GML4" s="232"/>
      <c r="GMM4" s="232"/>
      <c r="GMN4" s="232"/>
      <c r="GMO4" s="232"/>
      <c r="GMP4" s="232"/>
      <c r="GMQ4" s="232"/>
      <c r="GMR4" s="232"/>
      <c r="GMS4" s="232"/>
      <c r="GMT4" s="232"/>
      <c r="GMU4" s="232"/>
      <c r="GMV4" s="232"/>
      <c r="GMW4" s="232"/>
      <c r="GMX4" s="232"/>
      <c r="GMY4" s="232"/>
      <c r="GMZ4" s="232"/>
      <c r="GNA4" s="232"/>
      <c r="GNB4" s="232"/>
      <c r="GNC4" s="232"/>
      <c r="GND4" s="232"/>
      <c r="GNE4" s="232"/>
      <c r="GNF4" s="232"/>
      <c r="GNG4" s="232"/>
      <c r="GNH4" s="232"/>
      <c r="GNI4" s="232"/>
      <c r="GNJ4" s="232"/>
      <c r="GNK4" s="232"/>
      <c r="GNL4" s="232"/>
      <c r="GNM4" s="232"/>
      <c r="GNN4" s="232"/>
      <c r="GNO4" s="232"/>
      <c r="GNP4" s="232"/>
      <c r="GNQ4" s="232"/>
      <c r="GNR4" s="232"/>
      <c r="GNS4" s="232"/>
      <c r="GNT4" s="232"/>
      <c r="GNU4" s="232"/>
      <c r="GNV4" s="232"/>
      <c r="GNW4" s="232"/>
      <c r="GNX4" s="232"/>
      <c r="GNY4" s="232"/>
      <c r="GNZ4" s="232"/>
      <c r="GOA4" s="232"/>
      <c r="GOB4" s="232"/>
      <c r="GOC4" s="232"/>
      <c r="GOD4" s="232"/>
      <c r="GOE4" s="232"/>
      <c r="GOF4" s="232"/>
      <c r="GOG4" s="232"/>
      <c r="GOH4" s="232"/>
      <c r="GOI4" s="232"/>
      <c r="GOJ4" s="232"/>
      <c r="GOK4" s="232"/>
      <c r="GOL4" s="232"/>
      <c r="GOM4" s="232"/>
      <c r="GON4" s="232"/>
      <c r="GOO4" s="232"/>
      <c r="GOP4" s="232"/>
      <c r="GOQ4" s="232"/>
      <c r="GOR4" s="232"/>
      <c r="GOS4" s="232"/>
      <c r="GOT4" s="232"/>
      <c r="GOU4" s="232"/>
      <c r="GOV4" s="232"/>
      <c r="GOW4" s="232"/>
      <c r="GOX4" s="232"/>
      <c r="GOY4" s="232"/>
      <c r="GOZ4" s="232"/>
      <c r="GPA4" s="232"/>
      <c r="GPB4" s="232"/>
      <c r="GPC4" s="232"/>
      <c r="GPD4" s="232"/>
      <c r="GPE4" s="232"/>
      <c r="GPF4" s="232"/>
      <c r="GPG4" s="232"/>
      <c r="GPH4" s="232"/>
      <c r="GPI4" s="232"/>
      <c r="GPJ4" s="232"/>
      <c r="GPK4" s="232"/>
      <c r="GPL4" s="232"/>
      <c r="GPM4" s="232"/>
      <c r="GPN4" s="232"/>
      <c r="GPO4" s="232"/>
      <c r="GPP4" s="232"/>
      <c r="GPQ4" s="232"/>
      <c r="GPR4" s="232"/>
      <c r="GPS4" s="232"/>
      <c r="GPT4" s="232"/>
      <c r="GPU4" s="232"/>
      <c r="GPV4" s="232"/>
      <c r="GPW4" s="232"/>
      <c r="GPX4" s="232"/>
      <c r="GPY4" s="232"/>
      <c r="GPZ4" s="232"/>
      <c r="GQA4" s="232"/>
      <c r="GQB4" s="232"/>
      <c r="GQC4" s="232"/>
      <c r="GQD4" s="232"/>
      <c r="GQE4" s="232"/>
      <c r="GQF4" s="232"/>
      <c r="GQG4" s="232"/>
      <c r="GQH4" s="232"/>
      <c r="GQI4" s="232"/>
      <c r="GQJ4" s="232"/>
      <c r="GQK4" s="232"/>
      <c r="GQL4" s="232"/>
      <c r="GQM4" s="232"/>
      <c r="GQN4" s="232"/>
      <c r="GQO4" s="232"/>
      <c r="GQP4" s="232"/>
      <c r="GQQ4" s="232"/>
      <c r="GQR4" s="232"/>
      <c r="GQS4" s="232"/>
      <c r="GQT4" s="232"/>
      <c r="GQU4" s="232"/>
      <c r="GQV4" s="232"/>
      <c r="GQW4" s="232"/>
      <c r="GQX4" s="232"/>
      <c r="GQY4" s="232"/>
      <c r="GQZ4" s="232"/>
      <c r="GRA4" s="232"/>
      <c r="GRB4" s="232"/>
      <c r="GRC4" s="232"/>
      <c r="GRD4" s="232"/>
      <c r="GRE4" s="232"/>
      <c r="GRF4" s="232"/>
      <c r="GRG4" s="232"/>
      <c r="GRH4" s="232"/>
      <c r="GRI4" s="232"/>
      <c r="GRJ4" s="232"/>
      <c r="GRK4" s="232"/>
      <c r="GRL4" s="232"/>
      <c r="GRM4" s="232"/>
      <c r="GRN4" s="232"/>
      <c r="GRO4" s="232"/>
      <c r="GRP4" s="232"/>
      <c r="GRQ4" s="232"/>
      <c r="GRR4" s="232"/>
      <c r="GRS4" s="232"/>
      <c r="GRT4" s="232"/>
      <c r="GRU4" s="232"/>
      <c r="GRV4" s="232"/>
      <c r="GRW4" s="232"/>
      <c r="GRX4" s="232"/>
      <c r="GRY4" s="232"/>
      <c r="GRZ4" s="232"/>
      <c r="GSA4" s="232"/>
      <c r="GSB4" s="232"/>
      <c r="GSC4" s="232"/>
      <c r="GSD4" s="232"/>
      <c r="GSE4" s="232"/>
      <c r="GSF4" s="232"/>
      <c r="GSG4" s="232"/>
      <c r="GSH4" s="232"/>
      <c r="GSI4" s="232"/>
      <c r="GSJ4" s="232"/>
      <c r="GSK4" s="232"/>
      <c r="GSL4" s="232"/>
      <c r="GSM4" s="232"/>
      <c r="GSN4" s="232"/>
      <c r="GSO4" s="232"/>
      <c r="GSP4" s="232"/>
      <c r="GSQ4" s="232"/>
      <c r="GSR4" s="232"/>
      <c r="GSS4" s="232"/>
      <c r="GST4" s="232"/>
      <c r="GSU4" s="232"/>
      <c r="GSV4" s="232"/>
      <c r="GSW4" s="232"/>
      <c r="GSX4" s="232"/>
      <c r="GSY4" s="232"/>
      <c r="GSZ4" s="232"/>
      <c r="GTA4" s="232"/>
      <c r="GTB4" s="232"/>
      <c r="GTC4" s="232"/>
      <c r="GTD4" s="232"/>
      <c r="GTE4" s="232"/>
      <c r="GTF4" s="232"/>
      <c r="GTG4" s="232"/>
      <c r="GTH4" s="232"/>
      <c r="GTI4" s="232"/>
      <c r="GTJ4" s="232"/>
      <c r="GTK4" s="232"/>
      <c r="GTL4" s="232"/>
      <c r="GTM4" s="232"/>
      <c r="GTN4" s="232"/>
      <c r="GTO4" s="232"/>
      <c r="GTP4" s="232"/>
      <c r="GTQ4" s="232"/>
      <c r="GTR4" s="232"/>
      <c r="GTS4" s="232"/>
      <c r="GTT4" s="232"/>
      <c r="GTU4" s="232"/>
      <c r="GTV4" s="232"/>
      <c r="GTW4" s="232"/>
      <c r="GTX4" s="232"/>
      <c r="GTY4" s="232"/>
      <c r="GTZ4" s="232"/>
      <c r="GUA4" s="232"/>
      <c r="GUB4" s="232"/>
      <c r="GUC4" s="232"/>
      <c r="GUD4" s="232"/>
      <c r="GUE4" s="232"/>
      <c r="GUF4" s="232"/>
      <c r="GUG4" s="232"/>
      <c r="GUH4" s="232"/>
      <c r="GUI4" s="232"/>
      <c r="GUJ4" s="232"/>
      <c r="GUK4" s="232"/>
      <c r="GUL4" s="232"/>
      <c r="GUM4" s="232"/>
      <c r="GUN4" s="232"/>
      <c r="GUO4" s="232"/>
      <c r="GUP4" s="232"/>
      <c r="GUQ4" s="232"/>
      <c r="GUR4" s="232"/>
      <c r="GUS4" s="232"/>
      <c r="GUT4" s="232"/>
      <c r="GUU4" s="232"/>
      <c r="GUV4" s="232"/>
      <c r="GUW4" s="232"/>
      <c r="GUX4" s="232"/>
      <c r="GUY4" s="232"/>
      <c r="GUZ4" s="232"/>
      <c r="GVA4" s="232"/>
      <c r="GVB4" s="232"/>
      <c r="GVC4" s="232"/>
      <c r="GVD4" s="232"/>
      <c r="GVE4" s="232"/>
      <c r="GVF4" s="232"/>
      <c r="GVG4" s="232"/>
      <c r="GVH4" s="232"/>
      <c r="GVI4" s="232"/>
      <c r="GVJ4" s="232"/>
      <c r="GVK4" s="232"/>
      <c r="GVL4" s="232"/>
      <c r="GVM4" s="232"/>
      <c r="GVN4" s="232"/>
      <c r="GVO4" s="232"/>
      <c r="GVP4" s="232"/>
      <c r="GVQ4" s="232"/>
      <c r="GVR4" s="232"/>
      <c r="GVS4" s="232"/>
      <c r="GVT4" s="232"/>
      <c r="GVU4" s="232"/>
      <c r="GVV4" s="232"/>
      <c r="GVW4" s="232"/>
      <c r="GVX4" s="232"/>
      <c r="GVY4" s="232"/>
      <c r="GVZ4" s="232"/>
      <c r="GWA4" s="232"/>
      <c r="GWB4" s="232"/>
      <c r="GWC4" s="232"/>
      <c r="GWD4" s="232"/>
      <c r="GWE4" s="232"/>
      <c r="GWF4" s="232"/>
      <c r="GWG4" s="232"/>
      <c r="GWH4" s="232"/>
      <c r="GWI4" s="232"/>
      <c r="GWJ4" s="232"/>
      <c r="GWK4" s="232"/>
      <c r="GWL4" s="232"/>
      <c r="GWM4" s="232"/>
      <c r="GWN4" s="232"/>
      <c r="GWO4" s="232"/>
      <c r="GWP4" s="232"/>
      <c r="GWQ4" s="232"/>
      <c r="GWR4" s="232"/>
      <c r="GWS4" s="232"/>
      <c r="GWT4" s="232"/>
      <c r="GWU4" s="232"/>
      <c r="GWV4" s="232"/>
      <c r="GWW4" s="232"/>
      <c r="GWX4" s="232"/>
      <c r="GWY4" s="232"/>
      <c r="GWZ4" s="232"/>
      <c r="GXA4" s="232"/>
      <c r="GXB4" s="232"/>
      <c r="GXC4" s="232"/>
      <c r="GXD4" s="232"/>
      <c r="GXE4" s="232"/>
      <c r="GXF4" s="232"/>
      <c r="GXG4" s="232"/>
      <c r="GXH4" s="232"/>
      <c r="GXI4" s="232"/>
      <c r="GXJ4" s="232"/>
      <c r="GXK4" s="232"/>
      <c r="GXL4" s="232"/>
      <c r="GXM4" s="232"/>
      <c r="GXN4" s="232"/>
      <c r="GXO4" s="232"/>
      <c r="GXP4" s="232"/>
      <c r="GXQ4" s="232"/>
      <c r="GXR4" s="232"/>
      <c r="GXS4" s="232"/>
      <c r="GXT4" s="232"/>
      <c r="GXU4" s="232"/>
      <c r="GXV4" s="232"/>
      <c r="GXW4" s="232"/>
      <c r="GXX4" s="232"/>
      <c r="GXY4" s="232"/>
      <c r="GXZ4" s="232"/>
      <c r="GYA4" s="232"/>
      <c r="GYB4" s="232"/>
      <c r="GYC4" s="232"/>
      <c r="GYD4" s="232"/>
      <c r="GYE4" s="232"/>
      <c r="GYF4" s="232"/>
      <c r="GYG4" s="232"/>
      <c r="GYH4" s="232"/>
      <c r="GYI4" s="232"/>
      <c r="GYJ4" s="232"/>
      <c r="GYK4" s="232"/>
      <c r="GYL4" s="232"/>
      <c r="GYM4" s="232"/>
      <c r="GYN4" s="232"/>
      <c r="GYO4" s="232"/>
      <c r="GYP4" s="232"/>
      <c r="GYQ4" s="232"/>
      <c r="GYR4" s="232"/>
      <c r="GYS4" s="232"/>
      <c r="GYT4" s="232"/>
      <c r="GYU4" s="232"/>
      <c r="GYV4" s="232"/>
      <c r="GYW4" s="232"/>
      <c r="GYX4" s="232"/>
      <c r="GYY4" s="232"/>
      <c r="GYZ4" s="232"/>
      <c r="GZA4" s="232"/>
      <c r="GZB4" s="232"/>
      <c r="GZC4" s="232"/>
      <c r="GZD4" s="232"/>
      <c r="GZE4" s="232"/>
      <c r="GZF4" s="232"/>
      <c r="GZG4" s="232"/>
      <c r="GZH4" s="232"/>
      <c r="GZI4" s="232"/>
      <c r="GZJ4" s="232"/>
      <c r="GZK4" s="232"/>
      <c r="GZL4" s="232"/>
      <c r="GZM4" s="232"/>
      <c r="GZN4" s="232"/>
      <c r="GZO4" s="232"/>
      <c r="GZP4" s="232"/>
      <c r="GZQ4" s="232"/>
      <c r="GZR4" s="232"/>
      <c r="GZS4" s="232"/>
      <c r="GZT4" s="232"/>
      <c r="GZU4" s="232"/>
      <c r="GZV4" s="232"/>
      <c r="GZW4" s="232"/>
      <c r="GZX4" s="232"/>
      <c r="GZY4" s="232"/>
      <c r="GZZ4" s="232"/>
      <c r="HAA4" s="232"/>
      <c r="HAB4" s="232"/>
      <c r="HAC4" s="232"/>
      <c r="HAD4" s="232"/>
      <c r="HAE4" s="232"/>
      <c r="HAF4" s="232"/>
      <c r="HAG4" s="232"/>
      <c r="HAH4" s="232"/>
      <c r="HAI4" s="232"/>
      <c r="HAJ4" s="232"/>
      <c r="HAK4" s="232"/>
      <c r="HAL4" s="232"/>
      <c r="HAM4" s="232"/>
      <c r="HAN4" s="232"/>
      <c r="HAO4" s="232"/>
      <c r="HAP4" s="232"/>
      <c r="HAQ4" s="232"/>
      <c r="HAR4" s="232"/>
      <c r="HAS4" s="232"/>
      <c r="HAT4" s="232"/>
      <c r="HAU4" s="232"/>
      <c r="HAV4" s="232"/>
      <c r="HAW4" s="232"/>
      <c r="HAX4" s="232"/>
      <c r="HAY4" s="232"/>
      <c r="HAZ4" s="232"/>
      <c r="HBA4" s="232"/>
      <c r="HBB4" s="232"/>
      <c r="HBC4" s="232"/>
      <c r="HBD4" s="232"/>
      <c r="HBE4" s="232"/>
      <c r="HBF4" s="232"/>
      <c r="HBG4" s="232"/>
      <c r="HBH4" s="232"/>
      <c r="HBI4" s="232"/>
      <c r="HBJ4" s="232"/>
      <c r="HBK4" s="232"/>
      <c r="HBL4" s="232"/>
      <c r="HBM4" s="232"/>
      <c r="HBN4" s="232"/>
      <c r="HBO4" s="232"/>
      <c r="HBP4" s="232"/>
      <c r="HBQ4" s="232"/>
      <c r="HBR4" s="232"/>
      <c r="HBS4" s="232"/>
      <c r="HBT4" s="232"/>
      <c r="HBU4" s="232"/>
      <c r="HBV4" s="232"/>
      <c r="HBW4" s="232"/>
      <c r="HBX4" s="232"/>
      <c r="HBY4" s="232"/>
      <c r="HBZ4" s="232"/>
      <c r="HCA4" s="232"/>
      <c r="HCB4" s="232"/>
      <c r="HCC4" s="232"/>
      <c r="HCD4" s="232"/>
      <c r="HCE4" s="232"/>
      <c r="HCF4" s="232"/>
      <c r="HCG4" s="232"/>
      <c r="HCH4" s="232"/>
      <c r="HCI4" s="232"/>
      <c r="HCJ4" s="232"/>
      <c r="HCK4" s="232"/>
      <c r="HCL4" s="232"/>
      <c r="HCM4" s="232"/>
      <c r="HCN4" s="232"/>
      <c r="HCO4" s="232"/>
      <c r="HCP4" s="232"/>
      <c r="HCQ4" s="232"/>
      <c r="HCR4" s="232"/>
      <c r="HCS4" s="232"/>
      <c r="HCT4" s="232"/>
      <c r="HCU4" s="232"/>
      <c r="HCV4" s="232"/>
      <c r="HCW4" s="232"/>
      <c r="HCX4" s="232"/>
      <c r="HCY4" s="232"/>
      <c r="HCZ4" s="232"/>
      <c r="HDA4" s="232"/>
      <c r="HDB4" s="232"/>
      <c r="HDC4" s="232"/>
      <c r="HDD4" s="232"/>
      <c r="HDE4" s="232"/>
      <c r="HDF4" s="232"/>
      <c r="HDG4" s="232"/>
      <c r="HDH4" s="232"/>
      <c r="HDI4" s="232"/>
      <c r="HDJ4" s="232"/>
      <c r="HDK4" s="232"/>
      <c r="HDL4" s="232"/>
      <c r="HDM4" s="232"/>
      <c r="HDN4" s="232"/>
      <c r="HDO4" s="232"/>
      <c r="HDP4" s="232"/>
      <c r="HDQ4" s="232"/>
      <c r="HDR4" s="232"/>
      <c r="HDS4" s="232"/>
      <c r="HDT4" s="232"/>
      <c r="HDU4" s="232"/>
      <c r="HDV4" s="232"/>
      <c r="HDW4" s="232"/>
      <c r="HDX4" s="232"/>
      <c r="HDY4" s="232"/>
      <c r="HDZ4" s="232"/>
      <c r="HEA4" s="232"/>
      <c r="HEB4" s="232"/>
      <c r="HEC4" s="232"/>
      <c r="HED4" s="232"/>
      <c r="HEE4" s="232"/>
      <c r="HEF4" s="232"/>
      <c r="HEG4" s="232"/>
      <c r="HEH4" s="232"/>
      <c r="HEI4" s="232"/>
      <c r="HEJ4" s="232"/>
      <c r="HEK4" s="232"/>
      <c r="HEL4" s="232"/>
      <c r="HEM4" s="232"/>
      <c r="HEN4" s="232"/>
      <c r="HEO4" s="232"/>
      <c r="HEP4" s="232"/>
      <c r="HEQ4" s="232"/>
      <c r="HER4" s="232"/>
      <c r="HES4" s="232"/>
      <c r="HET4" s="232"/>
      <c r="HEU4" s="232"/>
      <c r="HEV4" s="232"/>
      <c r="HEW4" s="232"/>
      <c r="HEX4" s="232"/>
      <c r="HEY4" s="232"/>
      <c r="HEZ4" s="232"/>
      <c r="HFA4" s="232"/>
      <c r="HFB4" s="232"/>
      <c r="HFC4" s="232"/>
      <c r="HFD4" s="232"/>
      <c r="HFE4" s="232"/>
      <c r="HFF4" s="232"/>
      <c r="HFG4" s="232"/>
      <c r="HFH4" s="232"/>
      <c r="HFI4" s="232"/>
      <c r="HFJ4" s="232"/>
      <c r="HFK4" s="232"/>
      <c r="HFL4" s="232"/>
      <c r="HFM4" s="232"/>
      <c r="HFN4" s="232"/>
      <c r="HFO4" s="232"/>
      <c r="HFP4" s="232"/>
      <c r="HFQ4" s="232"/>
      <c r="HFR4" s="232"/>
      <c r="HFS4" s="232"/>
      <c r="HFT4" s="232"/>
      <c r="HFU4" s="232"/>
      <c r="HFV4" s="232"/>
      <c r="HFW4" s="232"/>
      <c r="HFX4" s="232"/>
      <c r="HFY4" s="232"/>
      <c r="HFZ4" s="232"/>
      <c r="HGA4" s="232"/>
      <c r="HGB4" s="232"/>
      <c r="HGC4" s="232"/>
      <c r="HGD4" s="232"/>
      <c r="HGE4" s="232"/>
      <c r="HGF4" s="232"/>
      <c r="HGG4" s="232"/>
      <c r="HGH4" s="232"/>
      <c r="HGI4" s="232"/>
      <c r="HGJ4" s="232"/>
      <c r="HGK4" s="232"/>
      <c r="HGL4" s="232"/>
      <c r="HGM4" s="232"/>
      <c r="HGN4" s="232"/>
      <c r="HGO4" s="232"/>
      <c r="HGP4" s="232"/>
      <c r="HGQ4" s="232"/>
      <c r="HGR4" s="232"/>
      <c r="HGS4" s="232"/>
      <c r="HGT4" s="232"/>
      <c r="HGU4" s="232"/>
      <c r="HGV4" s="232"/>
      <c r="HGW4" s="232"/>
      <c r="HGX4" s="232"/>
      <c r="HGY4" s="232"/>
      <c r="HGZ4" s="232"/>
      <c r="HHA4" s="232"/>
      <c r="HHB4" s="232"/>
      <c r="HHC4" s="232"/>
      <c r="HHD4" s="232"/>
      <c r="HHE4" s="232"/>
      <c r="HHF4" s="232"/>
      <c r="HHG4" s="232"/>
      <c r="HHH4" s="232"/>
      <c r="HHI4" s="232"/>
      <c r="HHJ4" s="232"/>
      <c r="HHK4" s="232"/>
      <c r="HHL4" s="232"/>
      <c r="HHM4" s="232"/>
      <c r="HHN4" s="232"/>
      <c r="HHO4" s="232"/>
      <c r="HHP4" s="232"/>
      <c r="HHQ4" s="232"/>
      <c r="HHR4" s="232"/>
      <c r="HHS4" s="232"/>
      <c r="HHT4" s="232"/>
      <c r="HHU4" s="232"/>
      <c r="HHV4" s="232"/>
      <c r="HHW4" s="232"/>
      <c r="HHX4" s="232"/>
      <c r="HHY4" s="232"/>
      <c r="HHZ4" s="232"/>
      <c r="HIA4" s="232"/>
      <c r="HIB4" s="232"/>
      <c r="HIC4" s="232"/>
      <c r="HID4" s="232"/>
      <c r="HIE4" s="232"/>
      <c r="HIF4" s="232"/>
      <c r="HIG4" s="232"/>
      <c r="HIH4" s="232"/>
      <c r="HII4" s="232"/>
      <c r="HIJ4" s="232"/>
      <c r="HIK4" s="232"/>
      <c r="HIL4" s="232"/>
      <c r="HIM4" s="232"/>
      <c r="HIN4" s="232"/>
      <c r="HIO4" s="232"/>
      <c r="HIP4" s="232"/>
      <c r="HIQ4" s="232"/>
      <c r="HIR4" s="232"/>
      <c r="HIS4" s="232"/>
      <c r="HIT4" s="232"/>
      <c r="HIU4" s="232"/>
      <c r="HIV4" s="232"/>
      <c r="HIW4" s="232"/>
      <c r="HIX4" s="232"/>
      <c r="HIY4" s="232"/>
      <c r="HIZ4" s="232"/>
      <c r="HJA4" s="232"/>
      <c r="HJB4" s="232"/>
      <c r="HJC4" s="232"/>
      <c r="HJD4" s="232"/>
      <c r="HJE4" s="232"/>
      <c r="HJF4" s="232"/>
      <c r="HJG4" s="232"/>
      <c r="HJH4" s="232"/>
      <c r="HJI4" s="232"/>
      <c r="HJJ4" s="232"/>
      <c r="HJK4" s="232"/>
      <c r="HJL4" s="232"/>
      <c r="HJM4" s="232"/>
      <c r="HJN4" s="232"/>
      <c r="HJO4" s="232"/>
      <c r="HJP4" s="232"/>
      <c r="HJQ4" s="232"/>
      <c r="HJR4" s="232"/>
      <c r="HJS4" s="232"/>
      <c r="HJT4" s="232"/>
      <c r="HJU4" s="232"/>
      <c r="HJV4" s="232"/>
      <c r="HJW4" s="232"/>
      <c r="HJX4" s="232"/>
      <c r="HJY4" s="232"/>
      <c r="HJZ4" s="232"/>
      <c r="HKA4" s="232"/>
      <c r="HKB4" s="232"/>
      <c r="HKC4" s="232"/>
      <c r="HKD4" s="232"/>
      <c r="HKE4" s="232"/>
      <c r="HKF4" s="232"/>
      <c r="HKG4" s="232"/>
      <c r="HKH4" s="232"/>
      <c r="HKI4" s="232"/>
      <c r="HKJ4" s="232"/>
      <c r="HKK4" s="232"/>
      <c r="HKL4" s="232"/>
      <c r="HKM4" s="232"/>
      <c r="HKN4" s="232"/>
      <c r="HKO4" s="232"/>
      <c r="HKP4" s="232"/>
      <c r="HKQ4" s="232"/>
      <c r="HKR4" s="232"/>
      <c r="HKS4" s="232"/>
      <c r="HKT4" s="232"/>
      <c r="HKU4" s="232"/>
      <c r="HKV4" s="232"/>
      <c r="HKW4" s="232"/>
      <c r="HKX4" s="232"/>
      <c r="HKY4" s="232"/>
      <c r="HKZ4" s="232"/>
      <c r="HLA4" s="232"/>
      <c r="HLB4" s="232"/>
      <c r="HLC4" s="232"/>
      <c r="HLD4" s="232"/>
      <c r="HLE4" s="232"/>
      <c r="HLF4" s="232"/>
      <c r="HLG4" s="232"/>
      <c r="HLH4" s="232"/>
      <c r="HLI4" s="232"/>
      <c r="HLJ4" s="232"/>
      <c r="HLK4" s="232"/>
      <c r="HLL4" s="232"/>
      <c r="HLM4" s="232"/>
      <c r="HLN4" s="232"/>
      <c r="HLO4" s="232"/>
      <c r="HLP4" s="232"/>
      <c r="HLQ4" s="232"/>
      <c r="HLR4" s="232"/>
      <c r="HLS4" s="232"/>
      <c r="HLT4" s="232"/>
      <c r="HLU4" s="232"/>
      <c r="HLV4" s="232"/>
      <c r="HLW4" s="232"/>
      <c r="HLX4" s="232"/>
      <c r="HLY4" s="232"/>
      <c r="HLZ4" s="232"/>
      <c r="HMA4" s="232"/>
      <c r="HMB4" s="232"/>
      <c r="HMC4" s="232"/>
      <c r="HMD4" s="232"/>
      <c r="HME4" s="232"/>
      <c r="HMF4" s="232"/>
      <c r="HMG4" s="232"/>
      <c r="HMH4" s="232"/>
      <c r="HMI4" s="232"/>
      <c r="HMJ4" s="232"/>
      <c r="HMK4" s="232"/>
      <c r="HML4" s="232"/>
      <c r="HMM4" s="232"/>
      <c r="HMN4" s="232"/>
      <c r="HMO4" s="232"/>
      <c r="HMP4" s="232"/>
      <c r="HMQ4" s="232"/>
      <c r="HMR4" s="232"/>
      <c r="HMS4" s="232"/>
      <c r="HMT4" s="232"/>
      <c r="HMU4" s="232"/>
      <c r="HMV4" s="232"/>
      <c r="HMW4" s="232"/>
      <c r="HMX4" s="232"/>
      <c r="HMY4" s="232"/>
      <c r="HMZ4" s="232"/>
      <c r="HNA4" s="232"/>
      <c r="HNB4" s="232"/>
      <c r="HNC4" s="232"/>
      <c r="HND4" s="232"/>
      <c r="HNE4" s="232"/>
      <c r="HNF4" s="232"/>
      <c r="HNG4" s="232"/>
      <c r="HNH4" s="232"/>
      <c r="HNI4" s="232"/>
      <c r="HNJ4" s="232"/>
      <c r="HNK4" s="232"/>
      <c r="HNL4" s="232"/>
      <c r="HNM4" s="232"/>
      <c r="HNN4" s="232"/>
      <c r="HNO4" s="232"/>
      <c r="HNP4" s="232"/>
      <c r="HNQ4" s="232"/>
      <c r="HNR4" s="232"/>
      <c r="HNS4" s="232"/>
      <c r="HNT4" s="232"/>
      <c r="HNU4" s="232"/>
      <c r="HNV4" s="232"/>
      <c r="HNW4" s="232"/>
      <c r="HNX4" s="232"/>
      <c r="HNY4" s="232"/>
      <c r="HNZ4" s="232"/>
      <c r="HOA4" s="232"/>
      <c r="HOB4" s="232"/>
      <c r="HOC4" s="232"/>
      <c r="HOD4" s="232"/>
      <c r="HOE4" s="232"/>
      <c r="HOF4" s="232"/>
      <c r="HOG4" s="232"/>
      <c r="HOH4" s="232"/>
      <c r="HOI4" s="232"/>
      <c r="HOJ4" s="232"/>
      <c r="HOK4" s="232"/>
      <c r="HOL4" s="232"/>
      <c r="HOM4" s="232"/>
      <c r="HON4" s="232"/>
      <c r="HOO4" s="232"/>
      <c r="HOP4" s="232"/>
      <c r="HOQ4" s="232"/>
      <c r="HOR4" s="232"/>
      <c r="HOS4" s="232"/>
      <c r="HOT4" s="232"/>
      <c r="HOU4" s="232"/>
      <c r="HOV4" s="232"/>
      <c r="HOW4" s="232"/>
      <c r="HOX4" s="232"/>
      <c r="HOY4" s="232"/>
      <c r="HOZ4" s="232"/>
      <c r="HPA4" s="232"/>
      <c r="HPB4" s="232"/>
      <c r="HPC4" s="232"/>
      <c r="HPD4" s="232"/>
      <c r="HPE4" s="232"/>
      <c r="HPF4" s="232"/>
      <c r="HPG4" s="232"/>
      <c r="HPH4" s="232"/>
      <c r="HPI4" s="232"/>
      <c r="HPJ4" s="232"/>
      <c r="HPK4" s="232"/>
      <c r="HPL4" s="232"/>
      <c r="HPM4" s="232"/>
      <c r="HPN4" s="232"/>
      <c r="HPO4" s="232"/>
      <c r="HPP4" s="232"/>
      <c r="HPQ4" s="232"/>
      <c r="HPR4" s="232"/>
      <c r="HPS4" s="232"/>
      <c r="HPT4" s="232"/>
      <c r="HPU4" s="232"/>
      <c r="HPV4" s="232"/>
      <c r="HPW4" s="232"/>
      <c r="HPX4" s="232"/>
      <c r="HPY4" s="232"/>
      <c r="HPZ4" s="232"/>
      <c r="HQA4" s="232"/>
      <c r="HQB4" s="232"/>
      <c r="HQC4" s="232"/>
      <c r="HQD4" s="232"/>
      <c r="HQE4" s="232"/>
      <c r="HQF4" s="232"/>
      <c r="HQG4" s="232"/>
      <c r="HQH4" s="232"/>
      <c r="HQI4" s="232"/>
      <c r="HQJ4" s="232"/>
      <c r="HQK4" s="232"/>
      <c r="HQL4" s="232"/>
      <c r="HQM4" s="232"/>
      <c r="HQN4" s="232"/>
      <c r="HQO4" s="232"/>
      <c r="HQP4" s="232"/>
      <c r="HQQ4" s="232"/>
      <c r="HQR4" s="232"/>
      <c r="HQS4" s="232"/>
      <c r="HQT4" s="232"/>
      <c r="HQU4" s="232"/>
      <c r="HQV4" s="232"/>
      <c r="HQW4" s="232"/>
      <c r="HQX4" s="232"/>
      <c r="HQY4" s="232"/>
      <c r="HQZ4" s="232"/>
      <c r="HRA4" s="232"/>
      <c r="HRB4" s="232"/>
      <c r="HRC4" s="232"/>
      <c r="HRD4" s="232"/>
      <c r="HRE4" s="232"/>
      <c r="HRF4" s="232"/>
      <c r="HRG4" s="232"/>
      <c r="HRH4" s="232"/>
      <c r="HRI4" s="232"/>
      <c r="HRJ4" s="232"/>
      <c r="HRK4" s="232"/>
      <c r="HRL4" s="232"/>
      <c r="HRM4" s="232"/>
      <c r="HRN4" s="232"/>
      <c r="HRO4" s="232"/>
      <c r="HRP4" s="232"/>
      <c r="HRQ4" s="232"/>
      <c r="HRR4" s="232"/>
      <c r="HRS4" s="232"/>
      <c r="HRT4" s="232"/>
      <c r="HRU4" s="232"/>
      <c r="HRV4" s="232"/>
      <c r="HRW4" s="232"/>
      <c r="HRX4" s="232"/>
      <c r="HRY4" s="232"/>
      <c r="HRZ4" s="232"/>
      <c r="HSA4" s="232"/>
      <c r="HSB4" s="232"/>
      <c r="HSC4" s="232"/>
      <c r="HSD4" s="232"/>
      <c r="HSE4" s="232"/>
      <c r="HSF4" s="232"/>
      <c r="HSG4" s="232"/>
      <c r="HSH4" s="232"/>
      <c r="HSI4" s="232"/>
      <c r="HSJ4" s="232"/>
      <c r="HSK4" s="232"/>
      <c r="HSL4" s="232"/>
      <c r="HSM4" s="232"/>
      <c r="HSN4" s="232"/>
      <c r="HSO4" s="232"/>
      <c r="HSP4" s="232"/>
      <c r="HSQ4" s="232"/>
      <c r="HSR4" s="232"/>
      <c r="HSS4" s="232"/>
      <c r="HST4" s="232"/>
      <c r="HSU4" s="232"/>
      <c r="HSV4" s="232"/>
      <c r="HSW4" s="232"/>
      <c r="HSX4" s="232"/>
      <c r="HSY4" s="232"/>
      <c r="HSZ4" s="232"/>
      <c r="HTA4" s="232"/>
      <c r="HTB4" s="232"/>
      <c r="HTC4" s="232"/>
      <c r="HTD4" s="232"/>
      <c r="HTE4" s="232"/>
      <c r="HTF4" s="232"/>
      <c r="HTG4" s="232"/>
      <c r="HTH4" s="232"/>
      <c r="HTI4" s="232"/>
      <c r="HTJ4" s="232"/>
      <c r="HTK4" s="232"/>
      <c r="HTL4" s="232"/>
      <c r="HTM4" s="232"/>
      <c r="HTN4" s="232"/>
      <c r="HTO4" s="232"/>
      <c r="HTP4" s="232"/>
      <c r="HTQ4" s="232"/>
      <c r="HTR4" s="232"/>
      <c r="HTS4" s="232"/>
      <c r="HTT4" s="232"/>
      <c r="HTU4" s="232"/>
      <c r="HTV4" s="232"/>
      <c r="HTW4" s="232"/>
      <c r="HTX4" s="232"/>
      <c r="HTY4" s="232"/>
      <c r="HTZ4" s="232"/>
      <c r="HUA4" s="232"/>
      <c r="HUB4" s="232"/>
      <c r="HUC4" s="232"/>
      <c r="HUD4" s="232"/>
      <c r="HUE4" s="232"/>
      <c r="HUF4" s="232"/>
      <c r="HUG4" s="232"/>
      <c r="HUH4" s="232"/>
      <c r="HUI4" s="232"/>
      <c r="HUJ4" s="232"/>
      <c r="HUK4" s="232"/>
      <c r="HUL4" s="232"/>
      <c r="HUM4" s="232"/>
      <c r="HUN4" s="232"/>
      <c r="HUO4" s="232"/>
      <c r="HUP4" s="232"/>
      <c r="HUQ4" s="232"/>
      <c r="HUR4" s="232"/>
      <c r="HUS4" s="232"/>
      <c r="HUT4" s="232"/>
      <c r="HUU4" s="232"/>
      <c r="HUV4" s="232"/>
      <c r="HUW4" s="232"/>
      <c r="HUX4" s="232"/>
      <c r="HUY4" s="232"/>
      <c r="HUZ4" s="232"/>
      <c r="HVA4" s="232"/>
      <c r="HVB4" s="232"/>
      <c r="HVC4" s="232"/>
      <c r="HVD4" s="232"/>
      <c r="HVE4" s="232"/>
      <c r="HVF4" s="232"/>
      <c r="HVG4" s="232"/>
      <c r="HVH4" s="232"/>
      <c r="HVI4" s="232"/>
      <c r="HVJ4" s="232"/>
      <c r="HVK4" s="232"/>
      <c r="HVL4" s="232"/>
      <c r="HVM4" s="232"/>
      <c r="HVN4" s="232"/>
      <c r="HVO4" s="232"/>
      <c r="HVP4" s="232"/>
      <c r="HVQ4" s="232"/>
      <c r="HVR4" s="232"/>
      <c r="HVS4" s="232"/>
      <c r="HVT4" s="232"/>
      <c r="HVU4" s="232"/>
      <c r="HVV4" s="232"/>
      <c r="HVW4" s="232"/>
      <c r="HVX4" s="232"/>
      <c r="HVY4" s="232"/>
      <c r="HVZ4" s="232"/>
      <c r="HWA4" s="232"/>
      <c r="HWB4" s="232"/>
      <c r="HWC4" s="232"/>
      <c r="HWD4" s="232"/>
      <c r="HWE4" s="232"/>
      <c r="HWF4" s="232"/>
      <c r="HWG4" s="232"/>
      <c r="HWH4" s="232"/>
      <c r="HWI4" s="232"/>
      <c r="HWJ4" s="232"/>
      <c r="HWK4" s="232"/>
      <c r="HWL4" s="232"/>
      <c r="HWM4" s="232"/>
      <c r="HWN4" s="232"/>
      <c r="HWO4" s="232"/>
      <c r="HWP4" s="232"/>
      <c r="HWQ4" s="232"/>
      <c r="HWR4" s="232"/>
      <c r="HWS4" s="232"/>
      <c r="HWT4" s="232"/>
      <c r="HWU4" s="232"/>
      <c r="HWV4" s="232"/>
      <c r="HWW4" s="232"/>
      <c r="HWX4" s="232"/>
      <c r="HWY4" s="232"/>
      <c r="HWZ4" s="232"/>
      <c r="HXA4" s="232"/>
      <c r="HXB4" s="232"/>
      <c r="HXC4" s="232"/>
      <c r="HXD4" s="232"/>
      <c r="HXE4" s="232"/>
      <c r="HXF4" s="232"/>
      <c r="HXG4" s="232"/>
      <c r="HXH4" s="232"/>
      <c r="HXI4" s="232"/>
      <c r="HXJ4" s="232"/>
      <c r="HXK4" s="232"/>
      <c r="HXL4" s="232"/>
      <c r="HXM4" s="232"/>
      <c r="HXN4" s="232"/>
      <c r="HXO4" s="232"/>
      <c r="HXP4" s="232"/>
      <c r="HXQ4" s="232"/>
      <c r="HXR4" s="232"/>
      <c r="HXS4" s="232"/>
      <c r="HXT4" s="232"/>
      <c r="HXU4" s="232"/>
      <c r="HXV4" s="232"/>
      <c r="HXW4" s="232"/>
      <c r="HXX4" s="232"/>
      <c r="HXY4" s="232"/>
      <c r="HXZ4" s="232"/>
      <c r="HYA4" s="232"/>
      <c r="HYB4" s="232"/>
      <c r="HYC4" s="232"/>
      <c r="HYD4" s="232"/>
      <c r="HYE4" s="232"/>
      <c r="HYF4" s="232"/>
      <c r="HYG4" s="232"/>
      <c r="HYH4" s="232"/>
      <c r="HYI4" s="232"/>
      <c r="HYJ4" s="232"/>
      <c r="HYK4" s="232"/>
      <c r="HYL4" s="232"/>
      <c r="HYM4" s="232"/>
      <c r="HYN4" s="232"/>
      <c r="HYO4" s="232"/>
      <c r="HYP4" s="232"/>
      <c r="HYQ4" s="232"/>
      <c r="HYR4" s="232"/>
      <c r="HYS4" s="232"/>
      <c r="HYT4" s="232"/>
      <c r="HYU4" s="232"/>
      <c r="HYV4" s="232"/>
      <c r="HYW4" s="232"/>
      <c r="HYX4" s="232"/>
      <c r="HYY4" s="232"/>
      <c r="HYZ4" s="232"/>
      <c r="HZA4" s="232"/>
      <c r="HZB4" s="232"/>
      <c r="HZC4" s="232"/>
      <c r="HZD4" s="232"/>
      <c r="HZE4" s="232"/>
      <c r="HZF4" s="232"/>
      <c r="HZG4" s="232"/>
      <c r="HZH4" s="232"/>
      <c r="HZI4" s="232"/>
      <c r="HZJ4" s="232"/>
      <c r="HZK4" s="232"/>
      <c r="HZL4" s="232"/>
      <c r="HZM4" s="232"/>
      <c r="HZN4" s="232"/>
      <c r="HZO4" s="232"/>
      <c r="HZP4" s="232"/>
      <c r="HZQ4" s="232"/>
      <c r="HZR4" s="232"/>
      <c r="HZS4" s="232"/>
      <c r="HZT4" s="232"/>
      <c r="HZU4" s="232"/>
      <c r="HZV4" s="232"/>
      <c r="HZW4" s="232"/>
      <c r="HZX4" s="232"/>
      <c r="HZY4" s="232"/>
      <c r="HZZ4" s="232"/>
      <c r="IAA4" s="232"/>
      <c r="IAB4" s="232"/>
      <c r="IAC4" s="232"/>
      <c r="IAD4" s="232"/>
      <c r="IAE4" s="232"/>
      <c r="IAF4" s="232"/>
      <c r="IAG4" s="232"/>
      <c r="IAH4" s="232"/>
      <c r="IAI4" s="232"/>
      <c r="IAJ4" s="232"/>
      <c r="IAK4" s="232"/>
      <c r="IAL4" s="232"/>
      <c r="IAM4" s="232"/>
      <c r="IAN4" s="232"/>
      <c r="IAO4" s="232"/>
      <c r="IAP4" s="232"/>
      <c r="IAQ4" s="232"/>
      <c r="IAR4" s="232"/>
      <c r="IAS4" s="232"/>
      <c r="IAT4" s="232"/>
      <c r="IAU4" s="232"/>
      <c r="IAV4" s="232"/>
      <c r="IAW4" s="232"/>
      <c r="IAX4" s="232"/>
      <c r="IAY4" s="232"/>
      <c r="IAZ4" s="232"/>
      <c r="IBA4" s="232"/>
      <c r="IBB4" s="232"/>
      <c r="IBC4" s="232"/>
      <c r="IBD4" s="232"/>
      <c r="IBE4" s="232"/>
      <c r="IBF4" s="232"/>
      <c r="IBG4" s="232"/>
      <c r="IBH4" s="232"/>
      <c r="IBI4" s="232"/>
      <c r="IBJ4" s="232"/>
      <c r="IBK4" s="232"/>
      <c r="IBL4" s="232"/>
      <c r="IBM4" s="232"/>
      <c r="IBN4" s="232"/>
      <c r="IBO4" s="232"/>
      <c r="IBP4" s="232"/>
      <c r="IBQ4" s="232"/>
      <c r="IBR4" s="232"/>
      <c r="IBS4" s="232"/>
      <c r="IBT4" s="232"/>
      <c r="IBU4" s="232"/>
      <c r="IBV4" s="232"/>
      <c r="IBW4" s="232"/>
      <c r="IBX4" s="232"/>
      <c r="IBY4" s="232"/>
      <c r="IBZ4" s="232"/>
      <c r="ICA4" s="232"/>
      <c r="ICB4" s="232"/>
      <c r="ICC4" s="232"/>
      <c r="ICD4" s="232"/>
      <c r="ICE4" s="232"/>
      <c r="ICF4" s="232"/>
      <c r="ICG4" s="232"/>
      <c r="ICH4" s="232"/>
      <c r="ICI4" s="232"/>
      <c r="ICJ4" s="232"/>
      <c r="ICK4" s="232"/>
      <c r="ICL4" s="232"/>
      <c r="ICM4" s="232"/>
      <c r="ICN4" s="232"/>
      <c r="ICO4" s="232"/>
      <c r="ICP4" s="232"/>
      <c r="ICQ4" s="232"/>
      <c r="ICR4" s="232"/>
      <c r="ICS4" s="232"/>
      <c r="ICT4" s="232"/>
      <c r="ICU4" s="232"/>
      <c r="ICV4" s="232"/>
      <c r="ICW4" s="232"/>
      <c r="ICX4" s="232"/>
      <c r="ICY4" s="232"/>
      <c r="ICZ4" s="232"/>
      <c r="IDA4" s="232"/>
      <c r="IDB4" s="232"/>
      <c r="IDC4" s="232"/>
      <c r="IDD4" s="232"/>
      <c r="IDE4" s="232"/>
      <c r="IDF4" s="232"/>
      <c r="IDG4" s="232"/>
      <c r="IDH4" s="232"/>
      <c r="IDI4" s="232"/>
      <c r="IDJ4" s="232"/>
      <c r="IDK4" s="232"/>
      <c r="IDL4" s="232"/>
      <c r="IDM4" s="232"/>
      <c r="IDN4" s="232"/>
      <c r="IDO4" s="232"/>
      <c r="IDP4" s="232"/>
      <c r="IDQ4" s="232"/>
      <c r="IDR4" s="232"/>
      <c r="IDS4" s="232"/>
      <c r="IDT4" s="232"/>
      <c r="IDU4" s="232"/>
      <c r="IDV4" s="232"/>
      <c r="IDW4" s="232"/>
      <c r="IDX4" s="232"/>
      <c r="IDY4" s="232"/>
      <c r="IDZ4" s="232"/>
      <c r="IEA4" s="232"/>
      <c r="IEB4" s="232"/>
      <c r="IEC4" s="232"/>
      <c r="IED4" s="232"/>
      <c r="IEE4" s="232"/>
      <c r="IEF4" s="232"/>
      <c r="IEG4" s="232"/>
      <c r="IEH4" s="232"/>
      <c r="IEI4" s="232"/>
      <c r="IEJ4" s="232"/>
      <c r="IEK4" s="232"/>
      <c r="IEL4" s="232"/>
      <c r="IEM4" s="232"/>
      <c r="IEN4" s="232"/>
      <c r="IEO4" s="232"/>
      <c r="IEP4" s="232"/>
      <c r="IEQ4" s="232"/>
      <c r="IER4" s="232"/>
      <c r="IES4" s="232"/>
      <c r="IET4" s="232"/>
      <c r="IEU4" s="232"/>
      <c r="IEV4" s="232"/>
      <c r="IEW4" s="232"/>
      <c r="IEX4" s="232"/>
      <c r="IEY4" s="232"/>
      <c r="IEZ4" s="232"/>
      <c r="IFA4" s="232"/>
      <c r="IFB4" s="232"/>
      <c r="IFC4" s="232"/>
      <c r="IFD4" s="232"/>
      <c r="IFE4" s="232"/>
      <c r="IFF4" s="232"/>
      <c r="IFG4" s="232"/>
      <c r="IFH4" s="232"/>
      <c r="IFI4" s="232"/>
      <c r="IFJ4" s="232"/>
      <c r="IFK4" s="232"/>
      <c r="IFL4" s="232"/>
      <c r="IFM4" s="232"/>
      <c r="IFN4" s="232"/>
      <c r="IFO4" s="232"/>
      <c r="IFP4" s="232"/>
      <c r="IFQ4" s="232"/>
      <c r="IFR4" s="232"/>
      <c r="IFS4" s="232"/>
      <c r="IFT4" s="232"/>
      <c r="IFU4" s="232"/>
      <c r="IFV4" s="232"/>
      <c r="IFW4" s="232"/>
      <c r="IFX4" s="232"/>
      <c r="IFY4" s="232"/>
      <c r="IFZ4" s="232"/>
      <c r="IGA4" s="232"/>
      <c r="IGB4" s="232"/>
      <c r="IGC4" s="232"/>
      <c r="IGD4" s="232"/>
      <c r="IGE4" s="232"/>
      <c r="IGF4" s="232"/>
      <c r="IGG4" s="232"/>
      <c r="IGH4" s="232"/>
      <c r="IGI4" s="232"/>
      <c r="IGJ4" s="232"/>
      <c r="IGK4" s="232"/>
      <c r="IGL4" s="232"/>
      <c r="IGM4" s="232"/>
      <c r="IGN4" s="232"/>
      <c r="IGO4" s="232"/>
      <c r="IGP4" s="232"/>
      <c r="IGQ4" s="232"/>
      <c r="IGR4" s="232"/>
      <c r="IGS4" s="232"/>
      <c r="IGT4" s="232"/>
      <c r="IGU4" s="232"/>
      <c r="IGV4" s="232"/>
      <c r="IGW4" s="232"/>
      <c r="IGX4" s="232"/>
      <c r="IGY4" s="232"/>
      <c r="IGZ4" s="232"/>
      <c r="IHA4" s="232"/>
      <c r="IHB4" s="232"/>
      <c r="IHC4" s="232"/>
      <c r="IHD4" s="232"/>
      <c r="IHE4" s="232"/>
      <c r="IHF4" s="232"/>
      <c r="IHG4" s="232"/>
      <c r="IHH4" s="232"/>
      <c r="IHI4" s="232"/>
      <c r="IHJ4" s="232"/>
      <c r="IHK4" s="232"/>
      <c r="IHL4" s="232"/>
      <c r="IHM4" s="232"/>
      <c r="IHN4" s="232"/>
      <c r="IHO4" s="232"/>
      <c r="IHP4" s="232"/>
      <c r="IHQ4" s="232"/>
      <c r="IHR4" s="232"/>
      <c r="IHS4" s="232"/>
      <c r="IHT4" s="232"/>
      <c r="IHU4" s="232"/>
      <c r="IHV4" s="232"/>
      <c r="IHW4" s="232"/>
      <c r="IHX4" s="232"/>
      <c r="IHY4" s="232"/>
      <c r="IHZ4" s="232"/>
      <c r="IIA4" s="232"/>
      <c r="IIB4" s="232"/>
      <c r="IIC4" s="232"/>
      <c r="IID4" s="232"/>
      <c r="IIE4" s="232"/>
      <c r="IIF4" s="232"/>
      <c r="IIG4" s="232"/>
      <c r="IIH4" s="232"/>
      <c r="III4" s="232"/>
      <c r="IIJ4" s="232"/>
      <c r="IIK4" s="232"/>
      <c r="IIL4" s="232"/>
      <c r="IIM4" s="232"/>
      <c r="IIN4" s="232"/>
      <c r="IIO4" s="232"/>
      <c r="IIP4" s="232"/>
      <c r="IIQ4" s="232"/>
      <c r="IIR4" s="232"/>
      <c r="IIS4" s="232"/>
      <c r="IIT4" s="232"/>
      <c r="IIU4" s="232"/>
      <c r="IIV4" s="232"/>
      <c r="IIW4" s="232"/>
      <c r="IIX4" s="232"/>
      <c r="IIY4" s="232"/>
      <c r="IIZ4" s="232"/>
      <c r="IJA4" s="232"/>
      <c r="IJB4" s="232"/>
      <c r="IJC4" s="232"/>
      <c r="IJD4" s="232"/>
      <c r="IJE4" s="232"/>
      <c r="IJF4" s="232"/>
      <c r="IJG4" s="232"/>
      <c r="IJH4" s="232"/>
      <c r="IJI4" s="232"/>
      <c r="IJJ4" s="232"/>
      <c r="IJK4" s="232"/>
      <c r="IJL4" s="232"/>
      <c r="IJM4" s="232"/>
      <c r="IJN4" s="232"/>
      <c r="IJO4" s="232"/>
      <c r="IJP4" s="232"/>
      <c r="IJQ4" s="232"/>
      <c r="IJR4" s="232"/>
      <c r="IJS4" s="232"/>
      <c r="IJT4" s="232"/>
      <c r="IJU4" s="232"/>
      <c r="IJV4" s="232"/>
      <c r="IJW4" s="232"/>
      <c r="IJX4" s="232"/>
      <c r="IJY4" s="232"/>
      <c r="IJZ4" s="232"/>
      <c r="IKA4" s="232"/>
      <c r="IKB4" s="232"/>
      <c r="IKC4" s="232"/>
      <c r="IKD4" s="232"/>
      <c r="IKE4" s="232"/>
      <c r="IKF4" s="232"/>
      <c r="IKG4" s="232"/>
      <c r="IKH4" s="232"/>
      <c r="IKI4" s="232"/>
      <c r="IKJ4" s="232"/>
      <c r="IKK4" s="232"/>
      <c r="IKL4" s="232"/>
      <c r="IKM4" s="232"/>
      <c r="IKN4" s="232"/>
      <c r="IKO4" s="232"/>
      <c r="IKP4" s="232"/>
      <c r="IKQ4" s="232"/>
      <c r="IKR4" s="232"/>
      <c r="IKS4" s="232"/>
      <c r="IKT4" s="232"/>
      <c r="IKU4" s="232"/>
      <c r="IKV4" s="232"/>
      <c r="IKW4" s="232"/>
      <c r="IKX4" s="232"/>
      <c r="IKY4" s="232"/>
      <c r="IKZ4" s="232"/>
      <c r="ILA4" s="232"/>
      <c r="ILB4" s="232"/>
      <c r="ILC4" s="232"/>
      <c r="ILD4" s="232"/>
      <c r="ILE4" s="232"/>
      <c r="ILF4" s="232"/>
      <c r="ILG4" s="232"/>
      <c r="ILH4" s="232"/>
      <c r="ILI4" s="232"/>
      <c r="ILJ4" s="232"/>
      <c r="ILK4" s="232"/>
      <c r="ILL4" s="232"/>
      <c r="ILM4" s="232"/>
      <c r="ILN4" s="232"/>
      <c r="ILO4" s="232"/>
      <c r="ILP4" s="232"/>
      <c r="ILQ4" s="232"/>
      <c r="ILR4" s="232"/>
      <c r="ILS4" s="232"/>
      <c r="ILT4" s="232"/>
      <c r="ILU4" s="232"/>
      <c r="ILV4" s="232"/>
      <c r="ILW4" s="232"/>
      <c r="ILX4" s="232"/>
      <c r="ILY4" s="232"/>
      <c r="ILZ4" s="232"/>
      <c r="IMA4" s="232"/>
      <c r="IMB4" s="232"/>
      <c r="IMC4" s="232"/>
      <c r="IMD4" s="232"/>
      <c r="IME4" s="232"/>
      <c r="IMF4" s="232"/>
      <c r="IMG4" s="232"/>
      <c r="IMH4" s="232"/>
      <c r="IMI4" s="232"/>
      <c r="IMJ4" s="232"/>
      <c r="IMK4" s="232"/>
      <c r="IML4" s="232"/>
      <c r="IMM4" s="232"/>
      <c r="IMN4" s="232"/>
      <c r="IMO4" s="232"/>
      <c r="IMP4" s="232"/>
      <c r="IMQ4" s="232"/>
      <c r="IMR4" s="232"/>
      <c r="IMS4" s="232"/>
      <c r="IMT4" s="232"/>
      <c r="IMU4" s="232"/>
      <c r="IMV4" s="232"/>
      <c r="IMW4" s="232"/>
      <c r="IMX4" s="232"/>
      <c r="IMY4" s="232"/>
      <c r="IMZ4" s="232"/>
      <c r="INA4" s="232"/>
      <c r="INB4" s="232"/>
      <c r="INC4" s="232"/>
      <c r="IND4" s="232"/>
      <c r="INE4" s="232"/>
      <c r="INF4" s="232"/>
      <c r="ING4" s="232"/>
      <c r="INH4" s="232"/>
      <c r="INI4" s="232"/>
      <c r="INJ4" s="232"/>
      <c r="INK4" s="232"/>
      <c r="INL4" s="232"/>
      <c r="INM4" s="232"/>
      <c r="INN4" s="232"/>
      <c r="INO4" s="232"/>
      <c r="INP4" s="232"/>
      <c r="INQ4" s="232"/>
      <c r="INR4" s="232"/>
      <c r="INS4" s="232"/>
      <c r="INT4" s="232"/>
      <c r="INU4" s="232"/>
      <c r="INV4" s="232"/>
      <c r="INW4" s="232"/>
      <c r="INX4" s="232"/>
      <c r="INY4" s="232"/>
      <c r="INZ4" s="232"/>
      <c r="IOA4" s="232"/>
      <c r="IOB4" s="232"/>
      <c r="IOC4" s="232"/>
      <c r="IOD4" s="232"/>
      <c r="IOE4" s="232"/>
      <c r="IOF4" s="232"/>
      <c r="IOG4" s="232"/>
      <c r="IOH4" s="232"/>
      <c r="IOI4" s="232"/>
      <c r="IOJ4" s="232"/>
      <c r="IOK4" s="232"/>
      <c r="IOL4" s="232"/>
      <c r="IOM4" s="232"/>
      <c r="ION4" s="232"/>
      <c r="IOO4" s="232"/>
      <c r="IOP4" s="232"/>
      <c r="IOQ4" s="232"/>
      <c r="IOR4" s="232"/>
      <c r="IOS4" s="232"/>
      <c r="IOT4" s="232"/>
      <c r="IOU4" s="232"/>
      <c r="IOV4" s="232"/>
      <c r="IOW4" s="232"/>
      <c r="IOX4" s="232"/>
      <c r="IOY4" s="232"/>
      <c r="IOZ4" s="232"/>
      <c r="IPA4" s="232"/>
      <c r="IPB4" s="232"/>
      <c r="IPC4" s="232"/>
      <c r="IPD4" s="232"/>
      <c r="IPE4" s="232"/>
      <c r="IPF4" s="232"/>
      <c r="IPG4" s="232"/>
      <c r="IPH4" s="232"/>
      <c r="IPI4" s="232"/>
      <c r="IPJ4" s="232"/>
      <c r="IPK4" s="232"/>
      <c r="IPL4" s="232"/>
      <c r="IPM4" s="232"/>
      <c r="IPN4" s="232"/>
      <c r="IPO4" s="232"/>
      <c r="IPP4" s="232"/>
      <c r="IPQ4" s="232"/>
      <c r="IPR4" s="232"/>
      <c r="IPS4" s="232"/>
      <c r="IPT4" s="232"/>
      <c r="IPU4" s="232"/>
      <c r="IPV4" s="232"/>
      <c r="IPW4" s="232"/>
      <c r="IPX4" s="232"/>
      <c r="IPY4" s="232"/>
      <c r="IPZ4" s="232"/>
      <c r="IQA4" s="232"/>
      <c r="IQB4" s="232"/>
      <c r="IQC4" s="232"/>
      <c r="IQD4" s="232"/>
      <c r="IQE4" s="232"/>
      <c r="IQF4" s="232"/>
      <c r="IQG4" s="232"/>
      <c r="IQH4" s="232"/>
      <c r="IQI4" s="232"/>
      <c r="IQJ4" s="232"/>
      <c r="IQK4" s="232"/>
      <c r="IQL4" s="232"/>
      <c r="IQM4" s="232"/>
      <c r="IQN4" s="232"/>
      <c r="IQO4" s="232"/>
      <c r="IQP4" s="232"/>
      <c r="IQQ4" s="232"/>
      <c r="IQR4" s="232"/>
      <c r="IQS4" s="232"/>
      <c r="IQT4" s="232"/>
      <c r="IQU4" s="232"/>
      <c r="IQV4" s="232"/>
      <c r="IQW4" s="232"/>
      <c r="IQX4" s="232"/>
      <c r="IQY4" s="232"/>
      <c r="IQZ4" s="232"/>
      <c r="IRA4" s="232"/>
      <c r="IRB4" s="232"/>
      <c r="IRC4" s="232"/>
      <c r="IRD4" s="232"/>
      <c r="IRE4" s="232"/>
      <c r="IRF4" s="232"/>
      <c r="IRG4" s="232"/>
      <c r="IRH4" s="232"/>
      <c r="IRI4" s="232"/>
      <c r="IRJ4" s="232"/>
      <c r="IRK4" s="232"/>
      <c r="IRL4" s="232"/>
      <c r="IRM4" s="232"/>
      <c r="IRN4" s="232"/>
      <c r="IRO4" s="232"/>
      <c r="IRP4" s="232"/>
      <c r="IRQ4" s="232"/>
      <c r="IRR4" s="232"/>
      <c r="IRS4" s="232"/>
      <c r="IRT4" s="232"/>
      <c r="IRU4" s="232"/>
      <c r="IRV4" s="232"/>
      <c r="IRW4" s="232"/>
      <c r="IRX4" s="232"/>
      <c r="IRY4" s="232"/>
      <c r="IRZ4" s="232"/>
      <c r="ISA4" s="232"/>
      <c r="ISB4" s="232"/>
      <c r="ISC4" s="232"/>
      <c r="ISD4" s="232"/>
      <c r="ISE4" s="232"/>
      <c r="ISF4" s="232"/>
      <c r="ISG4" s="232"/>
      <c r="ISH4" s="232"/>
      <c r="ISI4" s="232"/>
      <c r="ISJ4" s="232"/>
      <c r="ISK4" s="232"/>
      <c r="ISL4" s="232"/>
      <c r="ISM4" s="232"/>
      <c r="ISN4" s="232"/>
      <c r="ISO4" s="232"/>
      <c r="ISP4" s="232"/>
      <c r="ISQ4" s="232"/>
      <c r="ISR4" s="232"/>
      <c r="ISS4" s="232"/>
      <c r="IST4" s="232"/>
      <c r="ISU4" s="232"/>
      <c r="ISV4" s="232"/>
      <c r="ISW4" s="232"/>
      <c r="ISX4" s="232"/>
      <c r="ISY4" s="232"/>
      <c r="ISZ4" s="232"/>
      <c r="ITA4" s="232"/>
      <c r="ITB4" s="232"/>
      <c r="ITC4" s="232"/>
      <c r="ITD4" s="232"/>
      <c r="ITE4" s="232"/>
      <c r="ITF4" s="232"/>
      <c r="ITG4" s="232"/>
      <c r="ITH4" s="232"/>
      <c r="ITI4" s="232"/>
      <c r="ITJ4" s="232"/>
      <c r="ITK4" s="232"/>
      <c r="ITL4" s="232"/>
      <c r="ITM4" s="232"/>
      <c r="ITN4" s="232"/>
      <c r="ITO4" s="232"/>
      <c r="ITP4" s="232"/>
      <c r="ITQ4" s="232"/>
      <c r="ITR4" s="232"/>
      <c r="ITS4" s="232"/>
      <c r="ITT4" s="232"/>
      <c r="ITU4" s="232"/>
      <c r="ITV4" s="232"/>
      <c r="ITW4" s="232"/>
      <c r="ITX4" s="232"/>
      <c r="ITY4" s="232"/>
      <c r="ITZ4" s="232"/>
      <c r="IUA4" s="232"/>
      <c r="IUB4" s="232"/>
      <c r="IUC4" s="232"/>
      <c r="IUD4" s="232"/>
      <c r="IUE4" s="232"/>
      <c r="IUF4" s="232"/>
      <c r="IUG4" s="232"/>
      <c r="IUH4" s="232"/>
      <c r="IUI4" s="232"/>
      <c r="IUJ4" s="232"/>
      <c r="IUK4" s="232"/>
      <c r="IUL4" s="232"/>
      <c r="IUM4" s="232"/>
      <c r="IUN4" s="232"/>
      <c r="IUO4" s="232"/>
      <c r="IUP4" s="232"/>
      <c r="IUQ4" s="232"/>
      <c r="IUR4" s="232"/>
      <c r="IUS4" s="232"/>
      <c r="IUT4" s="232"/>
      <c r="IUU4" s="232"/>
      <c r="IUV4" s="232"/>
      <c r="IUW4" s="232"/>
      <c r="IUX4" s="232"/>
      <c r="IUY4" s="232"/>
      <c r="IUZ4" s="232"/>
      <c r="IVA4" s="232"/>
      <c r="IVB4" s="232"/>
      <c r="IVC4" s="232"/>
      <c r="IVD4" s="232"/>
      <c r="IVE4" s="232"/>
      <c r="IVF4" s="232"/>
      <c r="IVG4" s="232"/>
      <c r="IVH4" s="232"/>
      <c r="IVI4" s="232"/>
      <c r="IVJ4" s="232"/>
      <c r="IVK4" s="232"/>
      <c r="IVL4" s="232"/>
      <c r="IVM4" s="232"/>
      <c r="IVN4" s="232"/>
      <c r="IVO4" s="232"/>
      <c r="IVP4" s="232"/>
      <c r="IVQ4" s="232"/>
      <c r="IVR4" s="232"/>
      <c r="IVS4" s="232"/>
      <c r="IVT4" s="232"/>
      <c r="IVU4" s="232"/>
      <c r="IVV4" s="232"/>
      <c r="IVW4" s="232"/>
      <c r="IVX4" s="232"/>
      <c r="IVY4" s="232"/>
      <c r="IVZ4" s="232"/>
      <c r="IWA4" s="232"/>
      <c r="IWB4" s="232"/>
      <c r="IWC4" s="232"/>
      <c r="IWD4" s="232"/>
      <c r="IWE4" s="232"/>
      <c r="IWF4" s="232"/>
      <c r="IWG4" s="232"/>
      <c r="IWH4" s="232"/>
      <c r="IWI4" s="232"/>
      <c r="IWJ4" s="232"/>
      <c r="IWK4" s="232"/>
      <c r="IWL4" s="232"/>
      <c r="IWM4" s="232"/>
      <c r="IWN4" s="232"/>
      <c r="IWO4" s="232"/>
      <c r="IWP4" s="232"/>
      <c r="IWQ4" s="232"/>
      <c r="IWR4" s="232"/>
      <c r="IWS4" s="232"/>
      <c r="IWT4" s="232"/>
      <c r="IWU4" s="232"/>
      <c r="IWV4" s="232"/>
      <c r="IWW4" s="232"/>
      <c r="IWX4" s="232"/>
      <c r="IWY4" s="232"/>
      <c r="IWZ4" s="232"/>
      <c r="IXA4" s="232"/>
      <c r="IXB4" s="232"/>
      <c r="IXC4" s="232"/>
      <c r="IXD4" s="232"/>
      <c r="IXE4" s="232"/>
      <c r="IXF4" s="232"/>
      <c r="IXG4" s="232"/>
      <c r="IXH4" s="232"/>
      <c r="IXI4" s="232"/>
      <c r="IXJ4" s="232"/>
      <c r="IXK4" s="232"/>
      <c r="IXL4" s="232"/>
      <c r="IXM4" s="232"/>
      <c r="IXN4" s="232"/>
      <c r="IXO4" s="232"/>
      <c r="IXP4" s="232"/>
      <c r="IXQ4" s="232"/>
      <c r="IXR4" s="232"/>
      <c r="IXS4" s="232"/>
      <c r="IXT4" s="232"/>
      <c r="IXU4" s="232"/>
      <c r="IXV4" s="232"/>
      <c r="IXW4" s="232"/>
      <c r="IXX4" s="232"/>
      <c r="IXY4" s="232"/>
      <c r="IXZ4" s="232"/>
      <c r="IYA4" s="232"/>
      <c r="IYB4" s="232"/>
      <c r="IYC4" s="232"/>
      <c r="IYD4" s="232"/>
      <c r="IYE4" s="232"/>
      <c r="IYF4" s="232"/>
      <c r="IYG4" s="232"/>
      <c r="IYH4" s="232"/>
      <c r="IYI4" s="232"/>
      <c r="IYJ4" s="232"/>
      <c r="IYK4" s="232"/>
      <c r="IYL4" s="232"/>
      <c r="IYM4" s="232"/>
      <c r="IYN4" s="232"/>
      <c r="IYO4" s="232"/>
      <c r="IYP4" s="232"/>
      <c r="IYQ4" s="232"/>
      <c r="IYR4" s="232"/>
      <c r="IYS4" s="232"/>
      <c r="IYT4" s="232"/>
      <c r="IYU4" s="232"/>
      <c r="IYV4" s="232"/>
      <c r="IYW4" s="232"/>
      <c r="IYX4" s="232"/>
      <c r="IYY4" s="232"/>
      <c r="IYZ4" s="232"/>
      <c r="IZA4" s="232"/>
      <c r="IZB4" s="232"/>
      <c r="IZC4" s="232"/>
      <c r="IZD4" s="232"/>
      <c r="IZE4" s="232"/>
      <c r="IZF4" s="232"/>
      <c r="IZG4" s="232"/>
      <c r="IZH4" s="232"/>
      <c r="IZI4" s="232"/>
      <c r="IZJ4" s="232"/>
      <c r="IZK4" s="232"/>
      <c r="IZL4" s="232"/>
      <c r="IZM4" s="232"/>
      <c r="IZN4" s="232"/>
      <c r="IZO4" s="232"/>
      <c r="IZP4" s="232"/>
      <c r="IZQ4" s="232"/>
      <c r="IZR4" s="232"/>
      <c r="IZS4" s="232"/>
      <c r="IZT4" s="232"/>
      <c r="IZU4" s="232"/>
      <c r="IZV4" s="232"/>
      <c r="IZW4" s="232"/>
      <c r="IZX4" s="232"/>
      <c r="IZY4" s="232"/>
      <c r="IZZ4" s="232"/>
      <c r="JAA4" s="232"/>
      <c r="JAB4" s="232"/>
      <c r="JAC4" s="232"/>
      <c r="JAD4" s="232"/>
      <c r="JAE4" s="232"/>
      <c r="JAF4" s="232"/>
      <c r="JAG4" s="232"/>
      <c r="JAH4" s="232"/>
      <c r="JAI4" s="232"/>
      <c r="JAJ4" s="232"/>
      <c r="JAK4" s="232"/>
      <c r="JAL4" s="232"/>
      <c r="JAM4" s="232"/>
      <c r="JAN4" s="232"/>
      <c r="JAO4" s="232"/>
      <c r="JAP4" s="232"/>
      <c r="JAQ4" s="232"/>
      <c r="JAR4" s="232"/>
      <c r="JAS4" s="232"/>
      <c r="JAT4" s="232"/>
      <c r="JAU4" s="232"/>
      <c r="JAV4" s="232"/>
      <c r="JAW4" s="232"/>
      <c r="JAX4" s="232"/>
      <c r="JAY4" s="232"/>
      <c r="JAZ4" s="232"/>
      <c r="JBA4" s="232"/>
      <c r="JBB4" s="232"/>
      <c r="JBC4" s="232"/>
      <c r="JBD4" s="232"/>
      <c r="JBE4" s="232"/>
      <c r="JBF4" s="232"/>
      <c r="JBG4" s="232"/>
      <c r="JBH4" s="232"/>
      <c r="JBI4" s="232"/>
      <c r="JBJ4" s="232"/>
      <c r="JBK4" s="232"/>
      <c r="JBL4" s="232"/>
      <c r="JBM4" s="232"/>
      <c r="JBN4" s="232"/>
      <c r="JBO4" s="232"/>
      <c r="JBP4" s="232"/>
      <c r="JBQ4" s="232"/>
      <c r="JBR4" s="232"/>
      <c r="JBS4" s="232"/>
      <c r="JBT4" s="232"/>
      <c r="JBU4" s="232"/>
      <c r="JBV4" s="232"/>
      <c r="JBW4" s="232"/>
      <c r="JBX4" s="232"/>
      <c r="JBY4" s="232"/>
      <c r="JBZ4" s="232"/>
      <c r="JCA4" s="232"/>
      <c r="JCB4" s="232"/>
      <c r="JCC4" s="232"/>
      <c r="JCD4" s="232"/>
      <c r="JCE4" s="232"/>
      <c r="JCF4" s="232"/>
      <c r="JCG4" s="232"/>
      <c r="JCH4" s="232"/>
      <c r="JCI4" s="232"/>
      <c r="JCJ4" s="232"/>
      <c r="JCK4" s="232"/>
      <c r="JCL4" s="232"/>
      <c r="JCM4" s="232"/>
      <c r="JCN4" s="232"/>
      <c r="JCO4" s="232"/>
      <c r="JCP4" s="232"/>
      <c r="JCQ4" s="232"/>
      <c r="JCR4" s="232"/>
      <c r="JCS4" s="232"/>
      <c r="JCT4" s="232"/>
      <c r="JCU4" s="232"/>
      <c r="JCV4" s="232"/>
      <c r="JCW4" s="232"/>
      <c r="JCX4" s="232"/>
      <c r="JCY4" s="232"/>
      <c r="JCZ4" s="232"/>
      <c r="JDA4" s="232"/>
      <c r="JDB4" s="232"/>
      <c r="JDC4" s="232"/>
      <c r="JDD4" s="232"/>
      <c r="JDE4" s="232"/>
      <c r="JDF4" s="232"/>
      <c r="JDG4" s="232"/>
      <c r="JDH4" s="232"/>
      <c r="JDI4" s="232"/>
      <c r="JDJ4" s="232"/>
      <c r="JDK4" s="232"/>
      <c r="JDL4" s="232"/>
      <c r="JDM4" s="232"/>
      <c r="JDN4" s="232"/>
      <c r="JDO4" s="232"/>
      <c r="JDP4" s="232"/>
      <c r="JDQ4" s="232"/>
      <c r="JDR4" s="232"/>
      <c r="JDS4" s="232"/>
      <c r="JDT4" s="232"/>
      <c r="JDU4" s="232"/>
      <c r="JDV4" s="232"/>
      <c r="JDW4" s="232"/>
      <c r="JDX4" s="232"/>
      <c r="JDY4" s="232"/>
      <c r="JDZ4" s="232"/>
      <c r="JEA4" s="232"/>
      <c r="JEB4" s="232"/>
      <c r="JEC4" s="232"/>
      <c r="JED4" s="232"/>
      <c r="JEE4" s="232"/>
      <c r="JEF4" s="232"/>
      <c r="JEG4" s="232"/>
      <c r="JEH4" s="232"/>
      <c r="JEI4" s="232"/>
      <c r="JEJ4" s="232"/>
      <c r="JEK4" s="232"/>
      <c r="JEL4" s="232"/>
      <c r="JEM4" s="232"/>
      <c r="JEN4" s="232"/>
      <c r="JEO4" s="232"/>
      <c r="JEP4" s="232"/>
      <c r="JEQ4" s="232"/>
      <c r="JER4" s="232"/>
      <c r="JES4" s="232"/>
      <c r="JET4" s="232"/>
      <c r="JEU4" s="232"/>
      <c r="JEV4" s="232"/>
      <c r="JEW4" s="232"/>
      <c r="JEX4" s="232"/>
      <c r="JEY4" s="232"/>
      <c r="JEZ4" s="232"/>
      <c r="JFA4" s="232"/>
      <c r="JFB4" s="232"/>
      <c r="JFC4" s="232"/>
      <c r="JFD4" s="232"/>
      <c r="JFE4" s="232"/>
      <c r="JFF4" s="232"/>
      <c r="JFG4" s="232"/>
      <c r="JFH4" s="232"/>
      <c r="JFI4" s="232"/>
      <c r="JFJ4" s="232"/>
      <c r="JFK4" s="232"/>
      <c r="JFL4" s="232"/>
      <c r="JFM4" s="232"/>
      <c r="JFN4" s="232"/>
      <c r="JFO4" s="232"/>
      <c r="JFP4" s="232"/>
      <c r="JFQ4" s="232"/>
      <c r="JFR4" s="232"/>
      <c r="JFS4" s="232"/>
      <c r="JFT4" s="232"/>
      <c r="JFU4" s="232"/>
      <c r="JFV4" s="232"/>
      <c r="JFW4" s="232"/>
      <c r="JFX4" s="232"/>
      <c r="JFY4" s="232"/>
      <c r="JFZ4" s="232"/>
      <c r="JGA4" s="232"/>
      <c r="JGB4" s="232"/>
      <c r="JGC4" s="232"/>
      <c r="JGD4" s="232"/>
      <c r="JGE4" s="232"/>
      <c r="JGF4" s="232"/>
      <c r="JGG4" s="232"/>
      <c r="JGH4" s="232"/>
      <c r="JGI4" s="232"/>
      <c r="JGJ4" s="232"/>
      <c r="JGK4" s="232"/>
      <c r="JGL4" s="232"/>
      <c r="JGM4" s="232"/>
      <c r="JGN4" s="232"/>
      <c r="JGO4" s="232"/>
      <c r="JGP4" s="232"/>
      <c r="JGQ4" s="232"/>
      <c r="JGR4" s="232"/>
      <c r="JGS4" s="232"/>
      <c r="JGT4" s="232"/>
      <c r="JGU4" s="232"/>
      <c r="JGV4" s="232"/>
      <c r="JGW4" s="232"/>
      <c r="JGX4" s="232"/>
      <c r="JGY4" s="232"/>
      <c r="JGZ4" s="232"/>
      <c r="JHA4" s="232"/>
      <c r="JHB4" s="232"/>
      <c r="JHC4" s="232"/>
      <c r="JHD4" s="232"/>
      <c r="JHE4" s="232"/>
      <c r="JHF4" s="232"/>
      <c r="JHG4" s="232"/>
      <c r="JHH4" s="232"/>
      <c r="JHI4" s="232"/>
      <c r="JHJ4" s="232"/>
      <c r="JHK4" s="232"/>
      <c r="JHL4" s="232"/>
      <c r="JHM4" s="232"/>
      <c r="JHN4" s="232"/>
      <c r="JHO4" s="232"/>
      <c r="JHP4" s="232"/>
      <c r="JHQ4" s="232"/>
      <c r="JHR4" s="232"/>
      <c r="JHS4" s="232"/>
      <c r="JHT4" s="232"/>
      <c r="JHU4" s="232"/>
      <c r="JHV4" s="232"/>
      <c r="JHW4" s="232"/>
      <c r="JHX4" s="232"/>
      <c r="JHY4" s="232"/>
      <c r="JHZ4" s="232"/>
      <c r="JIA4" s="232"/>
      <c r="JIB4" s="232"/>
      <c r="JIC4" s="232"/>
      <c r="JID4" s="232"/>
      <c r="JIE4" s="232"/>
      <c r="JIF4" s="232"/>
      <c r="JIG4" s="232"/>
      <c r="JIH4" s="232"/>
      <c r="JII4" s="232"/>
      <c r="JIJ4" s="232"/>
      <c r="JIK4" s="232"/>
      <c r="JIL4" s="232"/>
      <c r="JIM4" s="232"/>
      <c r="JIN4" s="232"/>
      <c r="JIO4" s="232"/>
      <c r="JIP4" s="232"/>
      <c r="JIQ4" s="232"/>
      <c r="JIR4" s="232"/>
      <c r="JIS4" s="232"/>
      <c r="JIT4" s="232"/>
      <c r="JIU4" s="232"/>
      <c r="JIV4" s="232"/>
      <c r="JIW4" s="232"/>
      <c r="JIX4" s="232"/>
      <c r="JIY4" s="232"/>
      <c r="JIZ4" s="232"/>
      <c r="JJA4" s="232"/>
      <c r="JJB4" s="232"/>
      <c r="JJC4" s="232"/>
      <c r="JJD4" s="232"/>
      <c r="JJE4" s="232"/>
      <c r="JJF4" s="232"/>
      <c r="JJG4" s="232"/>
      <c r="JJH4" s="232"/>
      <c r="JJI4" s="232"/>
      <c r="JJJ4" s="232"/>
      <c r="JJK4" s="232"/>
      <c r="JJL4" s="232"/>
      <c r="JJM4" s="232"/>
      <c r="JJN4" s="232"/>
      <c r="JJO4" s="232"/>
      <c r="JJP4" s="232"/>
      <c r="JJQ4" s="232"/>
      <c r="JJR4" s="232"/>
      <c r="JJS4" s="232"/>
      <c r="JJT4" s="232"/>
      <c r="JJU4" s="232"/>
      <c r="JJV4" s="232"/>
      <c r="JJW4" s="232"/>
      <c r="JJX4" s="232"/>
      <c r="JJY4" s="232"/>
      <c r="JJZ4" s="232"/>
      <c r="JKA4" s="232"/>
      <c r="JKB4" s="232"/>
      <c r="JKC4" s="232"/>
      <c r="JKD4" s="232"/>
      <c r="JKE4" s="232"/>
      <c r="JKF4" s="232"/>
      <c r="JKG4" s="232"/>
      <c r="JKH4" s="232"/>
      <c r="JKI4" s="232"/>
      <c r="JKJ4" s="232"/>
      <c r="JKK4" s="232"/>
      <c r="JKL4" s="232"/>
      <c r="JKM4" s="232"/>
      <c r="JKN4" s="232"/>
      <c r="JKO4" s="232"/>
      <c r="JKP4" s="232"/>
      <c r="JKQ4" s="232"/>
      <c r="JKR4" s="232"/>
      <c r="JKS4" s="232"/>
      <c r="JKT4" s="232"/>
      <c r="JKU4" s="232"/>
      <c r="JKV4" s="232"/>
      <c r="JKW4" s="232"/>
      <c r="JKX4" s="232"/>
      <c r="JKY4" s="232"/>
      <c r="JKZ4" s="232"/>
      <c r="JLA4" s="232"/>
      <c r="JLB4" s="232"/>
      <c r="JLC4" s="232"/>
      <c r="JLD4" s="232"/>
      <c r="JLE4" s="232"/>
      <c r="JLF4" s="232"/>
      <c r="JLG4" s="232"/>
      <c r="JLH4" s="232"/>
      <c r="JLI4" s="232"/>
      <c r="JLJ4" s="232"/>
      <c r="JLK4" s="232"/>
      <c r="JLL4" s="232"/>
      <c r="JLM4" s="232"/>
      <c r="JLN4" s="232"/>
      <c r="JLO4" s="232"/>
      <c r="JLP4" s="232"/>
      <c r="JLQ4" s="232"/>
      <c r="JLR4" s="232"/>
      <c r="JLS4" s="232"/>
      <c r="JLT4" s="232"/>
      <c r="JLU4" s="232"/>
      <c r="JLV4" s="232"/>
      <c r="JLW4" s="232"/>
      <c r="JLX4" s="232"/>
      <c r="JLY4" s="232"/>
      <c r="JLZ4" s="232"/>
      <c r="JMA4" s="232"/>
      <c r="JMB4" s="232"/>
      <c r="JMC4" s="232"/>
      <c r="JMD4" s="232"/>
      <c r="JME4" s="232"/>
      <c r="JMF4" s="232"/>
      <c r="JMG4" s="232"/>
      <c r="JMH4" s="232"/>
      <c r="JMI4" s="232"/>
      <c r="JMJ4" s="232"/>
      <c r="JMK4" s="232"/>
      <c r="JML4" s="232"/>
      <c r="JMM4" s="232"/>
      <c r="JMN4" s="232"/>
      <c r="JMO4" s="232"/>
      <c r="JMP4" s="232"/>
      <c r="JMQ4" s="232"/>
      <c r="JMR4" s="232"/>
      <c r="JMS4" s="232"/>
      <c r="JMT4" s="232"/>
      <c r="JMU4" s="232"/>
      <c r="JMV4" s="232"/>
      <c r="JMW4" s="232"/>
      <c r="JMX4" s="232"/>
      <c r="JMY4" s="232"/>
      <c r="JMZ4" s="232"/>
      <c r="JNA4" s="232"/>
      <c r="JNB4" s="232"/>
      <c r="JNC4" s="232"/>
      <c r="JND4" s="232"/>
      <c r="JNE4" s="232"/>
      <c r="JNF4" s="232"/>
      <c r="JNG4" s="232"/>
      <c r="JNH4" s="232"/>
      <c r="JNI4" s="232"/>
      <c r="JNJ4" s="232"/>
      <c r="JNK4" s="232"/>
      <c r="JNL4" s="232"/>
      <c r="JNM4" s="232"/>
      <c r="JNN4" s="232"/>
      <c r="JNO4" s="232"/>
      <c r="JNP4" s="232"/>
      <c r="JNQ4" s="232"/>
      <c r="JNR4" s="232"/>
      <c r="JNS4" s="232"/>
      <c r="JNT4" s="232"/>
      <c r="JNU4" s="232"/>
      <c r="JNV4" s="232"/>
      <c r="JNW4" s="232"/>
      <c r="JNX4" s="232"/>
      <c r="JNY4" s="232"/>
      <c r="JNZ4" s="232"/>
      <c r="JOA4" s="232"/>
      <c r="JOB4" s="232"/>
      <c r="JOC4" s="232"/>
      <c r="JOD4" s="232"/>
      <c r="JOE4" s="232"/>
      <c r="JOF4" s="232"/>
      <c r="JOG4" s="232"/>
      <c r="JOH4" s="232"/>
      <c r="JOI4" s="232"/>
      <c r="JOJ4" s="232"/>
      <c r="JOK4" s="232"/>
      <c r="JOL4" s="232"/>
      <c r="JOM4" s="232"/>
      <c r="JON4" s="232"/>
      <c r="JOO4" s="232"/>
      <c r="JOP4" s="232"/>
      <c r="JOQ4" s="232"/>
      <c r="JOR4" s="232"/>
      <c r="JOS4" s="232"/>
      <c r="JOT4" s="232"/>
      <c r="JOU4" s="232"/>
      <c r="JOV4" s="232"/>
      <c r="JOW4" s="232"/>
      <c r="JOX4" s="232"/>
      <c r="JOY4" s="232"/>
      <c r="JOZ4" s="232"/>
      <c r="JPA4" s="232"/>
      <c r="JPB4" s="232"/>
      <c r="JPC4" s="232"/>
      <c r="JPD4" s="232"/>
      <c r="JPE4" s="232"/>
      <c r="JPF4" s="232"/>
      <c r="JPG4" s="232"/>
      <c r="JPH4" s="232"/>
      <c r="JPI4" s="232"/>
      <c r="JPJ4" s="232"/>
      <c r="JPK4" s="232"/>
      <c r="JPL4" s="232"/>
      <c r="JPM4" s="232"/>
      <c r="JPN4" s="232"/>
      <c r="JPO4" s="232"/>
      <c r="JPP4" s="232"/>
      <c r="JPQ4" s="232"/>
      <c r="JPR4" s="232"/>
      <c r="JPS4" s="232"/>
      <c r="JPT4" s="232"/>
      <c r="JPU4" s="232"/>
      <c r="JPV4" s="232"/>
      <c r="JPW4" s="232"/>
      <c r="JPX4" s="232"/>
      <c r="JPY4" s="232"/>
      <c r="JPZ4" s="232"/>
      <c r="JQA4" s="232"/>
      <c r="JQB4" s="232"/>
      <c r="JQC4" s="232"/>
      <c r="JQD4" s="232"/>
      <c r="JQE4" s="232"/>
      <c r="JQF4" s="232"/>
      <c r="JQG4" s="232"/>
      <c r="JQH4" s="232"/>
      <c r="JQI4" s="232"/>
      <c r="JQJ4" s="232"/>
      <c r="JQK4" s="232"/>
      <c r="JQL4" s="232"/>
      <c r="JQM4" s="232"/>
      <c r="JQN4" s="232"/>
      <c r="JQO4" s="232"/>
      <c r="JQP4" s="232"/>
      <c r="JQQ4" s="232"/>
      <c r="JQR4" s="232"/>
      <c r="JQS4" s="232"/>
      <c r="JQT4" s="232"/>
      <c r="JQU4" s="232"/>
      <c r="JQV4" s="232"/>
      <c r="JQW4" s="232"/>
      <c r="JQX4" s="232"/>
      <c r="JQY4" s="232"/>
      <c r="JQZ4" s="232"/>
      <c r="JRA4" s="232"/>
      <c r="JRB4" s="232"/>
      <c r="JRC4" s="232"/>
      <c r="JRD4" s="232"/>
      <c r="JRE4" s="232"/>
      <c r="JRF4" s="232"/>
      <c r="JRG4" s="232"/>
      <c r="JRH4" s="232"/>
      <c r="JRI4" s="232"/>
      <c r="JRJ4" s="232"/>
      <c r="JRK4" s="232"/>
      <c r="JRL4" s="232"/>
      <c r="JRM4" s="232"/>
      <c r="JRN4" s="232"/>
      <c r="JRO4" s="232"/>
      <c r="JRP4" s="232"/>
      <c r="JRQ4" s="232"/>
      <c r="JRR4" s="232"/>
      <c r="JRS4" s="232"/>
      <c r="JRT4" s="232"/>
      <c r="JRU4" s="232"/>
      <c r="JRV4" s="232"/>
      <c r="JRW4" s="232"/>
      <c r="JRX4" s="232"/>
      <c r="JRY4" s="232"/>
      <c r="JRZ4" s="232"/>
      <c r="JSA4" s="232"/>
      <c r="JSB4" s="232"/>
      <c r="JSC4" s="232"/>
      <c r="JSD4" s="232"/>
      <c r="JSE4" s="232"/>
      <c r="JSF4" s="232"/>
      <c r="JSG4" s="232"/>
      <c r="JSH4" s="232"/>
      <c r="JSI4" s="232"/>
      <c r="JSJ4" s="232"/>
      <c r="JSK4" s="232"/>
      <c r="JSL4" s="232"/>
      <c r="JSM4" s="232"/>
      <c r="JSN4" s="232"/>
      <c r="JSO4" s="232"/>
      <c r="JSP4" s="232"/>
      <c r="JSQ4" s="232"/>
      <c r="JSR4" s="232"/>
      <c r="JSS4" s="232"/>
      <c r="JST4" s="232"/>
      <c r="JSU4" s="232"/>
      <c r="JSV4" s="232"/>
      <c r="JSW4" s="232"/>
      <c r="JSX4" s="232"/>
      <c r="JSY4" s="232"/>
      <c r="JSZ4" s="232"/>
      <c r="JTA4" s="232"/>
      <c r="JTB4" s="232"/>
      <c r="JTC4" s="232"/>
      <c r="JTD4" s="232"/>
      <c r="JTE4" s="232"/>
      <c r="JTF4" s="232"/>
      <c r="JTG4" s="232"/>
      <c r="JTH4" s="232"/>
      <c r="JTI4" s="232"/>
      <c r="JTJ4" s="232"/>
      <c r="JTK4" s="232"/>
      <c r="JTL4" s="232"/>
      <c r="JTM4" s="232"/>
      <c r="JTN4" s="232"/>
      <c r="JTO4" s="232"/>
      <c r="JTP4" s="232"/>
      <c r="JTQ4" s="232"/>
      <c r="JTR4" s="232"/>
      <c r="JTS4" s="232"/>
      <c r="JTT4" s="232"/>
      <c r="JTU4" s="232"/>
      <c r="JTV4" s="232"/>
      <c r="JTW4" s="232"/>
      <c r="JTX4" s="232"/>
      <c r="JTY4" s="232"/>
      <c r="JTZ4" s="232"/>
      <c r="JUA4" s="232"/>
      <c r="JUB4" s="232"/>
      <c r="JUC4" s="232"/>
      <c r="JUD4" s="232"/>
      <c r="JUE4" s="232"/>
      <c r="JUF4" s="232"/>
      <c r="JUG4" s="232"/>
      <c r="JUH4" s="232"/>
      <c r="JUI4" s="232"/>
      <c r="JUJ4" s="232"/>
      <c r="JUK4" s="232"/>
      <c r="JUL4" s="232"/>
      <c r="JUM4" s="232"/>
      <c r="JUN4" s="232"/>
      <c r="JUO4" s="232"/>
      <c r="JUP4" s="232"/>
      <c r="JUQ4" s="232"/>
      <c r="JUR4" s="232"/>
      <c r="JUS4" s="232"/>
      <c r="JUT4" s="232"/>
      <c r="JUU4" s="232"/>
      <c r="JUV4" s="232"/>
      <c r="JUW4" s="232"/>
      <c r="JUX4" s="232"/>
      <c r="JUY4" s="232"/>
      <c r="JUZ4" s="232"/>
      <c r="JVA4" s="232"/>
      <c r="JVB4" s="232"/>
      <c r="JVC4" s="232"/>
      <c r="JVD4" s="232"/>
      <c r="JVE4" s="232"/>
      <c r="JVF4" s="232"/>
      <c r="JVG4" s="232"/>
      <c r="JVH4" s="232"/>
      <c r="JVI4" s="232"/>
      <c r="JVJ4" s="232"/>
      <c r="JVK4" s="232"/>
      <c r="JVL4" s="232"/>
      <c r="JVM4" s="232"/>
      <c r="JVN4" s="232"/>
      <c r="JVO4" s="232"/>
      <c r="JVP4" s="232"/>
      <c r="JVQ4" s="232"/>
      <c r="JVR4" s="232"/>
      <c r="JVS4" s="232"/>
      <c r="JVT4" s="232"/>
      <c r="JVU4" s="232"/>
      <c r="JVV4" s="232"/>
      <c r="JVW4" s="232"/>
      <c r="JVX4" s="232"/>
      <c r="JVY4" s="232"/>
      <c r="JVZ4" s="232"/>
      <c r="JWA4" s="232"/>
      <c r="JWB4" s="232"/>
      <c r="JWC4" s="232"/>
      <c r="JWD4" s="232"/>
      <c r="JWE4" s="232"/>
      <c r="JWF4" s="232"/>
      <c r="JWG4" s="232"/>
      <c r="JWH4" s="232"/>
      <c r="JWI4" s="232"/>
      <c r="JWJ4" s="232"/>
      <c r="JWK4" s="232"/>
      <c r="JWL4" s="232"/>
      <c r="JWM4" s="232"/>
      <c r="JWN4" s="232"/>
      <c r="JWO4" s="232"/>
      <c r="JWP4" s="232"/>
      <c r="JWQ4" s="232"/>
      <c r="JWR4" s="232"/>
      <c r="JWS4" s="232"/>
      <c r="JWT4" s="232"/>
      <c r="JWU4" s="232"/>
      <c r="JWV4" s="232"/>
      <c r="JWW4" s="232"/>
      <c r="JWX4" s="232"/>
      <c r="JWY4" s="232"/>
      <c r="JWZ4" s="232"/>
      <c r="JXA4" s="232"/>
      <c r="JXB4" s="232"/>
      <c r="JXC4" s="232"/>
      <c r="JXD4" s="232"/>
      <c r="JXE4" s="232"/>
      <c r="JXF4" s="232"/>
      <c r="JXG4" s="232"/>
      <c r="JXH4" s="232"/>
      <c r="JXI4" s="232"/>
      <c r="JXJ4" s="232"/>
      <c r="JXK4" s="232"/>
      <c r="JXL4" s="232"/>
      <c r="JXM4" s="232"/>
      <c r="JXN4" s="232"/>
      <c r="JXO4" s="232"/>
      <c r="JXP4" s="232"/>
      <c r="JXQ4" s="232"/>
      <c r="JXR4" s="232"/>
      <c r="JXS4" s="232"/>
      <c r="JXT4" s="232"/>
      <c r="JXU4" s="232"/>
      <c r="JXV4" s="232"/>
      <c r="JXW4" s="232"/>
      <c r="JXX4" s="232"/>
      <c r="JXY4" s="232"/>
      <c r="JXZ4" s="232"/>
      <c r="JYA4" s="232"/>
      <c r="JYB4" s="232"/>
      <c r="JYC4" s="232"/>
      <c r="JYD4" s="232"/>
      <c r="JYE4" s="232"/>
      <c r="JYF4" s="232"/>
      <c r="JYG4" s="232"/>
      <c r="JYH4" s="232"/>
      <c r="JYI4" s="232"/>
      <c r="JYJ4" s="232"/>
      <c r="JYK4" s="232"/>
      <c r="JYL4" s="232"/>
      <c r="JYM4" s="232"/>
      <c r="JYN4" s="232"/>
      <c r="JYO4" s="232"/>
      <c r="JYP4" s="232"/>
      <c r="JYQ4" s="232"/>
      <c r="JYR4" s="232"/>
      <c r="JYS4" s="232"/>
      <c r="JYT4" s="232"/>
      <c r="JYU4" s="232"/>
      <c r="JYV4" s="232"/>
      <c r="JYW4" s="232"/>
      <c r="JYX4" s="232"/>
      <c r="JYY4" s="232"/>
      <c r="JYZ4" s="232"/>
      <c r="JZA4" s="232"/>
      <c r="JZB4" s="232"/>
      <c r="JZC4" s="232"/>
      <c r="JZD4" s="232"/>
      <c r="JZE4" s="232"/>
      <c r="JZF4" s="232"/>
      <c r="JZG4" s="232"/>
      <c r="JZH4" s="232"/>
      <c r="JZI4" s="232"/>
      <c r="JZJ4" s="232"/>
      <c r="JZK4" s="232"/>
      <c r="JZL4" s="232"/>
      <c r="JZM4" s="232"/>
      <c r="JZN4" s="232"/>
      <c r="JZO4" s="232"/>
      <c r="JZP4" s="232"/>
      <c r="JZQ4" s="232"/>
      <c r="JZR4" s="232"/>
      <c r="JZS4" s="232"/>
      <c r="JZT4" s="232"/>
      <c r="JZU4" s="232"/>
      <c r="JZV4" s="232"/>
      <c r="JZW4" s="232"/>
      <c r="JZX4" s="232"/>
      <c r="JZY4" s="232"/>
      <c r="JZZ4" s="232"/>
      <c r="KAA4" s="232"/>
      <c r="KAB4" s="232"/>
      <c r="KAC4" s="232"/>
      <c r="KAD4" s="232"/>
      <c r="KAE4" s="232"/>
      <c r="KAF4" s="232"/>
      <c r="KAG4" s="232"/>
      <c r="KAH4" s="232"/>
      <c r="KAI4" s="232"/>
      <c r="KAJ4" s="232"/>
      <c r="KAK4" s="232"/>
      <c r="KAL4" s="232"/>
      <c r="KAM4" s="232"/>
      <c r="KAN4" s="232"/>
      <c r="KAO4" s="232"/>
      <c r="KAP4" s="232"/>
      <c r="KAQ4" s="232"/>
      <c r="KAR4" s="232"/>
      <c r="KAS4" s="232"/>
      <c r="KAT4" s="232"/>
      <c r="KAU4" s="232"/>
      <c r="KAV4" s="232"/>
      <c r="KAW4" s="232"/>
      <c r="KAX4" s="232"/>
      <c r="KAY4" s="232"/>
      <c r="KAZ4" s="232"/>
      <c r="KBA4" s="232"/>
      <c r="KBB4" s="232"/>
      <c r="KBC4" s="232"/>
      <c r="KBD4" s="232"/>
      <c r="KBE4" s="232"/>
      <c r="KBF4" s="232"/>
      <c r="KBG4" s="232"/>
      <c r="KBH4" s="232"/>
      <c r="KBI4" s="232"/>
      <c r="KBJ4" s="232"/>
      <c r="KBK4" s="232"/>
      <c r="KBL4" s="232"/>
      <c r="KBM4" s="232"/>
      <c r="KBN4" s="232"/>
      <c r="KBO4" s="232"/>
      <c r="KBP4" s="232"/>
      <c r="KBQ4" s="232"/>
      <c r="KBR4" s="232"/>
      <c r="KBS4" s="232"/>
      <c r="KBT4" s="232"/>
      <c r="KBU4" s="232"/>
      <c r="KBV4" s="232"/>
      <c r="KBW4" s="232"/>
      <c r="KBX4" s="232"/>
      <c r="KBY4" s="232"/>
      <c r="KBZ4" s="232"/>
      <c r="KCA4" s="232"/>
      <c r="KCB4" s="232"/>
      <c r="KCC4" s="232"/>
      <c r="KCD4" s="232"/>
      <c r="KCE4" s="232"/>
      <c r="KCF4" s="232"/>
      <c r="KCG4" s="232"/>
      <c r="KCH4" s="232"/>
      <c r="KCI4" s="232"/>
      <c r="KCJ4" s="232"/>
      <c r="KCK4" s="232"/>
      <c r="KCL4" s="232"/>
      <c r="KCM4" s="232"/>
      <c r="KCN4" s="232"/>
      <c r="KCO4" s="232"/>
      <c r="KCP4" s="232"/>
      <c r="KCQ4" s="232"/>
      <c r="KCR4" s="232"/>
      <c r="KCS4" s="232"/>
      <c r="KCT4" s="232"/>
      <c r="KCU4" s="232"/>
      <c r="KCV4" s="232"/>
      <c r="KCW4" s="232"/>
      <c r="KCX4" s="232"/>
      <c r="KCY4" s="232"/>
      <c r="KCZ4" s="232"/>
      <c r="KDA4" s="232"/>
      <c r="KDB4" s="232"/>
      <c r="KDC4" s="232"/>
      <c r="KDD4" s="232"/>
      <c r="KDE4" s="232"/>
      <c r="KDF4" s="232"/>
      <c r="KDG4" s="232"/>
      <c r="KDH4" s="232"/>
      <c r="KDI4" s="232"/>
      <c r="KDJ4" s="232"/>
      <c r="KDK4" s="232"/>
      <c r="KDL4" s="232"/>
      <c r="KDM4" s="232"/>
      <c r="KDN4" s="232"/>
      <c r="KDO4" s="232"/>
      <c r="KDP4" s="232"/>
      <c r="KDQ4" s="232"/>
      <c r="KDR4" s="232"/>
      <c r="KDS4" s="232"/>
      <c r="KDT4" s="232"/>
      <c r="KDU4" s="232"/>
      <c r="KDV4" s="232"/>
      <c r="KDW4" s="232"/>
      <c r="KDX4" s="232"/>
      <c r="KDY4" s="232"/>
      <c r="KDZ4" s="232"/>
      <c r="KEA4" s="232"/>
      <c r="KEB4" s="232"/>
      <c r="KEC4" s="232"/>
      <c r="KED4" s="232"/>
      <c r="KEE4" s="232"/>
      <c r="KEF4" s="232"/>
      <c r="KEG4" s="232"/>
      <c r="KEH4" s="232"/>
      <c r="KEI4" s="232"/>
      <c r="KEJ4" s="232"/>
      <c r="KEK4" s="232"/>
      <c r="KEL4" s="232"/>
      <c r="KEM4" s="232"/>
      <c r="KEN4" s="232"/>
      <c r="KEO4" s="232"/>
      <c r="KEP4" s="232"/>
      <c r="KEQ4" s="232"/>
      <c r="KER4" s="232"/>
      <c r="KES4" s="232"/>
      <c r="KET4" s="232"/>
      <c r="KEU4" s="232"/>
      <c r="KEV4" s="232"/>
      <c r="KEW4" s="232"/>
      <c r="KEX4" s="232"/>
      <c r="KEY4" s="232"/>
      <c r="KEZ4" s="232"/>
      <c r="KFA4" s="232"/>
      <c r="KFB4" s="232"/>
      <c r="KFC4" s="232"/>
      <c r="KFD4" s="232"/>
      <c r="KFE4" s="232"/>
      <c r="KFF4" s="232"/>
      <c r="KFG4" s="232"/>
      <c r="KFH4" s="232"/>
      <c r="KFI4" s="232"/>
      <c r="KFJ4" s="232"/>
      <c r="KFK4" s="232"/>
      <c r="KFL4" s="232"/>
      <c r="KFM4" s="232"/>
      <c r="KFN4" s="232"/>
      <c r="KFO4" s="232"/>
      <c r="KFP4" s="232"/>
      <c r="KFQ4" s="232"/>
      <c r="KFR4" s="232"/>
      <c r="KFS4" s="232"/>
      <c r="KFT4" s="232"/>
      <c r="KFU4" s="232"/>
      <c r="KFV4" s="232"/>
      <c r="KFW4" s="232"/>
      <c r="KFX4" s="232"/>
      <c r="KFY4" s="232"/>
      <c r="KFZ4" s="232"/>
      <c r="KGA4" s="232"/>
      <c r="KGB4" s="232"/>
      <c r="KGC4" s="232"/>
      <c r="KGD4" s="232"/>
      <c r="KGE4" s="232"/>
      <c r="KGF4" s="232"/>
      <c r="KGG4" s="232"/>
      <c r="KGH4" s="232"/>
      <c r="KGI4" s="232"/>
      <c r="KGJ4" s="232"/>
      <c r="KGK4" s="232"/>
      <c r="KGL4" s="232"/>
      <c r="KGM4" s="232"/>
      <c r="KGN4" s="232"/>
      <c r="KGO4" s="232"/>
      <c r="KGP4" s="232"/>
      <c r="KGQ4" s="232"/>
      <c r="KGR4" s="232"/>
      <c r="KGS4" s="232"/>
      <c r="KGT4" s="232"/>
      <c r="KGU4" s="232"/>
      <c r="KGV4" s="232"/>
      <c r="KGW4" s="232"/>
      <c r="KGX4" s="232"/>
      <c r="KGY4" s="232"/>
      <c r="KGZ4" s="232"/>
      <c r="KHA4" s="232"/>
      <c r="KHB4" s="232"/>
      <c r="KHC4" s="232"/>
      <c r="KHD4" s="232"/>
      <c r="KHE4" s="232"/>
      <c r="KHF4" s="232"/>
      <c r="KHG4" s="232"/>
      <c r="KHH4" s="232"/>
      <c r="KHI4" s="232"/>
      <c r="KHJ4" s="232"/>
      <c r="KHK4" s="232"/>
      <c r="KHL4" s="232"/>
      <c r="KHM4" s="232"/>
      <c r="KHN4" s="232"/>
      <c r="KHO4" s="232"/>
      <c r="KHP4" s="232"/>
      <c r="KHQ4" s="232"/>
      <c r="KHR4" s="232"/>
      <c r="KHS4" s="232"/>
      <c r="KHT4" s="232"/>
      <c r="KHU4" s="232"/>
      <c r="KHV4" s="232"/>
      <c r="KHW4" s="232"/>
      <c r="KHX4" s="232"/>
      <c r="KHY4" s="232"/>
      <c r="KHZ4" s="232"/>
      <c r="KIA4" s="232"/>
      <c r="KIB4" s="232"/>
      <c r="KIC4" s="232"/>
      <c r="KID4" s="232"/>
      <c r="KIE4" s="232"/>
      <c r="KIF4" s="232"/>
      <c r="KIG4" s="232"/>
      <c r="KIH4" s="232"/>
      <c r="KII4" s="232"/>
      <c r="KIJ4" s="232"/>
      <c r="KIK4" s="232"/>
      <c r="KIL4" s="232"/>
      <c r="KIM4" s="232"/>
      <c r="KIN4" s="232"/>
      <c r="KIO4" s="232"/>
      <c r="KIP4" s="232"/>
      <c r="KIQ4" s="232"/>
      <c r="KIR4" s="232"/>
      <c r="KIS4" s="232"/>
      <c r="KIT4" s="232"/>
      <c r="KIU4" s="232"/>
      <c r="KIV4" s="232"/>
      <c r="KIW4" s="232"/>
      <c r="KIX4" s="232"/>
      <c r="KIY4" s="232"/>
      <c r="KIZ4" s="232"/>
      <c r="KJA4" s="232"/>
      <c r="KJB4" s="232"/>
      <c r="KJC4" s="232"/>
      <c r="KJD4" s="232"/>
      <c r="KJE4" s="232"/>
      <c r="KJF4" s="232"/>
      <c r="KJG4" s="232"/>
      <c r="KJH4" s="232"/>
      <c r="KJI4" s="232"/>
      <c r="KJJ4" s="232"/>
      <c r="KJK4" s="232"/>
      <c r="KJL4" s="232"/>
      <c r="KJM4" s="232"/>
      <c r="KJN4" s="232"/>
      <c r="KJO4" s="232"/>
      <c r="KJP4" s="232"/>
      <c r="KJQ4" s="232"/>
      <c r="KJR4" s="232"/>
      <c r="KJS4" s="232"/>
      <c r="KJT4" s="232"/>
      <c r="KJU4" s="232"/>
      <c r="KJV4" s="232"/>
      <c r="KJW4" s="232"/>
      <c r="KJX4" s="232"/>
      <c r="KJY4" s="232"/>
      <c r="KJZ4" s="232"/>
      <c r="KKA4" s="232"/>
      <c r="KKB4" s="232"/>
      <c r="KKC4" s="232"/>
      <c r="KKD4" s="232"/>
      <c r="KKE4" s="232"/>
      <c r="KKF4" s="232"/>
      <c r="KKG4" s="232"/>
      <c r="KKH4" s="232"/>
      <c r="KKI4" s="232"/>
      <c r="KKJ4" s="232"/>
      <c r="KKK4" s="232"/>
      <c r="KKL4" s="232"/>
      <c r="KKM4" s="232"/>
      <c r="KKN4" s="232"/>
      <c r="KKO4" s="232"/>
      <c r="KKP4" s="232"/>
      <c r="KKQ4" s="232"/>
      <c r="KKR4" s="232"/>
      <c r="KKS4" s="232"/>
      <c r="KKT4" s="232"/>
      <c r="KKU4" s="232"/>
      <c r="KKV4" s="232"/>
      <c r="KKW4" s="232"/>
      <c r="KKX4" s="232"/>
      <c r="KKY4" s="232"/>
      <c r="KKZ4" s="232"/>
      <c r="KLA4" s="232"/>
      <c r="KLB4" s="232"/>
      <c r="KLC4" s="232"/>
      <c r="KLD4" s="232"/>
      <c r="KLE4" s="232"/>
      <c r="KLF4" s="232"/>
      <c r="KLG4" s="232"/>
      <c r="KLH4" s="232"/>
      <c r="KLI4" s="232"/>
      <c r="KLJ4" s="232"/>
      <c r="KLK4" s="232"/>
      <c r="KLL4" s="232"/>
      <c r="KLM4" s="232"/>
      <c r="KLN4" s="232"/>
      <c r="KLO4" s="232"/>
      <c r="KLP4" s="232"/>
      <c r="KLQ4" s="232"/>
      <c r="KLR4" s="232"/>
      <c r="KLS4" s="232"/>
      <c r="KLT4" s="232"/>
      <c r="KLU4" s="232"/>
      <c r="KLV4" s="232"/>
      <c r="KLW4" s="232"/>
      <c r="KLX4" s="232"/>
      <c r="KLY4" s="232"/>
      <c r="KLZ4" s="232"/>
      <c r="KMA4" s="232"/>
      <c r="KMB4" s="232"/>
      <c r="KMC4" s="232"/>
      <c r="KMD4" s="232"/>
      <c r="KME4" s="232"/>
      <c r="KMF4" s="232"/>
      <c r="KMG4" s="232"/>
      <c r="KMH4" s="232"/>
      <c r="KMI4" s="232"/>
      <c r="KMJ4" s="232"/>
      <c r="KMK4" s="232"/>
      <c r="KML4" s="232"/>
      <c r="KMM4" s="232"/>
      <c r="KMN4" s="232"/>
      <c r="KMO4" s="232"/>
      <c r="KMP4" s="232"/>
      <c r="KMQ4" s="232"/>
      <c r="KMR4" s="232"/>
      <c r="KMS4" s="232"/>
      <c r="KMT4" s="232"/>
      <c r="KMU4" s="232"/>
      <c r="KMV4" s="232"/>
      <c r="KMW4" s="232"/>
      <c r="KMX4" s="232"/>
      <c r="KMY4" s="232"/>
      <c r="KMZ4" s="232"/>
      <c r="KNA4" s="232"/>
      <c r="KNB4" s="232"/>
      <c r="KNC4" s="232"/>
      <c r="KND4" s="232"/>
      <c r="KNE4" s="232"/>
      <c r="KNF4" s="232"/>
      <c r="KNG4" s="232"/>
      <c r="KNH4" s="232"/>
      <c r="KNI4" s="232"/>
      <c r="KNJ4" s="232"/>
      <c r="KNK4" s="232"/>
      <c r="KNL4" s="232"/>
      <c r="KNM4" s="232"/>
      <c r="KNN4" s="232"/>
      <c r="KNO4" s="232"/>
      <c r="KNP4" s="232"/>
      <c r="KNQ4" s="232"/>
      <c r="KNR4" s="232"/>
      <c r="KNS4" s="232"/>
      <c r="KNT4" s="232"/>
      <c r="KNU4" s="232"/>
      <c r="KNV4" s="232"/>
      <c r="KNW4" s="232"/>
      <c r="KNX4" s="232"/>
      <c r="KNY4" s="232"/>
      <c r="KNZ4" s="232"/>
      <c r="KOA4" s="232"/>
      <c r="KOB4" s="232"/>
      <c r="KOC4" s="232"/>
      <c r="KOD4" s="232"/>
      <c r="KOE4" s="232"/>
      <c r="KOF4" s="232"/>
      <c r="KOG4" s="232"/>
      <c r="KOH4" s="232"/>
      <c r="KOI4" s="232"/>
      <c r="KOJ4" s="232"/>
      <c r="KOK4" s="232"/>
      <c r="KOL4" s="232"/>
      <c r="KOM4" s="232"/>
      <c r="KON4" s="232"/>
      <c r="KOO4" s="232"/>
      <c r="KOP4" s="232"/>
      <c r="KOQ4" s="232"/>
      <c r="KOR4" s="232"/>
      <c r="KOS4" s="232"/>
      <c r="KOT4" s="232"/>
      <c r="KOU4" s="232"/>
      <c r="KOV4" s="232"/>
      <c r="KOW4" s="232"/>
      <c r="KOX4" s="232"/>
      <c r="KOY4" s="232"/>
      <c r="KOZ4" s="232"/>
      <c r="KPA4" s="232"/>
      <c r="KPB4" s="232"/>
      <c r="KPC4" s="232"/>
      <c r="KPD4" s="232"/>
      <c r="KPE4" s="232"/>
      <c r="KPF4" s="232"/>
      <c r="KPG4" s="232"/>
      <c r="KPH4" s="232"/>
      <c r="KPI4" s="232"/>
      <c r="KPJ4" s="232"/>
      <c r="KPK4" s="232"/>
      <c r="KPL4" s="232"/>
      <c r="KPM4" s="232"/>
      <c r="KPN4" s="232"/>
      <c r="KPO4" s="232"/>
      <c r="KPP4" s="232"/>
      <c r="KPQ4" s="232"/>
      <c r="KPR4" s="232"/>
      <c r="KPS4" s="232"/>
      <c r="KPT4" s="232"/>
      <c r="KPU4" s="232"/>
      <c r="KPV4" s="232"/>
      <c r="KPW4" s="232"/>
      <c r="KPX4" s="232"/>
      <c r="KPY4" s="232"/>
      <c r="KPZ4" s="232"/>
      <c r="KQA4" s="232"/>
      <c r="KQB4" s="232"/>
      <c r="KQC4" s="232"/>
      <c r="KQD4" s="232"/>
      <c r="KQE4" s="232"/>
      <c r="KQF4" s="232"/>
      <c r="KQG4" s="232"/>
      <c r="KQH4" s="232"/>
      <c r="KQI4" s="232"/>
      <c r="KQJ4" s="232"/>
      <c r="KQK4" s="232"/>
      <c r="KQL4" s="232"/>
      <c r="KQM4" s="232"/>
      <c r="KQN4" s="232"/>
      <c r="KQO4" s="232"/>
      <c r="KQP4" s="232"/>
      <c r="KQQ4" s="232"/>
      <c r="KQR4" s="232"/>
      <c r="KQS4" s="232"/>
      <c r="KQT4" s="232"/>
      <c r="KQU4" s="232"/>
      <c r="KQV4" s="232"/>
      <c r="KQW4" s="232"/>
      <c r="KQX4" s="232"/>
      <c r="KQY4" s="232"/>
      <c r="KQZ4" s="232"/>
      <c r="KRA4" s="232"/>
      <c r="KRB4" s="232"/>
      <c r="KRC4" s="232"/>
      <c r="KRD4" s="232"/>
      <c r="KRE4" s="232"/>
      <c r="KRF4" s="232"/>
      <c r="KRG4" s="232"/>
      <c r="KRH4" s="232"/>
      <c r="KRI4" s="232"/>
      <c r="KRJ4" s="232"/>
      <c r="KRK4" s="232"/>
      <c r="KRL4" s="232"/>
      <c r="KRM4" s="232"/>
      <c r="KRN4" s="232"/>
      <c r="KRO4" s="232"/>
      <c r="KRP4" s="232"/>
      <c r="KRQ4" s="232"/>
      <c r="KRR4" s="232"/>
      <c r="KRS4" s="232"/>
      <c r="KRT4" s="232"/>
      <c r="KRU4" s="232"/>
      <c r="KRV4" s="232"/>
      <c r="KRW4" s="232"/>
      <c r="KRX4" s="232"/>
      <c r="KRY4" s="232"/>
      <c r="KRZ4" s="232"/>
      <c r="KSA4" s="232"/>
      <c r="KSB4" s="232"/>
      <c r="KSC4" s="232"/>
      <c r="KSD4" s="232"/>
      <c r="KSE4" s="232"/>
      <c r="KSF4" s="232"/>
      <c r="KSG4" s="232"/>
      <c r="KSH4" s="232"/>
      <c r="KSI4" s="232"/>
      <c r="KSJ4" s="232"/>
      <c r="KSK4" s="232"/>
      <c r="KSL4" s="232"/>
      <c r="KSM4" s="232"/>
      <c r="KSN4" s="232"/>
      <c r="KSO4" s="232"/>
      <c r="KSP4" s="232"/>
      <c r="KSQ4" s="232"/>
      <c r="KSR4" s="232"/>
      <c r="KSS4" s="232"/>
      <c r="KST4" s="232"/>
      <c r="KSU4" s="232"/>
      <c r="KSV4" s="232"/>
      <c r="KSW4" s="232"/>
      <c r="KSX4" s="232"/>
      <c r="KSY4" s="232"/>
      <c r="KSZ4" s="232"/>
      <c r="KTA4" s="232"/>
      <c r="KTB4" s="232"/>
      <c r="KTC4" s="232"/>
      <c r="KTD4" s="232"/>
      <c r="KTE4" s="232"/>
      <c r="KTF4" s="232"/>
      <c r="KTG4" s="232"/>
      <c r="KTH4" s="232"/>
      <c r="KTI4" s="232"/>
      <c r="KTJ4" s="232"/>
      <c r="KTK4" s="232"/>
      <c r="KTL4" s="232"/>
      <c r="KTM4" s="232"/>
      <c r="KTN4" s="232"/>
      <c r="KTO4" s="232"/>
      <c r="KTP4" s="232"/>
      <c r="KTQ4" s="232"/>
      <c r="KTR4" s="232"/>
      <c r="KTS4" s="232"/>
      <c r="KTT4" s="232"/>
      <c r="KTU4" s="232"/>
      <c r="KTV4" s="232"/>
      <c r="KTW4" s="232"/>
      <c r="KTX4" s="232"/>
      <c r="KTY4" s="232"/>
      <c r="KTZ4" s="232"/>
      <c r="KUA4" s="232"/>
      <c r="KUB4" s="232"/>
      <c r="KUC4" s="232"/>
      <c r="KUD4" s="232"/>
      <c r="KUE4" s="232"/>
      <c r="KUF4" s="232"/>
      <c r="KUG4" s="232"/>
      <c r="KUH4" s="232"/>
      <c r="KUI4" s="232"/>
      <c r="KUJ4" s="232"/>
      <c r="KUK4" s="232"/>
      <c r="KUL4" s="232"/>
      <c r="KUM4" s="232"/>
      <c r="KUN4" s="232"/>
      <c r="KUO4" s="232"/>
      <c r="KUP4" s="232"/>
      <c r="KUQ4" s="232"/>
      <c r="KUR4" s="232"/>
      <c r="KUS4" s="232"/>
      <c r="KUT4" s="232"/>
      <c r="KUU4" s="232"/>
      <c r="KUV4" s="232"/>
      <c r="KUW4" s="232"/>
      <c r="KUX4" s="232"/>
      <c r="KUY4" s="232"/>
      <c r="KUZ4" s="232"/>
      <c r="KVA4" s="232"/>
      <c r="KVB4" s="232"/>
      <c r="KVC4" s="232"/>
      <c r="KVD4" s="232"/>
      <c r="KVE4" s="232"/>
      <c r="KVF4" s="232"/>
      <c r="KVG4" s="232"/>
      <c r="KVH4" s="232"/>
      <c r="KVI4" s="232"/>
      <c r="KVJ4" s="232"/>
      <c r="KVK4" s="232"/>
      <c r="KVL4" s="232"/>
      <c r="KVM4" s="232"/>
      <c r="KVN4" s="232"/>
      <c r="KVO4" s="232"/>
      <c r="KVP4" s="232"/>
      <c r="KVQ4" s="232"/>
      <c r="KVR4" s="232"/>
      <c r="KVS4" s="232"/>
      <c r="KVT4" s="232"/>
      <c r="KVU4" s="232"/>
      <c r="KVV4" s="232"/>
      <c r="KVW4" s="232"/>
      <c r="KVX4" s="232"/>
      <c r="KVY4" s="232"/>
      <c r="KVZ4" s="232"/>
      <c r="KWA4" s="232"/>
      <c r="KWB4" s="232"/>
      <c r="KWC4" s="232"/>
      <c r="KWD4" s="232"/>
      <c r="KWE4" s="232"/>
      <c r="KWF4" s="232"/>
      <c r="KWG4" s="232"/>
      <c r="KWH4" s="232"/>
      <c r="KWI4" s="232"/>
      <c r="KWJ4" s="232"/>
      <c r="KWK4" s="232"/>
      <c r="KWL4" s="232"/>
      <c r="KWM4" s="232"/>
      <c r="KWN4" s="232"/>
      <c r="KWO4" s="232"/>
      <c r="KWP4" s="232"/>
      <c r="KWQ4" s="232"/>
      <c r="KWR4" s="232"/>
      <c r="KWS4" s="232"/>
      <c r="KWT4" s="232"/>
      <c r="KWU4" s="232"/>
      <c r="KWV4" s="232"/>
      <c r="KWW4" s="232"/>
      <c r="KWX4" s="232"/>
      <c r="KWY4" s="232"/>
      <c r="KWZ4" s="232"/>
      <c r="KXA4" s="232"/>
      <c r="KXB4" s="232"/>
      <c r="KXC4" s="232"/>
      <c r="KXD4" s="232"/>
      <c r="KXE4" s="232"/>
      <c r="KXF4" s="232"/>
      <c r="KXG4" s="232"/>
      <c r="KXH4" s="232"/>
      <c r="KXI4" s="232"/>
      <c r="KXJ4" s="232"/>
      <c r="KXK4" s="232"/>
      <c r="KXL4" s="232"/>
      <c r="KXM4" s="232"/>
      <c r="KXN4" s="232"/>
      <c r="KXO4" s="232"/>
      <c r="KXP4" s="232"/>
      <c r="KXQ4" s="232"/>
      <c r="KXR4" s="232"/>
      <c r="KXS4" s="232"/>
      <c r="KXT4" s="232"/>
      <c r="KXU4" s="232"/>
      <c r="KXV4" s="232"/>
      <c r="KXW4" s="232"/>
      <c r="KXX4" s="232"/>
      <c r="KXY4" s="232"/>
      <c r="KXZ4" s="232"/>
      <c r="KYA4" s="232"/>
      <c r="KYB4" s="232"/>
      <c r="KYC4" s="232"/>
      <c r="KYD4" s="232"/>
      <c r="KYE4" s="232"/>
      <c r="KYF4" s="232"/>
      <c r="KYG4" s="232"/>
      <c r="KYH4" s="232"/>
      <c r="KYI4" s="232"/>
      <c r="KYJ4" s="232"/>
      <c r="KYK4" s="232"/>
      <c r="KYL4" s="232"/>
      <c r="KYM4" s="232"/>
      <c r="KYN4" s="232"/>
      <c r="KYO4" s="232"/>
      <c r="KYP4" s="232"/>
      <c r="KYQ4" s="232"/>
      <c r="KYR4" s="232"/>
      <c r="KYS4" s="232"/>
      <c r="KYT4" s="232"/>
      <c r="KYU4" s="232"/>
      <c r="KYV4" s="232"/>
      <c r="KYW4" s="232"/>
      <c r="KYX4" s="232"/>
      <c r="KYY4" s="232"/>
      <c r="KYZ4" s="232"/>
      <c r="KZA4" s="232"/>
      <c r="KZB4" s="232"/>
      <c r="KZC4" s="232"/>
      <c r="KZD4" s="232"/>
      <c r="KZE4" s="232"/>
      <c r="KZF4" s="232"/>
      <c r="KZG4" s="232"/>
      <c r="KZH4" s="232"/>
      <c r="KZI4" s="232"/>
      <c r="KZJ4" s="232"/>
      <c r="KZK4" s="232"/>
      <c r="KZL4" s="232"/>
      <c r="KZM4" s="232"/>
      <c r="KZN4" s="232"/>
      <c r="KZO4" s="232"/>
      <c r="KZP4" s="232"/>
      <c r="KZQ4" s="232"/>
      <c r="KZR4" s="232"/>
      <c r="KZS4" s="232"/>
      <c r="KZT4" s="232"/>
      <c r="KZU4" s="232"/>
      <c r="KZV4" s="232"/>
      <c r="KZW4" s="232"/>
      <c r="KZX4" s="232"/>
      <c r="KZY4" s="232"/>
      <c r="KZZ4" s="232"/>
      <c r="LAA4" s="232"/>
      <c r="LAB4" s="232"/>
      <c r="LAC4" s="232"/>
      <c r="LAD4" s="232"/>
      <c r="LAE4" s="232"/>
      <c r="LAF4" s="232"/>
      <c r="LAG4" s="232"/>
      <c r="LAH4" s="232"/>
      <c r="LAI4" s="232"/>
      <c r="LAJ4" s="232"/>
      <c r="LAK4" s="232"/>
      <c r="LAL4" s="232"/>
      <c r="LAM4" s="232"/>
      <c r="LAN4" s="232"/>
      <c r="LAO4" s="232"/>
      <c r="LAP4" s="232"/>
      <c r="LAQ4" s="232"/>
      <c r="LAR4" s="232"/>
      <c r="LAS4" s="232"/>
      <c r="LAT4" s="232"/>
      <c r="LAU4" s="232"/>
      <c r="LAV4" s="232"/>
      <c r="LAW4" s="232"/>
      <c r="LAX4" s="232"/>
      <c r="LAY4" s="232"/>
      <c r="LAZ4" s="232"/>
      <c r="LBA4" s="232"/>
      <c r="LBB4" s="232"/>
      <c r="LBC4" s="232"/>
      <c r="LBD4" s="232"/>
      <c r="LBE4" s="232"/>
      <c r="LBF4" s="232"/>
      <c r="LBG4" s="232"/>
      <c r="LBH4" s="232"/>
      <c r="LBI4" s="232"/>
      <c r="LBJ4" s="232"/>
      <c r="LBK4" s="232"/>
      <c r="LBL4" s="232"/>
      <c r="LBM4" s="232"/>
      <c r="LBN4" s="232"/>
      <c r="LBO4" s="232"/>
      <c r="LBP4" s="232"/>
      <c r="LBQ4" s="232"/>
      <c r="LBR4" s="232"/>
      <c r="LBS4" s="232"/>
      <c r="LBT4" s="232"/>
      <c r="LBU4" s="232"/>
      <c r="LBV4" s="232"/>
      <c r="LBW4" s="232"/>
      <c r="LBX4" s="232"/>
      <c r="LBY4" s="232"/>
      <c r="LBZ4" s="232"/>
      <c r="LCA4" s="232"/>
      <c r="LCB4" s="232"/>
      <c r="LCC4" s="232"/>
      <c r="LCD4" s="232"/>
      <c r="LCE4" s="232"/>
      <c r="LCF4" s="232"/>
      <c r="LCG4" s="232"/>
      <c r="LCH4" s="232"/>
      <c r="LCI4" s="232"/>
      <c r="LCJ4" s="232"/>
      <c r="LCK4" s="232"/>
      <c r="LCL4" s="232"/>
      <c r="LCM4" s="232"/>
      <c r="LCN4" s="232"/>
      <c r="LCO4" s="232"/>
      <c r="LCP4" s="232"/>
      <c r="LCQ4" s="232"/>
      <c r="LCR4" s="232"/>
      <c r="LCS4" s="232"/>
      <c r="LCT4" s="232"/>
      <c r="LCU4" s="232"/>
      <c r="LCV4" s="232"/>
      <c r="LCW4" s="232"/>
      <c r="LCX4" s="232"/>
      <c r="LCY4" s="232"/>
      <c r="LCZ4" s="232"/>
      <c r="LDA4" s="232"/>
      <c r="LDB4" s="232"/>
      <c r="LDC4" s="232"/>
      <c r="LDD4" s="232"/>
      <c r="LDE4" s="232"/>
      <c r="LDF4" s="232"/>
      <c r="LDG4" s="232"/>
      <c r="LDH4" s="232"/>
      <c r="LDI4" s="232"/>
      <c r="LDJ4" s="232"/>
      <c r="LDK4" s="232"/>
      <c r="LDL4" s="232"/>
      <c r="LDM4" s="232"/>
      <c r="LDN4" s="232"/>
      <c r="LDO4" s="232"/>
      <c r="LDP4" s="232"/>
      <c r="LDQ4" s="232"/>
      <c r="LDR4" s="232"/>
      <c r="LDS4" s="232"/>
      <c r="LDT4" s="232"/>
      <c r="LDU4" s="232"/>
      <c r="LDV4" s="232"/>
      <c r="LDW4" s="232"/>
      <c r="LDX4" s="232"/>
      <c r="LDY4" s="232"/>
      <c r="LDZ4" s="232"/>
      <c r="LEA4" s="232"/>
      <c r="LEB4" s="232"/>
      <c r="LEC4" s="232"/>
      <c r="LED4" s="232"/>
      <c r="LEE4" s="232"/>
      <c r="LEF4" s="232"/>
      <c r="LEG4" s="232"/>
      <c r="LEH4" s="232"/>
      <c r="LEI4" s="232"/>
      <c r="LEJ4" s="232"/>
      <c r="LEK4" s="232"/>
      <c r="LEL4" s="232"/>
      <c r="LEM4" s="232"/>
      <c r="LEN4" s="232"/>
      <c r="LEO4" s="232"/>
      <c r="LEP4" s="232"/>
      <c r="LEQ4" s="232"/>
      <c r="LER4" s="232"/>
      <c r="LES4" s="232"/>
      <c r="LET4" s="232"/>
      <c r="LEU4" s="232"/>
      <c r="LEV4" s="232"/>
      <c r="LEW4" s="232"/>
      <c r="LEX4" s="232"/>
      <c r="LEY4" s="232"/>
      <c r="LEZ4" s="232"/>
      <c r="LFA4" s="232"/>
      <c r="LFB4" s="232"/>
      <c r="LFC4" s="232"/>
      <c r="LFD4" s="232"/>
      <c r="LFE4" s="232"/>
      <c r="LFF4" s="232"/>
      <c r="LFG4" s="232"/>
      <c r="LFH4" s="232"/>
      <c r="LFI4" s="232"/>
      <c r="LFJ4" s="232"/>
      <c r="LFK4" s="232"/>
      <c r="LFL4" s="232"/>
      <c r="LFM4" s="232"/>
      <c r="LFN4" s="232"/>
      <c r="LFO4" s="232"/>
      <c r="LFP4" s="232"/>
      <c r="LFQ4" s="232"/>
      <c r="LFR4" s="232"/>
      <c r="LFS4" s="232"/>
      <c r="LFT4" s="232"/>
      <c r="LFU4" s="232"/>
      <c r="LFV4" s="232"/>
      <c r="LFW4" s="232"/>
      <c r="LFX4" s="232"/>
      <c r="LFY4" s="232"/>
      <c r="LFZ4" s="232"/>
      <c r="LGA4" s="232"/>
      <c r="LGB4" s="232"/>
      <c r="LGC4" s="232"/>
      <c r="LGD4" s="232"/>
      <c r="LGE4" s="232"/>
      <c r="LGF4" s="232"/>
      <c r="LGG4" s="232"/>
      <c r="LGH4" s="232"/>
      <c r="LGI4" s="232"/>
      <c r="LGJ4" s="232"/>
      <c r="LGK4" s="232"/>
      <c r="LGL4" s="232"/>
      <c r="LGM4" s="232"/>
      <c r="LGN4" s="232"/>
      <c r="LGO4" s="232"/>
      <c r="LGP4" s="232"/>
      <c r="LGQ4" s="232"/>
      <c r="LGR4" s="232"/>
      <c r="LGS4" s="232"/>
      <c r="LGT4" s="232"/>
      <c r="LGU4" s="232"/>
      <c r="LGV4" s="232"/>
      <c r="LGW4" s="232"/>
      <c r="LGX4" s="232"/>
      <c r="LGY4" s="232"/>
      <c r="LGZ4" s="232"/>
      <c r="LHA4" s="232"/>
      <c r="LHB4" s="232"/>
      <c r="LHC4" s="232"/>
      <c r="LHD4" s="232"/>
      <c r="LHE4" s="232"/>
      <c r="LHF4" s="232"/>
      <c r="LHG4" s="232"/>
      <c r="LHH4" s="232"/>
      <c r="LHI4" s="232"/>
      <c r="LHJ4" s="232"/>
      <c r="LHK4" s="232"/>
      <c r="LHL4" s="232"/>
      <c r="LHM4" s="232"/>
      <c r="LHN4" s="232"/>
      <c r="LHO4" s="232"/>
      <c r="LHP4" s="232"/>
      <c r="LHQ4" s="232"/>
      <c r="LHR4" s="232"/>
      <c r="LHS4" s="232"/>
      <c r="LHT4" s="232"/>
      <c r="LHU4" s="232"/>
      <c r="LHV4" s="232"/>
      <c r="LHW4" s="232"/>
      <c r="LHX4" s="232"/>
      <c r="LHY4" s="232"/>
      <c r="LHZ4" s="232"/>
      <c r="LIA4" s="232"/>
      <c r="LIB4" s="232"/>
      <c r="LIC4" s="232"/>
      <c r="LID4" s="232"/>
      <c r="LIE4" s="232"/>
      <c r="LIF4" s="232"/>
      <c r="LIG4" s="232"/>
      <c r="LIH4" s="232"/>
      <c r="LII4" s="232"/>
      <c r="LIJ4" s="232"/>
      <c r="LIK4" s="232"/>
      <c r="LIL4" s="232"/>
      <c r="LIM4" s="232"/>
      <c r="LIN4" s="232"/>
      <c r="LIO4" s="232"/>
      <c r="LIP4" s="232"/>
      <c r="LIQ4" s="232"/>
      <c r="LIR4" s="232"/>
      <c r="LIS4" s="232"/>
      <c r="LIT4" s="232"/>
      <c r="LIU4" s="232"/>
      <c r="LIV4" s="232"/>
      <c r="LIW4" s="232"/>
      <c r="LIX4" s="232"/>
      <c r="LIY4" s="232"/>
      <c r="LIZ4" s="232"/>
      <c r="LJA4" s="232"/>
      <c r="LJB4" s="232"/>
      <c r="LJC4" s="232"/>
      <c r="LJD4" s="232"/>
      <c r="LJE4" s="232"/>
      <c r="LJF4" s="232"/>
      <c r="LJG4" s="232"/>
      <c r="LJH4" s="232"/>
      <c r="LJI4" s="232"/>
      <c r="LJJ4" s="232"/>
      <c r="LJK4" s="232"/>
      <c r="LJL4" s="232"/>
      <c r="LJM4" s="232"/>
      <c r="LJN4" s="232"/>
      <c r="LJO4" s="232"/>
      <c r="LJP4" s="232"/>
      <c r="LJQ4" s="232"/>
      <c r="LJR4" s="232"/>
      <c r="LJS4" s="232"/>
      <c r="LJT4" s="232"/>
      <c r="LJU4" s="232"/>
      <c r="LJV4" s="232"/>
      <c r="LJW4" s="232"/>
      <c r="LJX4" s="232"/>
      <c r="LJY4" s="232"/>
      <c r="LJZ4" s="232"/>
      <c r="LKA4" s="232"/>
      <c r="LKB4" s="232"/>
      <c r="LKC4" s="232"/>
      <c r="LKD4" s="232"/>
      <c r="LKE4" s="232"/>
      <c r="LKF4" s="232"/>
      <c r="LKG4" s="232"/>
      <c r="LKH4" s="232"/>
      <c r="LKI4" s="232"/>
      <c r="LKJ4" s="232"/>
      <c r="LKK4" s="232"/>
      <c r="LKL4" s="232"/>
      <c r="LKM4" s="232"/>
      <c r="LKN4" s="232"/>
      <c r="LKO4" s="232"/>
      <c r="LKP4" s="232"/>
      <c r="LKQ4" s="232"/>
      <c r="LKR4" s="232"/>
      <c r="LKS4" s="232"/>
      <c r="LKT4" s="232"/>
      <c r="LKU4" s="232"/>
      <c r="LKV4" s="232"/>
      <c r="LKW4" s="232"/>
      <c r="LKX4" s="232"/>
      <c r="LKY4" s="232"/>
      <c r="LKZ4" s="232"/>
      <c r="LLA4" s="232"/>
      <c r="LLB4" s="232"/>
      <c r="LLC4" s="232"/>
      <c r="LLD4" s="232"/>
      <c r="LLE4" s="232"/>
      <c r="LLF4" s="232"/>
      <c r="LLG4" s="232"/>
      <c r="LLH4" s="232"/>
      <c r="LLI4" s="232"/>
      <c r="LLJ4" s="232"/>
      <c r="LLK4" s="232"/>
      <c r="LLL4" s="232"/>
      <c r="LLM4" s="232"/>
      <c r="LLN4" s="232"/>
      <c r="LLO4" s="232"/>
      <c r="LLP4" s="232"/>
      <c r="LLQ4" s="232"/>
      <c r="LLR4" s="232"/>
      <c r="LLS4" s="232"/>
      <c r="LLT4" s="232"/>
      <c r="LLU4" s="232"/>
      <c r="LLV4" s="232"/>
      <c r="LLW4" s="232"/>
      <c r="LLX4" s="232"/>
      <c r="LLY4" s="232"/>
      <c r="LLZ4" s="232"/>
      <c r="LMA4" s="232"/>
      <c r="LMB4" s="232"/>
      <c r="LMC4" s="232"/>
      <c r="LMD4" s="232"/>
      <c r="LME4" s="232"/>
      <c r="LMF4" s="232"/>
      <c r="LMG4" s="232"/>
      <c r="LMH4" s="232"/>
      <c r="LMI4" s="232"/>
      <c r="LMJ4" s="232"/>
      <c r="LMK4" s="232"/>
      <c r="LML4" s="232"/>
      <c r="LMM4" s="232"/>
      <c r="LMN4" s="232"/>
      <c r="LMO4" s="232"/>
      <c r="LMP4" s="232"/>
      <c r="LMQ4" s="232"/>
      <c r="LMR4" s="232"/>
      <c r="LMS4" s="232"/>
      <c r="LMT4" s="232"/>
      <c r="LMU4" s="232"/>
      <c r="LMV4" s="232"/>
      <c r="LMW4" s="232"/>
      <c r="LMX4" s="232"/>
      <c r="LMY4" s="232"/>
      <c r="LMZ4" s="232"/>
      <c r="LNA4" s="232"/>
      <c r="LNB4" s="232"/>
      <c r="LNC4" s="232"/>
      <c r="LND4" s="232"/>
      <c r="LNE4" s="232"/>
      <c r="LNF4" s="232"/>
      <c r="LNG4" s="232"/>
      <c r="LNH4" s="232"/>
      <c r="LNI4" s="232"/>
      <c r="LNJ4" s="232"/>
      <c r="LNK4" s="232"/>
      <c r="LNL4" s="232"/>
      <c r="LNM4" s="232"/>
      <c r="LNN4" s="232"/>
      <c r="LNO4" s="232"/>
      <c r="LNP4" s="232"/>
      <c r="LNQ4" s="232"/>
      <c r="LNR4" s="232"/>
      <c r="LNS4" s="232"/>
      <c r="LNT4" s="232"/>
      <c r="LNU4" s="232"/>
      <c r="LNV4" s="232"/>
      <c r="LNW4" s="232"/>
      <c r="LNX4" s="232"/>
      <c r="LNY4" s="232"/>
      <c r="LNZ4" s="232"/>
      <c r="LOA4" s="232"/>
      <c r="LOB4" s="232"/>
      <c r="LOC4" s="232"/>
      <c r="LOD4" s="232"/>
      <c r="LOE4" s="232"/>
      <c r="LOF4" s="232"/>
      <c r="LOG4" s="232"/>
      <c r="LOH4" s="232"/>
      <c r="LOI4" s="232"/>
      <c r="LOJ4" s="232"/>
      <c r="LOK4" s="232"/>
      <c r="LOL4" s="232"/>
      <c r="LOM4" s="232"/>
      <c r="LON4" s="232"/>
      <c r="LOO4" s="232"/>
      <c r="LOP4" s="232"/>
      <c r="LOQ4" s="232"/>
      <c r="LOR4" s="232"/>
      <c r="LOS4" s="232"/>
      <c r="LOT4" s="232"/>
      <c r="LOU4" s="232"/>
      <c r="LOV4" s="232"/>
      <c r="LOW4" s="232"/>
      <c r="LOX4" s="232"/>
      <c r="LOY4" s="232"/>
      <c r="LOZ4" s="232"/>
      <c r="LPA4" s="232"/>
      <c r="LPB4" s="232"/>
      <c r="LPC4" s="232"/>
      <c r="LPD4" s="232"/>
      <c r="LPE4" s="232"/>
      <c r="LPF4" s="232"/>
      <c r="LPG4" s="232"/>
      <c r="LPH4" s="232"/>
      <c r="LPI4" s="232"/>
      <c r="LPJ4" s="232"/>
      <c r="LPK4" s="232"/>
      <c r="LPL4" s="232"/>
      <c r="LPM4" s="232"/>
      <c r="LPN4" s="232"/>
      <c r="LPO4" s="232"/>
      <c r="LPP4" s="232"/>
      <c r="LPQ4" s="232"/>
      <c r="LPR4" s="232"/>
      <c r="LPS4" s="232"/>
      <c r="LPT4" s="232"/>
      <c r="LPU4" s="232"/>
      <c r="LPV4" s="232"/>
      <c r="LPW4" s="232"/>
      <c r="LPX4" s="232"/>
      <c r="LPY4" s="232"/>
      <c r="LPZ4" s="232"/>
      <c r="LQA4" s="232"/>
      <c r="LQB4" s="232"/>
      <c r="LQC4" s="232"/>
      <c r="LQD4" s="232"/>
      <c r="LQE4" s="232"/>
      <c r="LQF4" s="232"/>
      <c r="LQG4" s="232"/>
      <c r="LQH4" s="232"/>
      <c r="LQI4" s="232"/>
      <c r="LQJ4" s="232"/>
      <c r="LQK4" s="232"/>
      <c r="LQL4" s="232"/>
      <c r="LQM4" s="232"/>
      <c r="LQN4" s="232"/>
      <c r="LQO4" s="232"/>
      <c r="LQP4" s="232"/>
      <c r="LQQ4" s="232"/>
      <c r="LQR4" s="232"/>
      <c r="LQS4" s="232"/>
      <c r="LQT4" s="232"/>
      <c r="LQU4" s="232"/>
      <c r="LQV4" s="232"/>
      <c r="LQW4" s="232"/>
      <c r="LQX4" s="232"/>
      <c r="LQY4" s="232"/>
      <c r="LQZ4" s="232"/>
      <c r="LRA4" s="232"/>
      <c r="LRB4" s="232"/>
      <c r="LRC4" s="232"/>
      <c r="LRD4" s="232"/>
      <c r="LRE4" s="232"/>
      <c r="LRF4" s="232"/>
      <c r="LRG4" s="232"/>
      <c r="LRH4" s="232"/>
      <c r="LRI4" s="232"/>
      <c r="LRJ4" s="232"/>
      <c r="LRK4" s="232"/>
      <c r="LRL4" s="232"/>
      <c r="LRM4" s="232"/>
      <c r="LRN4" s="232"/>
      <c r="LRO4" s="232"/>
      <c r="LRP4" s="232"/>
      <c r="LRQ4" s="232"/>
      <c r="LRR4" s="232"/>
      <c r="LRS4" s="232"/>
      <c r="LRT4" s="232"/>
      <c r="LRU4" s="232"/>
      <c r="LRV4" s="232"/>
      <c r="LRW4" s="232"/>
      <c r="LRX4" s="232"/>
      <c r="LRY4" s="232"/>
      <c r="LRZ4" s="232"/>
      <c r="LSA4" s="232"/>
      <c r="LSB4" s="232"/>
      <c r="LSC4" s="232"/>
      <c r="LSD4" s="232"/>
      <c r="LSE4" s="232"/>
      <c r="LSF4" s="232"/>
      <c r="LSG4" s="232"/>
      <c r="LSH4" s="232"/>
      <c r="LSI4" s="232"/>
      <c r="LSJ4" s="232"/>
      <c r="LSK4" s="232"/>
      <c r="LSL4" s="232"/>
      <c r="LSM4" s="232"/>
      <c r="LSN4" s="232"/>
      <c r="LSO4" s="232"/>
      <c r="LSP4" s="232"/>
      <c r="LSQ4" s="232"/>
      <c r="LSR4" s="232"/>
      <c r="LSS4" s="232"/>
      <c r="LST4" s="232"/>
      <c r="LSU4" s="232"/>
      <c r="LSV4" s="232"/>
      <c r="LSW4" s="232"/>
      <c r="LSX4" s="232"/>
      <c r="LSY4" s="232"/>
      <c r="LSZ4" s="232"/>
      <c r="LTA4" s="232"/>
      <c r="LTB4" s="232"/>
      <c r="LTC4" s="232"/>
      <c r="LTD4" s="232"/>
      <c r="LTE4" s="232"/>
      <c r="LTF4" s="232"/>
      <c r="LTG4" s="232"/>
      <c r="LTH4" s="232"/>
      <c r="LTI4" s="232"/>
      <c r="LTJ4" s="232"/>
      <c r="LTK4" s="232"/>
      <c r="LTL4" s="232"/>
      <c r="LTM4" s="232"/>
      <c r="LTN4" s="232"/>
      <c r="LTO4" s="232"/>
      <c r="LTP4" s="232"/>
      <c r="LTQ4" s="232"/>
      <c r="LTR4" s="232"/>
      <c r="LTS4" s="232"/>
      <c r="LTT4" s="232"/>
      <c r="LTU4" s="232"/>
      <c r="LTV4" s="232"/>
      <c r="LTW4" s="232"/>
      <c r="LTX4" s="232"/>
      <c r="LTY4" s="232"/>
      <c r="LTZ4" s="232"/>
      <c r="LUA4" s="232"/>
      <c r="LUB4" s="232"/>
      <c r="LUC4" s="232"/>
      <c r="LUD4" s="232"/>
      <c r="LUE4" s="232"/>
      <c r="LUF4" s="232"/>
      <c r="LUG4" s="232"/>
      <c r="LUH4" s="232"/>
      <c r="LUI4" s="232"/>
      <c r="LUJ4" s="232"/>
      <c r="LUK4" s="232"/>
      <c r="LUL4" s="232"/>
      <c r="LUM4" s="232"/>
      <c r="LUN4" s="232"/>
      <c r="LUO4" s="232"/>
      <c r="LUP4" s="232"/>
      <c r="LUQ4" s="232"/>
      <c r="LUR4" s="232"/>
      <c r="LUS4" s="232"/>
      <c r="LUT4" s="232"/>
      <c r="LUU4" s="232"/>
      <c r="LUV4" s="232"/>
      <c r="LUW4" s="232"/>
      <c r="LUX4" s="232"/>
      <c r="LUY4" s="232"/>
      <c r="LUZ4" s="232"/>
      <c r="LVA4" s="232"/>
      <c r="LVB4" s="232"/>
      <c r="LVC4" s="232"/>
      <c r="LVD4" s="232"/>
      <c r="LVE4" s="232"/>
      <c r="LVF4" s="232"/>
      <c r="LVG4" s="232"/>
      <c r="LVH4" s="232"/>
      <c r="LVI4" s="232"/>
      <c r="LVJ4" s="232"/>
      <c r="LVK4" s="232"/>
      <c r="LVL4" s="232"/>
      <c r="LVM4" s="232"/>
      <c r="LVN4" s="232"/>
      <c r="LVO4" s="232"/>
      <c r="LVP4" s="232"/>
      <c r="LVQ4" s="232"/>
      <c r="LVR4" s="232"/>
      <c r="LVS4" s="232"/>
      <c r="LVT4" s="232"/>
      <c r="LVU4" s="232"/>
      <c r="LVV4" s="232"/>
      <c r="LVW4" s="232"/>
      <c r="LVX4" s="232"/>
      <c r="LVY4" s="232"/>
      <c r="LVZ4" s="232"/>
      <c r="LWA4" s="232"/>
      <c r="LWB4" s="232"/>
      <c r="LWC4" s="232"/>
      <c r="LWD4" s="232"/>
      <c r="LWE4" s="232"/>
      <c r="LWF4" s="232"/>
      <c r="LWG4" s="232"/>
      <c r="LWH4" s="232"/>
      <c r="LWI4" s="232"/>
      <c r="LWJ4" s="232"/>
      <c r="LWK4" s="232"/>
      <c r="LWL4" s="232"/>
      <c r="LWM4" s="232"/>
      <c r="LWN4" s="232"/>
      <c r="LWO4" s="232"/>
      <c r="LWP4" s="232"/>
      <c r="LWQ4" s="232"/>
      <c r="LWR4" s="232"/>
      <c r="LWS4" s="232"/>
      <c r="LWT4" s="232"/>
      <c r="LWU4" s="232"/>
      <c r="LWV4" s="232"/>
      <c r="LWW4" s="232"/>
      <c r="LWX4" s="232"/>
      <c r="LWY4" s="232"/>
      <c r="LWZ4" s="232"/>
      <c r="LXA4" s="232"/>
      <c r="LXB4" s="232"/>
      <c r="LXC4" s="232"/>
      <c r="LXD4" s="232"/>
      <c r="LXE4" s="232"/>
      <c r="LXF4" s="232"/>
      <c r="LXG4" s="232"/>
      <c r="LXH4" s="232"/>
      <c r="LXI4" s="232"/>
      <c r="LXJ4" s="232"/>
      <c r="LXK4" s="232"/>
      <c r="LXL4" s="232"/>
      <c r="LXM4" s="232"/>
      <c r="LXN4" s="232"/>
      <c r="LXO4" s="232"/>
      <c r="LXP4" s="232"/>
      <c r="LXQ4" s="232"/>
      <c r="LXR4" s="232"/>
      <c r="LXS4" s="232"/>
      <c r="LXT4" s="232"/>
      <c r="LXU4" s="232"/>
      <c r="LXV4" s="232"/>
      <c r="LXW4" s="232"/>
      <c r="LXX4" s="232"/>
      <c r="LXY4" s="232"/>
      <c r="LXZ4" s="232"/>
      <c r="LYA4" s="232"/>
      <c r="LYB4" s="232"/>
      <c r="LYC4" s="232"/>
      <c r="LYD4" s="232"/>
      <c r="LYE4" s="232"/>
      <c r="LYF4" s="232"/>
      <c r="LYG4" s="232"/>
      <c r="LYH4" s="232"/>
      <c r="LYI4" s="232"/>
      <c r="LYJ4" s="232"/>
      <c r="LYK4" s="232"/>
      <c r="LYL4" s="232"/>
      <c r="LYM4" s="232"/>
      <c r="LYN4" s="232"/>
      <c r="LYO4" s="232"/>
      <c r="LYP4" s="232"/>
      <c r="LYQ4" s="232"/>
      <c r="LYR4" s="232"/>
      <c r="LYS4" s="232"/>
      <c r="LYT4" s="232"/>
      <c r="LYU4" s="232"/>
      <c r="LYV4" s="232"/>
      <c r="LYW4" s="232"/>
      <c r="LYX4" s="232"/>
      <c r="LYY4" s="232"/>
      <c r="LYZ4" s="232"/>
      <c r="LZA4" s="232"/>
      <c r="LZB4" s="232"/>
      <c r="LZC4" s="232"/>
      <c r="LZD4" s="232"/>
      <c r="LZE4" s="232"/>
      <c r="LZF4" s="232"/>
      <c r="LZG4" s="232"/>
      <c r="LZH4" s="232"/>
      <c r="LZI4" s="232"/>
      <c r="LZJ4" s="232"/>
      <c r="LZK4" s="232"/>
      <c r="LZL4" s="232"/>
      <c r="LZM4" s="232"/>
      <c r="LZN4" s="232"/>
      <c r="LZO4" s="232"/>
      <c r="LZP4" s="232"/>
      <c r="LZQ4" s="232"/>
      <c r="LZR4" s="232"/>
      <c r="LZS4" s="232"/>
      <c r="LZT4" s="232"/>
      <c r="LZU4" s="232"/>
      <c r="LZV4" s="232"/>
      <c r="LZW4" s="232"/>
      <c r="LZX4" s="232"/>
      <c r="LZY4" s="232"/>
      <c r="LZZ4" s="232"/>
      <c r="MAA4" s="232"/>
      <c r="MAB4" s="232"/>
      <c r="MAC4" s="232"/>
      <c r="MAD4" s="232"/>
      <c r="MAE4" s="232"/>
      <c r="MAF4" s="232"/>
      <c r="MAG4" s="232"/>
      <c r="MAH4" s="232"/>
      <c r="MAI4" s="232"/>
      <c r="MAJ4" s="232"/>
      <c r="MAK4" s="232"/>
      <c r="MAL4" s="232"/>
      <c r="MAM4" s="232"/>
      <c r="MAN4" s="232"/>
      <c r="MAO4" s="232"/>
      <c r="MAP4" s="232"/>
      <c r="MAQ4" s="232"/>
      <c r="MAR4" s="232"/>
      <c r="MAS4" s="232"/>
      <c r="MAT4" s="232"/>
      <c r="MAU4" s="232"/>
      <c r="MAV4" s="232"/>
      <c r="MAW4" s="232"/>
      <c r="MAX4" s="232"/>
      <c r="MAY4" s="232"/>
      <c r="MAZ4" s="232"/>
      <c r="MBA4" s="232"/>
      <c r="MBB4" s="232"/>
      <c r="MBC4" s="232"/>
      <c r="MBD4" s="232"/>
      <c r="MBE4" s="232"/>
      <c r="MBF4" s="232"/>
      <c r="MBG4" s="232"/>
      <c r="MBH4" s="232"/>
      <c r="MBI4" s="232"/>
      <c r="MBJ4" s="232"/>
      <c r="MBK4" s="232"/>
      <c r="MBL4" s="232"/>
      <c r="MBM4" s="232"/>
      <c r="MBN4" s="232"/>
      <c r="MBO4" s="232"/>
      <c r="MBP4" s="232"/>
      <c r="MBQ4" s="232"/>
      <c r="MBR4" s="232"/>
      <c r="MBS4" s="232"/>
      <c r="MBT4" s="232"/>
      <c r="MBU4" s="232"/>
      <c r="MBV4" s="232"/>
      <c r="MBW4" s="232"/>
      <c r="MBX4" s="232"/>
      <c r="MBY4" s="232"/>
      <c r="MBZ4" s="232"/>
      <c r="MCA4" s="232"/>
      <c r="MCB4" s="232"/>
      <c r="MCC4" s="232"/>
      <c r="MCD4" s="232"/>
      <c r="MCE4" s="232"/>
      <c r="MCF4" s="232"/>
      <c r="MCG4" s="232"/>
      <c r="MCH4" s="232"/>
      <c r="MCI4" s="232"/>
      <c r="MCJ4" s="232"/>
      <c r="MCK4" s="232"/>
      <c r="MCL4" s="232"/>
      <c r="MCM4" s="232"/>
      <c r="MCN4" s="232"/>
      <c r="MCO4" s="232"/>
      <c r="MCP4" s="232"/>
      <c r="MCQ4" s="232"/>
      <c r="MCR4" s="232"/>
      <c r="MCS4" s="232"/>
      <c r="MCT4" s="232"/>
      <c r="MCU4" s="232"/>
      <c r="MCV4" s="232"/>
      <c r="MCW4" s="232"/>
      <c r="MCX4" s="232"/>
      <c r="MCY4" s="232"/>
      <c r="MCZ4" s="232"/>
      <c r="MDA4" s="232"/>
      <c r="MDB4" s="232"/>
      <c r="MDC4" s="232"/>
      <c r="MDD4" s="232"/>
      <c r="MDE4" s="232"/>
      <c r="MDF4" s="232"/>
      <c r="MDG4" s="232"/>
      <c r="MDH4" s="232"/>
      <c r="MDI4" s="232"/>
      <c r="MDJ4" s="232"/>
      <c r="MDK4" s="232"/>
      <c r="MDL4" s="232"/>
      <c r="MDM4" s="232"/>
      <c r="MDN4" s="232"/>
      <c r="MDO4" s="232"/>
      <c r="MDP4" s="232"/>
      <c r="MDQ4" s="232"/>
      <c r="MDR4" s="232"/>
      <c r="MDS4" s="232"/>
      <c r="MDT4" s="232"/>
      <c r="MDU4" s="232"/>
      <c r="MDV4" s="232"/>
      <c r="MDW4" s="232"/>
      <c r="MDX4" s="232"/>
      <c r="MDY4" s="232"/>
      <c r="MDZ4" s="232"/>
      <c r="MEA4" s="232"/>
      <c r="MEB4" s="232"/>
      <c r="MEC4" s="232"/>
      <c r="MED4" s="232"/>
      <c r="MEE4" s="232"/>
      <c r="MEF4" s="232"/>
      <c r="MEG4" s="232"/>
      <c r="MEH4" s="232"/>
      <c r="MEI4" s="232"/>
      <c r="MEJ4" s="232"/>
      <c r="MEK4" s="232"/>
      <c r="MEL4" s="232"/>
      <c r="MEM4" s="232"/>
      <c r="MEN4" s="232"/>
      <c r="MEO4" s="232"/>
      <c r="MEP4" s="232"/>
      <c r="MEQ4" s="232"/>
      <c r="MER4" s="232"/>
      <c r="MES4" s="232"/>
      <c r="MET4" s="232"/>
      <c r="MEU4" s="232"/>
      <c r="MEV4" s="232"/>
      <c r="MEW4" s="232"/>
      <c r="MEX4" s="232"/>
      <c r="MEY4" s="232"/>
      <c r="MEZ4" s="232"/>
      <c r="MFA4" s="232"/>
      <c r="MFB4" s="232"/>
      <c r="MFC4" s="232"/>
      <c r="MFD4" s="232"/>
      <c r="MFE4" s="232"/>
      <c r="MFF4" s="232"/>
      <c r="MFG4" s="232"/>
      <c r="MFH4" s="232"/>
      <c r="MFI4" s="232"/>
      <c r="MFJ4" s="232"/>
      <c r="MFK4" s="232"/>
      <c r="MFL4" s="232"/>
      <c r="MFM4" s="232"/>
      <c r="MFN4" s="232"/>
      <c r="MFO4" s="232"/>
      <c r="MFP4" s="232"/>
      <c r="MFQ4" s="232"/>
      <c r="MFR4" s="232"/>
      <c r="MFS4" s="232"/>
      <c r="MFT4" s="232"/>
      <c r="MFU4" s="232"/>
      <c r="MFV4" s="232"/>
      <c r="MFW4" s="232"/>
      <c r="MFX4" s="232"/>
      <c r="MFY4" s="232"/>
      <c r="MFZ4" s="232"/>
      <c r="MGA4" s="232"/>
      <c r="MGB4" s="232"/>
      <c r="MGC4" s="232"/>
      <c r="MGD4" s="232"/>
      <c r="MGE4" s="232"/>
      <c r="MGF4" s="232"/>
      <c r="MGG4" s="232"/>
      <c r="MGH4" s="232"/>
      <c r="MGI4" s="232"/>
      <c r="MGJ4" s="232"/>
      <c r="MGK4" s="232"/>
      <c r="MGL4" s="232"/>
      <c r="MGM4" s="232"/>
      <c r="MGN4" s="232"/>
      <c r="MGO4" s="232"/>
      <c r="MGP4" s="232"/>
      <c r="MGQ4" s="232"/>
      <c r="MGR4" s="232"/>
      <c r="MGS4" s="232"/>
      <c r="MGT4" s="232"/>
      <c r="MGU4" s="232"/>
      <c r="MGV4" s="232"/>
      <c r="MGW4" s="232"/>
      <c r="MGX4" s="232"/>
      <c r="MGY4" s="232"/>
      <c r="MGZ4" s="232"/>
      <c r="MHA4" s="232"/>
      <c r="MHB4" s="232"/>
      <c r="MHC4" s="232"/>
      <c r="MHD4" s="232"/>
      <c r="MHE4" s="232"/>
      <c r="MHF4" s="232"/>
      <c r="MHG4" s="232"/>
      <c r="MHH4" s="232"/>
      <c r="MHI4" s="232"/>
      <c r="MHJ4" s="232"/>
      <c r="MHK4" s="232"/>
      <c r="MHL4" s="232"/>
      <c r="MHM4" s="232"/>
      <c r="MHN4" s="232"/>
      <c r="MHO4" s="232"/>
      <c r="MHP4" s="232"/>
      <c r="MHQ4" s="232"/>
      <c r="MHR4" s="232"/>
      <c r="MHS4" s="232"/>
      <c r="MHT4" s="232"/>
      <c r="MHU4" s="232"/>
      <c r="MHV4" s="232"/>
      <c r="MHW4" s="232"/>
      <c r="MHX4" s="232"/>
      <c r="MHY4" s="232"/>
      <c r="MHZ4" s="232"/>
      <c r="MIA4" s="232"/>
      <c r="MIB4" s="232"/>
      <c r="MIC4" s="232"/>
      <c r="MID4" s="232"/>
      <c r="MIE4" s="232"/>
      <c r="MIF4" s="232"/>
      <c r="MIG4" s="232"/>
      <c r="MIH4" s="232"/>
      <c r="MII4" s="232"/>
      <c r="MIJ4" s="232"/>
      <c r="MIK4" s="232"/>
      <c r="MIL4" s="232"/>
      <c r="MIM4" s="232"/>
      <c r="MIN4" s="232"/>
      <c r="MIO4" s="232"/>
      <c r="MIP4" s="232"/>
      <c r="MIQ4" s="232"/>
      <c r="MIR4" s="232"/>
      <c r="MIS4" s="232"/>
      <c r="MIT4" s="232"/>
      <c r="MIU4" s="232"/>
      <c r="MIV4" s="232"/>
      <c r="MIW4" s="232"/>
      <c r="MIX4" s="232"/>
      <c r="MIY4" s="232"/>
      <c r="MIZ4" s="232"/>
      <c r="MJA4" s="232"/>
      <c r="MJB4" s="232"/>
      <c r="MJC4" s="232"/>
      <c r="MJD4" s="232"/>
      <c r="MJE4" s="232"/>
      <c r="MJF4" s="232"/>
      <c r="MJG4" s="232"/>
      <c r="MJH4" s="232"/>
      <c r="MJI4" s="232"/>
      <c r="MJJ4" s="232"/>
      <c r="MJK4" s="232"/>
      <c r="MJL4" s="232"/>
      <c r="MJM4" s="232"/>
      <c r="MJN4" s="232"/>
      <c r="MJO4" s="232"/>
      <c r="MJP4" s="232"/>
      <c r="MJQ4" s="232"/>
      <c r="MJR4" s="232"/>
      <c r="MJS4" s="232"/>
      <c r="MJT4" s="232"/>
      <c r="MJU4" s="232"/>
      <c r="MJV4" s="232"/>
      <c r="MJW4" s="232"/>
      <c r="MJX4" s="232"/>
      <c r="MJY4" s="232"/>
      <c r="MJZ4" s="232"/>
      <c r="MKA4" s="232"/>
      <c r="MKB4" s="232"/>
      <c r="MKC4" s="232"/>
      <c r="MKD4" s="232"/>
      <c r="MKE4" s="232"/>
      <c r="MKF4" s="232"/>
      <c r="MKG4" s="232"/>
      <c r="MKH4" s="232"/>
      <c r="MKI4" s="232"/>
      <c r="MKJ4" s="232"/>
      <c r="MKK4" s="232"/>
      <c r="MKL4" s="232"/>
      <c r="MKM4" s="232"/>
      <c r="MKN4" s="232"/>
      <c r="MKO4" s="232"/>
      <c r="MKP4" s="232"/>
      <c r="MKQ4" s="232"/>
      <c r="MKR4" s="232"/>
      <c r="MKS4" s="232"/>
      <c r="MKT4" s="232"/>
      <c r="MKU4" s="232"/>
      <c r="MKV4" s="232"/>
      <c r="MKW4" s="232"/>
      <c r="MKX4" s="232"/>
      <c r="MKY4" s="232"/>
      <c r="MKZ4" s="232"/>
      <c r="MLA4" s="232"/>
      <c r="MLB4" s="232"/>
      <c r="MLC4" s="232"/>
      <c r="MLD4" s="232"/>
      <c r="MLE4" s="232"/>
      <c r="MLF4" s="232"/>
      <c r="MLG4" s="232"/>
      <c r="MLH4" s="232"/>
      <c r="MLI4" s="232"/>
      <c r="MLJ4" s="232"/>
      <c r="MLK4" s="232"/>
      <c r="MLL4" s="232"/>
      <c r="MLM4" s="232"/>
      <c r="MLN4" s="232"/>
      <c r="MLO4" s="232"/>
      <c r="MLP4" s="232"/>
      <c r="MLQ4" s="232"/>
      <c r="MLR4" s="232"/>
      <c r="MLS4" s="232"/>
      <c r="MLT4" s="232"/>
      <c r="MLU4" s="232"/>
      <c r="MLV4" s="232"/>
      <c r="MLW4" s="232"/>
      <c r="MLX4" s="232"/>
      <c r="MLY4" s="232"/>
      <c r="MLZ4" s="232"/>
      <c r="MMA4" s="232"/>
      <c r="MMB4" s="232"/>
      <c r="MMC4" s="232"/>
      <c r="MMD4" s="232"/>
      <c r="MME4" s="232"/>
      <c r="MMF4" s="232"/>
      <c r="MMG4" s="232"/>
      <c r="MMH4" s="232"/>
      <c r="MMI4" s="232"/>
      <c r="MMJ4" s="232"/>
      <c r="MMK4" s="232"/>
      <c r="MML4" s="232"/>
      <c r="MMM4" s="232"/>
      <c r="MMN4" s="232"/>
      <c r="MMO4" s="232"/>
      <c r="MMP4" s="232"/>
      <c r="MMQ4" s="232"/>
      <c r="MMR4" s="232"/>
      <c r="MMS4" s="232"/>
      <c r="MMT4" s="232"/>
      <c r="MMU4" s="232"/>
      <c r="MMV4" s="232"/>
      <c r="MMW4" s="232"/>
      <c r="MMX4" s="232"/>
      <c r="MMY4" s="232"/>
      <c r="MMZ4" s="232"/>
      <c r="MNA4" s="232"/>
      <c r="MNB4" s="232"/>
      <c r="MNC4" s="232"/>
      <c r="MND4" s="232"/>
      <c r="MNE4" s="232"/>
      <c r="MNF4" s="232"/>
      <c r="MNG4" s="232"/>
      <c r="MNH4" s="232"/>
      <c r="MNI4" s="232"/>
      <c r="MNJ4" s="232"/>
      <c r="MNK4" s="232"/>
      <c r="MNL4" s="232"/>
      <c r="MNM4" s="232"/>
      <c r="MNN4" s="232"/>
      <c r="MNO4" s="232"/>
      <c r="MNP4" s="232"/>
      <c r="MNQ4" s="232"/>
      <c r="MNR4" s="232"/>
      <c r="MNS4" s="232"/>
      <c r="MNT4" s="232"/>
      <c r="MNU4" s="232"/>
      <c r="MNV4" s="232"/>
      <c r="MNW4" s="232"/>
      <c r="MNX4" s="232"/>
      <c r="MNY4" s="232"/>
      <c r="MNZ4" s="232"/>
      <c r="MOA4" s="232"/>
      <c r="MOB4" s="232"/>
      <c r="MOC4" s="232"/>
      <c r="MOD4" s="232"/>
      <c r="MOE4" s="232"/>
      <c r="MOF4" s="232"/>
      <c r="MOG4" s="232"/>
      <c r="MOH4" s="232"/>
      <c r="MOI4" s="232"/>
      <c r="MOJ4" s="232"/>
      <c r="MOK4" s="232"/>
      <c r="MOL4" s="232"/>
      <c r="MOM4" s="232"/>
      <c r="MON4" s="232"/>
      <c r="MOO4" s="232"/>
      <c r="MOP4" s="232"/>
      <c r="MOQ4" s="232"/>
      <c r="MOR4" s="232"/>
      <c r="MOS4" s="232"/>
      <c r="MOT4" s="232"/>
      <c r="MOU4" s="232"/>
      <c r="MOV4" s="232"/>
      <c r="MOW4" s="232"/>
      <c r="MOX4" s="232"/>
      <c r="MOY4" s="232"/>
      <c r="MOZ4" s="232"/>
      <c r="MPA4" s="232"/>
      <c r="MPB4" s="232"/>
      <c r="MPC4" s="232"/>
      <c r="MPD4" s="232"/>
      <c r="MPE4" s="232"/>
      <c r="MPF4" s="232"/>
      <c r="MPG4" s="232"/>
      <c r="MPH4" s="232"/>
      <c r="MPI4" s="232"/>
      <c r="MPJ4" s="232"/>
      <c r="MPK4" s="232"/>
      <c r="MPL4" s="232"/>
      <c r="MPM4" s="232"/>
      <c r="MPN4" s="232"/>
      <c r="MPO4" s="232"/>
      <c r="MPP4" s="232"/>
      <c r="MPQ4" s="232"/>
      <c r="MPR4" s="232"/>
      <c r="MPS4" s="232"/>
      <c r="MPT4" s="232"/>
      <c r="MPU4" s="232"/>
      <c r="MPV4" s="232"/>
      <c r="MPW4" s="232"/>
      <c r="MPX4" s="232"/>
      <c r="MPY4" s="232"/>
      <c r="MPZ4" s="232"/>
      <c r="MQA4" s="232"/>
      <c r="MQB4" s="232"/>
      <c r="MQC4" s="232"/>
      <c r="MQD4" s="232"/>
      <c r="MQE4" s="232"/>
      <c r="MQF4" s="232"/>
      <c r="MQG4" s="232"/>
      <c r="MQH4" s="232"/>
      <c r="MQI4" s="232"/>
      <c r="MQJ4" s="232"/>
      <c r="MQK4" s="232"/>
      <c r="MQL4" s="232"/>
      <c r="MQM4" s="232"/>
      <c r="MQN4" s="232"/>
      <c r="MQO4" s="232"/>
      <c r="MQP4" s="232"/>
      <c r="MQQ4" s="232"/>
      <c r="MQR4" s="232"/>
      <c r="MQS4" s="232"/>
      <c r="MQT4" s="232"/>
      <c r="MQU4" s="232"/>
      <c r="MQV4" s="232"/>
      <c r="MQW4" s="232"/>
      <c r="MQX4" s="232"/>
      <c r="MQY4" s="232"/>
      <c r="MQZ4" s="232"/>
      <c r="MRA4" s="232"/>
      <c r="MRB4" s="232"/>
      <c r="MRC4" s="232"/>
      <c r="MRD4" s="232"/>
      <c r="MRE4" s="232"/>
      <c r="MRF4" s="232"/>
      <c r="MRG4" s="232"/>
      <c r="MRH4" s="232"/>
      <c r="MRI4" s="232"/>
      <c r="MRJ4" s="232"/>
      <c r="MRK4" s="232"/>
      <c r="MRL4" s="232"/>
      <c r="MRM4" s="232"/>
      <c r="MRN4" s="232"/>
      <c r="MRO4" s="232"/>
      <c r="MRP4" s="232"/>
      <c r="MRQ4" s="232"/>
      <c r="MRR4" s="232"/>
      <c r="MRS4" s="232"/>
      <c r="MRT4" s="232"/>
      <c r="MRU4" s="232"/>
      <c r="MRV4" s="232"/>
      <c r="MRW4" s="232"/>
      <c r="MRX4" s="232"/>
      <c r="MRY4" s="232"/>
      <c r="MRZ4" s="232"/>
      <c r="MSA4" s="232"/>
      <c r="MSB4" s="232"/>
      <c r="MSC4" s="232"/>
      <c r="MSD4" s="232"/>
      <c r="MSE4" s="232"/>
      <c r="MSF4" s="232"/>
      <c r="MSG4" s="232"/>
      <c r="MSH4" s="232"/>
      <c r="MSI4" s="232"/>
      <c r="MSJ4" s="232"/>
      <c r="MSK4" s="232"/>
      <c r="MSL4" s="232"/>
      <c r="MSM4" s="232"/>
      <c r="MSN4" s="232"/>
      <c r="MSO4" s="232"/>
      <c r="MSP4" s="232"/>
      <c r="MSQ4" s="232"/>
      <c r="MSR4" s="232"/>
      <c r="MSS4" s="232"/>
      <c r="MST4" s="232"/>
      <c r="MSU4" s="232"/>
      <c r="MSV4" s="232"/>
      <c r="MSW4" s="232"/>
      <c r="MSX4" s="232"/>
      <c r="MSY4" s="232"/>
      <c r="MSZ4" s="232"/>
      <c r="MTA4" s="232"/>
      <c r="MTB4" s="232"/>
      <c r="MTC4" s="232"/>
      <c r="MTD4" s="232"/>
      <c r="MTE4" s="232"/>
      <c r="MTF4" s="232"/>
      <c r="MTG4" s="232"/>
      <c r="MTH4" s="232"/>
      <c r="MTI4" s="232"/>
      <c r="MTJ4" s="232"/>
      <c r="MTK4" s="232"/>
      <c r="MTL4" s="232"/>
      <c r="MTM4" s="232"/>
      <c r="MTN4" s="232"/>
      <c r="MTO4" s="232"/>
      <c r="MTP4" s="232"/>
      <c r="MTQ4" s="232"/>
      <c r="MTR4" s="232"/>
      <c r="MTS4" s="232"/>
      <c r="MTT4" s="232"/>
      <c r="MTU4" s="232"/>
      <c r="MTV4" s="232"/>
      <c r="MTW4" s="232"/>
      <c r="MTX4" s="232"/>
      <c r="MTY4" s="232"/>
      <c r="MTZ4" s="232"/>
      <c r="MUA4" s="232"/>
      <c r="MUB4" s="232"/>
      <c r="MUC4" s="232"/>
      <c r="MUD4" s="232"/>
      <c r="MUE4" s="232"/>
      <c r="MUF4" s="232"/>
      <c r="MUG4" s="232"/>
      <c r="MUH4" s="232"/>
      <c r="MUI4" s="232"/>
      <c r="MUJ4" s="232"/>
      <c r="MUK4" s="232"/>
      <c r="MUL4" s="232"/>
      <c r="MUM4" s="232"/>
      <c r="MUN4" s="232"/>
      <c r="MUO4" s="232"/>
      <c r="MUP4" s="232"/>
      <c r="MUQ4" s="232"/>
      <c r="MUR4" s="232"/>
      <c r="MUS4" s="232"/>
      <c r="MUT4" s="232"/>
      <c r="MUU4" s="232"/>
      <c r="MUV4" s="232"/>
      <c r="MUW4" s="232"/>
      <c r="MUX4" s="232"/>
      <c r="MUY4" s="232"/>
      <c r="MUZ4" s="232"/>
      <c r="MVA4" s="232"/>
      <c r="MVB4" s="232"/>
      <c r="MVC4" s="232"/>
      <c r="MVD4" s="232"/>
      <c r="MVE4" s="232"/>
      <c r="MVF4" s="232"/>
      <c r="MVG4" s="232"/>
      <c r="MVH4" s="232"/>
      <c r="MVI4" s="232"/>
      <c r="MVJ4" s="232"/>
      <c r="MVK4" s="232"/>
      <c r="MVL4" s="232"/>
      <c r="MVM4" s="232"/>
      <c r="MVN4" s="232"/>
      <c r="MVO4" s="232"/>
      <c r="MVP4" s="232"/>
      <c r="MVQ4" s="232"/>
      <c r="MVR4" s="232"/>
      <c r="MVS4" s="232"/>
      <c r="MVT4" s="232"/>
      <c r="MVU4" s="232"/>
      <c r="MVV4" s="232"/>
      <c r="MVW4" s="232"/>
      <c r="MVX4" s="232"/>
      <c r="MVY4" s="232"/>
      <c r="MVZ4" s="232"/>
      <c r="MWA4" s="232"/>
      <c r="MWB4" s="232"/>
      <c r="MWC4" s="232"/>
      <c r="MWD4" s="232"/>
      <c r="MWE4" s="232"/>
      <c r="MWF4" s="232"/>
      <c r="MWG4" s="232"/>
      <c r="MWH4" s="232"/>
      <c r="MWI4" s="232"/>
      <c r="MWJ4" s="232"/>
      <c r="MWK4" s="232"/>
      <c r="MWL4" s="232"/>
      <c r="MWM4" s="232"/>
      <c r="MWN4" s="232"/>
      <c r="MWO4" s="232"/>
      <c r="MWP4" s="232"/>
      <c r="MWQ4" s="232"/>
      <c r="MWR4" s="232"/>
      <c r="MWS4" s="232"/>
      <c r="MWT4" s="232"/>
      <c r="MWU4" s="232"/>
      <c r="MWV4" s="232"/>
      <c r="MWW4" s="232"/>
      <c r="MWX4" s="232"/>
      <c r="MWY4" s="232"/>
      <c r="MWZ4" s="232"/>
      <c r="MXA4" s="232"/>
      <c r="MXB4" s="232"/>
      <c r="MXC4" s="232"/>
      <c r="MXD4" s="232"/>
      <c r="MXE4" s="232"/>
      <c r="MXF4" s="232"/>
      <c r="MXG4" s="232"/>
      <c r="MXH4" s="232"/>
      <c r="MXI4" s="232"/>
      <c r="MXJ4" s="232"/>
      <c r="MXK4" s="232"/>
      <c r="MXL4" s="232"/>
      <c r="MXM4" s="232"/>
      <c r="MXN4" s="232"/>
      <c r="MXO4" s="232"/>
      <c r="MXP4" s="232"/>
      <c r="MXQ4" s="232"/>
      <c r="MXR4" s="232"/>
      <c r="MXS4" s="232"/>
      <c r="MXT4" s="232"/>
      <c r="MXU4" s="232"/>
      <c r="MXV4" s="232"/>
      <c r="MXW4" s="232"/>
      <c r="MXX4" s="232"/>
      <c r="MXY4" s="232"/>
      <c r="MXZ4" s="232"/>
      <c r="MYA4" s="232"/>
      <c r="MYB4" s="232"/>
      <c r="MYC4" s="232"/>
      <c r="MYD4" s="232"/>
      <c r="MYE4" s="232"/>
      <c r="MYF4" s="232"/>
      <c r="MYG4" s="232"/>
      <c r="MYH4" s="232"/>
      <c r="MYI4" s="232"/>
      <c r="MYJ4" s="232"/>
      <c r="MYK4" s="232"/>
      <c r="MYL4" s="232"/>
      <c r="MYM4" s="232"/>
      <c r="MYN4" s="232"/>
      <c r="MYO4" s="232"/>
      <c r="MYP4" s="232"/>
      <c r="MYQ4" s="232"/>
      <c r="MYR4" s="232"/>
      <c r="MYS4" s="232"/>
      <c r="MYT4" s="232"/>
      <c r="MYU4" s="232"/>
      <c r="MYV4" s="232"/>
      <c r="MYW4" s="232"/>
      <c r="MYX4" s="232"/>
      <c r="MYY4" s="232"/>
      <c r="MYZ4" s="232"/>
      <c r="MZA4" s="232"/>
      <c r="MZB4" s="232"/>
      <c r="MZC4" s="232"/>
      <c r="MZD4" s="232"/>
      <c r="MZE4" s="232"/>
      <c r="MZF4" s="232"/>
      <c r="MZG4" s="232"/>
      <c r="MZH4" s="232"/>
      <c r="MZI4" s="232"/>
      <c r="MZJ4" s="232"/>
      <c r="MZK4" s="232"/>
      <c r="MZL4" s="232"/>
      <c r="MZM4" s="232"/>
      <c r="MZN4" s="232"/>
      <c r="MZO4" s="232"/>
      <c r="MZP4" s="232"/>
      <c r="MZQ4" s="232"/>
      <c r="MZR4" s="232"/>
      <c r="MZS4" s="232"/>
      <c r="MZT4" s="232"/>
      <c r="MZU4" s="232"/>
      <c r="MZV4" s="232"/>
      <c r="MZW4" s="232"/>
      <c r="MZX4" s="232"/>
      <c r="MZY4" s="232"/>
      <c r="MZZ4" s="232"/>
      <c r="NAA4" s="232"/>
      <c r="NAB4" s="232"/>
      <c r="NAC4" s="232"/>
      <c r="NAD4" s="232"/>
      <c r="NAE4" s="232"/>
      <c r="NAF4" s="232"/>
      <c r="NAG4" s="232"/>
      <c r="NAH4" s="232"/>
      <c r="NAI4" s="232"/>
      <c r="NAJ4" s="232"/>
      <c r="NAK4" s="232"/>
      <c r="NAL4" s="232"/>
      <c r="NAM4" s="232"/>
      <c r="NAN4" s="232"/>
      <c r="NAO4" s="232"/>
      <c r="NAP4" s="232"/>
      <c r="NAQ4" s="232"/>
      <c r="NAR4" s="232"/>
      <c r="NAS4" s="232"/>
      <c r="NAT4" s="232"/>
      <c r="NAU4" s="232"/>
      <c r="NAV4" s="232"/>
      <c r="NAW4" s="232"/>
      <c r="NAX4" s="232"/>
      <c r="NAY4" s="232"/>
      <c r="NAZ4" s="232"/>
      <c r="NBA4" s="232"/>
      <c r="NBB4" s="232"/>
      <c r="NBC4" s="232"/>
      <c r="NBD4" s="232"/>
      <c r="NBE4" s="232"/>
      <c r="NBF4" s="232"/>
      <c r="NBG4" s="232"/>
      <c r="NBH4" s="232"/>
      <c r="NBI4" s="232"/>
      <c r="NBJ4" s="232"/>
      <c r="NBK4" s="232"/>
      <c r="NBL4" s="232"/>
      <c r="NBM4" s="232"/>
      <c r="NBN4" s="232"/>
      <c r="NBO4" s="232"/>
      <c r="NBP4" s="232"/>
      <c r="NBQ4" s="232"/>
      <c r="NBR4" s="232"/>
      <c r="NBS4" s="232"/>
      <c r="NBT4" s="232"/>
      <c r="NBU4" s="232"/>
      <c r="NBV4" s="232"/>
      <c r="NBW4" s="232"/>
      <c r="NBX4" s="232"/>
      <c r="NBY4" s="232"/>
      <c r="NBZ4" s="232"/>
      <c r="NCA4" s="232"/>
      <c r="NCB4" s="232"/>
      <c r="NCC4" s="232"/>
      <c r="NCD4" s="232"/>
      <c r="NCE4" s="232"/>
      <c r="NCF4" s="232"/>
      <c r="NCG4" s="232"/>
      <c r="NCH4" s="232"/>
      <c r="NCI4" s="232"/>
      <c r="NCJ4" s="232"/>
      <c r="NCK4" s="232"/>
      <c r="NCL4" s="232"/>
      <c r="NCM4" s="232"/>
      <c r="NCN4" s="232"/>
      <c r="NCO4" s="232"/>
      <c r="NCP4" s="232"/>
      <c r="NCQ4" s="232"/>
      <c r="NCR4" s="232"/>
      <c r="NCS4" s="232"/>
      <c r="NCT4" s="232"/>
      <c r="NCU4" s="232"/>
      <c r="NCV4" s="232"/>
      <c r="NCW4" s="232"/>
      <c r="NCX4" s="232"/>
      <c r="NCY4" s="232"/>
      <c r="NCZ4" s="232"/>
      <c r="NDA4" s="232"/>
      <c r="NDB4" s="232"/>
      <c r="NDC4" s="232"/>
      <c r="NDD4" s="232"/>
      <c r="NDE4" s="232"/>
      <c r="NDF4" s="232"/>
      <c r="NDG4" s="232"/>
      <c r="NDH4" s="232"/>
      <c r="NDI4" s="232"/>
      <c r="NDJ4" s="232"/>
      <c r="NDK4" s="232"/>
      <c r="NDL4" s="232"/>
      <c r="NDM4" s="232"/>
      <c r="NDN4" s="232"/>
      <c r="NDO4" s="232"/>
      <c r="NDP4" s="232"/>
      <c r="NDQ4" s="232"/>
      <c r="NDR4" s="232"/>
      <c r="NDS4" s="232"/>
      <c r="NDT4" s="232"/>
      <c r="NDU4" s="232"/>
      <c r="NDV4" s="232"/>
      <c r="NDW4" s="232"/>
      <c r="NDX4" s="232"/>
      <c r="NDY4" s="232"/>
      <c r="NDZ4" s="232"/>
      <c r="NEA4" s="232"/>
      <c r="NEB4" s="232"/>
      <c r="NEC4" s="232"/>
      <c r="NED4" s="232"/>
      <c r="NEE4" s="232"/>
      <c r="NEF4" s="232"/>
      <c r="NEG4" s="232"/>
      <c r="NEH4" s="232"/>
      <c r="NEI4" s="232"/>
      <c r="NEJ4" s="232"/>
      <c r="NEK4" s="232"/>
      <c r="NEL4" s="232"/>
      <c r="NEM4" s="232"/>
      <c r="NEN4" s="232"/>
      <c r="NEO4" s="232"/>
      <c r="NEP4" s="232"/>
      <c r="NEQ4" s="232"/>
      <c r="NER4" s="232"/>
      <c r="NES4" s="232"/>
      <c r="NET4" s="232"/>
      <c r="NEU4" s="232"/>
      <c r="NEV4" s="232"/>
      <c r="NEW4" s="232"/>
      <c r="NEX4" s="232"/>
      <c r="NEY4" s="232"/>
      <c r="NEZ4" s="232"/>
      <c r="NFA4" s="232"/>
      <c r="NFB4" s="232"/>
      <c r="NFC4" s="232"/>
      <c r="NFD4" s="232"/>
      <c r="NFE4" s="232"/>
      <c r="NFF4" s="232"/>
      <c r="NFG4" s="232"/>
      <c r="NFH4" s="232"/>
      <c r="NFI4" s="232"/>
      <c r="NFJ4" s="232"/>
      <c r="NFK4" s="232"/>
      <c r="NFL4" s="232"/>
      <c r="NFM4" s="232"/>
      <c r="NFN4" s="232"/>
      <c r="NFO4" s="232"/>
      <c r="NFP4" s="232"/>
      <c r="NFQ4" s="232"/>
      <c r="NFR4" s="232"/>
      <c r="NFS4" s="232"/>
      <c r="NFT4" s="232"/>
      <c r="NFU4" s="232"/>
      <c r="NFV4" s="232"/>
      <c r="NFW4" s="232"/>
      <c r="NFX4" s="232"/>
      <c r="NFY4" s="232"/>
      <c r="NFZ4" s="232"/>
      <c r="NGA4" s="232"/>
      <c r="NGB4" s="232"/>
      <c r="NGC4" s="232"/>
      <c r="NGD4" s="232"/>
      <c r="NGE4" s="232"/>
      <c r="NGF4" s="232"/>
      <c r="NGG4" s="232"/>
      <c r="NGH4" s="232"/>
      <c r="NGI4" s="232"/>
      <c r="NGJ4" s="232"/>
      <c r="NGK4" s="232"/>
      <c r="NGL4" s="232"/>
      <c r="NGM4" s="232"/>
      <c r="NGN4" s="232"/>
      <c r="NGO4" s="232"/>
      <c r="NGP4" s="232"/>
      <c r="NGQ4" s="232"/>
      <c r="NGR4" s="232"/>
      <c r="NGS4" s="232"/>
      <c r="NGT4" s="232"/>
      <c r="NGU4" s="232"/>
      <c r="NGV4" s="232"/>
      <c r="NGW4" s="232"/>
      <c r="NGX4" s="232"/>
      <c r="NGY4" s="232"/>
      <c r="NGZ4" s="232"/>
      <c r="NHA4" s="232"/>
      <c r="NHB4" s="232"/>
      <c r="NHC4" s="232"/>
      <c r="NHD4" s="232"/>
      <c r="NHE4" s="232"/>
      <c r="NHF4" s="232"/>
      <c r="NHG4" s="232"/>
      <c r="NHH4" s="232"/>
      <c r="NHI4" s="232"/>
      <c r="NHJ4" s="232"/>
      <c r="NHK4" s="232"/>
      <c r="NHL4" s="232"/>
      <c r="NHM4" s="232"/>
      <c r="NHN4" s="232"/>
      <c r="NHO4" s="232"/>
      <c r="NHP4" s="232"/>
      <c r="NHQ4" s="232"/>
      <c r="NHR4" s="232"/>
      <c r="NHS4" s="232"/>
      <c r="NHT4" s="232"/>
      <c r="NHU4" s="232"/>
      <c r="NHV4" s="232"/>
      <c r="NHW4" s="232"/>
      <c r="NHX4" s="232"/>
      <c r="NHY4" s="232"/>
      <c r="NHZ4" s="232"/>
      <c r="NIA4" s="232"/>
      <c r="NIB4" s="232"/>
      <c r="NIC4" s="232"/>
      <c r="NID4" s="232"/>
      <c r="NIE4" s="232"/>
      <c r="NIF4" s="232"/>
      <c r="NIG4" s="232"/>
      <c r="NIH4" s="232"/>
      <c r="NII4" s="232"/>
      <c r="NIJ4" s="232"/>
      <c r="NIK4" s="232"/>
      <c r="NIL4" s="232"/>
      <c r="NIM4" s="232"/>
      <c r="NIN4" s="232"/>
      <c r="NIO4" s="232"/>
      <c r="NIP4" s="232"/>
      <c r="NIQ4" s="232"/>
      <c r="NIR4" s="232"/>
      <c r="NIS4" s="232"/>
      <c r="NIT4" s="232"/>
      <c r="NIU4" s="232"/>
      <c r="NIV4" s="232"/>
      <c r="NIW4" s="232"/>
      <c r="NIX4" s="232"/>
      <c r="NIY4" s="232"/>
      <c r="NIZ4" s="232"/>
      <c r="NJA4" s="232"/>
      <c r="NJB4" s="232"/>
      <c r="NJC4" s="232"/>
      <c r="NJD4" s="232"/>
      <c r="NJE4" s="232"/>
      <c r="NJF4" s="232"/>
      <c r="NJG4" s="232"/>
      <c r="NJH4" s="232"/>
      <c r="NJI4" s="232"/>
      <c r="NJJ4" s="232"/>
      <c r="NJK4" s="232"/>
      <c r="NJL4" s="232"/>
      <c r="NJM4" s="232"/>
      <c r="NJN4" s="232"/>
      <c r="NJO4" s="232"/>
      <c r="NJP4" s="232"/>
      <c r="NJQ4" s="232"/>
      <c r="NJR4" s="232"/>
      <c r="NJS4" s="232"/>
      <c r="NJT4" s="232"/>
      <c r="NJU4" s="232"/>
      <c r="NJV4" s="232"/>
      <c r="NJW4" s="232"/>
      <c r="NJX4" s="232"/>
      <c r="NJY4" s="232"/>
      <c r="NJZ4" s="232"/>
      <c r="NKA4" s="232"/>
      <c r="NKB4" s="232"/>
      <c r="NKC4" s="232"/>
      <c r="NKD4" s="232"/>
      <c r="NKE4" s="232"/>
      <c r="NKF4" s="232"/>
      <c r="NKG4" s="232"/>
      <c r="NKH4" s="232"/>
      <c r="NKI4" s="232"/>
      <c r="NKJ4" s="232"/>
      <c r="NKK4" s="232"/>
      <c r="NKL4" s="232"/>
      <c r="NKM4" s="232"/>
      <c r="NKN4" s="232"/>
      <c r="NKO4" s="232"/>
      <c r="NKP4" s="232"/>
      <c r="NKQ4" s="232"/>
      <c r="NKR4" s="232"/>
      <c r="NKS4" s="232"/>
      <c r="NKT4" s="232"/>
      <c r="NKU4" s="232"/>
      <c r="NKV4" s="232"/>
      <c r="NKW4" s="232"/>
      <c r="NKX4" s="232"/>
      <c r="NKY4" s="232"/>
      <c r="NKZ4" s="232"/>
      <c r="NLA4" s="232"/>
      <c r="NLB4" s="232"/>
      <c r="NLC4" s="232"/>
      <c r="NLD4" s="232"/>
      <c r="NLE4" s="232"/>
      <c r="NLF4" s="232"/>
      <c r="NLG4" s="232"/>
      <c r="NLH4" s="232"/>
      <c r="NLI4" s="232"/>
      <c r="NLJ4" s="232"/>
      <c r="NLK4" s="232"/>
      <c r="NLL4" s="232"/>
      <c r="NLM4" s="232"/>
      <c r="NLN4" s="232"/>
      <c r="NLO4" s="232"/>
      <c r="NLP4" s="232"/>
      <c r="NLQ4" s="232"/>
      <c r="NLR4" s="232"/>
      <c r="NLS4" s="232"/>
      <c r="NLT4" s="232"/>
      <c r="NLU4" s="232"/>
      <c r="NLV4" s="232"/>
      <c r="NLW4" s="232"/>
      <c r="NLX4" s="232"/>
      <c r="NLY4" s="232"/>
      <c r="NLZ4" s="232"/>
      <c r="NMA4" s="232"/>
      <c r="NMB4" s="232"/>
      <c r="NMC4" s="232"/>
      <c r="NMD4" s="232"/>
      <c r="NME4" s="232"/>
      <c r="NMF4" s="232"/>
      <c r="NMG4" s="232"/>
      <c r="NMH4" s="232"/>
      <c r="NMI4" s="232"/>
      <c r="NMJ4" s="232"/>
      <c r="NMK4" s="232"/>
      <c r="NML4" s="232"/>
      <c r="NMM4" s="232"/>
      <c r="NMN4" s="232"/>
      <c r="NMO4" s="232"/>
      <c r="NMP4" s="232"/>
      <c r="NMQ4" s="232"/>
      <c r="NMR4" s="232"/>
      <c r="NMS4" s="232"/>
      <c r="NMT4" s="232"/>
      <c r="NMU4" s="232"/>
      <c r="NMV4" s="232"/>
      <c r="NMW4" s="232"/>
      <c r="NMX4" s="232"/>
      <c r="NMY4" s="232"/>
      <c r="NMZ4" s="232"/>
      <c r="NNA4" s="232"/>
      <c r="NNB4" s="232"/>
      <c r="NNC4" s="232"/>
      <c r="NND4" s="232"/>
      <c r="NNE4" s="232"/>
      <c r="NNF4" s="232"/>
      <c r="NNG4" s="232"/>
      <c r="NNH4" s="232"/>
      <c r="NNI4" s="232"/>
      <c r="NNJ4" s="232"/>
      <c r="NNK4" s="232"/>
      <c r="NNL4" s="232"/>
      <c r="NNM4" s="232"/>
      <c r="NNN4" s="232"/>
      <c r="NNO4" s="232"/>
      <c r="NNP4" s="232"/>
      <c r="NNQ4" s="232"/>
      <c r="NNR4" s="232"/>
      <c r="NNS4" s="232"/>
      <c r="NNT4" s="232"/>
      <c r="NNU4" s="232"/>
      <c r="NNV4" s="232"/>
      <c r="NNW4" s="232"/>
      <c r="NNX4" s="232"/>
      <c r="NNY4" s="232"/>
      <c r="NNZ4" s="232"/>
      <c r="NOA4" s="232"/>
      <c r="NOB4" s="232"/>
      <c r="NOC4" s="232"/>
      <c r="NOD4" s="232"/>
      <c r="NOE4" s="232"/>
      <c r="NOF4" s="232"/>
      <c r="NOG4" s="232"/>
      <c r="NOH4" s="232"/>
      <c r="NOI4" s="232"/>
      <c r="NOJ4" s="232"/>
      <c r="NOK4" s="232"/>
      <c r="NOL4" s="232"/>
      <c r="NOM4" s="232"/>
      <c r="NON4" s="232"/>
      <c r="NOO4" s="232"/>
      <c r="NOP4" s="232"/>
      <c r="NOQ4" s="232"/>
      <c r="NOR4" s="232"/>
      <c r="NOS4" s="232"/>
      <c r="NOT4" s="232"/>
      <c r="NOU4" s="232"/>
      <c r="NOV4" s="232"/>
      <c r="NOW4" s="232"/>
      <c r="NOX4" s="232"/>
      <c r="NOY4" s="232"/>
      <c r="NOZ4" s="232"/>
      <c r="NPA4" s="232"/>
      <c r="NPB4" s="232"/>
      <c r="NPC4" s="232"/>
      <c r="NPD4" s="232"/>
      <c r="NPE4" s="232"/>
      <c r="NPF4" s="232"/>
      <c r="NPG4" s="232"/>
      <c r="NPH4" s="232"/>
      <c r="NPI4" s="232"/>
      <c r="NPJ4" s="232"/>
      <c r="NPK4" s="232"/>
      <c r="NPL4" s="232"/>
      <c r="NPM4" s="232"/>
      <c r="NPN4" s="232"/>
      <c r="NPO4" s="232"/>
      <c r="NPP4" s="232"/>
      <c r="NPQ4" s="232"/>
      <c r="NPR4" s="232"/>
      <c r="NPS4" s="232"/>
      <c r="NPT4" s="232"/>
      <c r="NPU4" s="232"/>
      <c r="NPV4" s="232"/>
      <c r="NPW4" s="232"/>
      <c r="NPX4" s="232"/>
      <c r="NPY4" s="232"/>
      <c r="NPZ4" s="232"/>
      <c r="NQA4" s="232"/>
      <c r="NQB4" s="232"/>
      <c r="NQC4" s="232"/>
      <c r="NQD4" s="232"/>
      <c r="NQE4" s="232"/>
      <c r="NQF4" s="232"/>
      <c r="NQG4" s="232"/>
      <c r="NQH4" s="232"/>
      <c r="NQI4" s="232"/>
      <c r="NQJ4" s="232"/>
      <c r="NQK4" s="232"/>
      <c r="NQL4" s="232"/>
      <c r="NQM4" s="232"/>
      <c r="NQN4" s="232"/>
      <c r="NQO4" s="232"/>
      <c r="NQP4" s="232"/>
      <c r="NQQ4" s="232"/>
      <c r="NQR4" s="232"/>
      <c r="NQS4" s="232"/>
      <c r="NQT4" s="232"/>
      <c r="NQU4" s="232"/>
      <c r="NQV4" s="232"/>
      <c r="NQW4" s="232"/>
      <c r="NQX4" s="232"/>
      <c r="NQY4" s="232"/>
      <c r="NQZ4" s="232"/>
      <c r="NRA4" s="232"/>
      <c r="NRB4" s="232"/>
      <c r="NRC4" s="232"/>
      <c r="NRD4" s="232"/>
      <c r="NRE4" s="232"/>
      <c r="NRF4" s="232"/>
      <c r="NRG4" s="232"/>
      <c r="NRH4" s="232"/>
      <c r="NRI4" s="232"/>
      <c r="NRJ4" s="232"/>
      <c r="NRK4" s="232"/>
      <c r="NRL4" s="232"/>
      <c r="NRM4" s="232"/>
      <c r="NRN4" s="232"/>
      <c r="NRO4" s="232"/>
      <c r="NRP4" s="232"/>
      <c r="NRQ4" s="232"/>
      <c r="NRR4" s="232"/>
      <c r="NRS4" s="232"/>
      <c r="NRT4" s="232"/>
      <c r="NRU4" s="232"/>
      <c r="NRV4" s="232"/>
      <c r="NRW4" s="232"/>
      <c r="NRX4" s="232"/>
      <c r="NRY4" s="232"/>
      <c r="NRZ4" s="232"/>
      <c r="NSA4" s="232"/>
      <c r="NSB4" s="232"/>
      <c r="NSC4" s="232"/>
      <c r="NSD4" s="232"/>
      <c r="NSE4" s="232"/>
      <c r="NSF4" s="232"/>
      <c r="NSG4" s="232"/>
      <c r="NSH4" s="232"/>
      <c r="NSI4" s="232"/>
      <c r="NSJ4" s="232"/>
      <c r="NSK4" s="232"/>
      <c r="NSL4" s="232"/>
      <c r="NSM4" s="232"/>
      <c r="NSN4" s="232"/>
      <c r="NSO4" s="232"/>
      <c r="NSP4" s="232"/>
      <c r="NSQ4" s="232"/>
      <c r="NSR4" s="232"/>
      <c r="NSS4" s="232"/>
      <c r="NST4" s="232"/>
      <c r="NSU4" s="232"/>
      <c r="NSV4" s="232"/>
      <c r="NSW4" s="232"/>
      <c r="NSX4" s="232"/>
      <c r="NSY4" s="232"/>
      <c r="NSZ4" s="232"/>
      <c r="NTA4" s="232"/>
      <c r="NTB4" s="232"/>
      <c r="NTC4" s="232"/>
      <c r="NTD4" s="232"/>
      <c r="NTE4" s="232"/>
      <c r="NTF4" s="232"/>
      <c r="NTG4" s="232"/>
      <c r="NTH4" s="232"/>
      <c r="NTI4" s="232"/>
      <c r="NTJ4" s="232"/>
      <c r="NTK4" s="232"/>
      <c r="NTL4" s="232"/>
      <c r="NTM4" s="232"/>
      <c r="NTN4" s="232"/>
      <c r="NTO4" s="232"/>
      <c r="NTP4" s="232"/>
      <c r="NTQ4" s="232"/>
      <c r="NTR4" s="232"/>
      <c r="NTS4" s="232"/>
      <c r="NTT4" s="232"/>
      <c r="NTU4" s="232"/>
      <c r="NTV4" s="232"/>
      <c r="NTW4" s="232"/>
      <c r="NTX4" s="232"/>
      <c r="NTY4" s="232"/>
      <c r="NTZ4" s="232"/>
      <c r="NUA4" s="232"/>
      <c r="NUB4" s="232"/>
      <c r="NUC4" s="232"/>
      <c r="NUD4" s="232"/>
      <c r="NUE4" s="232"/>
      <c r="NUF4" s="232"/>
      <c r="NUG4" s="232"/>
      <c r="NUH4" s="232"/>
      <c r="NUI4" s="232"/>
      <c r="NUJ4" s="232"/>
      <c r="NUK4" s="232"/>
      <c r="NUL4" s="232"/>
      <c r="NUM4" s="232"/>
      <c r="NUN4" s="232"/>
      <c r="NUO4" s="232"/>
      <c r="NUP4" s="232"/>
      <c r="NUQ4" s="232"/>
      <c r="NUR4" s="232"/>
      <c r="NUS4" s="232"/>
      <c r="NUT4" s="232"/>
      <c r="NUU4" s="232"/>
      <c r="NUV4" s="232"/>
      <c r="NUW4" s="232"/>
      <c r="NUX4" s="232"/>
      <c r="NUY4" s="232"/>
      <c r="NUZ4" s="232"/>
      <c r="NVA4" s="232"/>
      <c r="NVB4" s="232"/>
      <c r="NVC4" s="232"/>
      <c r="NVD4" s="232"/>
      <c r="NVE4" s="232"/>
      <c r="NVF4" s="232"/>
      <c r="NVG4" s="232"/>
      <c r="NVH4" s="232"/>
      <c r="NVI4" s="232"/>
      <c r="NVJ4" s="232"/>
      <c r="NVK4" s="232"/>
      <c r="NVL4" s="232"/>
      <c r="NVM4" s="232"/>
      <c r="NVN4" s="232"/>
      <c r="NVO4" s="232"/>
      <c r="NVP4" s="232"/>
      <c r="NVQ4" s="232"/>
      <c r="NVR4" s="232"/>
      <c r="NVS4" s="232"/>
      <c r="NVT4" s="232"/>
      <c r="NVU4" s="232"/>
      <c r="NVV4" s="232"/>
      <c r="NVW4" s="232"/>
      <c r="NVX4" s="232"/>
      <c r="NVY4" s="232"/>
      <c r="NVZ4" s="232"/>
      <c r="NWA4" s="232"/>
      <c r="NWB4" s="232"/>
      <c r="NWC4" s="232"/>
      <c r="NWD4" s="232"/>
      <c r="NWE4" s="232"/>
      <c r="NWF4" s="232"/>
      <c r="NWG4" s="232"/>
      <c r="NWH4" s="232"/>
      <c r="NWI4" s="232"/>
      <c r="NWJ4" s="232"/>
      <c r="NWK4" s="232"/>
      <c r="NWL4" s="232"/>
      <c r="NWM4" s="232"/>
      <c r="NWN4" s="232"/>
      <c r="NWO4" s="232"/>
      <c r="NWP4" s="232"/>
      <c r="NWQ4" s="232"/>
      <c r="NWR4" s="232"/>
      <c r="NWS4" s="232"/>
      <c r="NWT4" s="232"/>
      <c r="NWU4" s="232"/>
      <c r="NWV4" s="232"/>
      <c r="NWW4" s="232"/>
      <c r="NWX4" s="232"/>
      <c r="NWY4" s="232"/>
      <c r="NWZ4" s="232"/>
      <c r="NXA4" s="232"/>
      <c r="NXB4" s="232"/>
      <c r="NXC4" s="232"/>
      <c r="NXD4" s="232"/>
      <c r="NXE4" s="232"/>
      <c r="NXF4" s="232"/>
      <c r="NXG4" s="232"/>
      <c r="NXH4" s="232"/>
      <c r="NXI4" s="232"/>
      <c r="NXJ4" s="232"/>
      <c r="NXK4" s="232"/>
      <c r="NXL4" s="232"/>
      <c r="NXM4" s="232"/>
      <c r="NXN4" s="232"/>
      <c r="NXO4" s="232"/>
      <c r="NXP4" s="232"/>
      <c r="NXQ4" s="232"/>
      <c r="NXR4" s="232"/>
      <c r="NXS4" s="232"/>
      <c r="NXT4" s="232"/>
      <c r="NXU4" s="232"/>
      <c r="NXV4" s="232"/>
      <c r="NXW4" s="232"/>
      <c r="NXX4" s="232"/>
      <c r="NXY4" s="232"/>
      <c r="NXZ4" s="232"/>
      <c r="NYA4" s="232"/>
      <c r="NYB4" s="232"/>
      <c r="NYC4" s="232"/>
      <c r="NYD4" s="232"/>
      <c r="NYE4" s="232"/>
      <c r="NYF4" s="232"/>
      <c r="NYG4" s="232"/>
      <c r="NYH4" s="232"/>
      <c r="NYI4" s="232"/>
      <c r="NYJ4" s="232"/>
      <c r="NYK4" s="232"/>
      <c r="NYL4" s="232"/>
      <c r="NYM4" s="232"/>
      <c r="NYN4" s="232"/>
      <c r="NYO4" s="232"/>
      <c r="NYP4" s="232"/>
      <c r="NYQ4" s="232"/>
      <c r="NYR4" s="232"/>
      <c r="NYS4" s="232"/>
      <c r="NYT4" s="232"/>
      <c r="NYU4" s="232"/>
      <c r="NYV4" s="232"/>
      <c r="NYW4" s="232"/>
      <c r="NYX4" s="232"/>
      <c r="NYY4" s="232"/>
      <c r="NYZ4" s="232"/>
      <c r="NZA4" s="232"/>
      <c r="NZB4" s="232"/>
      <c r="NZC4" s="232"/>
      <c r="NZD4" s="232"/>
      <c r="NZE4" s="232"/>
      <c r="NZF4" s="232"/>
      <c r="NZG4" s="232"/>
      <c r="NZH4" s="232"/>
      <c r="NZI4" s="232"/>
      <c r="NZJ4" s="232"/>
      <c r="NZK4" s="232"/>
      <c r="NZL4" s="232"/>
      <c r="NZM4" s="232"/>
      <c r="NZN4" s="232"/>
      <c r="NZO4" s="232"/>
      <c r="NZP4" s="232"/>
      <c r="NZQ4" s="232"/>
      <c r="NZR4" s="232"/>
      <c r="NZS4" s="232"/>
      <c r="NZT4" s="232"/>
      <c r="NZU4" s="232"/>
      <c r="NZV4" s="232"/>
      <c r="NZW4" s="232"/>
      <c r="NZX4" s="232"/>
      <c r="NZY4" s="232"/>
      <c r="NZZ4" s="232"/>
      <c r="OAA4" s="232"/>
      <c r="OAB4" s="232"/>
      <c r="OAC4" s="232"/>
      <c r="OAD4" s="232"/>
      <c r="OAE4" s="232"/>
      <c r="OAF4" s="232"/>
      <c r="OAG4" s="232"/>
      <c r="OAH4" s="232"/>
      <c r="OAI4" s="232"/>
      <c r="OAJ4" s="232"/>
      <c r="OAK4" s="232"/>
      <c r="OAL4" s="232"/>
      <c r="OAM4" s="232"/>
      <c r="OAN4" s="232"/>
      <c r="OAO4" s="232"/>
      <c r="OAP4" s="232"/>
      <c r="OAQ4" s="232"/>
      <c r="OAR4" s="232"/>
      <c r="OAS4" s="232"/>
      <c r="OAT4" s="232"/>
      <c r="OAU4" s="232"/>
      <c r="OAV4" s="232"/>
      <c r="OAW4" s="232"/>
      <c r="OAX4" s="232"/>
      <c r="OAY4" s="232"/>
      <c r="OAZ4" s="232"/>
      <c r="OBA4" s="232"/>
      <c r="OBB4" s="232"/>
      <c r="OBC4" s="232"/>
      <c r="OBD4" s="232"/>
      <c r="OBE4" s="232"/>
      <c r="OBF4" s="232"/>
      <c r="OBG4" s="232"/>
      <c r="OBH4" s="232"/>
      <c r="OBI4" s="232"/>
      <c r="OBJ4" s="232"/>
      <c r="OBK4" s="232"/>
      <c r="OBL4" s="232"/>
      <c r="OBM4" s="232"/>
      <c r="OBN4" s="232"/>
      <c r="OBO4" s="232"/>
      <c r="OBP4" s="232"/>
      <c r="OBQ4" s="232"/>
      <c r="OBR4" s="232"/>
      <c r="OBS4" s="232"/>
      <c r="OBT4" s="232"/>
      <c r="OBU4" s="232"/>
      <c r="OBV4" s="232"/>
      <c r="OBW4" s="232"/>
      <c r="OBX4" s="232"/>
      <c r="OBY4" s="232"/>
      <c r="OBZ4" s="232"/>
      <c r="OCA4" s="232"/>
      <c r="OCB4" s="232"/>
      <c r="OCC4" s="232"/>
      <c r="OCD4" s="232"/>
      <c r="OCE4" s="232"/>
      <c r="OCF4" s="232"/>
      <c r="OCG4" s="232"/>
      <c r="OCH4" s="232"/>
      <c r="OCI4" s="232"/>
      <c r="OCJ4" s="232"/>
      <c r="OCK4" s="232"/>
      <c r="OCL4" s="232"/>
      <c r="OCM4" s="232"/>
      <c r="OCN4" s="232"/>
      <c r="OCO4" s="232"/>
      <c r="OCP4" s="232"/>
      <c r="OCQ4" s="232"/>
      <c r="OCR4" s="232"/>
      <c r="OCS4" s="232"/>
      <c r="OCT4" s="232"/>
      <c r="OCU4" s="232"/>
      <c r="OCV4" s="232"/>
      <c r="OCW4" s="232"/>
      <c r="OCX4" s="232"/>
      <c r="OCY4" s="232"/>
      <c r="OCZ4" s="232"/>
      <c r="ODA4" s="232"/>
      <c r="ODB4" s="232"/>
      <c r="ODC4" s="232"/>
      <c r="ODD4" s="232"/>
      <c r="ODE4" s="232"/>
      <c r="ODF4" s="232"/>
      <c r="ODG4" s="232"/>
      <c r="ODH4" s="232"/>
      <c r="ODI4" s="232"/>
      <c r="ODJ4" s="232"/>
      <c r="ODK4" s="232"/>
      <c r="ODL4" s="232"/>
      <c r="ODM4" s="232"/>
      <c r="ODN4" s="232"/>
      <c r="ODO4" s="232"/>
      <c r="ODP4" s="232"/>
      <c r="ODQ4" s="232"/>
      <c r="ODR4" s="232"/>
      <c r="ODS4" s="232"/>
      <c r="ODT4" s="232"/>
      <c r="ODU4" s="232"/>
      <c r="ODV4" s="232"/>
      <c r="ODW4" s="232"/>
      <c r="ODX4" s="232"/>
      <c r="ODY4" s="232"/>
      <c r="ODZ4" s="232"/>
      <c r="OEA4" s="232"/>
      <c r="OEB4" s="232"/>
      <c r="OEC4" s="232"/>
      <c r="OED4" s="232"/>
      <c r="OEE4" s="232"/>
      <c r="OEF4" s="232"/>
      <c r="OEG4" s="232"/>
      <c r="OEH4" s="232"/>
      <c r="OEI4" s="232"/>
      <c r="OEJ4" s="232"/>
      <c r="OEK4" s="232"/>
      <c r="OEL4" s="232"/>
      <c r="OEM4" s="232"/>
      <c r="OEN4" s="232"/>
      <c r="OEO4" s="232"/>
      <c r="OEP4" s="232"/>
      <c r="OEQ4" s="232"/>
      <c r="OER4" s="232"/>
      <c r="OES4" s="232"/>
      <c r="OET4" s="232"/>
      <c r="OEU4" s="232"/>
      <c r="OEV4" s="232"/>
      <c r="OEW4" s="232"/>
      <c r="OEX4" s="232"/>
      <c r="OEY4" s="232"/>
      <c r="OEZ4" s="232"/>
      <c r="OFA4" s="232"/>
      <c r="OFB4" s="232"/>
      <c r="OFC4" s="232"/>
      <c r="OFD4" s="232"/>
      <c r="OFE4" s="232"/>
      <c r="OFF4" s="232"/>
      <c r="OFG4" s="232"/>
      <c r="OFH4" s="232"/>
      <c r="OFI4" s="232"/>
      <c r="OFJ4" s="232"/>
      <c r="OFK4" s="232"/>
      <c r="OFL4" s="232"/>
      <c r="OFM4" s="232"/>
      <c r="OFN4" s="232"/>
      <c r="OFO4" s="232"/>
      <c r="OFP4" s="232"/>
      <c r="OFQ4" s="232"/>
      <c r="OFR4" s="232"/>
      <c r="OFS4" s="232"/>
      <c r="OFT4" s="232"/>
      <c r="OFU4" s="232"/>
      <c r="OFV4" s="232"/>
      <c r="OFW4" s="232"/>
      <c r="OFX4" s="232"/>
      <c r="OFY4" s="232"/>
      <c r="OFZ4" s="232"/>
      <c r="OGA4" s="232"/>
      <c r="OGB4" s="232"/>
      <c r="OGC4" s="232"/>
      <c r="OGD4" s="232"/>
      <c r="OGE4" s="232"/>
      <c r="OGF4" s="232"/>
      <c r="OGG4" s="232"/>
      <c r="OGH4" s="232"/>
      <c r="OGI4" s="232"/>
      <c r="OGJ4" s="232"/>
      <c r="OGK4" s="232"/>
      <c r="OGL4" s="232"/>
      <c r="OGM4" s="232"/>
      <c r="OGN4" s="232"/>
      <c r="OGO4" s="232"/>
      <c r="OGP4" s="232"/>
      <c r="OGQ4" s="232"/>
      <c r="OGR4" s="232"/>
      <c r="OGS4" s="232"/>
      <c r="OGT4" s="232"/>
      <c r="OGU4" s="232"/>
      <c r="OGV4" s="232"/>
      <c r="OGW4" s="232"/>
      <c r="OGX4" s="232"/>
      <c r="OGY4" s="232"/>
      <c r="OGZ4" s="232"/>
      <c r="OHA4" s="232"/>
      <c r="OHB4" s="232"/>
      <c r="OHC4" s="232"/>
      <c r="OHD4" s="232"/>
      <c r="OHE4" s="232"/>
      <c r="OHF4" s="232"/>
      <c r="OHG4" s="232"/>
      <c r="OHH4" s="232"/>
      <c r="OHI4" s="232"/>
      <c r="OHJ4" s="232"/>
      <c r="OHK4" s="232"/>
      <c r="OHL4" s="232"/>
      <c r="OHM4" s="232"/>
      <c r="OHN4" s="232"/>
      <c r="OHO4" s="232"/>
      <c r="OHP4" s="232"/>
      <c r="OHQ4" s="232"/>
      <c r="OHR4" s="232"/>
      <c r="OHS4" s="232"/>
      <c r="OHT4" s="232"/>
      <c r="OHU4" s="232"/>
      <c r="OHV4" s="232"/>
      <c r="OHW4" s="232"/>
      <c r="OHX4" s="232"/>
      <c r="OHY4" s="232"/>
      <c r="OHZ4" s="232"/>
      <c r="OIA4" s="232"/>
      <c r="OIB4" s="232"/>
      <c r="OIC4" s="232"/>
      <c r="OID4" s="232"/>
      <c r="OIE4" s="232"/>
      <c r="OIF4" s="232"/>
      <c r="OIG4" s="232"/>
      <c r="OIH4" s="232"/>
      <c r="OII4" s="232"/>
      <c r="OIJ4" s="232"/>
      <c r="OIK4" s="232"/>
      <c r="OIL4" s="232"/>
      <c r="OIM4" s="232"/>
      <c r="OIN4" s="232"/>
      <c r="OIO4" s="232"/>
      <c r="OIP4" s="232"/>
      <c r="OIQ4" s="232"/>
      <c r="OIR4" s="232"/>
      <c r="OIS4" s="232"/>
      <c r="OIT4" s="232"/>
      <c r="OIU4" s="232"/>
      <c r="OIV4" s="232"/>
      <c r="OIW4" s="232"/>
      <c r="OIX4" s="232"/>
      <c r="OIY4" s="232"/>
      <c r="OIZ4" s="232"/>
      <c r="OJA4" s="232"/>
      <c r="OJB4" s="232"/>
      <c r="OJC4" s="232"/>
      <c r="OJD4" s="232"/>
      <c r="OJE4" s="232"/>
      <c r="OJF4" s="232"/>
      <c r="OJG4" s="232"/>
      <c r="OJH4" s="232"/>
      <c r="OJI4" s="232"/>
      <c r="OJJ4" s="232"/>
      <c r="OJK4" s="232"/>
      <c r="OJL4" s="232"/>
      <c r="OJM4" s="232"/>
      <c r="OJN4" s="232"/>
      <c r="OJO4" s="232"/>
      <c r="OJP4" s="232"/>
      <c r="OJQ4" s="232"/>
      <c r="OJR4" s="232"/>
      <c r="OJS4" s="232"/>
      <c r="OJT4" s="232"/>
      <c r="OJU4" s="232"/>
      <c r="OJV4" s="232"/>
      <c r="OJW4" s="232"/>
      <c r="OJX4" s="232"/>
      <c r="OJY4" s="232"/>
      <c r="OJZ4" s="232"/>
      <c r="OKA4" s="232"/>
      <c r="OKB4" s="232"/>
      <c r="OKC4" s="232"/>
      <c r="OKD4" s="232"/>
      <c r="OKE4" s="232"/>
      <c r="OKF4" s="232"/>
      <c r="OKG4" s="232"/>
      <c r="OKH4" s="232"/>
      <c r="OKI4" s="232"/>
      <c r="OKJ4" s="232"/>
      <c r="OKK4" s="232"/>
      <c r="OKL4" s="232"/>
      <c r="OKM4" s="232"/>
      <c r="OKN4" s="232"/>
      <c r="OKO4" s="232"/>
      <c r="OKP4" s="232"/>
      <c r="OKQ4" s="232"/>
      <c r="OKR4" s="232"/>
      <c r="OKS4" s="232"/>
      <c r="OKT4" s="232"/>
      <c r="OKU4" s="232"/>
      <c r="OKV4" s="232"/>
      <c r="OKW4" s="232"/>
      <c r="OKX4" s="232"/>
      <c r="OKY4" s="232"/>
      <c r="OKZ4" s="232"/>
      <c r="OLA4" s="232"/>
      <c r="OLB4" s="232"/>
      <c r="OLC4" s="232"/>
      <c r="OLD4" s="232"/>
      <c r="OLE4" s="232"/>
      <c r="OLF4" s="232"/>
      <c r="OLG4" s="232"/>
      <c r="OLH4" s="232"/>
      <c r="OLI4" s="232"/>
      <c r="OLJ4" s="232"/>
      <c r="OLK4" s="232"/>
      <c r="OLL4" s="232"/>
      <c r="OLM4" s="232"/>
      <c r="OLN4" s="232"/>
      <c r="OLO4" s="232"/>
      <c r="OLP4" s="232"/>
      <c r="OLQ4" s="232"/>
      <c r="OLR4" s="232"/>
      <c r="OLS4" s="232"/>
      <c r="OLT4" s="232"/>
      <c r="OLU4" s="232"/>
      <c r="OLV4" s="232"/>
      <c r="OLW4" s="232"/>
      <c r="OLX4" s="232"/>
      <c r="OLY4" s="232"/>
      <c r="OLZ4" s="232"/>
      <c r="OMA4" s="232"/>
      <c r="OMB4" s="232"/>
      <c r="OMC4" s="232"/>
      <c r="OMD4" s="232"/>
      <c r="OME4" s="232"/>
      <c r="OMF4" s="232"/>
      <c r="OMG4" s="232"/>
      <c r="OMH4" s="232"/>
      <c r="OMI4" s="232"/>
      <c r="OMJ4" s="232"/>
      <c r="OMK4" s="232"/>
      <c r="OML4" s="232"/>
      <c r="OMM4" s="232"/>
      <c r="OMN4" s="232"/>
      <c r="OMO4" s="232"/>
      <c r="OMP4" s="232"/>
      <c r="OMQ4" s="232"/>
      <c r="OMR4" s="232"/>
      <c r="OMS4" s="232"/>
      <c r="OMT4" s="232"/>
      <c r="OMU4" s="232"/>
      <c r="OMV4" s="232"/>
      <c r="OMW4" s="232"/>
      <c r="OMX4" s="232"/>
      <c r="OMY4" s="232"/>
      <c r="OMZ4" s="232"/>
      <c r="ONA4" s="232"/>
      <c r="ONB4" s="232"/>
      <c r="ONC4" s="232"/>
      <c r="OND4" s="232"/>
      <c r="ONE4" s="232"/>
      <c r="ONF4" s="232"/>
      <c r="ONG4" s="232"/>
      <c r="ONH4" s="232"/>
      <c r="ONI4" s="232"/>
      <c r="ONJ4" s="232"/>
      <c r="ONK4" s="232"/>
      <c r="ONL4" s="232"/>
      <c r="ONM4" s="232"/>
      <c r="ONN4" s="232"/>
      <c r="ONO4" s="232"/>
      <c r="ONP4" s="232"/>
      <c r="ONQ4" s="232"/>
      <c r="ONR4" s="232"/>
      <c r="ONS4" s="232"/>
      <c r="ONT4" s="232"/>
      <c r="ONU4" s="232"/>
      <c r="ONV4" s="232"/>
      <c r="ONW4" s="232"/>
      <c r="ONX4" s="232"/>
      <c r="ONY4" s="232"/>
      <c r="ONZ4" s="232"/>
      <c r="OOA4" s="232"/>
      <c r="OOB4" s="232"/>
      <c r="OOC4" s="232"/>
      <c r="OOD4" s="232"/>
      <c r="OOE4" s="232"/>
      <c r="OOF4" s="232"/>
      <c r="OOG4" s="232"/>
      <c r="OOH4" s="232"/>
      <c r="OOI4" s="232"/>
      <c r="OOJ4" s="232"/>
      <c r="OOK4" s="232"/>
      <c r="OOL4" s="232"/>
      <c r="OOM4" s="232"/>
      <c r="OON4" s="232"/>
      <c r="OOO4" s="232"/>
      <c r="OOP4" s="232"/>
      <c r="OOQ4" s="232"/>
      <c r="OOR4" s="232"/>
      <c r="OOS4" s="232"/>
      <c r="OOT4" s="232"/>
      <c r="OOU4" s="232"/>
      <c r="OOV4" s="232"/>
      <c r="OOW4" s="232"/>
      <c r="OOX4" s="232"/>
      <c r="OOY4" s="232"/>
      <c r="OOZ4" s="232"/>
      <c r="OPA4" s="232"/>
      <c r="OPB4" s="232"/>
      <c r="OPC4" s="232"/>
      <c r="OPD4" s="232"/>
      <c r="OPE4" s="232"/>
      <c r="OPF4" s="232"/>
      <c r="OPG4" s="232"/>
      <c r="OPH4" s="232"/>
      <c r="OPI4" s="232"/>
      <c r="OPJ4" s="232"/>
      <c r="OPK4" s="232"/>
      <c r="OPL4" s="232"/>
      <c r="OPM4" s="232"/>
      <c r="OPN4" s="232"/>
      <c r="OPO4" s="232"/>
      <c r="OPP4" s="232"/>
      <c r="OPQ4" s="232"/>
      <c r="OPR4" s="232"/>
      <c r="OPS4" s="232"/>
      <c r="OPT4" s="232"/>
      <c r="OPU4" s="232"/>
      <c r="OPV4" s="232"/>
      <c r="OPW4" s="232"/>
      <c r="OPX4" s="232"/>
      <c r="OPY4" s="232"/>
      <c r="OPZ4" s="232"/>
      <c r="OQA4" s="232"/>
      <c r="OQB4" s="232"/>
      <c r="OQC4" s="232"/>
      <c r="OQD4" s="232"/>
      <c r="OQE4" s="232"/>
      <c r="OQF4" s="232"/>
      <c r="OQG4" s="232"/>
      <c r="OQH4" s="232"/>
      <c r="OQI4" s="232"/>
      <c r="OQJ4" s="232"/>
      <c r="OQK4" s="232"/>
      <c r="OQL4" s="232"/>
      <c r="OQM4" s="232"/>
      <c r="OQN4" s="232"/>
      <c r="OQO4" s="232"/>
      <c r="OQP4" s="232"/>
      <c r="OQQ4" s="232"/>
      <c r="OQR4" s="232"/>
      <c r="OQS4" s="232"/>
      <c r="OQT4" s="232"/>
      <c r="OQU4" s="232"/>
      <c r="OQV4" s="232"/>
      <c r="OQW4" s="232"/>
      <c r="OQX4" s="232"/>
      <c r="OQY4" s="232"/>
      <c r="OQZ4" s="232"/>
      <c r="ORA4" s="232"/>
      <c r="ORB4" s="232"/>
      <c r="ORC4" s="232"/>
      <c r="ORD4" s="232"/>
      <c r="ORE4" s="232"/>
      <c r="ORF4" s="232"/>
      <c r="ORG4" s="232"/>
      <c r="ORH4" s="232"/>
      <c r="ORI4" s="232"/>
      <c r="ORJ4" s="232"/>
      <c r="ORK4" s="232"/>
      <c r="ORL4" s="232"/>
      <c r="ORM4" s="232"/>
      <c r="ORN4" s="232"/>
      <c r="ORO4" s="232"/>
      <c r="ORP4" s="232"/>
      <c r="ORQ4" s="232"/>
      <c r="ORR4" s="232"/>
      <c r="ORS4" s="232"/>
      <c r="ORT4" s="232"/>
      <c r="ORU4" s="232"/>
      <c r="ORV4" s="232"/>
      <c r="ORW4" s="232"/>
      <c r="ORX4" s="232"/>
      <c r="ORY4" s="232"/>
      <c r="ORZ4" s="232"/>
      <c r="OSA4" s="232"/>
      <c r="OSB4" s="232"/>
      <c r="OSC4" s="232"/>
      <c r="OSD4" s="232"/>
      <c r="OSE4" s="232"/>
      <c r="OSF4" s="232"/>
      <c r="OSG4" s="232"/>
      <c r="OSH4" s="232"/>
      <c r="OSI4" s="232"/>
      <c r="OSJ4" s="232"/>
      <c r="OSK4" s="232"/>
      <c r="OSL4" s="232"/>
      <c r="OSM4" s="232"/>
      <c r="OSN4" s="232"/>
      <c r="OSO4" s="232"/>
      <c r="OSP4" s="232"/>
      <c r="OSQ4" s="232"/>
      <c r="OSR4" s="232"/>
      <c r="OSS4" s="232"/>
      <c r="OST4" s="232"/>
      <c r="OSU4" s="232"/>
      <c r="OSV4" s="232"/>
      <c r="OSW4" s="232"/>
      <c r="OSX4" s="232"/>
      <c r="OSY4" s="232"/>
      <c r="OSZ4" s="232"/>
      <c r="OTA4" s="232"/>
      <c r="OTB4" s="232"/>
      <c r="OTC4" s="232"/>
      <c r="OTD4" s="232"/>
      <c r="OTE4" s="232"/>
      <c r="OTF4" s="232"/>
      <c r="OTG4" s="232"/>
      <c r="OTH4" s="232"/>
      <c r="OTI4" s="232"/>
      <c r="OTJ4" s="232"/>
      <c r="OTK4" s="232"/>
      <c r="OTL4" s="232"/>
      <c r="OTM4" s="232"/>
      <c r="OTN4" s="232"/>
      <c r="OTO4" s="232"/>
      <c r="OTP4" s="232"/>
      <c r="OTQ4" s="232"/>
      <c r="OTR4" s="232"/>
      <c r="OTS4" s="232"/>
      <c r="OTT4" s="232"/>
      <c r="OTU4" s="232"/>
      <c r="OTV4" s="232"/>
      <c r="OTW4" s="232"/>
      <c r="OTX4" s="232"/>
      <c r="OTY4" s="232"/>
      <c r="OTZ4" s="232"/>
      <c r="OUA4" s="232"/>
      <c r="OUB4" s="232"/>
      <c r="OUC4" s="232"/>
      <c r="OUD4" s="232"/>
      <c r="OUE4" s="232"/>
      <c r="OUF4" s="232"/>
      <c r="OUG4" s="232"/>
      <c r="OUH4" s="232"/>
      <c r="OUI4" s="232"/>
      <c r="OUJ4" s="232"/>
      <c r="OUK4" s="232"/>
      <c r="OUL4" s="232"/>
      <c r="OUM4" s="232"/>
      <c r="OUN4" s="232"/>
      <c r="OUO4" s="232"/>
      <c r="OUP4" s="232"/>
      <c r="OUQ4" s="232"/>
      <c r="OUR4" s="232"/>
      <c r="OUS4" s="232"/>
      <c r="OUT4" s="232"/>
      <c r="OUU4" s="232"/>
      <c r="OUV4" s="232"/>
      <c r="OUW4" s="232"/>
      <c r="OUX4" s="232"/>
      <c r="OUY4" s="232"/>
      <c r="OUZ4" s="232"/>
      <c r="OVA4" s="232"/>
      <c r="OVB4" s="232"/>
      <c r="OVC4" s="232"/>
      <c r="OVD4" s="232"/>
      <c r="OVE4" s="232"/>
      <c r="OVF4" s="232"/>
      <c r="OVG4" s="232"/>
      <c r="OVH4" s="232"/>
      <c r="OVI4" s="232"/>
      <c r="OVJ4" s="232"/>
      <c r="OVK4" s="232"/>
      <c r="OVL4" s="232"/>
      <c r="OVM4" s="232"/>
      <c r="OVN4" s="232"/>
      <c r="OVO4" s="232"/>
      <c r="OVP4" s="232"/>
      <c r="OVQ4" s="232"/>
      <c r="OVR4" s="232"/>
      <c r="OVS4" s="232"/>
      <c r="OVT4" s="232"/>
      <c r="OVU4" s="232"/>
      <c r="OVV4" s="232"/>
      <c r="OVW4" s="232"/>
      <c r="OVX4" s="232"/>
      <c r="OVY4" s="232"/>
      <c r="OVZ4" s="232"/>
      <c r="OWA4" s="232"/>
      <c r="OWB4" s="232"/>
      <c r="OWC4" s="232"/>
      <c r="OWD4" s="232"/>
      <c r="OWE4" s="232"/>
      <c r="OWF4" s="232"/>
      <c r="OWG4" s="232"/>
      <c r="OWH4" s="232"/>
      <c r="OWI4" s="232"/>
      <c r="OWJ4" s="232"/>
      <c r="OWK4" s="232"/>
      <c r="OWL4" s="232"/>
      <c r="OWM4" s="232"/>
      <c r="OWN4" s="232"/>
      <c r="OWO4" s="232"/>
      <c r="OWP4" s="232"/>
      <c r="OWQ4" s="232"/>
      <c r="OWR4" s="232"/>
      <c r="OWS4" s="232"/>
      <c r="OWT4" s="232"/>
      <c r="OWU4" s="232"/>
      <c r="OWV4" s="232"/>
      <c r="OWW4" s="232"/>
      <c r="OWX4" s="232"/>
      <c r="OWY4" s="232"/>
      <c r="OWZ4" s="232"/>
      <c r="OXA4" s="232"/>
      <c r="OXB4" s="232"/>
      <c r="OXC4" s="232"/>
      <c r="OXD4" s="232"/>
      <c r="OXE4" s="232"/>
      <c r="OXF4" s="232"/>
      <c r="OXG4" s="232"/>
      <c r="OXH4" s="232"/>
      <c r="OXI4" s="232"/>
      <c r="OXJ4" s="232"/>
      <c r="OXK4" s="232"/>
      <c r="OXL4" s="232"/>
      <c r="OXM4" s="232"/>
      <c r="OXN4" s="232"/>
      <c r="OXO4" s="232"/>
      <c r="OXP4" s="232"/>
      <c r="OXQ4" s="232"/>
      <c r="OXR4" s="232"/>
      <c r="OXS4" s="232"/>
      <c r="OXT4" s="232"/>
      <c r="OXU4" s="232"/>
      <c r="OXV4" s="232"/>
      <c r="OXW4" s="232"/>
      <c r="OXX4" s="232"/>
      <c r="OXY4" s="232"/>
      <c r="OXZ4" s="232"/>
      <c r="OYA4" s="232"/>
      <c r="OYB4" s="232"/>
      <c r="OYC4" s="232"/>
      <c r="OYD4" s="232"/>
      <c r="OYE4" s="232"/>
      <c r="OYF4" s="232"/>
      <c r="OYG4" s="232"/>
      <c r="OYH4" s="232"/>
      <c r="OYI4" s="232"/>
      <c r="OYJ4" s="232"/>
      <c r="OYK4" s="232"/>
      <c r="OYL4" s="232"/>
      <c r="OYM4" s="232"/>
      <c r="OYN4" s="232"/>
      <c r="OYO4" s="232"/>
      <c r="OYP4" s="232"/>
      <c r="OYQ4" s="232"/>
      <c r="OYR4" s="232"/>
      <c r="OYS4" s="232"/>
      <c r="OYT4" s="232"/>
      <c r="OYU4" s="232"/>
      <c r="OYV4" s="232"/>
      <c r="OYW4" s="232"/>
      <c r="OYX4" s="232"/>
      <c r="OYY4" s="232"/>
      <c r="OYZ4" s="232"/>
      <c r="OZA4" s="232"/>
      <c r="OZB4" s="232"/>
      <c r="OZC4" s="232"/>
      <c r="OZD4" s="232"/>
      <c r="OZE4" s="232"/>
      <c r="OZF4" s="232"/>
      <c r="OZG4" s="232"/>
      <c r="OZH4" s="232"/>
      <c r="OZI4" s="232"/>
      <c r="OZJ4" s="232"/>
      <c r="OZK4" s="232"/>
      <c r="OZL4" s="232"/>
      <c r="OZM4" s="232"/>
      <c r="OZN4" s="232"/>
      <c r="OZO4" s="232"/>
      <c r="OZP4" s="232"/>
      <c r="OZQ4" s="232"/>
      <c r="OZR4" s="232"/>
      <c r="OZS4" s="232"/>
      <c r="OZT4" s="232"/>
      <c r="OZU4" s="232"/>
      <c r="OZV4" s="232"/>
      <c r="OZW4" s="232"/>
      <c r="OZX4" s="232"/>
      <c r="OZY4" s="232"/>
      <c r="OZZ4" s="232"/>
      <c r="PAA4" s="232"/>
      <c r="PAB4" s="232"/>
      <c r="PAC4" s="232"/>
      <c r="PAD4" s="232"/>
      <c r="PAE4" s="232"/>
      <c r="PAF4" s="232"/>
      <c r="PAG4" s="232"/>
      <c r="PAH4" s="232"/>
      <c r="PAI4" s="232"/>
      <c r="PAJ4" s="232"/>
      <c r="PAK4" s="232"/>
      <c r="PAL4" s="232"/>
      <c r="PAM4" s="232"/>
      <c r="PAN4" s="232"/>
      <c r="PAO4" s="232"/>
      <c r="PAP4" s="232"/>
      <c r="PAQ4" s="232"/>
      <c r="PAR4" s="232"/>
      <c r="PAS4" s="232"/>
      <c r="PAT4" s="232"/>
      <c r="PAU4" s="232"/>
      <c r="PAV4" s="232"/>
      <c r="PAW4" s="232"/>
      <c r="PAX4" s="232"/>
      <c r="PAY4" s="232"/>
      <c r="PAZ4" s="232"/>
      <c r="PBA4" s="232"/>
      <c r="PBB4" s="232"/>
      <c r="PBC4" s="232"/>
      <c r="PBD4" s="232"/>
      <c r="PBE4" s="232"/>
      <c r="PBF4" s="232"/>
      <c r="PBG4" s="232"/>
      <c r="PBH4" s="232"/>
      <c r="PBI4" s="232"/>
      <c r="PBJ4" s="232"/>
      <c r="PBK4" s="232"/>
      <c r="PBL4" s="232"/>
      <c r="PBM4" s="232"/>
      <c r="PBN4" s="232"/>
      <c r="PBO4" s="232"/>
      <c r="PBP4" s="232"/>
      <c r="PBQ4" s="232"/>
      <c r="PBR4" s="232"/>
      <c r="PBS4" s="232"/>
      <c r="PBT4" s="232"/>
      <c r="PBU4" s="232"/>
      <c r="PBV4" s="232"/>
      <c r="PBW4" s="232"/>
      <c r="PBX4" s="232"/>
      <c r="PBY4" s="232"/>
      <c r="PBZ4" s="232"/>
      <c r="PCA4" s="232"/>
      <c r="PCB4" s="232"/>
      <c r="PCC4" s="232"/>
      <c r="PCD4" s="232"/>
      <c r="PCE4" s="232"/>
      <c r="PCF4" s="232"/>
      <c r="PCG4" s="232"/>
      <c r="PCH4" s="232"/>
      <c r="PCI4" s="232"/>
      <c r="PCJ4" s="232"/>
      <c r="PCK4" s="232"/>
      <c r="PCL4" s="232"/>
      <c r="PCM4" s="232"/>
      <c r="PCN4" s="232"/>
      <c r="PCO4" s="232"/>
      <c r="PCP4" s="232"/>
      <c r="PCQ4" s="232"/>
      <c r="PCR4" s="232"/>
      <c r="PCS4" s="232"/>
      <c r="PCT4" s="232"/>
      <c r="PCU4" s="232"/>
      <c r="PCV4" s="232"/>
      <c r="PCW4" s="232"/>
      <c r="PCX4" s="232"/>
      <c r="PCY4" s="232"/>
      <c r="PCZ4" s="232"/>
      <c r="PDA4" s="232"/>
      <c r="PDB4" s="232"/>
      <c r="PDC4" s="232"/>
      <c r="PDD4" s="232"/>
      <c r="PDE4" s="232"/>
      <c r="PDF4" s="232"/>
      <c r="PDG4" s="232"/>
      <c r="PDH4" s="232"/>
      <c r="PDI4" s="232"/>
      <c r="PDJ4" s="232"/>
      <c r="PDK4" s="232"/>
      <c r="PDL4" s="232"/>
      <c r="PDM4" s="232"/>
      <c r="PDN4" s="232"/>
      <c r="PDO4" s="232"/>
      <c r="PDP4" s="232"/>
      <c r="PDQ4" s="232"/>
      <c r="PDR4" s="232"/>
      <c r="PDS4" s="232"/>
      <c r="PDT4" s="232"/>
      <c r="PDU4" s="232"/>
      <c r="PDV4" s="232"/>
      <c r="PDW4" s="232"/>
      <c r="PDX4" s="232"/>
      <c r="PDY4" s="232"/>
      <c r="PDZ4" s="232"/>
      <c r="PEA4" s="232"/>
      <c r="PEB4" s="232"/>
      <c r="PEC4" s="232"/>
      <c r="PED4" s="232"/>
      <c r="PEE4" s="232"/>
      <c r="PEF4" s="232"/>
      <c r="PEG4" s="232"/>
      <c r="PEH4" s="232"/>
      <c r="PEI4" s="232"/>
      <c r="PEJ4" s="232"/>
      <c r="PEK4" s="232"/>
      <c r="PEL4" s="232"/>
      <c r="PEM4" s="232"/>
      <c r="PEN4" s="232"/>
      <c r="PEO4" s="232"/>
      <c r="PEP4" s="232"/>
      <c r="PEQ4" s="232"/>
      <c r="PER4" s="232"/>
      <c r="PES4" s="232"/>
      <c r="PET4" s="232"/>
      <c r="PEU4" s="232"/>
      <c r="PEV4" s="232"/>
      <c r="PEW4" s="232"/>
      <c r="PEX4" s="232"/>
      <c r="PEY4" s="232"/>
      <c r="PEZ4" s="232"/>
      <c r="PFA4" s="232"/>
      <c r="PFB4" s="232"/>
      <c r="PFC4" s="232"/>
      <c r="PFD4" s="232"/>
      <c r="PFE4" s="232"/>
      <c r="PFF4" s="232"/>
      <c r="PFG4" s="232"/>
      <c r="PFH4" s="232"/>
      <c r="PFI4" s="232"/>
      <c r="PFJ4" s="232"/>
      <c r="PFK4" s="232"/>
      <c r="PFL4" s="232"/>
      <c r="PFM4" s="232"/>
      <c r="PFN4" s="232"/>
      <c r="PFO4" s="232"/>
      <c r="PFP4" s="232"/>
      <c r="PFQ4" s="232"/>
      <c r="PFR4" s="232"/>
      <c r="PFS4" s="232"/>
      <c r="PFT4" s="232"/>
      <c r="PFU4" s="232"/>
      <c r="PFV4" s="232"/>
      <c r="PFW4" s="232"/>
      <c r="PFX4" s="232"/>
      <c r="PFY4" s="232"/>
      <c r="PFZ4" s="232"/>
      <c r="PGA4" s="232"/>
      <c r="PGB4" s="232"/>
      <c r="PGC4" s="232"/>
      <c r="PGD4" s="232"/>
      <c r="PGE4" s="232"/>
      <c r="PGF4" s="232"/>
      <c r="PGG4" s="232"/>
      <c r="PGH4" s="232"/>
      <c r="PGI4" s="232"/>
      <c r="PGJ4" s="232"/>
      <c r="PGK4" s="232"/>
      <c r="PGL4" s="232"/>
      <c r="PGM4" s="232"/>
      <c r="PGN4" s="232"/>
      <c r="PGO4" s="232"/>
      <c r="PGP4" s="232"/>
      <c r="PGQ4" s="232"/>
      <c r="PGR4" s="232"/>
      <c r="PGS4" s="232"/>
      <c r="PGT4" s="232"/>
      <c r="PGU4" s="232"/>
      <c r="PGV4" s="232"/>
      <c r="PGW4" s="232"/>
      <c r="PGX4" s="232"/>
      <c r="PGY4" s="232"/>
      <c r="PGZ4" s="232"/>
      <c r="PHA4" s="232"/>
      <c r="PHB4" s="232"/>
      <c r="PHC4" s="232"/>
      <c r="PHD4" s="232"/>
      <c r="PHE4" s="232"/>
      <c r="PHF4" s="232"/>
      <c r="PHG4" s="232"/>
      <c r="PHH4" s="232"/>
      <c r="PHI4" s="232"/>
      <c r="PHJ4" s="232"/>
      <c r="PHK4" s="232"/>
      <c r="PHL4" s="232"/>
      <c r="PHM4" s="232"/>
      <c r="PHN4" s="232"/>
      <c r="PHO4" s="232"/>
      <c r="PHP4" s="232"/>
      <c r="PHQ4" s="232"/>
      <c r="PHR4" s="232"/>
      <c r="PHS4" s="232"/>
      <c r="PHT4" s="232"/>
      <c r="PHU4" s="232"/>
      <c r="PHV4" s="232"/>
      <c r="PHW4" s="232"/>
      <c r="PHX4" s="232"/>
      <c r="PHY4" s="232"/>
      <c r="PHZ4" s="232"/>
      <c r="PIA4" s="232"/>
      <c r="PIB4" s="232"/>
      <c r="PIC4" s="232"/>
      <c r="PID4" s="232"/>
      <c r="PIE4" s="232"/>
      <c r="PIF4" s="232"/>
      <c r="PIG4" s="232"/>
      <c r="PIH4" s="232"/>
      <c r="PII4" s="232"/>
      <c r="PIJ4" s="232"/>
      <c r="PIK4" s="232"/>
      <c r="PIL4" s="232"/>
      <c r="PIM4" s="232"/>
      <c r="PIN4" s="232"/>
      <c r="PIO4" s="232"/>
      <c r="PIP4" s="232"/>
      <c r="PIQ4" s="232"/>
      <c r="PIR4" s="232"/>
      <c r="PIS4" s="232"/>
      <c r="PIT4" s="232"/>
      <c r="PIU4" s="232"/>
      <c r="PIV4" s="232"/>
      <c r="PIW4" s="232"/>
      <c r="PIX4" s="232"/>
      <c r="PIY4" s="232"/>
      <c r="PIZ4" s="232"/>
      <c r="PJA4" s="232"/>
      <c r="PJB4" s="232"/>
      <c r="PJC4" s="232"/>
      <c r="PJD4" s="232"/>
      <c r="PJE4" s="232"/>
      <c r="PJF4" s="232"/>
      <c r="PJG4" s="232"/>
      <c r="PJH4" s="232"/>
      <c r="PJI4" s="232"/>
      <c r="PJJ4" s="232"/>
      <c r="PJK4" s="232"/>
      <c r="PJL4" s="232"/>
      <c r="PJM4" s="232"/>
      <c r="PJN4" s="232"/>
      <c r="PJO4" s="232"/>
      <c r="PJP4" s="232"/>
      <c r="PJQ4" s="232"/>
      <c r="PJR4" s="232"/>
      <c r="PJS4" s="232"/>
      <c r="PJT4" s="232"/>
      <c r="PJU4" s="232"/>
      <c r="PJV4" s="232"/>
      <c r="PJW4" s="232"/>
      <c r="PJX4" s="232"/>
      <c r="PJY4" s="232"/>
      <c r="PJZ4" s="232"/>
      <c r="PKA4" s="232"/>
      <c r="PKB4" s="232"/>
      <c r="PKC4" s="232"/>
      <c r="PKD4" s="232"/>
      <c r="PKE4" s="232"/>
      <c r="PKF4" s="232"/>
      <c r="PKG4" s="232"/>
      <c r="PKH4" s="232"/>
      <c r="PKI4" s="232"/>
      <c r="PKJ4" s="232"/>
      <c r="PKK4" s="232"/>
      <c r="PKL4" s="232"/>
      <c r="PKM4" s="232"/>
      <c r="PKN4" s="232"/>
      <c r="PKO4" s="232"/>
      <c r="PKP4" s="232"/>
      <c r="PKQ4" s="232"/>
      <c r="PKR4" s="232"/>
      <c r="PKS4" s="232"/>
      <c r="PKT4" s="232"/>
      <c r="PKU4" s="232"/>
      <c r="PKV4" s="232"/>
      <c r="PKW4" s="232"/>
      <c r="PKX4" s="232"/>
      <c r="PKY4" s="232"/>
      <c r="PKZ4" s="232"/>
      <c r="PLA4" s="232"/>
      <c r="PLB4" s="232"/>
      <c r="PLC4" s="232"/>
      <c r="PLD4" s="232"/>
      <c r="PLE4" s="232"/>
      <c r="PLF4" s="232"/>
      <c r="PLG4" s="232"/>
      <c r="PLH4" s="232"/>
      <c r="PLI4" s="232"/>
      <c r="PLJ4" s="232"/>
      <c r="PLK4" s="232"/>
      <c r="PLL4" s="232"/>
      <c r="PLM4" s="232"/>
      <c r="PLN4" s="232"/>
      <c r="PLO4" s="232"/>
      <c r="PLP4" s="232"/>
      <c r="PLQ4" s="232"/>
      <c r="PLR4" s="232"/>
      <c r="PLS4" s="232"/>
      <c r="PLT4" s="232"/>
      <c r="PLU4" s="232"/>
      <c r="PLV4" s="232"/>
      <c r="PLW4" s="232"/>
      <c r="PLX4" s="232"/>
      <c r="PLY4" s="232"/>
      <c r="PLZ4" s="232"/>
      <c r="PMA4" s="232"/>
      <c r="PMB4" s="232"/>
      <c r="PMC4" s="232"/>
      <c r="PMD4" s="232"/>
      <c r="PME4" s="232"/>
      <c r="PMF4" s="232"/>
      <c r="PMG4" s="232"/>
      <c r="PMH4" s="232"/>
      <c r="PMI4" s="232"/>
      <c r="PMJ4" s="232"/>
      <c r="PMK4" s="232"/>
      <c r="PML4" s="232"/>
      <c r="PMM4" s="232"/>
      <c r="PMN4" s="232"/>
      <c r="PMO4" s="232"/>
      <c r="PMP4" s="232"/>
      <c r="PMQ4" s="232"/>
      <c r="PMR4" s="232"/>
      <c r="PMS4" s="232"/>
      <c r="PMT4" s="232"/>
      <c r="PMU4" s="232"/>
      <c r="PMV4" s="232"/>
      <c r="PMW4" s="232"/>
      <c r="PMX4" s="232"/>
      <c r="PMY4" s="232"/>
      <c r="PMZ4" s="232"/>
      <c r="PNA4" s="232"/>
      <c r="PNB4" s="232"/>
      <c r="PNC4" s="232"/>
      <c r="PND4" s="232"/>
      <c r="PNE4" s="232"/>
      <c r="PNF4" s="232"/>
      <c r="PNG4" s="232"/>
      <c r="PNH4" s="232"/>
      <c r="PNI4" s="232"/>
      <c r="PNJ4" s="232"/>
      <c r="PNK4" s="232"/>
      <c r="PNL4" s="232"/>
      <c r="PNM4" s="232"/>
      <c r="PNN4" s="232"/>
      <c r="PNO4" s="232"/>
      <c r="PNP4" s="232"/>
      <c r="PNQ4" s="232"/>
      <c r="PNR4" s="232"/>
      <c r="PNS4" s="232"/>
      <c r="PNT4" s="232"/>
      <c r="PNU4" s="232"/>
      <c r="PNV4" s="232"/>
      <c r="PNW4" s="232"/>
      <c r="PNX4" s="232"/>
      <c r="PNY4" s="232"/>
      <c r="PNZ4" s="232"/>
      <c r="POA4" s="232"/>
      <c r="POB4" s="232"/>
      <c r="POC4" s="232"/>
      <c r="POD4" s="232"/>
      <c r="POE4" s="232"/>
      <c r="POF4" s="232"/>
      <c r="POG4" s="232"/>
      <c r="POH4" s="232"/>
      <c r="POI4" s="232"/>
      <c r="POJ4" s="232"/>
      <c r="POK4" s="232"/>
      <c r="POL4" s="232"/>
      <c r="POM4" s="232"/>
      <c r="PON4" s="232"/>
      <c r="POO4" s="232"/>
      <c r="POP4" s="232"/>
      <c r="POQ4" s="232"/>
      <c r="POR4" s="232"/>
      <c r="POS4" s="232"/>
      <c r="POT4" s="232"/>
      <c r="POU4" s="232"/>
      <c r="POV4" s="232"/>
      <c r="POW4" s="232"/>
      <c r="POX4" s="232"/>
      <c r="POY4" s="232"/>
      <c r="POZ4" s="232"/>
      <c r="PPA4" s="232"/>
      <c r="PPB4" s="232"/>
      <c r="PPC4" s="232"/>
      <c r="PPD4" s="232"/>
      <c r="PPE4" s="232"/>
      <c r="PPF4" s="232"/>
      <c r="PPG4" s="232"/>
      <c r="PPH4" s="232"/>
      <c r="PPI4" s="232"/>
      <c r="PPJ4" s="232"/>
      <c r="PPK4" s="232"/>
      <c r="PPL4" s="232"/>
      <c r="PPM4" s="232"/>
      <c r="PPN4" s="232"/>
      <c r="PPO4" s="232"/>
      <c r="PPP4" s="232"/>
      <c r="PPQ4" s="232"/>
      <c r="PPR4" s="232"/>
      <c r="PPS4" s="232"/>
      <c r="PPT4" s="232"/>
      <c r="PPU4" s="232"/>
      <c r="PPV4" s="232"/>
      <c r="PPW4" s="232"/>
      <c r="PPX4" s="232"/>
      <c r="PPY4" s="232"/>
      <c r="PPZ4" s="232"/>
      <c r="PQA4" s="232"/>
      <c r="PQB4" s="232"/>
      <c r="PQC4" s="232"/>
      <c r="PQD4" s="232"/>
      <c r="PQE4" s="232"/>
      <c r="PQF4" s="232"/>
      <c r="PQG4" s="232"/>
      <c r="PQH4" s="232"/>
      <c r="PQI4" s="232"/>
      <c r="PQJ4" s="232"/>
      <c r="PQK4" s="232"/>
      <c r="PQL4" s="232"/>
      <c r="PQM4" s="232"/>
      <c r="PQN4" s="232"/>
      <c r="PQO4" s="232"/>
      <c r="PQP4" s="232"/>
      <c r="PQQ4" s="232"/>
      <c r="PQR4" s="232"/>
      <c r="PQS4" s="232"/>
      <c r="PQT4" s="232"/>
      <c r="PQU4" s="232"/>
      <c r="PQV4" s="232"/>
      <c r="PQW4" s="232"/>
      <c r="PQX4" s="232"/>
      <c r="PQY4" s="232"/>
      <c r="PQZ4" s="232"/>
      <c r="PRA4" s="232"/>
      <c r="PRB4" s="232"/>
      <c r="PRC4" s="232"/>
      <c r="PRD4" s="232"/>
      <c r="PRE4" s="232"/>
      <c r="PRF4" s="232"/>
      <c r="PRG4" s="232"/>
      <c r="PRH4" s="232"/>
      <c r="PRI4" s="232"/>
      <c r="PRJ4" s="232"/>
      <c r="PRK4" s="232"/>
      <c r="PRL4" s="232"/>
      <c r="PRM4" s="232"/>
      <c r="PRN4" s="232"/>
      <c r="PRO4" s="232"/>
      <c r="PRP4" s="232"/>
      <c r="PRQ4" s="232"/>
      <c r="PRR4" s="232"/>
      <c r="PRS4" s="232"/>
      <c r="PRT4" s="232"/>
      <c r="PRU4" s="232"/>
      <c r="PRV4" s="232"/>
      <c r="PRW4" s="232"/>
      <c r="PRX4" s="232"/>
      <c r="PRY4" s="232"/>
      <c r="PRZ4" s="232"/>
      <c r="PSA4" s="232"/>
      <c r="PSB4" s="232"/>
      <c r="PSC4" s="232"/>
      <c r="PSD4" s="232"/>
      <c r="PSE4" s="232"/>
      <c r="PSF4" s="232"/>
      <c r="PSG4" s="232"/>
      <c r="PSH4" s="232"/>
      <c r="PSI4" s="232"/>
      <c r="PSJ4" s="232"/>
      <c r="PSK4" s="232"/>
      <c r="PSL4" s="232"/>
      <c r="PSM4" s="232"/>
      <c r="PSN4" s="232"/>
      <c r="PSO4" s="232"/>
      <c r="PSP4" s="232"/>
      <c r="PSQ4" s="232"/>
      <c r="PSR4" s="232"/>
      <c r="PSS4" s="232"/>
      <c r="PST4" s="232"/>
      <c r="PSU4" s="232"/>
      <c r="PSV4" s="232"/>
      <c r="PSW4" s="232"/>
      <c r="PSX4" s="232"/>
      <c r="PSY4" s="232"/>
      <c r="PSZ4" s="232"/>
      <c r="PTA4" s="232"/>
      <c r="PTB4" s="232"/>
      <c r="PTC4" s="232"/>
      <c r="PTD4" s="232"/>
      <c r="PTE4" s="232"/>
      <c r="PTF4" s="232"/>
      <c r="PTG4" s="232"/>
      <c r="PTH4" s="232"/>
      <c r="PTI4" s="232"/>
      <c r="PTJ4" s="232"/>
      <c r="PTK4" s="232"/>
      <c r="PTL4" s="232"/>
      <c r="PTM4" s="232"/>
      <c r="PTN4" s="232"/>
      <c r="PTO4" s="232"/>
      <c r="PTP4" s="232"/>
      <c r="PTQ4" s="232"/>
      <c r="PTR4" s="232"/>
      <c r="PTS4" s="232"/>
      <c r="PTT4" s="232"/>
      <c r="PTU4" s="232"/>
      <c r="PTV4" s="232"/>
      <c r="PTW4" s="232"/>
      <c r="PTX4" s="232"/>
      <c r="PTY4" s="232"/>
      <c r="PTZ4" s="232"/>
      <c r="PUA4" s="232"/>
      <c r="PUB4" s="232"/>
      <c r="PUC4" s="232"/>
      <c r="PUD4" s="232"/>
      <c r="PUE4" s="232"/>
      <c r="PUF4" s="232"/>
      <c r="PUG4" s="232"/>
      <c r="PUH4" s="232"/>
      <c r="PUI4" s="232"/>
      <c r="PUJ4" s="232"/>
      <c r="PUK4" s="232"/>
      <c r="PUL4" s="232"/>
      <c r="PUM4" s="232"/>
      <c r="PUN4" s="232"/>
      <c r="PUO4" s="232"/>
      <c r="PUP4" s="232"/>
      <c r="PUQ4" s="232"/>
      <c r="PUR4" s="232"/>
      <c r="PUS4" s="232"/>
      <c r="PUT4" s="232"/>
      <c r="PUU4" s="232"/>
      <c r="PUV4" s="232"/>
      <c r="PUW4" s="232"/>
      <c r="PUX4" s="232"/>
      <c r="PUY4" s="232"/>
      <c r="PUZ4" s="232"/>
      <c r="PVA4" s="232"/>
      <c r="PVB4" s="232"/>
      <c r="PVC4" s="232"/>
      <c r="PVD4" s="232"/>
      <c r="PVE4" s="232"/>
      <c r="PVF4" s="232"/>
      <c r="PVG4" s="232"/>
      <c r="PVH4" s="232"/>
      <c r="PVI4" s="232"/>
      <c r="PVJ4" s="232"/>
      <c r="PVK4" s="232"/>
      <c r="PVL4" s="232"/>
      <c r="PVM4" s="232"/>
      <c r="PVN4" s="232"/>
      <c r="PVO4" s="232"/>
      <c r="PVP4" s="232"/>
      <c r="PVQ4" s="232"/>
      <c r="PVR4" s="232"/>
      <c r="PVS4" s="232"/>
      <c r="PVT4" s="232"/>
      <c r="PVU4" s="232"/>
      <c r="PVV4" s="232"/>
      <c r="PVW4" s="232"/>
      <c r="PVX4" s="232"/>
      <c r="PVY4" s="232"/>
      <c r="PVZ4" s="232"/>
      <c r="PWA4" s="232"/>
      <c r="PWB4" s="232"/>
      <c r="PWC4" s="232"/>
      <c r="PWD4" s="232"/>
      <c r="PWE4" s="232"/>
      <c r="PWF4" s="232"/>
      <c r="PWG4" s="232"/>
      <c r="PWH4" s="232"/>
      <c r="PWI4" s="232"/>
      <c r="PWJ4" s="232"/>
      <c r="PWK4" s="232"/>
      <c r="PWL4" s="232"/>
      <c r="PWM4" s="232"/>
      <c r="PWN4" s="232"/>
      <c r="PWO4" s="232"/>
      <c r="PWP4" s="232"/>
      <c r="PWQ4" s="232"/>
      <c r="PWR4" s="232"/>
      <c r="PWS4" s="232"/>
      <c r="PWT4" s="232"/>
      <c r="PWU4" s="232"/>
      <c r="PWV4" s="232"/>
      <c r="PWW4" s="232"/>
      <c r="PWX4" s="232"/>
      <c r="PWY4" s="232"/>
      <c r="PWZ4" s="232"/>
      <c r="PXA4" s="232"/>
      <c r="PXB4" s="232"/>
      <c r="PXC4" s="232"/>
      <c r="PXD4" s="232"/>
      <c r="PXE4" s="232"/>
      <c r="PXF4" s="232"/>
      <c r="PXG4" s="232"/>
      <c r="PXH4" s="232"/>
      <c r="PXI4" s="232"/>
      <c r="PXJ4" s="232"/>
      <c r="PXK4" s="232"/>
      <c r="PXL4" s="232"/>
      <c r="PXM4" s="232"/>
      <c r="PXN4" s="232"/>
      <c r="PXO4" s="232"/>
      <c r="PXP4" s="232"/>
      <c r="PXQ4" s="232"/>
      <c r="PXR4" s="232"/>
      <c r="PXS4" s="232"/>
      <c r="PXT4" s="232"/>
      <c r="PXU4" s="232"/>
      <c r="PXV4" s="232"/>
      <c r="PXW4" s="232"/>
      <c r="PXX4" s="232"/>
      <c r="PXY4" s="232"/>
      <c r="PXZ4" s="232"/>
      <c r="PYA4" s="232"/>
      <c r="PYB4" s="232"/>
      <c r="PYC4" s="232"/>
      <c r="PYD4" s="232"/>
      <c r="PYE4" s="232"/>
      <c r="PYF4" s="232"/>
      <c r="PYG4" s="232"/>
      <c r="PYH4" s="232"/>
      <c r="PYI4" s="232"/>
      <c r="PYJ4" s="232"/>
      <c r="PYK4" s="232"/>
      <c r="PYL4" s="232"/>
      <c r="PYM4" s="232"/>
      <c r="PYN4" s="232"/>
      <c r="PYO4" s="232"/>
      <c r="PYP4" s="232"/>
      <c r="PYQ4" s="232"/>
      <c r="PYR4" s="232"/>
      <c r="PYS4" s="232"/>
      <c r="PYT4" s="232"/>
      <c r="PYU4" s="232"/>
      <c r="PYV4" s="232"/>
      <c r="PYW4" s="232"/>
      <c r="PYX4" s="232"/>
      <c r="PYY4" s="232"/>
      <c r="PYZ4" s="232"/>
      <c r="PZA4" s="232"/>
      <c r="PZB4" s="232"/>
      <c r="PZC4" s="232"/>
      <c r="PZD4" s="232"/>
      <c r="PZE4" s="232"/>
      <c r="PZF4" s="232"/>
      <c r="PZG4" s="232"/>
      <c r="PZH4" s="232"/>
      <c r="PZI4" s="232"/>
      <c r="PZJ4" s="232"/>
      <c r="PZK4" s="232"/>
      <c r="PZL4" s="232"/>
      <c r="PZM4" s="232"/>
      <c r="PZN4" s="232"/>
      <c r="PZO4" s="232"/>
      <c r="PZP4" s="232"/>
      <c r="PZQ4" s="232"/>
      <c r="PZR4" s="232"/>
      <c r="PZS4" s="232"/>
      <c r="PZT4" s="232"/>
      <c r="PZU4" s="232"/>
      <c r="PZV4" s="232"/>
      <c r="PZW4" s="232"/>
      <c r="PZX4" s="232"/>
      <c r="PZY4" s="232"/>
      <c r="PZZ4" s="232"/>
      <c r="QAA4" s="232"/>
      <c r="QAB4" s="232"/>
      <c r="QAC4" s="232"/>
      <c r="QAD4" s="232"/>
      <c r="QAE4" s="232"/>
      <c r="QAF4" s="232"/>
      <c r="QAG4" s="232"/>
      <c r="QAH4" s="232"/>
      <c r="QAI4" s="232"/>
      <c r="QAJ4" s="232"/>
      <c r="QAK4" s="232"/>
      <c r="QAL4" s="232"/>
      <c r="QAM4" s="232"/>
      <c r="QAN4" s="232"/>
      <c r="QAO4" s="232"/>
      <c r="QAP4" s="232"/>
      <c r="QAQ4" s="232"/>
      <c r="QAR4" s="232"/>
      <c r="QAS4" s="232"/>
      <c r="QAT4" s="232"/>
      <c r="QAU4" s="232"/>
      <c r="QAV4" s="232"/>
      <c r="QAW4" s="232"/>
      <c r="QAX4" s="232"/>
      <c r="QAY4" s="232"/>
      <c r="QAZ4" s="232"/>
      <c r="QBA4" s="232"/>
      <c r="QBB4" s="232"/>
      <c r="QBC4" s="232"/>
      <c r="QBD4" s="232"/>
      <c r="QBE4" s="232"/>
      <c r="QBF4" s="232"/>
      <c r="QBG4" s="232"/>
      <c r="QBH4" s="232"/>
      <c r="QBI4" s="232"/>
      <c r="QBJ4" s="232"/>
      <c r="QBK4" s="232"/>
      <c r="QBL4" s="232"/>
      <c r="QBM4" s="232"/>
      <c r="QBN4" s="232"/>
      <c r="QBO4" s="232"/>
      <c r="QBP4" s="232"/>
      <c r="QBQ4" s="232"/>
      <c r="QBR4" s="232"/>
      <c r="QBS4" s="232"/>
      <c r="QBT4" s="232"/>
      <c r="QBU4" s="232"/>
      <c r="QBV4" s="232"/>
      <c r="QBW4" s="232"/>
      <c r="QBX4" s="232"/>
      <c r="QBY4" s="232"/>
      <c r="QBZ4" s="232"/>
      <c r="QCA4" s="232"/>
      <c r="QCB4" s="232"/>
      <c r="QCC4" s="232"/>
      <c r="QCD4" s="232"/>
      <c r="QCE4" s="232"/>
      <c r="QCF4" s="232"/>
      <c r="QCG4" s="232"/>
      <c r="QCH4" s="232"/>
      <c r="QCI4" s="232"/>
      <c r="QCJ4" s="232"/>
      <c r="QCK4" s="232"/>
      <c r="QCL4" s="232"/>
      <c r="QCM4" s="232"/>
      <c r="QCN4" s="232"/>
      <c r="QCO4" s="232"/>
      <c r="QCP4" s="232"/>
      <c r="QCQ4" s="232"/>
      <c r="QCR4" s="232"/>
      <c r="QCS4" s="232"/>
      <c r="QCT4" s="232"/>
      <c r="QCU4" s="232"/>
      <c r="QCV4" s="232"/>
      <c r="QCW4" s="232"/>
      <c r="QCX4" s="232"/>
      <c r="QCY4" s="232"/>
      <c r="QCZ4" s="232"/>
      <c r="QDA4" s="232"/>
      <c r="QDB4" s="232"/>
      <c r="QDC4" s="232"/>
      <c r="QDD4" s="232"/>
      <c r="QDE4" s="232"/>
      <c r="QDF4" s="232"/>
      <c r="QDG4" s="232"/>
      <c r="QDH4" s="232"/>
      <c r="QDI4" s="232"/>
      <c r="QDJ4" s="232"/>
      <c r="QDK4" s="232"/>
      <c r="QDL4" s="232"/>
      <c r="QDM4" s="232"/>
      <c r="QDN4" s="232"/>
      <c r="QDO4" s="232"/>
      <c r="QDP4" s="232"/>
      <c r="QDQ4" s="232"/>
      <c r="QDR4" s="232"/>
      <c r="QDS4" s="232"/>
      <c r="QDT4" s="232"/>
      <c r="QDU4" s="232"/>
      <c r="QDV4" s="232"/>
      <c r="QDW4" s="232"/>
      <c r="QDX4" s="232"/>
      <c r="QDY4" s="232"/>
      <c r="QDZ4" s="232"/>
      <c r="QEA4" s="232"/>
      <c r="QEB4" s="232"/>
      <c r="QEC4" s="232"/>
      <c r="QED4" s="232"/>
      <c r="QEE4" s="232"/>
      <c r="QEF4" s="232"/>
      <c r="QEG4" s="232"/>
      <c r="QEH4" s="232"/>
      <c r="QEI4" s="232"/>
      <c r="QEJ4" s="232"/>
      <c r="QEK4" s="232"/>
      <c r="QEL4" s="232"/>
      <c r="QEM4" s="232"/>
      <c r="QEN4" s="232"/>
      <c r="QEO4" s="232"/>
      <c r="QEP4" s="232"/>
      <c r="QEQ4" s="232"/>
      <c r="QER4" s="232"/>
      <c r="QES4" s="232"/>
      <c r="QET4" s="232"/>
      <c r="QEU4" s="232"/>
      <c r="QEV4" s="232"/>
      <c r="QEW4" s="232"/>
      <c r="QEX4" s="232"/>
      <c r="QEY4" s="232"/>
      <c r="QEZ4" s="232"/>
      <c r="QFA4" s="232"/>
      <c r="QFB4" s="232"/>
      <c r="QFC4" s="232"/>
      <c r="QFD4" s="232"/>
      <c r="QFE4" s="232"/>
      <c r="QFF4" s="232"/>
      <c r="QFG4" s="232"/>
      <c r="QFH4" s="232"/>
      <c r="QFI4" s="232"/>
      <c r="QFJ4" s="232"/>
      <c r="QFK4" s="232"/>
      <c r="QFL4" s="232"/>
      <c r="QFM4" s="232"/>
      <c r="QFN4" s="232"/>
      <c r="QFO4" s="232"/>
      <c r="QFP4" s="232"/>
      <c r="QFQ4" s="232"/>
      <c r="QFR4" s="232"/>
      <c r="QFS4" s="232"/>
      <c r="QFT4" s="232"/>
      <c r="QFU4" s="232"/>
      <c r="QFV4" s="232"/>
      <c r="QFW4" s="232"/>
      <c r="QFX4" s="232"/>
      <c r="QFY4" s="232"/>
      <c r="QFZ4" s="232"/>
      <c r="QGA4" s="232"/>
      <c r="QGB4" s="232"/>
      <c r="QGC4" s="232"/>
      <c r="QGD4" s="232"/>
      <c r="QGE4" s="232"/>
      <c r="QGF4" s="232"/>
      <c r="QGG4" s="232"/>
      <c r="QGH4" s="232"/>
      <c r="QGI4" s="232"/>
      <c r="QGJ4" s="232"/>
      <c r="QGK4" s="232"/>
      <c r="QGL4" s="232"/>
      <c r="QGM4" s="232"/>
      <c r="QGN4" s="232"/>
      <c r="QGO4" s="232"/>
      <c r="QGP4" s="232"/>
      <c r="QGQ4" s="232"/>
      <c r="QGR4" s="232"/>
      <c r="QGS4" s="232"/>
      <c r="QGT4" s="232"/>
      <c r="QGU4" s="232"/>
      <c r="QGV4" s="232"/>
      <c r="QGW4" s="232"/>
      <c r="QGX4" s="232"/>
      <c r="QGY4" s="232"/>
      <c r="QGZ4" s="232"/>
      <c r="QHA4" s="232"/>
      <c r="QHB4" s="232"/>
      <c r="QHC4" s="232"/>
      <c r="QHD4" s="232"/>
      <c r="QHE4" s="232"/>
      <c r="QHF4" s="232"/>
      <c r="QHG4" s="232"/>
      <c r="QHH4" s="232"/>
      <c r="QHI4" s="232"/>
      <c r="QHJ4" s="232"/>
      <c r="QHK4" s="232"/>
      <c r="QHL4" s="232"/>
      <c r="QHM4" s="232"/>
      <c r="QHN4" s="232"/>
      <c r="QHO4" s="232"/>
      <c r="QHP4" s="232"/>
      <c r="QHQ4" s="232"/>
      <c r="QHR4" s="232"/>
      <c r="QHS4" s="232"/>
      <c r="QHT4" s="232"/>
      <c r="QHU4" s="232"/>
      <c r="QHV4" s="232"/>
      <c r="QHW4" s="232"/>
      <c r="QHX4" s="232"/>
      <c r="QHY4" s="232"/>
      <c r="QHZ4" s="232"/>
      <c r="QIA4" s="232"/>
      <c r="QIB4" s="232"/>
      <c r="QIC4" s="232"/>
      <c r="QID4" s="232"/>
      <c r="QIE4" s="232"/>
      <c r="QIF4" s="232"/>
      <c r="QIG4" s="232"/>
      <c r="QIH4" s="232"/>
      <c r="QII4" s="232"/>
      <c r="QIJ4" s="232"/>
      <c r="QIK4" s="232"/>
      <c r="QIL4" s="232"/>
      <c r="QIM4" s="232"/>
      <c r="QIN4" s="232"/>
      <c r="QIO4" s="232"/>
      <c r="QIP4" s="232"/>
      <c r="QIQ4" s="232"/>
      <c r="QIR4" s="232"/>
      <c r="QIS4" s="232"/>
      <c r="QIT4" s="232"/>
      <c r="QIU4" s="232"/>
      <c r="QIV4" s="232"/>
      <c r="QIW4" s="232"/>
      <c r="QIX4" s="232"/>
      <c r="QIY4" s="232"/>
      <c r="QIZ4" s="232"/>
      <c r="QJA4" s="232"/>
      <c r="QJB4" s="232"/>
      <c r="QJC4" s="232"/>
      <c r="QJD4" s="232"/>
      <c r="QJE4" s="232"/>
      <c r="QJF4" s="232"/>
      <c r="QJG4" s="232"/>
      <c r="QJH4" s="232"/>
      <c r="QJI4" s="232"/>
      <c r="QJJ4" s="232"/>
      <c r="QJK4" s="232"/>
      <c r="QJL4" s="232"/>
      <c r="QJM4" s="232"/>
      <c r="QJN4" s="232"/>
      <c r="QJO4" s="232"/>
      <c r="QJP4" s="232"/>
      <c r="QJQ4" s="232"/>
      <c r="QJR4" s="232"/>
      <c r="QJS4" s="232"/>
      <c r="QJT4" s="232"/>
      <c r="QJU4" s="232"/>
      <c r="QJV4" s="232"/>
      <c r="QJW4" s="232"/>
      <c r="QJX4" s="232"/>
      <c r="QJY4" s="232"/>
      <c r="QJZ4" s="232"/>
      <c r="QKA4" s="232"/>
      <c r="QKB4" s="232"/>
      <c r="QKC4" s="232"/>
      <c r="QKD4" s="232"/>
      <c r="QKE4" s="232"/>
      <c r="QKF4" s="232"/>
      <c r="QKG4" s="232"/>
      <c r="QKH4" s="232"/>
      <c r="QKI4" s="232"/>
      <c r="QKJ4" s="232"/>
      <c r="QKK4" s="232"/>
      <c r="QKL4" s="232"/>
      <c r="QKM4" s="232"/>
      <c r="QKN4" s="232"/>
      <c r="QKO4" s="232"/>
      <c r="QKP4" s="232"/>
      <c r="QKQ4" s="232"/>
      <c r="QKR4" s="232"/>
      <c r="QKS4" s="232"/>
      <c r="QKT4" s="232"/>
      <c r="QKU4" s="232"/>
      <c r="QKV4" s="232"/>
      <c r="QKW4" s="232"/>
      <c r="QKX4" s="232"/>
      <c r="QKY4" s="232"/>
      <c r="QKZ4" s="232"/>
      <c r="QLA4" s="232"/>
      <c r="QLB4" s="232"/>
      <c r="QLC4" s="232"/>
      <c r="QLD4" s="232"/>
      <c r="QLE4" s="232"/>
      <c r="QLF4" s="232"/>
      <c r="QLG4" s="232"/>
      <c r="QLH4" s="232"/>
      <c r="QLI4" s="232"/>
      <c r="QLJ4" s="232"/>
      <c r="QLK4" s="232"/>
      <c r="QLL4" s="232"/>
      <c r="QLM4" s="232"/>
      <c r="QLN4" s="232"/>
      <c r="QLO4" s="232"/>
      <c r="QLP4" s="232"/>
      <c r="QLQ4" s="232"/>
      <c r="QLR4" s="232"/>
      <c r="QLS4" s="232"/>
      <c r="QLT4" s="232"/>
      <c r="QLU4" s="232"/>
      <c r="QLV4" s="232"/>
      <c r="QLW4" s="232"/>
      <c r="QLX4" s="232"/>
      <c r="QLY4" s="232"/>
      <c r="QLZ4" s="232"/>
      <c r="QMA4" s="232"/>
      <c r="QMB4" s="232"/>
      <c r="QMC4" s="232"/>
      <c r="QMD4" s="232"/>
      <c r="QME4" s="232"/>
      <c r="QMF4" s="232"/>
      <c r="QMG4" s="232"/>
      <c r="QMH4" s="232"/>
      <c r="QMI4" s="232"/>
      <c r="QMJ4" s="232"/>
      <c r="QMK4" s="232"/>
      <c r="QML4" s="232"/>
      <c r="QMM4" s="232"/>
      <c r="QMN4" s="232"/>
      <c r="QMO4" s="232"/>
      <c r="QMP4" s="232"/>
      <c r="QMQ4" s="232"/>
      <c r="QMR4" s="232"/>
      <c r="QMS4" s="232"/>
      <c r="QMT4" s="232"/>
      <c r="QMU4" s="232"/>
      <c r="QMV4" s="232"/>
      <c r="QMW4" s="232"/>
      <c r="QMX4" s="232"/>
      <c r="QMY4" s="232"/>
      <c r="QMZ4" s="232"/>
      <c r="QNA4" s="232"/>
      <c r="QNB4" s="232"/>
      <c r="QNC4" s="232"/>
      <c r="QND4" s="232"/>
      <c r="QNE4" s="232"/>
      <c r="QNF4" s="232"/>
      <c r="QNG4" s="232"/>
      <c r="QNH4" s="232"/>
      <c r="QNI4" s="232"/>
      <c r="QNJ4" s="232"/>
      <c r="QNK4" s="232"/>
      <c r="QNL4" s="232"/>
      <c r="QNM4" s="232"/>
      <c r="QNN4" s="232"/>
      <c r="QNO4" s="232"/>
      <c r="QNP4" s="232"/>
      <c r="QNQ4" s="232"/>
      <c r="QNR4" s="232"/>
      <c r="QNS4" s="232"/>
      <c r="QNT4" s="232"/>
      <c r="QNU4" s="232"/>
      <c r="QNV4" s="232"/>
      <c r="QNW4" s="232"/>
      <c r="QNX4" s="232"/>
      <c r="QNY4" s="232"/>
      <c r="QNZ4" s="232"/>
      <c r="QOA4" s="232"/>
      <c r="QOB4" s="232"/>
      <c r="QOC4" s="232"/>
      <c r="QOD4" s="232"/>
      <c r="QOE4" s="232"/>
      <c r="QOF4" s="232"/>
      <c r="QOG4" s="232"/>
      <c r="QOH4" s="232"/>
      <c r="QOI4" s="232"/>
      <c r="QOJ4" s="232"/>
      <c r="QOK4" s="232"/>
      <c r="QOL4" s="232"/>
      <c r="QOM4" s="232"/>
      <c r="QON4" s="232"/>
      <c r="QOO4" s="232"/>
      <c r="QOP4" s="232"/>
      <c r="QOQ4" s="232"/>
      <c r="QOR4" s="232"/>
      <c r="QOS4" s="232"/>
      <c r="QOT4" s="232"/>
      <c r="QOU4" s="232"/>
      <c r="QOV4" s="232"/>
      <c r="QOW4" s="232"/>
      <c r="QOX4" s="232"/>
      <c r="QOY4" s="232"/>
      <c r="QOZ4" s="232"/>
      <c r="QPA4" s="232"/>
      <c r="QPB4" s="232"/>
      <c r="QPC4" s="232"/>
      <c r="QPD4" s="232"/>
      <c r="QPE4" s="232"/>
      <c r="QPF4" s="232"/>
      <c r="QPG4" s="232"/>
      <c r="QPH4" s="232"/>
      <c r="QPI4" s="232"/>
      <c r="QPJ4" s="232"/>
      <c r="QPK4" s="232"/>
      <c r="QPL4" s="232"/>
      <c r="QPM4" s="232"/>
      <c r="QPN4" s="232"/>
      <c r="QPO4" s="232"/>
      <c r="QPP4" s="232"/>
      <c r="QPQ4" s="232"/>
      <c r="QPR4" s="232"/>
      <c r="QPS4" s="232"/>
      <c r="QPT4" s="232"/>
      <c r="QPU4" s="232"/>
      <c r="QPV4" s="232"/>
      <c r="QPW4" s="232"/>
      <c r="QPX4" s="232"/>
      <c r="QPY4" s="232"/>
      <c r="QPZ4" s="232"/>
      <c r="QQA4" s="232"/>
      <c r="QQB4" s="232"/>
      <c r="QQC4" s="232"/>
      <c r="QQD4" s="232"/>
      <c r="QQE4" s="232"/>
      <c r="QQF4" s="232"/>
      <c r="QQG4" s="232"/>
      <c r="QQH4" s="232"/>
      <c r="QQI4" s="232"/>
      <c r="QQJ4" s="232"/>
      <c r="QQK4" s="232"/>
      <c r="QQL4" s="232"/>
      <c r="QQM4" s="232"/>
      <c r="QQN4" s="232"/>
      <c r="QQO4" s="232"/>
      <c r="QQP4" s="232"/>
      <c r="QQQ4" s="232"/>
      <c r="QQR4" s="232"/>
      <c r="QQS4" s="232"/>
      <c r="QQT4" s="232"/>
      <c r="QQU4" s="232"/>
      <c r="QQV4" s="232"/>
      <c r="QQW4" s="232"/>
      <c r="QQX4" s="232"/>
      <c r="QQY4" s="232"/>
      <c r="QQZ4" s="232"/>
      <c r="QRA4" s="232"/>
      <c r="QRB4" s="232"/>
      <c r="QRC4" s="232"/>
      <c r="QRD4" s="232"/>
      <c r="QRE4" s="232"/>
      <c r="QRF4" s="232"/>
      <c r="QRG4" s="232"/>
      <c r="QRH4" s="232"/>
      <c r="QRI4" s="232"/>
      <c r="QRJ4" s="232"/>
      <c r="QRK4" s="232"/>
      <c r="QRL4" s="232"/>
      <c r="QRM4" s="232"/>
      <c r="QRN4" s="232"/>
      <c r="QRO4" s="232"/>
      <c r="QRP4" s="232"/>
      <c r="QRQ4" s="232"/>
      <c r="QRR4" s="232"/>
      <c r="QRS4" s="232"/>
      <c r="QRT4" s="232"/>
      <c r="QRU4" s="232"/>
      <c r="QRV4" s="232"/>
      <c r="QRW4" s="232"/>
      <c r="QRX4" s="232"/>
      <c r="QRY4" s="232"/>
      <c r="QRZ4" s="232"/>
      <c r="QSA4" s="232"/>
      <c r="QSB4" s="232"/>
      <c r="QSC4" s="232"/>
      <c r="QSD4" s="232"/>
      <c r="QSE4" s="232"/>
      <c r="QSF4" s="232"/>
      <c r="QSG4" s="232"/>
      <c r="QSH4" s="232"/>
      <c r="QSI4" s="232"/>
      <c r="QSJ4" s="232"/>
      <c r="QSK4" s="232"/>
      <c r="QSL4" s="232"/>
      <c r="QSM4" s="232"/>
      <c r="QSN4" s="232"/>
      <c r="QSO4" s="232"/>
      <c r="QSP4" s="232"/>
      <c r="QSQ4" s="232"/>
      <c r="QSR4" s="232"/>
      <c r="QSS4" s="232"/>
      <c r="QST4" s="232"/>
      <c r="QSU4" s="232"/>
      <c r="QSV4" s="232"/>
      <c r="QSW4" s="232"/>
      <c r="QSX4" s="232"/>
      <c r="QSY4" s="232"/>
      <c r="QSZ4" s="232"/>
      <c r="QTA4" s="232"/>
      <c r="QTB4" s="232"/>
      <c r="QTC4" s="232"/>
      <c r="QTD4" s="232"/>
      <c r="QTE4" s="232"/>
      <c r="QTF4" s="232"/>
      <c r="QTG4" s="232"/>
      <c r="QTH4" s="232"/>
      <c r="QTI4" s="232"/>
      <c r="QTJ4" s="232"/>
      <c r="QTK4" s="232"/>
      <c r="QTL4" s="232"/>
      <c r="QTM4" s="232"/>
      <c r="QTN4" s="232"/>
      <c r="QTO4" s="232"/>
      <c r="QTP4" s="232"/>
      <c r="QTQ4" s="232"/>
      <c r="QTR4" s="232"/>
      <c r="QTS4" s="232"/>
      <c r="QTT4" s="232"/>
      <c r="QTU4" s="232"/>
      <c r="QTV4" s="232"/>
      <c r="QTW4" s="232"/>
      <c r="QTX4" s="232"/>
      <c r="QTY4" s="232"/>
      <c r="QTZ4" s="232"/>
      <c r="QUA4" s="232"/>
      <c r="QUB4" s="232"/>
      <c r="QUC4" s="232"/>
      <c r="QUD4" s="232"/>
      <c r="QUE4" s="232"/>
      <c r="QUF4" s="232"/>
      <c r="QUG4" s="232"/>
      <c r="QUH4" s="232"/>
      <c r="QUI4" s="232"/>
      <c r="QUJ4" s="232"/>
      <c r="QUK4" s="232"/>
      <c r="QUL4" s="232"/>
      <c r="QUM4" s="232"/>
      <c r="QUN4" s="232"/>
      <c r="QUO4" s="232"/>
      <c r="QUP4" s="232"/>
      <c r="QUQ4" s="232"/>
      <c r="QUR4" s="232"/>
      <c r="QUS4" s="232"/>
      <c r="QUT4" s="232"/>
      <c r="QUU4" s="232"/>
      <c r="QUV4" s="232"/>
      <c r="QUW4" s="232"/>
      <c r="QUX4" s="232"/>
      <c r="QUY4" s="232"/>
      <c r="QUZ4" s="232"/>
      <c r="QVA4" s="232"/>
      <c r="QVB4" s="232"/>
      <c r="QVC4" s="232"/>
      <c r="QVD4" s="232"/>
      <c r="QVE4" s="232"/>
      <c r="QVF4" s="232"/>
      <c r="QVG4" s="232"/>
      <c r="QVH4" s="232"/>
      <c r="QVI4" s="232"/>
      <c r="QVJ4" s="232"/>
      <c r="QVK4" s="232"/>
      <c r="QVL4" s="232"/>
      <c r="QVM4" s="232"/>
      <c r="QVN4" s="232"/>
      <c r="QVO4" s="232"/>
      <c r="QVP4" s="232"/>
      <c r="QVQ4" s="232"/>
      <c r="QVR4" s="232"/>
      <c r="QVS4" s="232"/>
      <c r="QVT4" s="232"/>
      <c r="QVU4" s="232"/>
      <c r="QVV4" s="232"/>
      <c r="QVW4" s="232"/>
      <c r="QVX4" s="232"/>
      <c r="QVY4" s="232"/>
      <c r="QVZ4" s="232"/>
      <c r="QWA4" s="232"/>
      <c r="QWB4" s="232"/>
      <c r="QWC4" s="232"/>
      <c r="QWD4" s="232"/>
      <c r="QWE4" s="232"/>
      <c r="QWF4" s="232"/>
      <c r="QWG4" s="232"/>
      <c r="QWH4" s="232"/>
      <c r="QWI4" s="232"/>
      <c r="QWJ4" s="232"/>
      <c r="QWK4" s="232"/>
      <c r="QWL4" s="232"/>
      <c r="QWM4" s="232"/>
      <c r="QWN4" s="232"/>
      <c r="QWO4" s="232"/>
      <c r="QWP4" s="232"/>
      <c r="QWQ4" s="232"/>
      <c r="QWR4" s="232"/>
      <c r="QWS4" s="232"/>
      <c r="QWT4" s="232"/>
      <c r="QWU4" s="232"/>
      <c r="QWV4" s="232"/>
      <c r="QWW4" s="232"/>
      <c r="QWX4" s="232"/>
      <c r="QWY4" s="232"/>
      <c r="QWZ4" s="232"/>
      <c r="QXA4" s="232"/>
      <c r="QXB4" s="232"/>
      <c r="QXC4" s="232"/>
      <c r="QXD4" s="232"/>
      <c r="QXE4" s="232"/>
      <c r="QXF4" s="232"/>
      <c r="QXG4" s="232"/>
      <c r="QXH4" s="232"/>
      <c r="QXI4" s="232"/>
      <c r="QXJ4" s="232"/>
      <c r="QXK4" s="232"/>
      <c r="QXL4" s="232"/>
      <c r="QXM4" s="232"/>
      <c r="QXN4" s="232"/>
      <c r="QXO4" s="232"/>
      <c r="QXP4" s="232"/>
      <c r="QXQ4" s="232"/>
      <c r="QXR4" s="232"/>
      <c r="QXS4" s="232"/>
      <c r="QXT4" s="232"/>
      <c r="QXU4" s="232"/>
      <c r="QXV4" s="232"/>
      <c r="QXW4" s="232"/>
      <c r="QXX4" s="232"/>
      <c r="QXY4" s="232"/>
      <c r="QXZ4" s="232"/>
      <c r="QYA4" s="232"/>
      <c r="QYB4" s="232"/>
      <c r="QYC4" s="232"/>
      <c r="QYD4" s="232"/>
      <c r="QYE4" s="232"/>
      <c r="QYF4" s="232"/>
      <c r="QYG4" s="232"/>
      <c r="QYH4" s="232"/>
      <c r="QYI4" s="232"/>
      <c r="QYJ4" s="232"/>
      <c r="QYK4" s="232"/>
      <c r="QYL4" s="232"/>
      <c r="QYM4" s="232"/>
      <c r="QYN4" s="232"/>
      <c r="QYO4" s="232"/>
      <c r="QYP4" s="232"/>
      <c r="QYQ4" s="232"/>
      <c r="QYR4" s="232"/>
      <c r="QYS4" s="232"/>
      <c r="QYT4" s="232"/>
      <c r="QYU4" s="232"/>
      <c r="QYV4" s="232"/>
      <c r="QYW4" s="232"/>
      <c r="QYX4" s="232"/>
      <c r="QYY4" s="232"/>
      <c r="QYZ4" s="232"/>
      <c r="QZA4" s="232"/>
      <c r="QZB4" s="232"/>
      <c r="QZC4" s="232"/>
      <c r="QZD4" s="232"/>
      <c r="QZE4" s="232"/>
      <c r="QZF4" s="232"/>
      <c r="QZG4" s="232"/>
      <c r="QZH4" s="232"/>
      <c r="QZI4" s="232"/>
      <c r="QZJ4" s="232"/>
      <c r="QZK4" s="232"/>
      <c r="QZL4" s="232"/>
      <c r="QZM4" s="232"/>
      <c r="QZN4" s="232"/>
      <c r="QZO4" s="232"/>
      <c r="QZP4" s="232"/>
      <c r="QZQ4" s="232"/>
      <c r="QZR4" s="232"/>
      <c r="QZS4" s="232"/>
      <c r="QZT4" s="232"/>
      <c r="QZU4" s="232"/>
      <c r="QZV4" s="232"/>
      <c r="QZW4" s="232"/>
      <c r="QZX4" s="232"/>
      <c r="QZY4" s="232"/>
      <c r="QZZ4" s="232"/>
      <c r="RAA4" s="232"/>
      <c r="RAB4" s="232"/>
      <c r="RAC4" s="232"/>
      <c r="RAD4" s="232"/>
      <c r="RAE4" s="232"/>
      <c r="RAF4" s="232"/>
      <c r="RAG4" s="232"/>
      <c r="RAH4" s="232"/>
      <c r="RAI4" s="232"/>
      <c r="RAJ4" s="232"/>
      <c r="RAK4" s="232"/>
      <c r="RAL4" s="232"/>
      <c r="RAM4" s="232"/>
      <c r="RAN4" s="232"/>
      <c r="RAO4" s="232"/>
      <c r="RAP4" s="232"/>
      <c r="RAQ4" s="232"/>
      <c r="RAR4" s="232"/>
      <c r="RAS4" s="232"/>
      <c r="RAT4" s="232"/>
      <c r="RAU4" s="232"/>
      <c r="RAV4" s="232"/>
      <c r="RAW4" s="232"/>
      <c r="RAX4" s="232"/>
      <c r="RAY4" s="232"/>
      <c r="RAZ4" s="232"/>
      <c r="RBA4" s="232"/>
      <c r="RBB4" s="232"/>
      <c r="RBC4" s="232"/>
      <c r="RBD4" s="232"/>
      <c r="RBE4" s="232"/>
      <c r="RBF4" s="232"/>
      <c r="RBG4" s="232"/>
      <c r="RBH4" s="232"/>
      <c r="RBI4" s="232"/>
      <c r="RBJ4" s="232"/>
      <c r="RBK4" s="232"/>
      <c r="RBL4" s="232"/>
      <c r="RBM4" s="232"/>
      <c r="RBN4" s="232"/>
      <c r="RBO4" s="232"/>
      <c r="RBP4" s="232"/>
      <c r="RBQ4" s="232"/>
      <c r="RBR4" s="232"/>
      <c r="RBS4" s="232"/>
      <c r="RBT4" s="232"/>
      <c r="RBU4" s="232"/>
      <c r="RBV4" s="232"/>
      <c r="RBW4" s="232"/>
      <c r="RBX4" s="232"/>
      <c r="RBY4" s="232"/>
      <c r="RBZ4" s="232"/>
      <c r="RCA4" s="232"/>
      <c r="RCB4" s="232"/>
      <c r="RCC4" s="232"/>
      <c r="RCD4" s="232"/>
      <c r="RCE4" s="232"/>
      <c r="RCF4" s="232"/>
      <c r="RCG4" s="232"/>
      <c r="RCH4" s="232"/>
      <c r="RCI4" s="232"/>
      <c r="RCJ4" s="232"/>
      <c r="RCK4" s="232"/>
      <c r="RCL4" s="232"/>
      <c r="RCM4" s="232"/>
      <c r="RCN4" s="232"/>
      <c r="RCO4" s="232"/>
      <c r="RCP4" s="232"/>
      <c r="RCQ4" s="232"/>
      <c r="RCR4" s="232"/>
      <c r="RCS4" s="232"/>
      <c r="RCT4" s="232"/>
      <c r="RCU4" s="232"/>
      <c r="RCV4" s="232"/>
      <c r="RCW4" s="232"/>
      <c r="RCX4" s="232"/>
      <c r="RCY4" s="232"/>
      <c r="RCZ4" s="232"/>
      <c r="RDA4" s="232"/>
      <c r="RDB4" s="232"/>
      <c r="RDC4" s="232"/>
      <c r="RDD4" s="232"/>
      <c r="RDE4" s="232"/>
      <c r="RDF4" s="232"/>
      <c r="RDG4" s="232"/>
      <c r="RDH4" s="232"/>
      <c r="RDI4" s="232"/>
      <c r="RDJ4" s="232"/>
      <c r="RDK4" s="232"/>
      <c r="RDL4" s="232"/>
      <c r="RDM4" s="232"/>
      <c r="RDN4" s="232"/>
      <c r="RDO4" s="232"/>
      <c r="RDP4" s="232"/>
      <c r="RDQ4" s="232"/>
      <c r="RDR4" s="232"/>
      <c r="RDS4" s="232"/>
      <c r="RDT4" s="232"/>
      <c r="RDU4" s="232"/>
      <c r="RDV4" s="232"/>
      <c r="RDW4" s="232"/>
      <c r="RDX4" s="232"/>
      <c r="RDY4" s="232"/>
      <c r="RDZ4" s="232"/>
      <c r="REA4" s="232"/>
      <c r="REB4" s="232"/>
      <c r="REC4" s="232"/>
      <c r="RED4" s="232"/>
      <c r="REE4" s="232"/>
      <c r="REF4" s="232"/>
      <c r="REG4" s="232"/>
      <c r="REH4" s="232"/>
      <c r="REI4" s="232"/>
      <c r="REJ4" s="232"/>
      <c r="REK4" s="232"/>
      <c r="REL4" s="232"/>
      <c r="REM4" s="232"/>
      <c r="REN4" s="232"/>
      <c r="REO4" s="232"/>
      <c r="REP4" s="232"/>
      <c r="REQ4" s="232"/>
      <c r="RER4" s="232"/>
      <c r="RES4" s="232"/>
      <c r="RET4" s="232"/>
      <c r="REU4" s="232"/>
      <c r="REV4" s="232"/>
      <c r="REW4" s="232"/>
      <c r="REX4" s="232"/>
      <c r="REY4" s="232"/>
      <c r="REZ4" s="232"/>
      <c r="RFA4" s="232"/>
      <c r="RFB4" s="232"/>
      <c r="RFC4" s="232"/>
      <c r="RFD4" s="232"/>
      <c r="RFE4" s="232"/>
      <c r="RFF4" s="232"/>
      <c r="RFG4" s="232"/>
      <c r="RFH4" s="232"/>
      <c r="RFI4" s="232"/>
      <c r="RFJ4" s="232"/>
      <c r="RFK4" s="232"/>
      <c r="RFL4" s="232"/>
      <c r="RFM4" s="232"/>
      <c r="RFN4" s="232"/>
      <c r="RFO4" s="232"/>
      <c r="RFP4" s="232"/>
      <c r="RFQ4" s="232"/>
      <c r="RFR4" s="232"/>
      <c r="RFS4" s="232"/>
      <c r="RFT4" s="232"/>
      <c r="RFU4" s="232"/>
      <c r="RFV4" s="232"/>
      <c r="RFW4" s="232"/>
      <c r="RFX4" s="232"/>
      <c r="RFY4" s="232"/>
      <c r="RFZ4" s="232"/>
      <c r="RGA4" s="232"/>
      <c r="RGB4" s="232"/>
      <c r="RGC4" s="232"/>
      <c r="RGD4" s="232"/>
      <c r="RGE4" s="232"/>
      <c r="RGF4" s="232"/>
      <c r="RGG4" s="232"/>
      <c r="RGH4" s="232"/>
      <c r="RGI4" s="232"/>
      <c r="RGJ4" s="232"/>
      <c r="RGK4" s="232"/>
      <c r="RGL4" s="232"/>
      <c r="RGM4" s="232"/>
      <c r="RGN4" s="232"/>
      <c r="RGO4" s="232"/>
      <c r="RGP4" s="232"/>
      <c r="RGQ4" s="232"/>
      <c r="RGR4" s="232"/>
      <c r="RGS4" s="232"/>
      <c r="RGT4" s="232"/>
      <c r="RGU4" s="232"/>
      <c r="RGV4" s="232"/>
      <c r="RGW4" s="232"/>
      <c r="RGX4" s="232"/>
      <c r="RGY4" s="232"/>
      <c r="RGZ4" s="232"/>
      <c r="RHA4" s="232"/>
      <c r="RHB4" s="232"/>
      <c r="RHC4" s="232"/>
      <c r="RHD4" s="232"/>
      <c r="RHE4" s="232"/>
      <c r="RHF4" s="232"/>
      <c r="RHG4" s="232"/>
      <c r="RHH4" s="232"/>
      <c r="RHI4" s="232"/>
      <c r="RHJ4" s="232"/>
      <c r="RHK4" s="232"/>
      <c r="RHL4" s="232"/>
      <c r="RHM4" s="232"/>
      <c r="RHN4" s="232"/>
      <c r="RHO4" s="232"/>
      <c r="RHP4" s="232"/>
      <c r="RHQ4" s="232"/>
      <c r="RHR4" s="232"/>
      <c r="RHS4" s="232"/>
      <c r="RHT4" s="232"/>
      <c r="RHU4" s="232"/>
      <c r="RHV4" s="232"/>
      <c r="RHW4" s="232"/>
      <c r="RHX4" s="232"/>
      <c r="RHY4" s="232"/>
      <c r="RHZ4" s="232"/>
      <c r="RIA4" s="232"/>
      <c r="RIB4" s="232"/>
      <c r="RIC4" s="232"/>
      <c r="RID4" s="232"/>
      <c r="RIE4" s="232"/>
      <c r="RIF4" s="232"/>
      <c r="RIG4" s="232"/>
      <c r="RIH4" s="232"/>
      <c r="RII4" s="232"/>
      <c r="RIJ4" s="232"/>
      <c r="RIK4" s="232"/>
      <c r="RIL4" s="232"/>
      <c r="RIM4" s="232"/>
      <c r="RIN4" s="232"/>
      <c r="RIO4" s="232"/>
      <c r="RIP4" s="232"/>
      <c r="RIQ4" s="232"/>
      <c r="RIR4" s="232"/>
      <c r="RIS4" s="232"/>
      <c r="RIT4" s="232"/>
      <c r="RIU4" s="232"/>
      <c r="RIV4" s="232"/>
      <c r="RIW4" s="232"/>
      <c r="RIX4" s="232"/>
      <c r="RIY4" s="232"/>
      <c r="RIZ4" s="232"/>
      <c r="RJA4" s="232"/>
      <c r="RJB4" s="232"/>
      <c r="RJC4" s="232"/>
      <c r="RJD4" s="232"/>
      <c r="RJE4" s="232"/>
      <c r="RJF4" s="232"/>
      <c r="RJG4" s="232"/>
      <c r="RJH4" s="232"/>
      <c r="RJI4" s="232"/>
      <c r="RJJ4" s="232"/>
      <c r="RJK4" s="232"/>
      <c r="RJL4" s="232"/>
      <c r="RJM4" s="232"/>
      <c r="RJN4" s="232"/>
      <c r="RJO4" s="232"/>
      <c r="RJP4" s="232"/>
      <c r="RJQ4" s="232"/>
      <c r="RJR4" s="232"/>
      <c r="RJS4" s="232"/>
      <c r="RJT4" s="232"/>
      <c r="RJU4" s="232"/>
      <c r="RJV4" s="232"/>
      <c r="RJW4" s="232"/>
      <c r="RJX4" s="232"/>
      <c r="RJY4" s="232"/>
      <c r="RJZ4" s="232"/>
      <c r="RKA4" s="232"/>
      <c r="RKB4" s="232"/>
      <c r="RKC4" s="232"/>
      <c r="RKD4" s="232"/>
      <c r="RKE4" s="232"/>
      <c r="RKF4" s="232"/>
      <c r="RKG4" s="232"/>
      <c r="RKH4" s="232"/>
      <c r="RKI4" s="232"/>
      <c r="RKJ4" s="232"/>
      <c r="RKK4" s="232"/>
      <c r="RKL4" s="232"/>
      <c r="RKM4" s="232"/>
      <c r="RKN4" s="232"/>
      <c r="RKO4" s="232"/>
      <c r="RKP4" s="232"/>
      <c r="RKQ4" s="232"/>
      <c r="RKR4" s="232"/>
      <c r="RKS4" s="232"/>
      <c r="RKT4" s="232"/>
      <c r="RKU4" s="232"/>
      <c r="RKV4" s="232"/>
      <c r="RKW4" s="232"/>
      <c r="RKX4" s="232"/>
      <c r="RKY4" s="232"/>
      <c r="RKZ4" s="232"/>
      <c r="RLA4" s="232"/>
      <c r="RLB4" s="232"/>
      <c r="RLC4" s="232"/>
      <c r="RLD4" s="232"/>
      <c r="RLE4" s="232"/>
      <c r="RLF4" s="232"/>
      <c r="RLG4" s="232"/>
      <c r="RLH4" s="232"/>
      <c r="RLI4" s="232"/>
      <c r="RLJ4" s="232"/>
      <c r="RLK4" s="232"/>
      <c r="RLL4" s="232"/>
      <c r="RLM4" s="232"/>
      <c r="RLN4" s="232"/>
      <c r="RLO4" s="232"/>
      <c r="RLP4" s="232"/>
      <c r="RLQ4" s="232"/>
      <c r="RLR4" s="232"/>
      <c r="RLS4" s="232"/>
      <c r="RLT4" s="232"/>
      <c r="RLU4" s="232"/>
      <c r="RLV4" s="232"/>
      <c r="RLW4" s="232"/>
      <c r="RLX4" s="232"/>
      <c r="RLY4" s="232"/>
      <c r="RLZ4" s="232"/>
      <c r="RMA4" s="232"/>
      <c r="RMB4" s="232"/>
      <c r="RMC4" s="232"/>
      <c r="RMD4" s="232"/>
      <c r="RME4" s="232"/>
      <c r="RMF4" s="232"/>
      <c r="RMG4" s="232"/>
      <c r="RMH4" s="232"/>
      <c r="RMI4" s="232"/>
      <c r="RMJ4" s="232"/>
      <c r="RMK4" s="232"/>
      <c r="RML4" s="232"/>
      <c r="RMM4" s="232"/>
      <c r="RMN4" s="232"/>
      <c r="RMO4" s="232"/>
      <c r="RMP4" s="232"/>
      <c r="RMQ4" s="232"/>
      <c r="RMR4" s="232"/>
      <c r="RMS4" s="232"/>
      <c r="RMT4" s="232"/>
      <c r="RMU4" s="232"/>
      <c r="RMV4" s="232"/>
      <c r="RMW4" s="232"/>
      <c r="RMX4" s="232"/>
      <c r="RMY4" s="232"/>
      <c r="RMZ4" s="232"/>
      <c r="RNA4" s="232"/>
      <c r="RNB4" s="232"/>
      <c r="RNC4" s="232"/>
      <c r="RND4" s="232"/>
      <c r="RNE4" s="232"/>
      <c r="RNF4" s="232"/>
      <c r="RNG4" s="232"/>
      <c r="RNH4" s="232"/>
      <c r="RNI4" s="232"/>
      <c r="RNJ4" s="232"/>
      <c r="RNK4" s="232"/>
      <c r="RNL4" s="232"/>
      <c r="RNM4" s="232"/>
      <c r="RNN4" s="232"/>
      <c r="RNO4" s="232"/>
      <c r="RNP4" s="232"/>
      <c r="RNQ4" s="232"/>
      <c r="RNR4" s="232"/>
      <c r="RNS4" s="232"/>
      <c r="RNT4" s="232"/>
      <c r="RNU4" s="232"/>
      <c r="RNV4" s="232"/>
      <c r="RNW4" s="232"/>
      <c r="RNX4" s="232"/>
      <c r="RNY4" s="232"/>
      <c r="RNZ4" s="232"/>
      <c r="ROA4" s="232"/>
      <c r="ROB4" s="232"/>
      <c r="ROC4" s="232"/>
      <c r="ROD4" s="232"/>
      <c r="ROE4" s="232"/>
      <c r="ROF4" s="232"/>
      <c r="ROG4" s="232"/>
      <c r="ROH4" s="232"/>
      <c r="ROI4" s="232"/>
      <c r="ROJ4" s="232"/>
      <c r="ROK4" s="232"/>
      <c r="ROL4" s="232"/>
      <c r="ROM4" s="232"/>
      <c r="RON4" s="232"/>
      <c r="ROO4" s="232"/>
      <c r="ROP4" s="232"/>
      <c r="ROQ4" s="232"/>
      <c r="ROR4" s="232"/>
      <c r="ROS4" s="232"/>
      <c r="ROT4" s="232"/>
      <c r="ROU4" s="232"/>
      <c r="ROV4" s="232"/>
      <c r="ROW4" s="232"/>
      <c r="ROX4" s="232"/>
      <c r="ROY4" s="232"/>
      <c r="ROZ4" s="232"/>
      <c r="RPA4" s="232"/>
      <c r="RPB4" s="232"/>
      <c r="RPC4" s="232"/>
      <c r="RPD4" s="232"/>
      <c r="RPE4" s="232"/>
      <c r="RPF4" s="232"/>
      <c r="RPG4" s="232"/>
      <c r="RPH4" s="232"/>
      <c r="RPI4" s="232"/>
      <c r="RPJ4" s="232"/>
      <c r="RPK4" s="232"/>
      <c r="RPL4" s="232"/>
      <c r="RPM4" s="232"/>
      <c r="RPN4" s="232"/>
      <c r="RPO4" s="232"/>
      <c r="RPP4" s="232"/>
      <c r="RPQ4" s="232"/>
      <c r="RPR4" s="232"/>
      <c r="RPS4" s="232"/>
      <c r="RPT4" s="232"/>
      <c r="RPU4" s="232"/>
      <c r="RPV4" s="232"/>
      <c r="RPW4" s="232"/>
      <c r="RPX4" s="232"/>
      <c r="RPY4" s="232"/>
      <c r="RPZ4" s="232"/>
      <c r="RQA4" s="232"/>
      <c r="RQB4" s="232"/>
      <c r="RQC4" s="232"/>
      <c r="RQD4" s="232"/>
      <c r="RQE4" s="232"/>
      <c r="RQF4" s="232"/>
      <c r="RQG4" s="232"/>
      <c r="RQH4" s="232"/>
      <c r="RQI4" s="232"/>
      <c r="RQJ4" s="232"/>
      <c r="RQK4" s="232"/>
      <c r="RQL4" s="232"/>
      <c r="RQM4" s="232"/>
      <c r="RQN4" s="232"/>
      <c r="RQO4" s="232"/>
      <c r="RQP4" s="232"/>
      <c r="RQQ4" s="232"/>
      <c r="RQR4" s="232"/>
      <c r="RQS4" s="232"/>
      <c r="RQT4" s="232"/>
      <c r="RQU4" s="232"/>
      <c r="RQV4" s="232"/>
      <c r="RQW4" s="232"/>
      <c r="RQX4" s="232"/>
      <c r="RQY4" s="232"/>
      <c r="RQZ4" s="232"/>
      <c r="RRA4" s="232"/>
      <c r="RRB4" s="232"/>
      <c r="RRC4" s="232"/>
      <c r="RRD4" s="232"/>
      <c r="RRE4" s="232"/>
      <c r="RRF4" s="232"/>
      <c r="RRG4" s="232"/>
      <c r="RRH4" s="232"/>
      <c r="RRI4" s="232"/>
      <c r="RRJ4" s="232"/>
      <c r="RRK4" s="232"/>
      <c r="RRL4" s="232"/>
      <c r="RRM4" s="232"/>
      <c r="RRN4" s="232"/>
      <c r="RRO4" s="232"/>
      <c r="RRP4" s="232"/>
      <c r="RRQ4" s="232"/>
      <c r="RRR4" s="232"/>
      <c r="RRS4" s="232"/>
      <c r="RRT4" s="232"/>
      <c r="RRU4" s="232"/>
      <c r="RRV4" s="232"/>
      <c r="RRW4" s="232"/>
      <c r="RRX4" s="232"/>
      <c r="RRY4" s="232"/>
      <c r="RRZ4" s="232"/>
      <c r="RSA4" s="232"/>
      <c r="RSB4" s="232"/>
      <c r="RSC4" s="232"/>
      <c r="RSD4" s="232"/>
      <c r="RSE4" s="232"/>
      <c r="RSF4" s="232"/>
      <c r="RSG4" s="232"/>
      <c r="RSH4" s="232"/>
      <c r="RSI4" s="232"/>
      <c r="RSJ4" s="232"/>
      <c r="RSK4" s="232"/>
      <c r="RSL4" s="232"/>
      <c r="RSM4" s="232"/>
      <c r="RSN4" s="232"/>
      <c r="RSO4" s="232"/>
      <c r="RSP4" s="232"/>
      <c r="RSQ4" s="232"/>
      <c r="RSR4" s="232"/>
      <c r="RSS4" s="232"/>
      <c r="RST4" s="232"/>
      <c r="RSU4" s="232"/>
      <c r="RSV4" s="232"/>
      <c r="RSW4" s="232"/>
      <c r="RSX4" s="232"/>
      <c r="RSY4" s="232"/>
      <c r="RSZ4" s="232"/>
      <c r="RTA4" s="232"/>
      <c r="RTB4" s="232"/>
      <c r="RTC4" s="232"/>
      <c r="RTD4" s="232"/>
      <c r="RTE4" s="232"/>
      <c r="RTF4" s="232"/>
      <c r="RTG4" s="232"/>
      <c r="RTH4" s="232"/>
      <c r="RTI4" s="232"/>
      <c r="RTJ4" s="232"/>
      <c r="RTK4" s="232"/>
      <c r="RTL4" s="232"/>
      <c r="RTM4" s="232"/>
      <c r="RTN4" s="232"/>
      <c r="RTO4" s="232"/>
      <c r="RTP4" s="232"/>
      <c r="RTQ4" s="232"/>
      <c r="RTR4" s="232"/>
      <c r="RTS4" s="232"/>
      <c r="RTT4" s="232"/>
      <c r="RTU4" s="232"/>
      <c r="RTV4" s="232"/>
      <c r="RTW4" s="232"/>
      <c r="RTX4" s="232"/>
      <c r="RTY4" s="232"/>
      <c r="RTZ4" s="232"/>
      <c r="RUA4" s="232"/>
      <c r="RUB4" s="232"/>
      <c r="RUC4" s="232"/>
      <c r="RUD4" s="232"/>
      <c r="RUE4" s="232"/>
      <c r="RUF4" s="232"/>
      <c r="RUG4" s="232"/>
      <c r="RUH4" s="232"/>
      <c r="RUI4" s="232"/>
      <c r="RUJ4" s="232"/>
      <c r="RUK4" s="232"/>
      <c r="RUL4" s="232"/>
      <c r="RUM4" s="232"/>
      <c r="RUN4" s="232"/>
      <c r="RUO4" s="232"/>
      <c r="RUP4" s="232"/>
      <c r="RUQ4" s="232"/>
      <c r="RUR4" s="232"/>
      <c r="RUS4" s="232"/>
      <c r="RUT4" s="232"/>
      <c r="RUU4" s="232"/>
      <c r="RUV4" s="232"/>
      <c r="RUW4" s="232"/>
      <c r="RUX4" s="232"/>
      <c r="RUY4" s="232"/>
      <c r="RUZ4" s="232"/>
      <c r="RVA4" s="232"/>
      <c r="RVB4" s="232"/>
      <c r="RVC4" s="232"/>
      <c r="RVD4" s="232"/>
      <c r="RVE4" s="232"/>
      <c r="RVF4" s="232"/>
      <c r="RVG4" s="232"/>
      <c r="RVH4" s="232"/>
      <c r="RVI4" s="232"/>
      <c r="RVJ4" s="232"/>
      <c r="RVK4" s="232"/>
      <c r="RVL4" s="232"/>
      <c r="RVM4" s="232"/>
      <c r="RVN4" s="232"/>
      <c r="RVO4" s="232"/>
      <c r="RVP4" s="232"/>
      <c r="RVQ4" s="232"/>
      <c r="RVR4" s="232"/>
      <c r="RVS4" s="232"/>
      <c r="RVT4" s="232"/>
      <c r="RVU4" s="232"/>
      <c r="RVV4" s="232"/>
      <c r="RVW4" s="232"/>
      <c r="RVX4" s="232"/>
      <c r="RVY4" s="232"/>
      <c r="RVZ4" s="232"/>
      <c r="RWA4" s="232"/>
      <c r="RWB4" s="232"/>
      <c r="RWC4" s="232"/>
      <c r="RWD4" s="232"/>
      <c r="RWE4" s="232"/>
      <c r="RWF4" s="232"/>
      <c r="RWG4" s="232"/>
      <c r="RWH4" s="232"/>
      <c r="RWI4" s="232"/>
      <c r="RWJ4" s="232"/>
      <c r="RWK4" s="232"/>
      <c r="RWL4" s="232"/>
      <c r="RWM4" s="232"/>
      <c r="RWN4" s="232"/>
      <c r="RWO4" s="232"/>
      <c r="RWP4" s="232"/>
      <c r="RWQ4" s="232"/>
      <c r="RWR4" s="232"/>
      <c r="RWS4" s="232"/>
      <c r="RWT4" s="232"/>
      <c r="RWU4" s="232"/>
      <c r="RWV4" s="232"/>
      <c r="RWW4" s="232"/>
      <c r="RWX4" s="232"/>
      <c r="RWY4" s="232"/>
      <c r="RWZ4" s="232"/>
      <c r="RXA4" s="232"/>
      <c r="RXB4" s="232"/>
      <c r="RXC4" s="232"/>
      <c r="RXD4" s="232"/>
      <c r="RXE4" s="232"/>
      <c r="RXF4" s="232"/>
      <c r="RXG4" s="232"/>
      <c r="RXH4" s="232"/>
      <c r="RXI4" s="232"/>
      <c r="RXJ4" s="232"/>
      <c r="RXK4" s="232"/>
      <c r="RXL4" s="232"/>
      <c r="RXM4" s="232"/>
      <c r="RXN4" s="232"/>
      <c r="RXO4" s="232"/>
      <c r="RXP4" s="232"/>
      <c r="RXQ4" s="232"/>
      <c r="RXR4" s="232"/>
      <c r="RXS4" s="232"/>
      <c r="RXT4" s="232"/>
      <c r="RXU4" s="232"/>
      <c r="RXV4" s="232"/>
      <c r="RXW4" s="232"/>
      <c r="RXX4" s="232"/>
      <c r="RXY4" s="232"/>
      <c r="RXZ4" s="232"/>
      <c r="RYA4" s="232"/>
      <c r="RYB4" s="232"/>
      <c r="RYC4" s="232"/>
      <c r="RYD4" s="232"/>
      <c r="RYE4" s="232"/>
      <c r="RYF4" s="232"/>
      <c r="RYG4" s="232"/>
      <c r="RYH4" s="232"/>
      <c r="RYI4" s="232"/>
      <c r="RYJ4" s="232"/>
      <c r="RYK4" s="232"/>
      <c r="RYL4" s="232"/>
      <c r="RYM4" s="232"/>
      <c r="RYN4" s="232"/>
      <c r="RYO4" s="232"/>
      <c r="RYP4" s="232"/>
      <c r="RYQ4" s="232"/>
      <c r="RYR4" s="232"/>
      <c r="RYS4" s="232"/>
      <c r="RYT4" s="232"/>
      <c r="RYU4" s="232"/>
      <c r="RYV4" s="232"/>
      <c r="RYW4" s="232"/>
      <c r="RYX4" s="232"/>
      <c r="RYY4" s="232"/>
      <c r="RYZ4" s="232"/>
      <c r="RZA4" s="232"/>
      <c r="RZB4" s="232"/>
      <c r="RZC4" s="232"/>
      <c r="RZD4" s="232"/>
      <c r="RZE4" s="232"/>
      <c r="RZF4" s="232"/>
      <c r="RZG4" s="232"/>
      <c r="RZH4" s="232"/>
      <c r="RZI4" s="232"/>
      <c r="RZJ4" s="232"/>
      <c r="RZK4" s="232"/>
      <c r="RZL4" s="232"/>
      <c r="RZM4" s="232"/>
      <c r="RZN4" s="232"/>
      <c r="RZO4" s="232"/>
      <c r="RZP4" s="232"/>
      <c r="RZQ4" s="232"/>
      <c r="RZR4" s="232"/>
      <c r="RZS4" s="232"/>
      <c r="RZT4" s="232"/>
      <c r="RZU4" s="232"/>
      <c r="RZV4" s="232"/>
      <c r="RZW4" s="232"/>
      <c r="RZX4" s="232"/>
      <c r="RZY4" s="232"/>
      <c r="RZZ4" s="232"/>
      <c r="SAA4" s="232"/>
      <c r="SAB4" s="232"/>
      <c r="SAC4" s="232"/>
      <c r="SAD4" s="232"/>
      <c r="SAE4" s="232"/>
      <c r="SAF4" s="232"/>
      <c r="SAG4" s="232"/>
      <c r="SAH4" s="232"/>
      <c r="SAI4" s="232"/>
      <c r="SAJ4" s="232"/>
      <c r="SAK4" s="232"/>
      <c r="SAL4" s="232"/>
      <c r="SAM4" s="232"/>
      <c r="SAN4" s="232"/>
      <c r="SAO4" s="232"/>
      <c r="SAP4" s="232"/>
      <c r="SAQ4" s="232"/>
      <c r="SAR4" s="232"/>
      <c r="SAS4" s="232"/>
      <c r="SAT4" s="232"/>
      <c r="SAU4" s="232"/>
      <c r="SAV4" s="232"/>
      <c r="SAW4" s="232"/>
      <c r="SAX4" s="232"/>
      <c r="SAY4" s="232"/>
      <c r="SAZ4" s="232"/>
      <c r="SBA4" s="232"/>
      <c r="SBB4" s="232"/>
      <c r="SBC4" s="232"/>
      <c r="SBD4" s="232"/>
      <c r="SBE4" s="232"/>
      <c r="SBF4" s="232"/>
      <c r="SBG4" s="232"/>
      <c r="SBH4" s="232"/>
      <c r="SBI4" s="232"/>
      <c r="SBJ4" s="232"/>
      <c r="SBK4" s="232"/>
      <c r="SBL4" s="232"/>
      <c r="SBM4" s="232"/>
      <c r="SBN4" s="232"/>
      <c r="SBO4" s="232"/>
      <c r="SBP4" s="232"/>
      <c r="SBQ4" s="232"/>
      <c r="SBR4" s="232"/>
      <c r="SBS4" s="232"/>
      <c r="SBT4" s="232"/>
      <c r="SBU4" s="232"/>
      <c r="SBV4" s="232"/>
      <c r="SBW4" s="232"/>
      <c r="SBX4" s="232"/>
      <c r="SBY4" s="232"/>
      <c r="SBZ4" s="232"/>
      <c r="SCA4" s="232"/>
      <c r="SCB4" s="232"/>
      <c r="SCC4" s="232"/>
      <c r="SCD4" s="232"/>
      <c r="SCE4" s="232"/>
      <c r="SCF4" s="232"/>
      <c r="SCG4" s="232"/>
      <c r="SCH4" s="232"/>
      <c r="SCI4" s="232"/>
      <c r="SCJ4" s="232"/>
      <c r="SCK4" s="232"/>
      <c r="SCL4" s="232"/>
      <c r="SCM4" s="232"/>
      <c r="SCN4" s="232"/>
      <c r="SCO4" s="232"/>
      <c r="SCP4" s="232"/>
      <c r="SCQ4" s="232"/>
      <c r="SCR4" s="232"/>
      <c r="SCS4" s="232"/>
      <c r="SCT4" s="232"/>
      <c r="SCU4" s="232"/>
      <c r="SCV4" s="232"/>
      <c r="SCW4" s="232"/>
      <c r="SCX4" s="232"/>
      <c r="SCY4" s="232"/>
      <c r="SCZ4" s="232"/>
      <c r="SDA4" s="232"/>
      <c r="SDB4" s="232"/>
      <c r="SDC4" s="232"/>
      <c r="SDD4" s="232"/>
      <c r="SDE4" s="232"/>
      <c r="SDF4" s="232"/>
      <c r="SDG4" s="232"/>
      <c r="SDH4" s="232"/>
      <c r="SDI4" s="232"/>
      <c r="SDJ4" s="232"/>
      <c r="SDK4" s="232"/>
      <c r="SDL4" s="232"/>
      <c r="SDM4" s="232"/>
      <c r="SDN4" s="232"/>
      <c r="SDO4" s="232"/>
      <c r="SDP4" s="232"/>
      <c r="SDQ4" s="232"/>
      <c r="SDR4" s="232"/>
      <c r="SDS4" s="232"/>
      <c r="SDT4" s="232"/>
      <c r="SDU4" s="232"/>
      <c r="SDV4" s="232"/>
      <c r="SDW4" s="232"/>
      <c r="SDX4" s="232"/>
      <c r="SDY4" s="232"/>
      <c r="SDZ4" s="232"/>
      <c r="SEA4" s="232"/>
      <c r="SEB4" s="232"/>
      <c r="SEC4" s="232"/>
      <c r="SED4" s="232"/>
      <c r="SEE4" s="232"/>
      <c r="SEF4" s="232"/>
      <c r="SEG4" s="232"/>
      <c r="SEH4" s="232"/>
      <c r="SEI4" s="232"/>
      <c r="SEJ4" s="232"/>
      <c r="SEK4" s="232"/>
      <c r="SEL4" s="232"/>
      <c r="SEM4" s="232"/>
      <c r="SEN4" s="232"/>
      <c r="SEO4" s="232"/>
      <c r="SEP4" s="232"/>
      <c r="SEQ4" s="232"/>
      <c r="SER4" s="232"/>
      <c r="SES4" s="232"/>
      <c r="SET4" s="232"/>
      <c r="SEU4" s="232"/>
      <c r="SEV4" s="232"/>
      <c r="SEW4" s="232"/>
      <c r="SEX4" s="232"/>
      <c r="SEY4" s="232"/>
      <c r="SEZ4" s="232"/>
      <c r="SFA4" s="232"/>
      <c r="SFB4" s="232"/>
      <c r="SFC4" s="232"/>
      <c r="SFD4" s="232"/>
      <c r="SFE4" s="232"/>
      <c r="SFF4" s="232"/>
      <c r="SFG4" s="232"/>
      <c r="SFH4" s="232"/>
      <c r="SFI4" s="232"/>
      <c r="SFJ4" s="232"/>
      <c r="SFK4" s="232"/>
      <c r="SFL4" s="232"/>
      <c r="SFM4" s="232"/>
      <c r="SFN4" s="232"/>
      <c r="SFO4" s="232"/>
      <c r="SFP4" s="232"/>
      <c r="SFQ4" s="232"/>
      <c r="SFR4" s="232"/>
      <c r="SFS4" s="232"/>
      <c r="SFT4" s="232"/>
      <c r="SFU4" s="232"/>
      <c r="SFV4" s="232"/>
      <c r="SFW4" s="232"/>
      <c r="SFX4" s="232"/>
      <c r="SFY4" s="232"/>
      <c r="SFZ4" s="232"/>
      <c r="SGA4" s="232"/>
      <c r="SGB4" s="232"/>
      <c r="SGC4" s="232"/>
      <c r="SGD4" s="232"/>
      <c r="SGE4" s="232"/>
      <c r="SGF4" s="232"/>
      <c r="SGG4" s="232"/>
      <c r="SGH4" s="232"/>
      <c r="SGI4" s="232"/>
      <c r="SGJ4" s="232"/>
      <c r="SGK4" s="232"/>
      <c r="SGL4" s="232"/>
      <c r="SGM4" s="232"/>
      <c r="SGN4" s="232"/>
      <c r="SGO4" s="232"/>
      <c r="SGP4" s="232"/>
      <c r="SGQ4" s="232"/>
      <c r="SGR4" s="232"/>
      <c r="SGS4" s="232"/>
      <c r="SGT4" s="232"/>
      <c r="SGU4" s="232"/>
      <c r="SGV4" s="232"/>
      <c r="SGW4" s="232"/>
      <c r="SGX4" s="232"/>
      <c r="SGY4" s="232"/>
      <c r="SGZ4" s="232"/>
      <c r="SHA4" s="232"/>
      <c r="SHB4" s="232"/>
      <c r="SHC4" s="232"/>
      <c r="SHD4" s="232"/>
      <c r="SHE4" s="232"/>
      <c r="SHF4" s="232"/>
      <c r="SHG4" s="232"/>
      <c r="SHH4" s="232"/>
      <c r="SHI4" s="232"/>
      <c r="SHJ4" s="232"/>
      <c r="SHK4" s="232"/>
      <c r="SHL4" s="232"/>
      <c r="SHM4" s="232"/>
      <c r="SHN4" s="232"/>
      <c r="SHO4" s="232"/>
      <c r="SHP4" s="232"/>
      <c r="SHQ4" s="232"/>
      <c r="SHR4" s="232"/>
      <c r="SHS4" s="232"/>
      <c r="SHT4" s="232"/>
      <c r="SHU4" s="232"/>
      <c r="SHV4" s="232"/>
      <c r="SHW4" s="232"/>
      <c r="SHX4" s="232"/>
      <c r="SHY4" s="232"/>
      <c r="SHZ4" s="232"/>
      <c r="SIA4" s="232"/>
      <c r="SIB4" s="232"/>
      <c r="SIC4" s="232"/>
      <c r="SID4" s="232"/>
      <c r="SIE4" s="232"/>
      <c r="SIF4" s="232"/>
      <c r="SIG4" s="232"/>
      <c r="SIH4" s="232"/>
      <c r="SII4" s="232"/>
      <c r="SIJ4" s="232"/>
      <c r="SIK4" s="232"/>
      <c r="SIL4" s="232"/>
      <c r="SIM4" s="232"/>
      <c r="SIN4" s="232"/>
      <c r="SIO4" s="232"/>
      <c r="SIP4" s="232"/>
      <c r="SIQ4" s="232"/>
      <c r="SIR4" s="232"/>
      <c r="SIS4" s="232"/>
      <c r="SIT4" s="232"/>
      <c r="SIU4" s="232"/>
      <c r="SIV4" s="232"/>
      <c r="SIW4" s="232"/>
      <c r="SIX4" s="232"/>
      <c r="SIY4" s="232"/>
      <c r="SIZ4" s="232"/>
      <c r="SJA4" s="232"/>
      <c r="SJB4" s="232"/>
      <c r="SJC4" s="232"/>
      <c r="SJD4" s="232"/>
      <c r="SJE4" s="232"/>
      <c r="SJF4" s="232"/>
      <c r="SJG4" s="232"/>
      <c r="SJH4" s="232"/>
      <c r="SJI4" s="232"/>
      <c r="SJJ4" s="232"/>
      <c r="SJK4" s="232"/>
      <c r="SJL4" s="232"/>
      <c r="SJM4" s="232"/>
      <c r="SJN4" s="232"/>
      <c r="SJO4" s="232"/>
      <c r="SJP4" s="232"/>
      <c r="SJQ4" s="232"/>
      <c r="SJR4" s="232"/>
      <c r="SJS4" s="232"/>
      <c r="SJT4" s="232"/>
      <c r="SJU4" s="232"/>
      <c r="SJV4" s="232"/>
      <c r="SJW4" s="232"/>
      <c r="SJX4" s="232"/>
      <c r="SJY4" s="232"/>
      <c r="SJZ4" s="232"/>
      <c r="SKA4" s="232"/>
      <c r="SKB4" s="232"/>
      <c r="SKC4" s="232"/>
      <c r="SKD4" s="232"/>
      <c r="SKE4" s="232"/>
      <c r="SKF4" s="232"/>
      <c r="SKG4" s="232"/>
      <c r="SKH4" s="232"/>
      <c r="SKI4" s="232"/>
      <c r="SKJ4" s="232"/>
      <c r="SKK4" s="232"/>
      <c r="SKL4" s="232"/>
      <c r="SKM4" s="232"/>
      <c r="SKN4" s="232"/>
      <c r="SKO4" s="232"/>
      <c r="SKP4" s="232"/>
      <c r="SKQ4" s="232"/>
      <c r="SKR4" s="232"/>
      <c r="SKS4" s="232"/>
      <c r="SKT4" s="232"/>
      <c r="SKU4" s="232"/>
      <c r="SKV4" s="232"/>
      <c r="SKW4" s="232"/>
      <c r="SKX4" s="232"/>
      <c r="SKY4" s="232"/>
      <c r="SKZ4" s="232"/>
      <c r="SLA4" s="232"/>
      <c r="SLB4" s="232"/>
      <c r="SLC4" s="232"/>
      <c r="SLD4" s="232"/>
      <c r="SLE4" s="232"/>
      <c r="SLF4" s="232"/>
      <c r="SLG4" s="232"/>
      <c r="SLH4" s="232"/>
      <c r="SLI4" s="232"/>
      <c r="SLJ4" s="232"/>
      <c r="SLK4" s="232"/>
      <c r="SLL4" s="232"/>
      <c r="SLM4" s="232"/>
      <c r="SLN4" s="232"/>
      <c r="SLO4" s="232"/>
      <c r="SLP4" s="232"/>
      <c r="SLQ4" s="232"/>
      <c r="SLR4" s="232"/>
      <c r="SLS4" s="232"/>
      <c r="SLT4" s="232"/>
      <c r="SLU4" s="232"/>
      <c r="SLV4" s="232"/>
      <c r="SLW4" s="232"/>
      <c r="SLX4" s="232"/>
      <c r="SLY4" s="232"/>
      <c r="SLZ4" s="232"/>
      <c r="SMA4" s="232"/>
      <c r="SMB4" s="232"/>
      <c r="SMC4" s="232"/>
      <c r="SMD4" s="232"/>
      <c r="SME4" s="232"/>
      <c r="SMF4" s="232"/>
      <c r="SMG4" s="232"/>
      <c r="SMH4" s="232"/>
      <c r="SMI4" s="232"/>
      <c r="SMJ4" s="232"/>
      <c r="SMK4" s="232"/>
      <c r="SML4" s="232"/>
      <c r="SMM4" s="232"/>
      <c r="SMN4" s="232"/>
      <c r="SMO4" s="232"/>
      <c r="SMP4" s="232"/>
      <c r="SMQ4" s="232"/>
      <c r="SMR4" s="232"/>
      <c r="SMS4" s="232"/>
      <c r="SMT4" s="232"/>
      <c r="SMU4" s="232"/>
      <c r="SMV4" s="232"/>
      <c r="SMW4" s="232"/>
      <c r="SMX4" s="232"/>
      <c r="SMY4" s="232"/>
      <c r="SMZ4" s="232"/>
      <c r="SNA4" s="232"/>
      <c r="SNB4" s="232"/>
      <c r="SNC4" s="232"/>
      <c r="SND4" s="232"/>
      <c r="SNE4" s="232"/>
      <c r="SNF4" s="232"/>
      <c r="SNG4" s="232"/>
      <c r="SNH4" s="232"/>
      <c r="SNI4" s="232"/>
      <c r="SNJ4" s="232"/>
      <c r="SNK4" s="232"/>
      <c r="SNL4" s="232"/>
      <c r="SNM4" s="232"/>
      <c r="SNN4" s="232"/>
      <c r="SNO4" s="232"/>
      <c r="SNP4" s="232"/>
      <c r="SNQ4" s="232"/>
      <c r="SNR4" s="232"/>
      <c r="SNS4" s="232"/>
      <c r="SNT4" s="232"/>
      <c r="SNU4" s="232"/>
      <c r="SNV4" s="232"/>
      <c r="SNW4" s="232"/>
      <c r="SNX4" s="232"/>
      <c r="SNY4" s="232"/>
      <c r="SNZ4" s="232"/>
      <c r="SOA4" s="232"/>
      <c r="SOB4" s="232"/>
      <c r="SOC4" s="232"/>
      <c r="SOD4" s="232"/>
      <c r="SOE4" s="232"/>
      <c r="SOF4" s="232"/>
      <c r="SOG4" s="232"/>
      <c r="SOH4" s="232"/>
      <c r="SOI4" s="232"/>
      <c r="SOJ4" s="232"/>
      <c r="SOK4" s="232"/>
      <c r="SOL4" s="232"/>
      <c r="SOM4" s="232"/>
      <c r="SON4" s="232"/>
      <c r="SOO4" s="232"/>
      <c r="SOP4" s="232"/>
      <c r="SOQ4" s="232"/>
      <c r="SOR4" s="232"/>
      <c r="SOS4" s="232"/>
      <c r="SOT4" s="232"/>
      <c r="SOU4" s="232"/>
      <c r="SOV4" s="232"/>
      <c r="SOW4" s="232"/>
      <c r="SOX4" s="232"/>
      <c r="SOY4" s="232"/>
      <c r="SOZ4" s="232"/>
      <c r="SPA4" s="232"/>
      <c r="SPB4" s="232"/>
      <c r="SPC4" s="232"/>
      <c r="SPD4" s="232"/>
      <c r="SPE4" s="232"/>
      <c r="SPF4" s="232"/>
      <c r="SPG4" s="232"/>
      <c r="SPH4" s="232"/>
      <c r="SPI4" s="232"/>
      <c r="SPJ4" s="232"/>
      <c r="SPK4" s="232"/>
      <c r="SPL4" s="232"/>
      <c r="SPM4" s="232"/>
      <c r="SPN4" s="232"/>
      <c r="SPO4" s="232"/>
      <c r="SPP4" s="232"/>
      <c r="SPQ4" s="232"/>
      <c r="SPR4" s="232"/>
      <c r="SPS4" s="232"/>
      <c r="SPT4" s="232"/>
      <c r="SPU4" s="232"/>
      <c r="SPV4" s="232"/>
      <c r="SPW4" s="232"/>
      <c r="SPX4" s="232"/>
      <c r="SPY4" s="232"/>
      <c r="SPZ4" s="232"/>
      <c r="SQA4" s="232"/>
      <c r="SQB4" s="232"/>
      <c r="SQC4" s="232"/>
      <c r="SQD4" s="232"/>
      <c r="SQE4" s="232"/>
      <c r="SQF4" s="232"/>
      <c r="SQG4" s="232"/>
      <c r="SQH4" s="232"/>
      <c r="SQI4" s="232"/>
      <c r="SQJ4" s="232"/>
      <c r="SQK4" s="232"/>
      <c r="SQL4" s="232"/>
      <c r="SQM4" s="232"/>
      <c r="SQN4" s="232"/>
      <c r="SQO4" s="232"/>
      <c r="SQP4" s="232"/>
      <c r="SQQ4" s="232"/>
      <c r="SQR4" s="232"/>
      <c r="SQS4" s="232"/>
      <c r="SQT4" s="232"/>
      <c r="SQU4" s="232"/>
      <c r="SQV4" s="232"/>
      <c r="SQW4" s="232"/>
      <c r="SQX4" s="232"/>
      <c r="SQY4" s="232"/>
      <c r="SQZ4" s="232"/>
      <c r="SRA4" s="232"/>
      <c r="SRB4" s="232"/>
      <c r="SRC4" s="232"/>
      <c r="SRD4" s="232"/>
      <c r="SRE4" s="232"/>
      <c r="SRF4" s="232"/>
      <c r="SRG4" s="232"/>
      <c r="SRH4" s="232"/>
      <c r="SRI4" s="232"/>
      <c r="SRJ4" s="232"/>
      <c r="SRK4" s="232"/>
      <c r="SRL4" s="232"/>
      <c r="SRM4" s="232"/>
      <c r="SRN4" s="232"/>
      <c r="SRO4" s="232"/>
      <c r="SRP4" s="232"/>
      <c r="SRQ4" s="232"/>
      <c r="SRR4" s="232"/>
      <c r="SRS4" s="232"/>
      <c r="SRT4" s="232"/>
      <c r="SRU4" s="232"/>
      <c r="SRV4" s="232"/>
      <c r="SRW4" s="232"/>
      <c r="SRX4" s="232"/>
      <c r="SRY4" s="232"/>
      <c r="SRZ4" s="232"/>
      <c r="SSA4" s="232"/>
      <c r="SSB4" s="232"/>
      <c r="SSC4" s="232"/>
      <c r="SSD4" s="232"/>
      <c r="SSE4" s="232"/>
      <c r="SSF4" s="232"/>
      <c r="SSG4" s="232"/>
      <c r="SSH4" s="232"/>
      <c r="SSI4" s="232"/>
      <c r="SSJ4" s="232"/>
      <c r="SSK4" s="232"/>
      <c r="SSL4" s="232"/>
      <c r="SSM4" s="232"/>
      <c r="SSN4" s="232"/>
      <c r="SSO4" s="232"/>
      <c r="SSP4" s="232"/>
      <c r="SSQ4" s="232"/>
      <c r="SSR4" s="232"/>
      <c r="SSS4" s="232"/>
      <c r="SST4" s="232"/>
      <c r="SSU4" s="232"/>
      <c r="SSV4" s="232"/>
      <c r="SSW4" s="232"/>
      <c r="SSX4" s="232"/>
      <c r="SSY4" s="232"/>
      <c r="SSZ4" s="232"/>
      <c r="STA4" s="232"/>
      <c r="STB4" s="232"/>
      <c r="STC4" s="232"/>
      <c r="STD4" s="232"/>
      <c r="STE4" s="232"/>
      <c r="STF4" s="232"/>
      <c r="STG4" s="232"/>
      <c r="STH4" s="232"/>
      <c r="STI4" s="232"/>
      <c r="STJ4" s="232"/>
      <c r="STK4" s="232"/>
      <c r="STL4" s="232"/>
      <c r="STM4" s="232"/>
      <c r="STN4" s="232"/>
      <c r="STO4" s="232"/>
      <c r="STP4" s="232"/>
      <c r="STQ4" s="232"/>
      <c r="STR4" s="232"/>
      <c r="STS4" s="232"/>
      <c r="STT4" s="232"/>
      <c r="STU4" s="232"/>
      <c r="STV4" s="232"/>
      <c r="STW4" s="232"/>
      <c r="STX4" s="232"/>
      <c r="STY4" s="232"/>
      <c r="STZ4" s="232"/>
      <c r="SUA4" s="232"/>
      <c r="SUB4" s="232"/>
      <c r="SUC4" s="232"/>
      <c r="SUD4" s="232"/>
      <c r="SUE4" s="232"/>
      <c r="SUF4" s="232"/>
      <c r="SUG4" s="232"/>
      <c r="SUH4" s="232"/>
      <c r="SUI4" s="232"/>
      <c r="SUJ4" s="232"/>
      <c r="SUK4" s="232"/>
      <c r="SUL4" s="232"/>
      <c r="SUM4" s="232"/>
      <c r="SUN4" s="232"/>
      <c r="SUO4" s="232"/>
      <c r="SUP4" s="232"/>
      <c r="SUQ4" s="232"/>
      <c r="SUR4" s="232"/>
      <c r="SUS4" s="232"/>
      <c r="SUT4" s="232"/>
      <c r="SUU4" s="232"/>
      <c r="SUV4" s="232"/>
      <c r="SUW4" s="232"/>
      <c r="SUX4" s="232"/>
      <c r="SUY4" s="232"/>
      <c r="SUZ4" s="232"/>
      <c r="SVA4" s="232"/>
      <c r="SVB4" s="232"/>
      <c r="SVC4" s="232"/>
      <c r="SVD4" s="232"/>
      <c r="SVE4" s="232"/>
      <c r="SVF4" s="232"/>
      <c r="SVG4" s="232"/>
      <c r="SVH4" s="232"/>
      <c r="SVI4" s="232"/>
      <c r="SVJ4" s="232"/>
      <c r="SVK4" s="232"/>
      <c r="SVL4" s="232"/>
      <c r="SVM4" s="232"/>
      <c r="SVN4" s="232"/>
      <c r="SVO4" s="232"/>
      <c r="SVP4" s="232"/>
      <c r="SVQ4" s="232"/>
      <c r="SVR4" s="232"/>
      <c r="SVS4" s="232"/>
      <c r="SVT4" s="232"/>
      <c r="SVU4" s="232"/>
      <c r="SVV4" s="232"/>
      <c r="SVW4" s="232"/>
      <c r="SVX4" s="232"/>
      <c r="SVY4" s="232"/>
      <c r="SVZ4" s="232"/>
      <c r="SWA4" s="232"/>
      <c r="SWB4" s="232"/>
      <c r="SWC4" s="232"/>
      <c r="SWD4" s="232"/>
      <c r="SWE4" s="232"/>
      <c r="SWF4" s="232"/>
      <c r="SWG4" s="232"/>
      <c r="SWH4" s="232"/>
      <c r="SWI4" s="232"/>
      <c r="SWJ4" s="232"/>
      <c r="SWK4" s="232"/>
      <c r="SWL4" s="232"/>
      <c r="SWM4" s="232"/>
      <c r="SWN4" s="232"/>
      <c r="SWO4" s="232"/>
      <c r="SWP4" s="232"/>
      <c r="SWQ4" s="232"/>
      <c r="SWR4" s="232"/>
      <c r="SWS4" s="232"/>
      <c r="SWT4" s="232"/>
      <c r="SWU4" s="232"/>
      <c r="SWV4" s="232"/>
      <c r="SWW4" s="232"/>
      <c r="SWX4" s="232"/>
      <c r="SWY4" s="232"/>
      <c r="SWZ4" s="232"/>
      <c r="SXA4" s="232"/>
      <c r="SXB4" s="232"/>
      <c r="SXC4" s="232"/>
      <c r="SXD4" s="232"/>
      <c r="SXE4" s="232"/>
      <c r="SXF4" s="232"/>
      <c r="SXG4" s="232"/>
      <c r="SXH4" s="232"/>
      <c r="SXI4" s="232"/>
      <c r="SXJ4" s="232"/>
      <c r="SXK4" s="232"/>
      <c r="SXL4" s="232"/>
      <c r="SXM4" s="232"/>
      <c r="SXN4" s="232"/>
      <c r="SXO4" s="232"/>
      <c r="SXP4" s="232"/>
      <c r="SXQ4" s="232"/>
      <c r="SXR4" s="232"/>
      <c r="SXS4" s="232"/>
      <c r="SXT4" s="232"/>
      <c r="SXU4" s="232"/>
      <c r="SXV4" s="232"/>
      <c r="SXW4" s="232"/>
      <c r="SXX4" s="232"/>
      <c r="SXY4" s="232"/>
      <c r="SXZ4" s="232"/>
      <c r="SYA4" s="232"/>
      <c r="SYB4" s="232"/>
      <c r="SYC4" s="232"/>
      <c r="SYD4" s="232"/>
      <c r="SYE4" s="232"/>
      <c r="SYF4" s="232"/>
      <c r="SYG4" s="232"/>
      <c r="SYH4" s="232"/>
      <c r="SYI4" s="232"/>
      <c r="SYJ4" s="232"/>
      <c r="SYK4" s="232"/>
      <c r="SYL4" s="232"/>
      <c r="SYM4" s="232"/>
      <c r="SYN4" s="232"/>
      <c r="SYO4" s="232"/>
      <c r="SYP4" s="232"/>
      <c r="SYQ4" s="232"/>
      <c r="SYR4" s="232"/>
      <c r="SYS4" s="232"/>
      <c r="SYT4" s="232"/>
      <c r="SYU4" s="232"/>
      <c r="SYV4" s="232"/>
      <c r="SYW4" s="232"/>
      <c r="SYX4" s="232"/>
      <c r="SYY4" s="232"/>
      <c r="SYZ4" s="232"/>
      <c r="SZA4" s="232"/>
      <c r="SZB4" s="232"/>
      <c r="SZC4" s="232"/>
      <c r="SZD4" s="232"/>
      <c r="SZE4" s="232"/>
      <c r="SZF4" s="232"/>
      <c r="SZG4" s="232"/>
      <c r="SZH4" s="232"/>
      <c r="SZI4" s="232"/>
      <c r="SZJ4" s="232"/>
      <c r="SZK4" s="232"/>
      <c r="SZL4" s="232"/>
      <c r="SZM4" s="232"/>
      <c r="SZN4" s="232"/>
      <c r="SZO4" s="232"/>
      <c r="SZP4" s="232"/>
      <c r="SZQ4" s="232"/>
      <c r="SZR4" s="232"/>
      <c r="SZS4" s="232"/>
      <c r="SZT4" s="232"/>
      <c r="SZU4" s="232"/>
      <c r="SZV4" s="232"/>
      <c r="SZW4" s="232"/>
      <c r="SZX4" s="232"/>
      <c r="SZY4" s="232"/>
      <c r="SZZ4" s="232"/>
      <c r="TAA4" s="232"/>
      <c r="TAB4" s="232"/>
      <c r="TAC4" s="232"/>
      <c r="TAD4" s="232"/>
      <c r="TAE4" s="232"/>
      <c r="TAF4" s="232"/>
      <c r="TAG4" s="232"/>
      <c r="TAH4" s="232"/>
      <c r="TAI4" s="232"/>
      <c r="TAJ4" s="232"/>
      <c r="TAK4" s="232"/>
      <c r="TAL4" s="232"/>
      <c r="TAM4" s="232"/>
      <c r="TAN4" s="232"/>
      <c r="TAO4" s="232"/>
      <c r="TAP4" s="232"/>
      <c r="TAQ4" s="232"/>
      <c r="TAR4" s="232"/>
      <c r="TAS4" s="232"/>
      <c r="TAT4" s="232"/>
      <c r="TAU4" s="232"/>
      <c r="TAV4" s="232"/>
      <c r="TAW4" s="232"/>
      <c r="TAX4" s="232"/>
      <c r="TAY4" s="232"/>
      <c r="TAZ4" s="232"/>
      <c r="TBA4" s="232"/>
      <c r="TBB4" s="232"/>
      <c r="TBC4" s="232"/>
      <c r="TBD4" s="232"/>
      <c r="TBE4" s="232"/>
      <c r="TBF4" s="232"/>
      <c r="TBG4" s="232"/>
      <c r="TBH4" s="232"/>
      <c r="TBI4" s="232"/>
      <c r="TBJ4" s="232"/>
      <c r="TBK4" s="232"/>
      <c r="TBL4" s="232"/>
      <c r="TBM4" s="232"/>
      <c r="TBN4" s="232"/>
      <c r="TBO4" s="232"/>
      <c r="TBP4" s="232"/>
      <c r="TBQ4" s="232"/>
      <c r="TBR4" s="232"/>
      <c r="TBS4" s="232"/>
      <c r="TBT4" s="232"/>
      <c r="TBU4" s="232"/>
      <c r="TBV4" s="232"/>
      <c r="TBW4" s="232"/>
      <c r="TBX4" s="232"/>
      <c r="TBY4" s="232"/>
      <c r="TBZ4" s="232"/>
      <c r="TCA4" s="232"/>
      <c r="TCB4" s="232"/>
      <c r="TCC4" s="232"/>
      <c r="TCD4" s="232"/>
      <c r="TCE4" s="232"/>
      <c r="TCF4" s="232"/>
      <c r="TCG4" s="232"/>
      <c r="TCH4" s="232"/>
      <c r="TCI4" s="232"/>
      <c r="TCJ4" s="232"/>
      <c r="TCK4" s="232"/>
      <c r="TCL4" s="232"/>
      <c r="TCM4" s="232"/>
      <c r="TCN4" s="232"/>
      <c r="TCO4" s="232"/>
      <c r="TCP4" s="232"/>
      <c r="TCQ4" s="232"/>
      <c r="TCR4" s="232"/>
      <c r="TCS4" s="232"/>
      <c r="TCT4" s="232"/>
      <c r="TCU4" s="232"/>
      <c r="TCV4" s="232"/>
      <c r="TCW4" s="232"/>
      <c r="TCX4" s="232"/>
      <c r="TCY4" s="232"/>
      <c r="TCZ4" s="232"/>
      <c r="TDA4" s="232"/>
      <c r="TDB4" s="232"/>
      <c r="TDC4" s="232"/>
      <c r="TDD4" s="232"/>
      <c r="TDE4" s="232"/>
      <c r="TDF4" s="232"/>
      <c r="TDG4" s="232"/>
      <c r="TDH4" s="232"/>
      <c r="TDI4" s="232"/>
      <c r="TDJ4" s="232"/>
      <c r="TDK4" s="232"/>
      <c r="TDL4" s="232"/>
      <c r="TDM4" s="232"/>
      <c r="TDN4" s="232"/>
      <c r="TDO4" s="232"/>
      <c r="TDP4" s="232"/>
      <c r="TDQ4" s="232"/>
      <c r="TDR4" s="232"/>
      <c r="TDS4" s="232"/>
      <c r="TDT4" s="232"/>
      <c r="TDU4" s="232"/>
      <c r="TDV4" s="232"/>
      <c r="TDW4" s="232"/>
      <c r="TDX4" s="232"/>
      <c r="TDY4" s="232"/>
      <c r="TDZ4" s="232"/>
      <c r="TEA4" s="232"/>
      <c r="TEB4" s="232"/>
      <c r="TEC4" s="232"/>
      <c r="TED4" s="232"/>
      <c r="TEE4" s="232"/>
      <c r="TEF4" s="232"/>
      <c r="TEG4" s="232"/>
      <c r="TEH4" s="232"/>
      <c r="TEI4" s="232"/>
      <c r="TEJ4" s="232"/>
      <c r="TEK4" s="232"/>
      <c r="TEL4" s="232"/>
      <c r="TEM4" s="232"/>
      <c r="TEN4" s="232"/>
      <c r="TEO4" s="232"/>
      <c r="TEP4" s="232"/>
      <c r="TEQ4" s="232"/>
      <c r="TER4" s="232"/>
      <c r="TES4" s="232"/>
      <c r="TET4" s="232"/>
      <c r="TEU4" s="232"/>
      <c r="TEV4" s="232"/>
      <c r="TEW4" s="232"/>
      <c r="TEX4" s="232"/>
      <c r="TEY4" s="232"/>
      <c r="TEZ4" s="232"/>
      <c r="TFA4" s="232"/>
      <c r="TFB4" s="232"/>
      <c r="TFC4" s="232"/>
      <c r="TFD4" s="232"/>
      <c r="TFE4" s="232"/>
      <c r="TFF4" s="232"/>
      <c r="TFG4" s="232"/>
      <c r="TFH4" s="232"/>
      <c r="TFI4" s="232"/>
      <c r="TFJ4" s="232"/>
      <c r="TFK4" s="232"/>
      <c r="TFL4" s="232"/>
      <c r="TFM4" s="232"/>
      <c r="TFN4" s="232"/>
      <c r="TFO4" s="232"/>
      <c r="TFP4" s="232"/>
      <c r="TFQ4" s="232"/>
      <c r="TFR4" s="232"/>
      <c r="TFS4" s="232"/>
      <c r="TFT4" s="232"/>
      <c r="TFU4" s="232"/>
      <c r="TFV4" s="232"/>
      <c r="TFW4" s="232"/>
      <c r="TFX4" s="232"/>
      <c r="TFY4" s="232"/>
      <c r="TFZ4" s="232"/>
      <c r="TGA4" s="232"/>
      <c r="TGB4" s="232"/>
      <c r="TGC4" s="232"/>
      <c r="TGD4" s="232"/>
      <c r="TGE4" s="232"/>
      <c r="TGF4" s="232"/>
      <c r="TGG4" s="232"/>
      <c r="TGH4" s="232"/>
      <c r="TGI4" s="232"/>
      <c r="TGJ4" s="232"/>
      <c r="TGK4" s="232"/>
      <c r="TGL4" s="232"/>
      <c r="TGM4" s="232"/>
      <c r="TGN4" s="232"/>
      <c r="TGO4" s="232"/>
      <c r="TGP4" s="232"/>
      <c r="TGQ4" s="232"/>
      <c r="TGR4" s="232"/>
      <c r="TGS4" s="232"/>
      <c r="TGT4" s="232"/>
      <c r="TGU4" s="232"/>
      <c r="TGV4" s="232"/>
      <c r="TGW4" s="232"/>
      <c r="TGX4" s="232"/>
      <c r="TGY4" s="232"/>
      <c r="TGZ4" s="232"/>
      <c r="THA4" s="232"/>
      <c r="THB4" s="232"/>
      <c r="THC4" s="232"/>
      <c r="THD4" s="232"/>
      <c r="THE4" s="232"/>
      <c r="THF4" s="232"/>
      <c r="THG4" s="232"/>
      <c r="THH4" s="232"/>
      <c r="THI4" s="232"/>
      <c r="THJ4" s="232"/>
      <c r="THK4" s="232"/>
      <c r="THL4" s="232"/>
      <c r="THM4" s="232"/>
      <c r="THN4" s="232"/>
      <c r="THO4" s="232"/>
      <c r="THP4" s="232"/>
      <c r="THQ4" s="232"/>
      <c r="THR4" s="232"/>
      <c r="THS4" s="232"/>
      <c r="THT4" s="232"/>
      <c r="THU4" s="232"/>
      <c r="THV4" s="232"/>
      <c r="THW4" s="232"/>
      <c r="THX4" s="232"/>
      <c r="THY4" s="232"/>
      <c r="THZ4" s="232"/>
      <c r="TIA4" s="232"/>
      <c r="TIB4" s="232"/>
      <c r="TIC4" s="232"/>
      <c r="TID4" s="232"/>
      <c r="TIE4" s="232"/>
      <c r="TIF4" s="232"/>
      <c r="TIG4" s="232"/>
      <c r="TIH4" s="232"/>
      <c r="TII4" s="232"/>
      <c r="TIJ4" s="232"/>
      <c r="TIK4" s="232"/>
      <c r="TIL4" s="232"/>
      <c r="TIM4" s="232"/>
      <c r="TIN4" s="232"/>
      <c r="TIO4" s="232"/>
      <c r="TIP4" s="232"/>
      <c r="TIQ4" s="232"/>
      <c r="TIR4" s="232"/>
      <c r="TIS4" s="232"/>
      <c r="TIT4" s="232"/>
      <c r="TIU4" s="232"/>
      <c r="TIV4" s="232"/>
      <c r="TIW4" s="232"/>
      <c r="TIX4" s="232"/>
      <c r="TIY4" s="232"/>
      <c r="TIZ4" s="232"/>
      <c r="TJA4" s="232"/>
      <c r="TJB4" s="232"/>
      <c r="TJC4" s="232"/>
      <c r="TJD4" s="232"/>
      <c r="TJE4" s="232"/>
      <c r="TJF4" s="232"/>
      <c r="TJG4" s="232"/>
      <c r="TJH4" s="232"/>
      <c r="TJI4" s="232"/>
      <c r="TJJ4" s="232"/>
      <c r="TJK4" s="232"/>
      <c r="TJL4" s="232"/>
      <c r="TJM4" s="232"/>
      <c r="TJN4" s="232"/>
      <c r="TJO4" s="232"/>
      <c r="TJP4" s="232"/>
      <c r="TJQ4" s="232"/>
      <c r="TJR4" s="232"/>
      <c r="TJS4" s="232"/>
      <c r="TJT4" s="232"/>
      <c r="TJU4" s="232"/>
      <c r="TJV4" s="232"/>
      <c r="TJW4" s="232"/>
      <c r="TJX4" s="232"/>
      <c r="TJY4" s="232"/>
      <c r="TJZ4" s="232"/>
      <c r="TKA4" s="232"/>
      <c r="TKB4" s="232"/>
      <c r="TKC4" s="232"/>
      <c r="TKD4" s="232"/>
      <c r="TKE4" s="232"/>
      <c r="TKF4" s="232"/>
      <c r="TKG4" s="232"/>
      <c r="TKH4" s="232"/>
      <c r="TKI4" s="232"/>
      <c r="TKJ4" s="232"/>
      <c r="TKK4" s="232"/>
      <c r="TKL4" s="232"/>
      <c r="TKM4" s="232"/>
      <c r="TKN4" s="232"/>
      <c r="TKO4" s="232"/>
      <c r="TKP4" s="232"/>
      <c r="TKQ4" s="232"/>
      <c r="TKR4" s="232"/>
      <c r="TKS4" s="232"/>
      <c r="TKT4" s="232"/>
      <c r="TKU4" s="232"/>
      <c r="TKV4" s="232"/>
      <c r="TKW4" s="232"/>
      <c r="TKX4" s="232"/>
      <c r="TKY4" s="232"/>
      <c r="TKZ4" s="232"/>
      <c r="TLA4" s="232"/>
      <c r="TLB4" s="232"/>
      <c r="TLC4" s="232"/>
      <c r="TLD4" s="232"/>
      <c r="TLE4" s="232"/>
      <c r="TLF4" s="232"/>
      <c r="TLG4" s="232"/>
      <c r="TLH4" s="232"/>
      <c r="TLI4" s="232"/>
      <c r="TLJ4" s="232"/>
      <c r="TLK4" s="232"/>
      <c r="TLL4" s="232"/>
      <c r="TLM4" s="232"/>
      <c r="TLN4" s="232"/>
      <c r="TLO4" s="232"/>
      <c r="TLP4" s="232"/>
      <c r="TLQ4" s="232"/>
      <c r="TLR4" s="232"/>
      <c r="TLS4" s="232"/>
      <c r="TLT4" s="232"/>
      <c r="TLU4" s="232"/>
      <c r="TLV4" s="232"/>
      <c r="TLW4" s="232"/>
      <c r="TLX4" s="232"/>
      <c r="TLY4" s="232"/>
      <c r="TLZ4" s="232"/>
      <c r="TMA4" s="232"/>
      <c r="TMB4" s="232"/>
      <c r="TMC4" s="232"/>
      <c r="TMD4" s="232"/>
      <c r="TME4" s="232"/>
      <c r="TMF4" s="232"/>
      <c r="TMG4" s="232"/>
      <c r="TMH4" s="232"/>
      <c r="TMI4" s="232"/>
      <c r="TMJ4" s="232"/>
      <c r="TMK4" s="232"/>
      <c r="TML4" s="232"/>
      <c r="TMM4" s="232"/>
      <c r="TMN4" s="232"/>
      <c r="TMO4" s="232"/>
      <c r="TMP4" s="232"/>
      <c r="TMQ4" s="232"/>
      <c r="TMR4" s="232"/>
      <c r="TMS4" s="232"/>
      <c r="TMT4" s="232"/>
      <c r="TMU4" s="232"/>
      <c r="TMV4" s="232"/>
      <c r="TMW4" s="232"/>
      <c r="TMX4" s="232"/>
      <c r="TMY4" s="232"/>
      <c r="TMZ4" s="232"/>
      <c r="TNA4" s="232"/>
      <c r="TNB4" s="232"/>
      <c r="TNC4" s="232"/>
      <c r="TND4" s="232"/>
      <c r="TNE4" s="232"/>
      <c r="TNF4" s="232"/>
      <c r="TNG4" s="232"/>
      <c r="TNH4" s="232"/>
      <c r="TNI4" s="232"/>
      <c r="TNJ4" s="232"/>
      <c r="TNK4" s="232"/>
      <c r="TNL4" s="232"/>
      <c r="TNM4" s="232"/>
      <c r="TNN4" s="232"/>
      <c r="TNO4" s="232"/>
      <c r="TNP4" s="232"/>
      <c r="TNQ4" s="232"/>
      <c r="TNR4" s="232"/>
      <c r="TNS4" s="232"/>
      <c r="TNT4" s="232"/>
      <c r="TNU4" s="232"/>
      <c r="TNV4" s="232"/>
      <c r="TNW4" s="232"/>
      <c r="TNX4" s="232"/>
      <c r="TNY4" s="232"/>
      <c r="TNZ4" s="232"/>
      <c r="TOA4" s="232"/>
      <c r="TOB4" s="232"/>
      <c r="TOC4" s="232"/>
      <c r="TOD4" s="232"/>
      <c r="TOE4" s="232"/>
      <c r="TOF4" s="232"/>
      <c r="TOG4" s="232"/>
      <c r="TOH4" s="232"/>
      <c r="TOI4" s="232"/>
      <c r="TOJ4" s="232"/>
      <c r="TOK4" s="232"/>
      <c r="TOL4" s="232"/>
      <c r="TOM4" s="232"/>
      <c r="TON4" s="232"/>
      <c r="TOO4" s="232"/>
      <c r="TOP4" s="232"/>
      <c r="TOQ4" s="232"/>
      <c r="TOR4" s="232"/>
      <c r="TOS4" s="232"/>
      <c r="TOT4" s="232"/>
      <c r="TOU4" s="232"/>
      <c r="TOV4" s="232"/>
      <c r="TOW4" s="232"/>
      <c r="TOX4" s="232"/>
      <c r="TOY4" s="232"/>
      <c r="TOZ4" s="232"/>
      <c r="TPA4" s="232"/>
      <c r="TPB4" s="232"/>
      <c r="TPC4" s="232"/>
      <c r="TPD4" s="232"/>
      <c r="TPE4" s="232"/>
      <c r="TPF4" s="232"/>
      <c r="TPG4" s="232"/>
      <c r="TPH4" s="232"/>
      <c r="TPI4" s="232"/>
      <c r="TPJ4" s="232"/>
      <c r="TPK4" s="232"/>
      <c r="TPL4" s="232"/>
      <c r="TPM4" s="232"/>
      <c r="TPN4" s="232"/>
      <c r="TPO4" s="232"/>
      <c r="TPP4" s="232"/>
      <c r="TPQ4" s="232"/>
      <c r="TPR4" s="232"/>
      <c r="TPS4" s="232"/>
      <c r="TPT4" s="232"/>
      <c r="TPU4" s="232"/>
      <c r="TPV4" s="232"/>
      <c r="TPW4" s="232"/>
      <c r="TPX4" s="232"/>
      <c r="TPY4" s="232"/>
      <c r="TPZ4" s="232"/>
      <c r="TQA4" s="232"/>
      <c r="TQB4" s="232"/>
      <c r="TQC4" s="232"/>
      <c r="TQD4" s="232"/>
      <c r="TQE4" s="232"/>
      <c r="TQF4" s="232"/>
      <c r="TQG4" s="232"/>
      <c r="TQH4" s="232"/>
      <c r="TQI4" s="232"/>
      <c r="TQJ4" s="232"/>
      <c r="TQK4" s="232"/>
      <c r="TQL4" s="232"/>
      <c r="TQM4" s="232"/>
      <c r="TQN4" s="232"/>
      <c r="TQO4" s="232"/>
      <c r="TQP4" s="232"/>
      <c r="TQQ4" s="232"/>
      <c r="TQR4" s="232"/>
      <c r="TQS4" s="232"/>
      <c r="TQT4" s="232"/>
      <c r="TQU4" s="232"/>
      <c r="TQV4" s="232"/>
      <c r="TQW4" s="232"/>
      <c r="TQX4" s="232"/>
      <c r="TQY4" s="232"/>
      <c r="TQZ4" s="232"/>
      <c r="TRA4" s="232"/>
      <c r="TRB4" s="232"/>
      <c r="TRC4" s="232"/>
      <c r="TRD4" s="232"/>
      <c r="TRE4" s="232"/>
      <c r="TRF4" s="232"/>
      <c r="TRG4" s="232"/>
      <c r="TRH4" s="232"/>
      <c r="TRI4" s="232"/>
      <c r="TRJ4" s="232"/>
      <c r="TRK4" s="232"/>
      <c r="TRL4" s="232"/>
      <c r="TRM4" s="232"/>
      <c r="TRN4" s="232"/>
      <c r="TRO4" s="232"/>
      <c r="TRP4" s="232"/>
      <c r="TRQ4" s="232"/>
      <c r="TRR4" s="232"/>
      <c r="TRS4" s="232"/>
      <c r="TRT4" s="232"/>
      <c r="TRU4" s="232"/>
      <c r="TRV4" s="232"/>
      <c r="TRW4" s="232"/>
      <c r="TRX4" s="232"/>
      <c r="TRY4" s="232"/>
      <c r="TRZ4" s="232"/>
      <c r="TSA4" s="232"/>
      <c r="TSB4" s="232"/>
      <c r="TSC4" s="232"/>
      <c r="TSD4" s="232"/>
      <c r="TSE4" s="232"/>
      <c r="TSF4" s="232"/>
      <c r="TSG4" s="232"/>
      <c r="TSH4" s="232"/>
      <c r="TSI4" s="232"/>
      <c r="TSJ4" s="232"/>
      <c r="TSK4" s="232"/>
      <c r="TSL4" s="232"/>
      <c r="TSM4" s="232"/>
      <c r="TSN4" s="232"/>
      <c r="TSO4" s="232"/>
      <c r="TSP4" s="232"/>
      <c r="TSQ4" s="232"/>
      <c r="TSR4" s="232"/>
      <c r="TSS4" s="232"/>
      <c r="TST4" s="232"/>
      <c r="TSU4" s="232"/>
      <c r="TSV4" s="232"/>
      <c r="TSW4" s="232"/>
      <c r="TSX4" s="232"/>
      <c r="TSY4" s="232"/>
      <c r="TSZ4" s="232"/>
      <c r="TTA4" s="232"/>
      <c r="TTB4" s="232"/>
      <c r="TTC4" s="232"/>
      <c r="TTD4" s="232"/>
      <c r="TTE4" s="232"/>
      <c r="TTF4" s="232"/>
      <c r="TTG4" s="232"/>
      <c r="TTH4" s="232"/>
      <c r="TTI4" s="232"/>
      <c r="TTJ4" s="232"/>
      <c r="TTK4" s="232"/>
      <c r="TTL4" s="232"/>
      <c r="TTM4" s="232"/>
      <c r="TTN4" s="232"/>
      <c r="TTO4" s="232"/>
      <c r="TTP4" s="232"/>
      <c r="TTQ4" s="232"/>
      <c r="TTR4" s="232"/>
      <c r="TTS4" s="232"/>
      <c r="TTT4" s="232"/>
      <c r="TTU4" s="232"/>
      <c r="TTV4" s="232"/>
      <c r="TTW4" s="232"/>
      <c r="TTX4" s="232"/>
      <c r="TTY4" s="232"/>
      <c r="TTZ4" s="232"/>
      <c r="TUA4" s="232"/>
      <c r="TUB4" s="232"/>
      <c r="TUC4" s="232"/>
      <c r="TUD4" s="232"/>
      <c r="TUE4" s="232"/>
      <c r="TUF4" s="232"/>
      <c r="TUG4" s="232"/>
      <c r="TUH4" s="232"/>
      <c r="TUI4" s="232"/>
      <c r="TUJ4" s="232"/>
      <c r="TUK4" s="232"/>
      <c r="TUL4" s="232"/>
      <c r="TUM4" s="232"/>
      <c r="TUN4" s="232"/>
      <c r="TUO4" s="232"/>
      <c r="TUP4" s="232"/>
      <c r="TUQ4" s="232"/>
      <c r="TUR4" s="232"/>
      <c r="TUS4" s="232"/>
      <c r="TUT4" s="232"/>
      <c r="TUU4" s="232"/>
      <c r="TUV4" s="232"/>
      <c r="TUW4" s="232"/>
      <c r="TUX4" s="232"/>
      <c r="TUY4" s="232"/>
      <c r="TUZ4" s="232"/>
      <c r="TVA4" s="232"/>
      <c r="TVB4" s="232"/>
      <c r="TVC4" s="232"/>
      <c r="TVD4" s="232"/>
      <c r="TVE4" s="232"/>
      <c r="TVF4" s="232"/>
      <c r="TVG4" s="232"/>
      <c r="TVH4" s="232"/>
      <c r="TVI4" s="232"/>
      <c r="TVJ4" s="232"/>
      <c r="TVK4" s="232"/>
      <c r="TVL4" s="232"/>
      <c r="TVM4" s="232"/>
      <c r="TVN4" s="232"/>
      <c r="TVO4" s="232"/>
      <c r="TVP4" s="232"/>
      <c r="TVQ4" s="232"/>
      <c r="TVR4" s="232"/>
      <c r="TVS4" s="232"/>
      <c r="TVT4" s="232"/>
      <c r="TVU4" s="232"/>
      <c r="TVV4" s="232"/>
      <c r="TVW4" s="232"/>
      <c r="TVX4" s="232"/>
      <c r="TVY4" s="232"/>
      <c r="TVZ4" s="232"/>
      <c r="TWA4" s="232"/>
      <c r="TWB4" s="232"/>
      <c r="TWC4" s="232"/>
      <c r="TWD4" s="232"/>
      <c r="TWE4" s="232"/>
      <c r="TWF4" s="232"/>
      <c r="TWG4" s="232"/>
      <c r="TWH4" s="232"/>
      <c r="TWI4" s="232"/>
      <c r="TWJ4" s="232"/>
      <c r="TWK4" s="232"/>
      <c r="TWL4" s="232"/>
      <c r="TWM4" s="232"/>
      <c r="TWN4" s="232"/>
      <c r="TWO4" s="232"/>
      <c r="TWP4" s="232"/>
      <c r="TWQ4" s="232"/>
      <c r="TWR4" s="232"/>
      <c r="TWS4" s="232"/>
      <c r="TWT4" s="232"/>
      <c r="TWU4" s="232"/>
      <c r="TWV4" s="232"/>
      <c r="TWW4" s="232"/>
      <c r="TWX4" s="232"/>
      <c r="TWY4" s="232"/>
      <c r="TWZ4" s="232"/>
      <c r="TXA4" s="232"/>
      <c r="TXB4" s="232"/>
      <c r="TXC4" s="232"/>
      <c r="TXD4" s="232"/>
      <c r="TXE4" s="232"/>
      <c r="TXF4" s="232"/>
      <c r="TXG4" s="232"/>
      <c r="TXH4" s="232"/>
      <c r="TXI4" s="232"/>
      <c r="TXJ4" s="232"/>
      <c r="TXK4" s="232"/>
      <c r="TXL4" s="232"/>
      <c r="TXM4" s="232"/>
      <c r="TXN4" s="232"/>
      <c r="TXO4" s="232"/>
      <c r="TXP4" s="232"/>
      <c r="TXQ4" s="232"/>
      <c r="TXR4" s="232"/>
      <c r="TXS4" s="232"/>
      <c r="TXT4" s="232"/>
      <c r="TXU4" s="232"/>
      <c r="TXV4" s="232"/>
      <c r="TXW4" s="232"/>
      <c r="TXX4" s="232"/>
      <c r="TXY4" s="232"/>
      <c r="TXZ4" s="232"/>
      <c r="TYA4" s="232"/>
      <c r="TYB4" s="232"/>
      <c r="TYC4" s="232"/>
      <c r="TYD4" s="232"/>
      <c r="TYE4" s="232"/>
      <c r="TYF4" s="232"/>
      <c r="TYG4" s="232"/>
      <c r="TYH4" s="232"/>
      <c r="TYI4" s="232"/>
      <c r="TYJ4" s="232"/>
      <c r="TYK4" s="232"/>
      <c r="TYL4" s="232"/>
      <c r="TYM4" s="232"/>
      <c r="TYN4" s="232"/>
      <c r="TYO4" s="232"/>
      <c r="TYP4" s="232"/>
      <c r="TYQ4" s="232"/>
      <c r="TYR4" s="232"/>
      <c r="TYS4" s="232"/>
      <c r="TYT4" s="232"/>
      <c r="TYU4" s="232"/>
      <c r="TYV4" s="232"/>
      <c r="TYW4" s="232"/>
      <c r="TYX4" s="232"/>
      <c r="TYY4" s="232"/>
      <c r="TYZ4" s="232"/>
      <c r="TZA4" s="232"/>
      <c r="TZB4" s="232"/>
      <c r="TZC4" s="232"/>
      <c r="TZD4" s="232"/>
      <c r="TZE4" s="232"/>
      <c r="TZF4" s="232"/>
      <c r="TZG4" s="232"/>
      <c r="TZH4" s="232"/>
      <c r="TZI4" s="232"/>
      <c r="TZJ4" s="232"/>
      <c r="TZK4" s="232"/>
      <c r="TZL4" s="232"/>
      <c r="TZM4" s="232"/>
      <c r="TZN4" s="232"/>
      <c r="TZO4" s="232"/>
      <c r="TZP4" s="232"/>
      <c r="TZQ4" s="232"/>
      <c r="TZR4" s="232"/>
      <c r="TZS4" s="232"/>
      <c r="TZT4" s="232"/>
      <c r="TZU4" s="232"/>
      <c r="TZV4" s="232"/>
      <c r="TZW4" s="232"/>
      <c r="TZX4" s="232"/>
      <c r="TZY4" s="232"/>
      <c r="TZZ4" s="232"/>
      <c r="UAA4" s="232"/>
      <c r="UAB4" s="232"/>
      <c r="UAC4" s="232"/>
      <c r="UAD4" s="232"/>
      <c r="UAE4" s="232"/>
      <c r="UAF4" s="232"/>
      <c r="UAG4" s="232"/>
      <c r="UAH4" s="232"/>
      <c r="UAI4" s="232"/>
      <c r="UAJ4" s="232"/>
      <c r="UAK4" s="232"/>
      <c r="UAL4" s="232"/>
      <c r="UAM4" s="232"/>
      <c r="UAN4" s="232"/>
      <c r="UAO4" s="232"/>
      <c r="UAP4" s="232"/>
      <c r="UAQ4" s="232"/>
      <c r="UAR4" s="232"/>
      <c r="UAS4" s="232"/>
      <c r="UAT4" s="232"/>
      <c r="UAU4" s="232"/>
      <c r="UAV4" s="232"/>
      <c r="UAW4" s="232"/>
      <c r="UAX4" s="232"/>
      <c r="UAY4" s="232"/>
      <c r="UAZ4" s="232"/>
      <c r="UBA4" s="232"/>
      <c r="UBB4" s="232"/>
      <c r="UBC4" s="232"/>
      <c r="UBD4" s="232"/>
      <c r="UBE4" s="232"/>
      <c r="UBF4" s="232"/>
      <c r="UBG4" s="232"/>
      <c r="UBH4" s="232"/>
      <c r="UBI4" s="232"/>
      <c r="UBJ4" s="232"/>
      <c r="UBK4" s="232"/>
      <c r="UBL4" s="232"/>
      <c r="UBM4" s="232"/>
      <c r="UBN4" s="232"/>
      <c r="UBO4" s="232"/>
      <c r="UBP4" s="232"/>
      <c r="UBQ4" s="232"/>
      <c r="UBR4" s="232"/>
      <c r="UBS4" s="232"/>
      <c r="UBT4" s="232"/>
      <c r="UBU4" s="232"/>
      <c r="UBV4" s="232"/>
      <c r="UBW4" s="232"/>
      <c r="UBX4" s="232"/>
      <c r="UBY4" s="232"/>
      <c r="UBZ4" s="232"/>
      <c r="UCA4" s="232"/>
      <c r="UCB4" s="232"/>
      <c r="UCC4" s="232"/>
      <c r="UCD4" s="232"/>
      <c r="UCE4" s="232"/>
      <c r="UCF4" s="232"/>
      <c r="UCG4" s="232"/>
      <c r="UCH4" s="232"/>
      <c r="UCI4" s="232"/>
      <c r="UCJ4" s="232"/>
      <c r="UCK4" s="232"/>
      <c r="UCL4" s="232"/>
      <c r="UCM4" s="232"/>
      <c r="UCN4" s="232"/>
      <c r="UCO4" s="232"/>
      <c r="UCP4" s="232"/>
      <c r="UCQ4" s="232"/>
      <c r="UCR4" s="232"/>
      <c r="UCS4" s="232"/>
      <c r="UCT4" s="232"/>
      <c r="UCU4" s="232"/>
      <c r="UCV4" s="232"/>
      <c r="UCW4" s="232"/>
      <c r="UCX4" s="232"/>
      <c r="UCY4" s="232"/>
      <c r="UCZ4" s="232"/>
      <c r="UDA4" s="232"/>
      <c r="UDB4" s="232"/>
      <c r="UDC4" s="232"/>
      <c r="UDD4" s="232"/>
      <c r="UDE4" s="232"/>
      <c r="UDF4" s="232"/>
      <c r="UDG4" s="232"/>
      <c r="UDH4" s="232"/>
      <c r="UDI4" s="232"/>
      <c r="UDJ4" s="232"/>
      <c r="UDK4" s="232"/>
      <c r="UDL4" s="232"/>
      <c r="UDM4" s="232"/>
      <c r="UDN4" s="232"/>
      <c r="UDO4" s="232"/>
      <c r="UDP4" s="232"/>
      <c r="UDQ4" s="232"/>
      <c r="UDR4" s="232"/>
      <c r="UDS4" s="232"/>
      <c r="UDT4" s="232"/>
      <c r="UDU4" s="232"/>
      <c r="UDV4" s="232"/>
      <c r="UDW4" s="232"/>
      <c r="UDX4" s="232"/>
      <c r="UDY4" s="232"/>
      <c r="UDZ4" s="232"/>
      <c r="UEA4" s="232"/>
      <c r="UEB4" s="232"/>
      <c r="UEC4" s="232"/>
      <c r="UED4" s="232"/>
      <c r="UEE4" s="232"/>
      <c r="UEF4" s="232"/>
      <c r="UEG4" s="232"/>
      <c r="UEH4" s="232"/>
      <c r="UEI4" s="232"/>
      <c r="UEJ4" s="232"/>
      <c r="UEK4" s="232"/>
      <c r="UEL4" s="232"/>
      <c r="UEM4" s="232"/>
      <c r="UEN4" s="232"/>
      <c r="UEO4" s="232"/>
      <c r="UEP4" s="232"/>
      <c r="UEQ4" s="232"/>
      <c r="UER4" s="232"/>
      <c r="UES4" s="232"/>
      <c r="UET4" s="232"/>
      <c r="UEU4" s="232"/>
      <c r="UEV4" s="232"/>
      <c r="UEW4" s="232"/>
      <c r="UEX4" s="232"/>
      <c r="UEY4" s="232"/>
      <c r="UEZ4" s="232"/>
      <c r="UFA4" s="232"/>
      <c r="UFB4" s="232"/>
      <c r="UFC4" s="232"/>
      <c r="UFD4" s="232"/>
      <c r="UFE4" s="232"/>
      <c r="UFF4" s="232"/>
      <c r="UFG4" s="232"/>
      <c r="UFH4" s="232"/>
      <c r="UFI4" s="232"/>
      <c r="UFJ4" s="232"/>
      <c r="UFK4" s="232"/>
      <c r="UFL4" s="232"/>
      <c r="UFM4" s="232"/>
      <c r="UFN4" s="232"/>
      <c r="UFO4" s="232"/>
      <c r="UFP4" s="232"/>
      <c r="UFQ4" s="232"/>
      <c r="UFR4" s="232"/>
      <c r="UFS4" s="232"/>
      <c r="UFT4" s="232"/>
      <c r="UFU4" s="232"/>
      <c r="UFV4" s="232"/>
      <c r="UFW4" s="232"/>
      <c r="UFX4" s="232"/>
      <c r="UFY4" s="232"/>
      <c r="UFZ4" s="232"/>
      <c r="UGA4" s="232"/>
      <c r="UGB4" s="232"/>
      <c r="UGC4" s="232"/>
      <c r="UGD4" s="232"/>
      <c r="UGE4" s="232"/>
      <c r="UGF4" s="232"/>
      <c r="UGG4" s="232"/>
      <c r="UGH4" s="232"/>
      <c r="UGI4" s="232"/>
      <c r="UGJ4" s="232"/>
      <c r="UGK4" s="232"/>
      <c r="UGL4" s="232"/>
      <c r="UGM4" s="232"/>
      <c r="UGN4" s="232"/>
      <c r="UGO4" s="232"/>
      <c r="UGP4" s="232"/>
      <c r="UGQ4" s="232"/>
      <c r="UGR4" s="232"/>
      <c r="UGS4" s="232"/>
      <c r="UGT4" s="232"/>
      <c r="UGU4" s="232"/>
      <c r="UGV4" s="232"/>
      <c r="UGW4" s="232"/>
      <c r="UGX4" s="232"/>
      <c r="UGY4" s="232"/>
      <c r="UGZ4" s="232"/>
      <c r="UHA4" s="232"/>
      <c r="UHB4" s="232"/>
      <c r="UHC4" s="232"/>
      <c r="UHD4" s="232"/>
      <c r="UHE4" s="232"/>
      <c r="UHF4" s="232"/>
      <c r="UHG4" s="232"/>
      <c r="UHH4" s="232"/>
      <c r="UHI4" s="232"/>
      <c r="UHJ4" s="232"/>
      <c r="UHK4" s="232"/>
      <c r="UHL4" s="232"/>
      <c r="UHM4" s="232"/>
      <c r="UHN4" s="232"/>
      <c r="UHO4" s="232"/>
      <c r="UHP4" s="232"/>
      <c r="UHQ4" s="232"/>
      <c r="UHR4" s="232"/>
      <c r="UHS4" s="232"/>
      <c r="UHT4" s="232"/>
      <c r="UHU4" s="232"/>
      <c r="UHV4" s="232"/>
      <c r="UHW4" s="232"/>
      <c r="UHX4" s="232"/>
      <c r="UHY4" s="232"/>
      <c r="UHZ4" s="232"/>
      <c r="UIA4" s="232"/>
      <c r="UIB4" s="232"/>
      <c r="UIC4" s="232"/>
      <c r="UID4" s="232"/>
      <c r="UIE4" s="232"/>
      <c r="UIF4" s="232"/>
      <c r="UIG4" s="232"/>
      <c r="UIH4" s="232"/>
      <c r="UII4" s="232"/>
      <c r="UIJ4" s="232"/>
      <c r="UIK4" s="232"/>
      <c r="UIL4" s="232"/>
      <c r="UIM4" s="232"/>
      <c r="UIN4" s="232"/>
      <c r="UIO4" s="232"/>
      <c r="UIP4" s="232"/>
      <c r="UIQ4" s="232"/>
      <c r="UIR4" s="232"/>
      <c r="UIS4" s="232"/>
      <c r="UIT4" s="232"/>
      <c r="UIU4" s="232"/>
      <c r="UIV4" s="232"/>
      <c r="UIW4" s="232"/>
      <c r="UIX4" s="232"/>
      <c r="UIY4" s="232"/>
      <c r="UIZ4" s="232"/>
      <c r="UJA4" s="232"/>
      <c r="UJB4" s="232"/>
      <c r="UJC4" s="232"/>
      <c r="UJD4" s="232"/>
      <c r="UJE4" s="232"/>
      <c r="UJF4" s="232"/>
      <c r="UJG4" s="232"/>
      <c r="UJH4" s="232"/>
      <c r="UJI4" s="232"/>
      <c r="UJJ4" s="232"/>
      <c r="UJK4" s="232"/>
      <c r="UJL4" s="232"/>
      <c r="UJM4" s="232"/>
      <c r="UJN4" s="232"/>
      <c r="UJO4" s="232"/>
      <c r="UJP4" s="232"/>
      <c r="UJQ4" s="232"/>
      <c r="UJR4" s="232"/>
      <c r="UJS4" s="232"/>
      <c r="UJT4" s="232"/>
      <c r="UJU4" s="232"/>
      <c r="UJV4" s="232"/>
      <c r="UJW4" s="232"/>
      <c r="UJX4" s="232"/>
      <c r="UJY4" s="232"/>
      <c r="UJZ4" s="232"/>
      <c r="UKA4" s="232"/>
      <c r="UKB4" s="232"/>
      <c r="UKC4" s="232"/>
      <c r="UKD4" s="232"/>
      <c r="UKE4" s="232"/>
      <c r="UKF4" s="232"/>
      <c r="UKG4" s="232"/>
      <c r="UKH4" s="232"/>
      <c r="UKI4" s="232"/>
      <c r="UKJ4" s="232"/>
      <c r="UKK4" s="232"/>
      <c r="UKL4" s="232"/>
      <c r="UKM4" s="232"/>
      <c r="UKN4" s="232"/>
      <c r="UKO4" s="232"/>
      <c r="UKP4" s="232"/>
      <c r="UKQ4" s="232"/>
      <c r="UKR4" s="232"/>
      <c r="UKS4" s="232"/>
      <c r="UKT4" s="232"/>
      <c r="UKU4" s="232"/>
      <c r="UKV4" s="232"/>
      <c r="UKW4" s="232"/>
      <c r="UKX4" s="232"/>
      <c r="UKY4" s="232"/>
      <c r="UKZ4" s="232"/>
      <c r="ULA4" s="232"/>
      <c r="ULB4" s="232"/>
      <c r="ULC4" s="232"/>
      <c r="ULD4" s="232"/>
      <c r="ULE4" s="232"/>
      <c r="ULF4" s="232"/>
      <c r="ULG4" s="232"/>
      <c r="ULH4" s="232"/>
      <c r="ULI4" s="232"/>
      <c r="ULJ4" s="232"/>
      <c r="ULK4" s="232"/>
      <c r="ULL4" s="232"/>
      <c r="ULM4" s="232"/>
      <c r="ULN4" s="232"/>
      <c r="ULO4" s="232"/>
      <c r="ULP4" s="232"/>
      <c r="ULQ4" s="232"/>
      <c r="ULR4" s="232"/>
      <c r="ULS4" s="232"/>
      <c r="ULT4" s="232"/>
      <c r="ULU4" s="232"/>
      <c r="ULV4" s="232"/>
      <c r="ULW4" s="232"/>
      <c r="ULX4" s="232"/>
      <c r="ULY4" s="232"/>
      <c r="ULZ4" s="232"/>
      <c r="UMA4" s="232"/>
      <c r="UMB4" s="232"/>
      <c r="UMC4" s="232"/>
      <c r="UMD4" s="232"/>
      <c r="UME4" s="232"/>
      <c r="UMF4" s="232"/>
      <c r="UMG4" s="232"/>
      <c r="UMH4" s="232"/>
      <c r="UMI4" s="232"/>
      <c r="UMJ4" s="232"/>
      <c r="UMK4" s="232"/>
      <c r="UML4" s="232"/>
      <c r="UMM4" s="232"/>
      <c r="UMN4" s="232"/>
      <c r="UMO4" s="232"/>
      <c r="UMP4" s="232"/>
      <c r="UMQ4" s="232"/>
      <c r="UMR4" s="232"/>
      <c r="UMS4" s="232"/>
      <c r="UMT4" s="232"/>
      <c r="UMU4" s="232"/>
      <c r="UMV4" s="232"/>
      <c r="UMW4" s="232"/>
      <c r="UMX4" s="232"/>
      <c r="UMY4" s="232"/>
      <c r="UMZ4" s="232"/>
      <c r="UNA4" s="232"/>
      <c r="UNB4" s="232"/>
      <c r="UNC4" s="232"/>
      <c r="UND4" s="232"/>
      <c r="UNE4" s="232"/>
      <c r="UNF4" s="232"/>
      <c r="UNG4" s="232"/>
      <c r="UNH4" s="232"/>
      <c r="UNI4" s="232"/>
      <c r="UNJ4" s="232"/>
      <c r="UNK4" s="232"/>
      <c r="UNL4" s="232"/>
      <c r="UNM4" s="232"/>
      <c r="UNN4" s="232"/>
      <c r="UNO4" s="232"/>
      <c r="UNP4" s="232"/>
      <c r="UNQ4" s="232"/>
      <c r="UNR4" s="232"/>
      <c r="UNS4" s="232"/>
      <c r="UNT4" s="232"/>
      <c r="UNU4" s="232"/>
      <c r="UNV4" s="232"/>
      <c r="UNW4" s="232"/>
      <c r="UNX4" s="232"/>
      <c r="UNY4" s="232"/>
      <c r="UNZ4" s="232"/>
      <c r="UOA4" s="232"/>
      <c r="UOB4" s="232"/>
      <c r="UOC4" s="232"/>
      <c r="UOD4" s="232"/>
      <c r="UOE4" s="232"/>
      <c r="UOF4" s="232"/>
      <c r="UOG4" s="232"/>
      <c r="UOH4" s="232"/>
      <c r="UOI4" s="232"/>
      <c r="UOJ4" s="232"/>
      <c r="UOK4" s="232"/>
      <c r="UOL4" s="232"/>
      <c r="UOM4" s="232"/>
      <c r="UON4" s="232"/>
      <c r="UOO4" s="232"/>
      <c r="UOP4" s="232"/>
      <c r="UOQ4" s="232"/>
      <c r="UOR4" s="232"/>
      <c r="UOS4" s="232"/>
      <c r="UOT4" s="232"/>
      <c r="UOU4" s="232"/>
      <c r="UOV4" s="232"/>
      <c r="UOW4" s="232"/>
      <c r="UOX4" s="232"/>
      <c r="UOY4" s="232"/>
      <c r="UOZ4" s="232"/>
      <c r="UPA4" s="232"/>
      <c r="UPB4" s="232"/>
      <c r="UPC4" s="232"/>
      <c r="UPD4" s="232"/>
      <c r="UPE4" s="232"/>
      <c r="UPF4" s="232"/>
      <c r="UPG4" s="232"/>
      <c r="UPH4" s="232"/>
      <c r="UPI4" s="232"/>
      <c r="UPJ4" s="232"/>
      <c r="UPK4" s="232"/>
      <c r="UPL4" s="232"/>
      <c r="UPM4" s="232"/>
      <c r="UPN4" s="232"/>
      <c r="UPO4" s="232"/>
      <c r="UPP4" s="232"/>
      <c r="UPQ4" s="232"/>
      <c r="UPR4" s="232"/>
      <c r="UPS4" s="232"/>
      <c r="UPT4" s="232"/>
      <c r="UPU4" s="232"/>
      <c r="UPV4" s="232"/>
      <c r="UPW4" s="232"/>
      <c r="UPX4" s="232"/>
      <c r="UPY4" s="232"/>
      <c r="UPZ4" s="232"/>
      <c r="UQA4" s="232"/>
      <c r="UQB4" s="232"/>
      <c r="UQC4" s="232"/>
      <c r="UQD4" s="232"/>
      <c r="UQE4" s="232"/>
      <c r="UQF4" s="232"/>
      <c r="UQG4" s="232"/>
      <c r="UQH4" s="232"/>
      <c r="UQI4" s="232"/>
      <c r="UQJ4" s="232"/>
      <c r="UQK4" s="232"/>
      <c r="UQL4" s="232"/>
      <c r="UQM4" s="232"/>
      <c r="UQN4" s="232"/>
      <c r="UQO4" s="232"/>
      <c r="UQP4" s="232"/>
      <c r="UQQ4" s="232"/>
      <c r="UQR4" s="232"/>
      <c r="UQS4" s="232"/>
      <c r="UQT4" s="232"/>
      <c r="UQU4" s="232"/>
      <c r="UQV4" s="232"/>
      <c r="UQW4" s="232"/>
      <c r="UQX4" s="232"/>
      <c r="UQY4" s="232"/>
      <c r="UQZ4" s="232"/>
      <c r="URA4" s="232"/>
      <c r="URB4" s="232"/>
      <c r="URC4" s="232"/>
      <c r="URD4" s="232"/>
      <c r="URE4" s="232"/>
      <c r="URF4" s="232"/>
      <c r="URG4" s="232"/>
      <c r="URH4" s="232"/>
      <c r="URI4" s="232"/>
      <c r="URJ4" s="232"/>
      <c r="URK4" s="232"/>
      <c r="URL4" s="232"/>
      <c r="URM4" s="232"/>
      <c r="URN4" s="232"/>
      <c r="URO4" s="232"/>
      <c r="URP4" s="232"/>
      <c r="URQ4" s="232"/>
      <c r="URR4" s="232"/>
      <c r="URS4" s="232"/>
      <c r="URT4" s="232"/>
      <c r="URU4" s="232"/>
      <c r="URV4" s="232"/>
      <c r="URW4" s="232"/>
      <c r="URX4" s="232"/>
      <c r="URY4" s="232"/>
      <c r="URZ4" s="232"/>
      <c r="USA4" s="232"/>
      <c r="USB4" s="232"/>
      <c r="USC4" s="232"/>
      <c r="USD4" s="232"/>
      <c r="USE4" s="232"/>
      <c r="USF4" s="232"/>
      <c r="USG4" s="232"/>
      <c r="USH4" s="232"/>
      <c r="USI4" s="232"/>
      <c r="USJ4" s="232"/>
      <c r="USK4" s="232"/>
      <c r="USL4" s="232"/>
      <c r="USM4" s="232"/>
      <c r="USN4" s="232"/>
      <c r="USO4" s="232"/>
      <c r="USP4" s="232"/>
      <c r="USQ4" s="232"/>
      <c r="USR4" s="232"/>
      <c r="USS4" s="232"/>
      <c r="UST4" s="232"/>
      <c r="USU4" s="232"/>
      <c r="USV4" s="232"/>
      <c r="USW4" s="232"/>
      <c r="USX4" s="232"/>
      <c r="USY4" s="232"/>
      <c r="USZ4" s="232"/>
      <c r="UTA4" s="232"/>
      <c r="UTB4" s="232"/>
      <c r="UTC4" s="232"/>
      <c r="UTD4" s="232"/>
      <c r="UTE4" s="232"/>
      <c r="UTF4" s="232"/>
      <c r="UTG4" s="232"/>
      <c r="UTH4" s="232"/>
      <c r="UTI4" s="232"/>
      <c r="UTJ4" s="232"/>
      <c r="UTK4" s="232"/>
      <c r="UTL4" s="232"/>
      <c r="UTM4" s="232"/>
      <c r="UTN4" s="232"/>
      <c r="UTO4" s="232"/>
      <c r="UTP4" s="232"/>
      <c r="UTQ4" s="232"/>
      <c r="UTR4" s="232"/>
      <c r="UTS4" s="232"/>
      <c r="UTT4" s="232"/>
      <c r="UTU4" s="232"/>
      <c r="UTV4" s="232"/>
      <c r="UTW4" s="232"/>
      <c r="UTX4" s="232"/>
      <c r="UTY4" s="232"/>
      <c r="UTZ4" s="232"/>
      <c r="UUA4" s="232"/>
      <c r="UUB4" s="232"/>
      <c r="UUC4" s="232"/>
      <c r="UUD4" s="232"/>
      <c r="UUE4" s="232"/>
      <c r="UUF4" s="232"/>
      <c r="UUG4" s="232"/>
      <c r="UUH4" s="232"/>
      <c r="UUI4" s="232"/>
      <c r="UUJ4" s="232"/>
      <c r="UUK4" s="232"/>
      <c r="UUL4" s="232"/>
      <c r="UUM4" s="232"/>
      <c r="UUN4" s="232"/>
      <c r="UUO4" s="232"/>
      <c r="UUP4" s="232"/>
      <c r="UUQ4" s="232"/>
      <c r="UUR4" s="232"/>
      <c r="UUS4" s="232"/>
      <c r="UUT4" s="232"/>
      <c r="UUU4" s="232"/>
      <c r="UUV4" s="232"/>
      <c r="UUW4" s="232"/>
      <c r="UUX4" s="232"/>
      <c r="UUY4" s="232"/>
      <c r="UUZ4" s="232"/>
      <c r="UVA4" s="232"/>
      <c r="UVB4" s="232"/>
      <c r="UVC4" s="232"/>
      <c r="UVD4" s="232"/>
      <c r="UVE4" s="232"/>
      <c r="UVF4" s="232"/>
      <c r="UVG4" s="232"/>
      <c r="UVH4" s="232"/>
      <c r="UVI4" s="232"/>
      <c r="UVJ4" s="232"/>
      <c r="UVK4" s="232"/>
      <c r="UVL4" s="232"/>
      <c r="UVM4" s="232"/>
      <c r="UVN4" s="232"/>
      <c r="UVO4" s="232"/>
      <c r="UVP4" s="232"/>
      <c r="UVQ4" s="232"/>
      <c r="UVR4" s="232"/>
      <c r="UVS4" s="232"/>
      <c r="UVT4" s="232"/>
      <c r="UVU4" s="232"/>
      <c r="UVV4" s="232"/>
      <c r="UVW4" s="232"/>
      <c r="UVX4" s="232"/>
      <c r="UVY4" s="232"/>
      <c r="UVZ4" s="232"/>
      <c r="UWA4" s="232"/>
      <c r="UWB4" s="232"/>
      <c r="UWC4" s="232"/>
      <c r="UWD4" s="232"/>
      <c r="UWE4" s="232"/>
      <c r="UWF4" s="232"/>
      <c r="UWG4" s="232"/>
      <c r="UWH4" s="232"/>
      <c r="UWI4" s="232"/>
      <c r="UWJ4" s="232"/>
      <c r="UWK4" s="232"/>
      <c r="UWL4" s="232"/>
      <c r="UWM4" s="232"/>
      <c r="UWN4" s="232"/>
      <c r="UWO4" s="232"/>
      <c r="UWP4" s="232"/>
      <c r="UWQ4" s="232"/>
      <c r="UWR4" s="232"/>
      <c r="UWS4" s="232"/>
      <c r="UWT4" s="232"/>
      <c r="UWU4" s="232"/>
      <c r="UWV4" s="232"/>
      <c r="UWW4" s="232"/>
      <c r="UWX4" s="232"/>
      <c r="UWY4" s="232"/>
      <c r="UWZ4" s="232"/>
      <c r="UXA4" s="232"/>
      <c r="UXB4" s="232"/>
      <c r="UXC4" s="232"/>
      <c r="UXD4" s="232"/>
      <c r="UXE4" s="232"/>
      <c r="UXF4" s="232"/>
      <c r="UXG4" s="232"/>
      <c r="UXH4" s="232"/>
      <c r="UXI4" s="232"/>
      <c r="UXJ4" s="232"/>
      <c r="UXK4" s="232"/>
      <c r="UXL4" s="232"/>
      <c r="UXM4" s="232"/>
      <c r="UXN4" s="232"/>
      <c r="UXO4" s="232"/>
      <c r="UXP4" s="232"/>
      <c r="UXQ4" s="232"/>
      <c r="UXR4" s="232"/>
      <c r="UXS4" s="232"/>
      <c r="UXT4" s="232"/>
      <c r="UXU4" s="232"/>
      <c r="UXV4" s="232"/>
      <c r="UXW4" s="232"/>
      <c r="UXX4" s="232"/>
      <c r="UXY4" s="232"/>
      <c r="UXZ4" s="232"/>
      <c r="UYA4" s="232"/>
      <c r="UYB4" s="232"/>
      <c r="UYC4" s="232"/>
      <c r="UYD4" s="232"/>
      <c r="UYE4" s="232"/>
      <c r="UYF4" s="232"/>
      <c r="UYG4" s="232"/>
      <c r="UYH4" s="232"/>
      <c r="UYI4" s="232"/>
      <c r="UYJ4" s="232"/>
      <c r="UYK4" s="232"/>
      <c r="UYL4" s="232"/>
      <c r="UYM4" s="232"/>
      <c r="UYN4" s="232"/>
      <c r="UYO4" s="232"/>
      <c r="UYP4" s="232"/>
      <c r="UYQ4" s="232"/>
      <c r="UYR4" s="232"/>
      <c r="UYS4" s="232"/>
      <c r="UYT4" s="232"/>
      <c r="UYU4" s="232"/>
      <c r="UYV4" s="232"/>
      <c r="UYW4" s="232"/>
      <c r="UYX4" s="232"/>
      <c r="UYY4" s="232"/>
      <c r="UYZ4" s="232"/>
      <c r="UZA4" s="232"/>
      <c r="UZB4" s="232"/>
      <c r="UZC4" s="232"/>
      <c r="UZD4" s="232"/>
      <c r="UZE4" s="232"/>
      <c r="UZF4" s="232"/>
      <c r="UZG4" s="232"/>
      <c r="UZH4" s="232"/>
      <c r="UZI4" s="232"/>
      <c r="UZJ4" s="232"/>
      <c r="UZK4" s="232"/>
      <c r="UZL4" s="232"/>
      <c r="UZM4" s="232"/>
      <c r="UZN4" s="232"/>
      <c r="UZO4" s="232"/>
      <c r="UZP4" s="232"/>
      <c r="UZQ4" s="232"/>
      <c r="UZR4" s="232"/>
      <c r="UZS4" s="232"/>
      <c r="UZT4" s="232"/>
      <c r="UZU4" s="232"/>
      <c r="UZV4" s="232"/>
      <c r="UZW4" s="232"/>
      <c r="UZX4" s="232"/>
      <c r="UZY4" s="232"/>
      <c r="UZZ4" s="232"/>
      <c r="VAA4" s="232"/>
      <c r="VAB4" s="232"/>
      <c r="VAC4" s="232"/>
      <c r="VAD4" s="232"/>
      <c r="VAE4" s="232"/>
      <c r="VAF4" s="232"/>
      <c r="VAG4" s="232"/>
      <c r="VAH4" s="232"/>
      <c r="VAI4" s="232"/>
      <c r="VAJ4" s="232"/>
      <c r="VAK4" s="232"/>
      <c r="VAL4" s="232"/>
      <c r="VAM4" s="232"/>
      <c r="VAN4" s="232"/>
      <c r="VAO4" s="232"/>
      <c r="VAP4" s="232"/>
      <c r="VAQ4" s="232"/>
      <c r="VAR4" s="232"/>
      <c r="VAS4" s="232"/>
      <c r="VAT4" s="232"/>
      <c r="VAU4" s="232"/>
      <c r="VAV4" s="232"/>
      <c r="VAW4" s="232"/>
      <c r="VAX4" s="232"/>
      <c r="VAY4" s="232"/>
      <c r="VAZ4" s="232"/>
      <c r="VBA4" s="232"/>
      <c r="VBB4" s="232"/>
      <c r="VBC4" s="232"/>
      <c r="VBD4" s="232"/>
      <c r="VBE4" s="232"/>
      <c r="VBF4" s="232"/>
      <c r="VBG4" s="232"/>
      <c r="VBH4" s="232"/>
      <c r="VBI4" s="232"/>
      <c r="VBJ4" s="232"/>
      <c r="VBK4" s="232"/>
      <c r="VBL4" s="232"/>
      <c r="VBM4" s="232"/>
      <c r="VBN4" s="232"/>
      <c r="VBO4" s="232"/>
      <c r="VBP4" s="232"/>
      <c r="VBQ4" s="232"/>
      <c r="VBR4" s="232"/>
      <c r="VBS4" s="232"/>
      <c r="VBT4" s="232"/>
      <c r="VBU4" s="232"/>
      <c r="VBV4" s="232"/>
      <c r="VBW4" s="232"/>
      <c r="VBX4" s="232"/>
      <c r="VBY4" s="232"/>
      <c r="VBZ4" s="232"/>
      <c r="VCA4" s="232"/>
      <c r="VCB4" s="232"/>
      <c r="VCC4" s="232"/>
      <c r="VCD4" s="232"/>
      <c r="VCE4" s="232"/>
      <c r="VCF4" s="232"/>
      <c r="VCG4" s="232"/>
      <c r="VCH4" s="232"/>
      <c r="VCI4" s="232"/>
      <c r="VCJ4" s="232"/>
      <c r="VCK4" s="232"/>
      <c r="VCL4" s="232"/>
      <c r="VCM4" s="232"/>
      <c r="VCN4" s="232"/>
      <c r="VCO4" s="232"/>
      <c r="VCP4" s="232"/>
      <c r="VCQ4" s="232"/>
      <c r="VCR4" s="232"/>
      <c r="VCS4" s="232"/>
      <c r="VCT4" s="232"/>
      <c r="VCU4" s="232"/>
      <c r="VCV4" s="232"/>
      <c r="VCW4" s="232"/>
      <c r="VCX4" s="232"/>
      <c r="VCY4" s="232"/>
      <c r="VCZ4" s="232"/>
      <c r="VDA4" s="232"/>
      <c r="VDB4" s="232"/>
      <c r="VDC4" s="232"/>
      <c r="VDD4" s="232"/>
      <c r="VDE4" s="232"/>
      <c r="VDF4" s="232"/>
      <c r="VDG4" s="232"/>
      <c r="VDH4" s="232"/>
      <c r="VDI4" s="232"/>
      <c r="VDJ4" s="232"/>
      <c r="VDK4" s="232"/>
      <c r="VDL4" s="232"/>
      <c r="VDM4" s="232"/>
      <c r="VDN4" s="232"/>
      <c r="VDO4" s="232"/>
      <c r="VDP4" s="232"/>
      <c r="VDQ4" s="232"/>
      <c r="VDR4" s="232"/>
      <c r="VDS4" s="232"/>
      <c r="VDT4" s="232"/>
      <c r="VDU4" s="232"/>
      <c r="VDV4" s="232"/>
      <c r="VDW4" s="232"/>
      <c r="VDX4" s="232"/>
      <c r="VDY4" s="232"/>
      <c r="VDZ4" s="232"/>
      <c r="VEA4" s="232"/>
      <c r="VEB4" s="232"/>
      <c r="VEC4" s="232"/>
      <c r="VED4" s="232"/>
      <c r="VEE4" s="232"/>
      <c r="VEF4" s="232"/>
      <c r="VEG4" s="232"/>
      <c r="VEH4" s="232"/>
      <c r="VEI4" s="232"/>
      <c r="VEJ4" s="232"/>
      <c r="VEK4" s="232"/>
      <c r="VEL4" s="232"/>
      <c r="VEM4" s="232"/>
      <c r="VEN4" s="232"/>
      <c r="VEO4" s="232"/>
      <c r="VEP4" s="232"/>
      <c r="VEQ4" s="232"/>
      <c r="VER4" s="232"/>
      <c r="VES4" s="232"/>
      <c r="VET4" s="232"/>
      <c r="VEU4" s="232"/>
      <c r="VEV4" s="232"/>
      <c r="VEW4" s="232"/>
      <c r="VEX4" s="232"/>
      <c r="VEY4" s="232"/>
      <c r="VEZ4" s="232"/>
      <c r="VFA4" s="232"/>
      <c r="VFB4" s="232"/>
      <c r="VFC4" s="232"/>
      <c r="VFD4" s="232"/>
      <c r="VFE4" s="232"/>
      <c r="VFF4" s="232"/>
      <c r="VFG4" s="232"/>
      <c r="VFH4" s="232"/>
      <c r="VFI4" s="232"/>
      <c r="VFJ4" s="232"/>
      <c r="VFK4" s="232"/>
      <c r="VFL4" s="232"/>
      <c r="VFM4" s="232"/>
      <c r="VFN4" s="232"/>
      <c r="VFO4" s="232"/>
      <c r="VFP4" s="232"/>
      <c r="VFQ4" s="232"/>
      <c r="VFR4" s="232"/>
      <c r="VFS4" s="232"/>
      <c r="VFT4" s="232"/>
      <c r="VFU4" s="232"/>
      <c r="VFV4" s="232"/>
      <c r="VFW4" s="232"/>
      <c r="VFX4" s="232"/>
      <c r="VFY4" s="232"/>
      <c r="VFZ4" s="232"/>
      <c r="VGA4" s="232"/>
      <c r="VGB4" s="232"/>
      <c r="VGC4" s="232"/>
      <c r="VGD4" s="232"/>
      <c r="VGE4" s="232"/>
      <c r="VGF4" s="232"/>
      <c r="VGG4" s="232"/>
      <c r="VGH4" s="232"/>
      <c r="VGI4" s="232"/>
      <c r="VGJ4" s="232"/>
      <c r="VGK4" s="232"/>
      <c r="VGL4" s="232"/>
      <c r="VGM4" s="232"/>
      <c r="VGN4" s="232"/>
      <c r="VGO4" s="232"/>
      <c r="VGP4" s="232"/>
      <c r="VGQ4" s="232"/>
      <c r="VGR4" s="232"/>
      <c r="VGS4" s="232"/>
      <c r="VGT4" s="232"/>
      <c r="VGU4" s="232"/>
      <c r="VGV4" s="232"/>
      <c r="VGW4" s="232"/>
      <c r="VGX4" s="232"/>
      <c r="VGY4" s="232"/>
      <c r="VGZ4" s="232"/>
      <c r="VHA4" s="232"/>
      <c r="VHB4" s="232"/>
      <c r="VHC4" s="232"/>
      <c r="VHD4" s="232"/>
      <c r="VHE4" s="232"/>
      <c r="VHF4" s="232"/>
      <c r="VHG4" s="232"/>
      <c r="VHH4" s="232"/>
      <c r="VHI4" s="232"/>
      <c r="VHJ4" s="232"/>
      <c r="VHK4" s="232"/>
      <c r="VHL4" s="232"/>
      <c r="VHM4" s="232"/>
      <c r="VHN4" s="232"/>
      <c r="VHO4" s="232"/>
      <c r="VHP4" s="232"/>
      <c r="VHQ4" s="232"/>
      <c r="VHR4" s="232"/>
      <c r="VHS4" s="232"/>
      <c r="VHT4" s="232"/>
      <c r="VHU4" s="232"/>
      <c r="VHV4" s="232"/>
      <c r="VHW4" s="232"/>
      <c r="VHX4" s="232"/>
      <c r="VHY4" s="232"/>
      <c r="VHZ4" s="232"/>
      <c r="VIA4" s="232"/>
      <c r="VIB4" s="232"/>
      <c r="VIC4" s="232"/>
      <c r="VID4" s="232"/>
      <c r="VIE4" s="232"/>
      <c r="VIF4" s="232"/>
      <c r="VIG4" s="232"/>
      <c r="VIH4" s="232"/>
      <c r="VII4" s="232"/>
      <c r="VIJ4" s="232"/>
      <c r="VIK4" s="232"/>
      <c r="VIL4" s="232"/>
      <c r="VIM4" s="232"/>
      <c r="VIN4" s="232"/>
      <c r="VIO4" s="232"/>
      <c r="VIP4" s="232"/>
      <c r="VIQ4" s="232"/>
      <c r="VIR4" s="232"/>
      <c r="VIS4" s="232"/>
      <c r="VIT4" s="232"/>
      <c r="VIU4" s="232"/>
      <c r="VIV4" s="232"/>
      <c r="VIW4" s="232"/>
      <c r="VIX4" s="232"/>
      <c r="VIY4" s="232"/>
      <c r="VIZ4" s="232"/>
      <c r="VJA4" s="232"/>
      <c r="VJB4" s="232"/>
      <c r="VJC4" s="232"/>
      <c r="VJD4" s="232"/>
      <c r="VJE4" s="232"/>
      <c r="VJF4" s="232"/>
      <c r="VJG4" s="232"/>
      <c r="VJH4" s="232"/>
      <c r="VJI4" s="232"/>
      <c r="VJJ4" s="232"/>
      <c r="VJK4" s="232"/>
      <c r="VJL4" s="232"/>
      <c r="VJM4" s="232"/>
      <c r="VJN4" s="232"/>
      <c r="VJO4" s="232"/>
      <c r="VJP4" s="232"/>
      <c r="VJQ4" s="232"/>
      <c r="VJR4" s="232"/>
      <c r="VJS4" s="232"/>
      <c r="VJT4" s="232"/>
      <c r="VJU4" s="232"/>
      <c r="VJV4" s="232"/>
      <c r="VJW4" s="232"/>
      <c r="VJX4" s="232"/>
      <c r="VJY4" s="232"/>
      <c r="VJZ4" s="232"/>
      <c r="VKA4" s="232"/>
      <c r="VKB4" s="232"/>
      <c r="VKC4" s="232"/>
      <c r="VKD4" s="232"/>
      <c r="VKE4" s="232"/>
      <c r="VKF4" s="232"/>
      <c r="VKG4" s="232"/>
      <c r="VKH4" s="232"/>
      <c r="VKI4" s="232"/>
      <c r="VKJ4" s="232"/>
      <c r="VKK4" s="232"/>
      <c r="VKL4" s="232"/>
      <c r="VKM4" s="232"/>
      <c r="VKN4" s="232"/>
      <c r="VKO4" s="232"/>
      <c r="VKP4" s="232"/>
      <c r="VKQ4" s="232"/>
      <c r="VKR4" s="232"/>
      <c r="VKS4" s="232"/>
      <c r="VKT4" s="232"/>
      <c r="VKU4" s="232"/>
      <c r="VKV4" s="232"/>
      <c r="VKW4" s="232"/>
      <c r="VKX4" s="232"/>
      <c r="VKY4" s="232"/>
      <c r="VKZ4" s="232"/>
      <c r="VLA4" s="232"/>
      <c r="VLB4" s="232"/>
      <c r="VLC4" s="232"/>
      <c r="VLD4" s="232"/>
      <c r="VLE4" s="232"/>
      <c r="VLF4" s="232"/>
      <c r="VLG4" s="232"/>
      <c r="VLH4" s="232"/>
      <c r="VLI4" s="232"/>
      <c r="VLJ4" s="232"/>
      <c r="VLK4" s="232"/>
      <c r="VLL4" s="232"/>
      <c r="VLM4" s="232"/>
      <c r="VLN4" s="232"/>
      <c r="VLO4" s="232"/>
      <c r="VLP4" s="232"/>
      <c r="VLQ4" s="232"/>
      <c r="VLR4" s="232"/>
      <c r="VLS4" s="232"/>
      <c r="VLT4" s="232"/>
      <c r="VLU4" s="232"/>
      <c r="VLV4" s="232"/>
      <c r="VLW4" s="232"/>
      <c r="VLX4" s="232"/>
      <c r="VLY4" s="232"/>
      <c r="VLZ4" s="232"/>
      <c r="VMA4" s="232"/>
      <c r="VMB4" s="232"/>
      <c r="VMC4" s="232"/>
      <c r="VMD4" s="232"/>
      <c r="VME4" s="232"/>
      <c r="VMF4" s="232"/>
      <c r="VMG4" s="232"/>
      <c r="VMH4" s="232"/>
      <c r="VMI4" s="232"/>
      <c r="VMJ4" s="232"/>
      <c r="VMK4" s="232"/>
      <c r="VML4" s="232"/>
      <c r="VMM4" s="232"/>
      <c r="VMN4" s="232"/>
      <c r="VMO4" s="232"/>
      <c r="VMP4" s="232"/>
      <c r="VMQ4" s="232"/>
      <c r="VMR4" s="232"/>
      <c r="VMS4" s="232"/>
      <c r="VMT4" s="232"/>
      <c r="VMU4" s="232"/>
      <c r="VMV4" s="232"/>
      <c r="VMW4" s="232"/>
      <c r="VMX4" s="232"/>
      <c r="VMY4" s="232"/>
      <c r="VMZ4" s="232"/>
      <c r="VNA4" s="232"/>
      <c r="VNB4" s="232"/>
      <c r="VNC4" s="232"/>
      <c r="VND4" s="232"/>
      <c r="VNE4" s="232"/>
      <c r="VNF4" s="232"/>
      <c r="VNG4" s="232"/>
      <c r="VNH4" s="232"/>
      <c r="VNI4" s="232"/>
      <c r="VNJ4" s="232"/>
      <c r="VNK4" s="232"/>
      <c r="VNL4" s="232"/>
      <c r="VNM4" s="232"/>
      <c r="VNN4" s="232"/>
      <c r="VNO4" s="232"/>
      <c r="VNP4" s="232"/>
      <c r="VNQ4" s="232"/>
      <c r="VNR4" s="232"/>
      <c r="VNS4" s="232"/>
      <c r="VNT4" s="232"/>
      <c r="VNU4" s="232"/>
      <c r="VNV4" s="232"/>
      <c r="VNW4" s="232"/>
      <c r="VNX4" s="232"/>
      <c r="VNY4" s="232"/>
      <c r="VNZ4" s="232"/>
      <c r="VOA4" s="232"/>
      <c r="VOB4" s="232"/>
      <c r="VOC4" s="232"/>
      <c r="VOD4" s="232"/>
      <c r="VOE4" s="232"/>
      <c r="VOF4" s="232"/>
      <c r="VOG4" s="232"/>
      <c r="VOH4" s="232"/>
      <c r="VOI4" s="232"/>
      <c r="VOJ4" s="232"/>
      <c r="VOK4" s="232"/>
      <c r="VOL4" s="232"/>
      <c r="VOM4" s="232"/>
      <c r="VON4" s="232"/>
      <c r="VOO4" s="232"/>
      <c r="VOP4" s="232"/>
      <c r="VOQ4" s="232"/>
      <c r="VOR4" s="232"/>
      <c r="VOS4" s="232"/>
      <c r="VOT4" s="232"/>
      <c r="VOU4" s="232"/>
      <c r="VOV4" s="232"/>
      <c r="VOW4" s="232"/>
      <c r="VOX4" s="232"/>
      <c r="VOY4" s="232"/>
      <c r="VOZ4" s="232"/>
      <c r="VPA4" s="232"/>
      <c r="VPB4" s="232"/>
      <c r="VPC4" s="232"/>
      <c r="VPD4" s="232"/>
      <c r="VPE4" s="232"/>
      <c r="VPF4" s="232"/>
      <c r="VPG4" s="232"/>
      <c r="VPH4" s="232"/>
      <c r="VPI4" s="232"/>
      <c r="VPJ4" s="232"/>
      <c r="VPK4" s="232"/>
      <c r="VPL4" s="232"/>
      <c r="VPM4" s="232"/>
      <c r="VPN4" s="232"/>
      <c r="VPO4" s="232"/>
      <c r="VPP4" s="232"/>
      <c r="VPQ4" s="232"/>
      <c r="VPR4" s="232"/>
      <c r="VPS4" s="232"/>
      <c r="VPT4" s="232"/>
      <c r="VPU4" s="232"/>
      <c r="VPV4" s="232"/>
      <c r="VPW4" s="232"/>
      <c r="VPX4" s="232"/>
      <c r="VPY4" s="232"/>
      <c r="VPZ4" s="232"/>
      <c r="VQA4" s="232"/>
      <c r="VQB4" s="232"/>
      <c r="VQC4" s="232"/>
      <c r="VQD4" s="232"/>
      <c r="VQE4" s="232"/>
      <c r="VQF4" s="232"/>
      <c r="VQG4" s="232"/>
      <c r="VQH4" s="232"/>
      <c r="VQI4" s="232"/>
      <c r="VQJ4" s="232"/>
      <c r="VQK4" s="232"/>
      <c r="VQL4" s="232"/>
      <c r="VQM4" s="232"/>
      <c r="VQN4" s="232"/>
      <c r="VQO4" s="232"/>
      <c r="VQP4" s="232"/>
      <c r="VQQ4" s="232"/>
      <c r="VQR4" s="232"/>
      <c r="VQS4" s="232"/>
      <c r="VQT4" s="232"/>
      <c r="VQU4" s="232"/>
      <c r="VQV4" s="232"/>
      <c r="VQW4" s="232"/>
      <c r="VQX4" s="232"/>
      <c r="VQY4" s="232"/>
      <c r="VQZ4" s="232"/>
      <c r="VRA4" s="232"/>
      <c r="VRB4" s="232"/>
      <c r="VRC4" s="232"/>
      <c r="VRD4" s="232"/>
      <c r="VRE4" s="232"/>
      <c r="VRF4" s="232"/>
      <c r="VRG4" s="232"/>
      <c r="VRH4" s="232"/>
      <c r="VRI4" s="232"/>
      <c r="VRJ4" s="232"/>
      <c r="VRK4" s="232"/>
      <c r="VRL4" s="232"/>
      <c r="VRM4" s="232"/>
      <c r="VRN4" s="232"/>
      <c r="VRO4" s="232"/>
      <c r="VRP4" s="232"/>
      <c r="VRQ4" s="232"/>
      <c r="VRR4" s="232"/>
      <c r="VRS4" s="232"/>
      <c r="VRT4" s="232"/>
      <c r="VRU4" s="232"/>
      <c r="VRV4" s="232"/>
      <c r="VRW4" s="232"/>
      <c r="VRX4" s="232"/>
      <c r="VRY4" s="232"/>
      <c r="VRZ4" s="232"/>
      <c r="VSA4" s="232"/>
      <c r="VSB4" s="232"/>
      <c r="VSC4" s="232"/>
      <c r="VSD4" s="232"/>
      <c r="VSE4" s="232"/>
      <c r="VSF4" s="232"/>
      <c r="VSG4" s="232"/>
      <c r="VSH4" s="232"/>
      <c r="VSI4" s="232"/>
      <c r="VSJ4" s="232"/>
      <c r="VSK4" s="232"/>
      <c r="VSL4" s="232"/>
      <c r="VSM4" s="232"/>
      <c r="VSN4" s="232"/>
      <c r="VSO4" s="232"/>
      <c r="VSP4" s="232"/>
      <c r="VSQ4" s="232"/>
      <c r="VSR4" s="232"/>
      <c r="VSS4" s="232"/>
      <c r="VST4" s="232"/>
      <c r="VSU4" s="232"/>
      <c r="VSV4" s="232"/>
      <c r="VSW4" s="232"/>
      <c r="VSX4" s="232"/>
      <c r="VSY4" s="232"/>
      <c r="VSZ4" s="232"/>
      <c r="VTA4" s="232"/>
      <c r="VTB4" s="232"/>
      <c r="VTC4" s="232"/>
      <c r="VTD4" s="232"/>
      <c r="VTE4" s="232"/>
      <c r="VTF4" s="232"/>
      <c r="VTG4" s="232"/>
      <c r="VTH4" s="232"/>
      <c r="VTI4" s="232"/>
      <c r="VTJ4" s="232"/>
      <c r="VTK4" s="232"/>
      <c r="VTL4" s="232"/>
      <c r="VTM4" s="232"/>
      <c r="VTN4" s="232"/>
      <c r="VTO4" s="232"/>
      <c r="VTP4" s="232"/>
      <c r="VTQ4" s="232"/>
      <c r="VTR4" s="232"/>
      <c r="VTS4" s="232"/>
      <c r="VTT4" s="232"/>
      <c r="VTU4" s="232"/>
      <c r="VTV4" s="232"/>
      <c r="VTW4" s="232"/>
      <c r="VTX4" s="232"/>
      <c r="VTY4" s="232"/>
      <c r="VTZ4" s="232"/>
      <c r="VUA4" s="232"/>
      <c r="VUB4" s="232"/>
      <c r="VUC4" s="232"/>
      <c r="VUD4" s="232"/>
      <c r="VUE4" s="232"/>
      <c r="VUF4" s="232"/>
      <c r="VUG4" s="232"/>
      <c r="VUH4" s="232"/>
      <c r="VUI4" s="232"/>
      <c r="VUJ4" s="232"/>
      <c r="VUK4" s="232"/>
      <c r="VUL4" s="232"/>
      <c r="VUM4" s="232"/>
      <c r="VUN4" s="232"/>
      <c r="VUO4" s="232"/>
      <c r="VUP4" s="232"/>
      <c r="VUQ4" s="232"/>
      <c r="VUR4" s="232"/>
      <c r="VUS4" s="232"/>
      <c r="VUT4" s="232"/>
      <c r="VUU4" s="232"/>
      <c r="VUV4" s="232"/>
      <c r="VUW4" s="232"/>
      <c r="VUX4" s="232"/>
      <c r="VUY4" s="232"/>
      <c r="VUZ4" s="232"/>
      <c r="VVA4" s="232"/>
      <c r="VVB4" s="232"/>
      <c r="VVC4" s="232"/>
      <c r="VVD4" s="232"/>
      <c r="VVE4" s="232"/>
      <c r="VVF4" s="232"/>
      <c r="VVG4" s="232"/>
      <c r="VVH4" s="232"/>
      <c r="VVI4" s="232"/>
      <c r="VVJ4" s="232"/>
      <c r="VVK4" s="232"/>
      <c r="VVL4" s="232"/>
      <c r="VVM4" s="232"/>
      <c r="VVN4" s="232"/>
      <c r="VVO4" s="232"/>
      <c r="VVP4" s="232"/>
      <c r="VVQ4" s="232"/>
      <c r="VVR4" s="232"/>
      <c r="VVS4" s="232"/>
      <c r="VVT4" s="232"/>
      <c r="VVU4" s="232"/>
      <c r="VVV4" s="232"/>
      <c r="VVW4" s="232"/>
      <c r="VVX4" s="232"/>
      <c r="VVY4" s="232"/>
      <c r="VVZ4" s="232"/>
      <c r="VWA4" s="232"/>
      <c r="VWB4" s="232"/>
      <c r="VWC4" s="232"/>
      <c r="VWD4" s="232"/>
      <c r="VWE4" s="232"/>
      <c r="VWF4" s="232"/>
      <c r="VWG4" s="232"/>
      <c r="VWH4" s="232"/>
      <c r="VWI4" s="232"/>
      <c r="VWJ4" s="232"/>
      <c r="VWK4" s="232"/>
      <c r="VWL4" s="232"/>
      <c r="VWM4" s="232"/>
      <c r="VWN4" s="232"/>
      <c r="VWO4" s="232"/>
      <c r="VWP4" s="232"/>
      <c r="VWQ4" s="232"/>
      <c r="VWR4" s="232"/>
      <c r="VWS4" s="232"/>
      <c r="VWT4" s="232"/>
      <c r="VWU4" s="232"/>
      <c r="VWV4" s="232"/>
      <c r="VWW4" s="232"/>
      <c r="VWX4" s="232"/>
      <c r="VWY4" s="232"/>
      <c r="VWZ4" s="232"/>
      <c r="VXA4" s="232"/>
      <c r="VXB4" s="232"/>
      <c r="VXC4" s="232"/>
      <c r="VXD4" s="232"/>
      <c r="VXE4" s="232"/>
      <c r="VXF4" s="232"/>
      <c r="VXG4" s="232"/>
      <c r="VXH4" s="232"/>
      <c r="VXI4" s="232"/>
      <c r="VXJ4" s="232"/>
      <c r="VXK4" s="232"/>
      <c r="VXL4" s="232"/>
      <c r="VXM4" s="232"/>
      <c r="VXN4" s="232"/>
      <c r="VXO4" s="232"/>
      <c r="VXP4" s="232"/>
      <c r="VXQ4" s="232"/>
      <c r="VXR4" s="232"/>
      <c r="VXS4" s="232"/>
      <c r="VXT4" s="232"/>
      <c r="VXU4" s="232"/>
      <c r="VXV4" s="232"/>
      <c r="VXW4" s="232"/>
      <c r="VXX4" s="232"/>
      <c r="VXY4" s="232"/>
      <c r="VXZ4" s="232"/>
      <c r="VYA4" s="232"/>
      <c r="VYB4" s="232"/>
      <c r="VYC4" s="232"/>
      <c r="VYD4" s="232"/>
      <c r="VYE4" s="232"/>
      <c r="VYF4" s="232"/>
      <c r="VYG4" s="232"/>
      <c r="VYH4" s="232"/>
      <c r="VYI4" s="232"/>
      <c r="VYJ4" s="232"/>
      <c r="VYK4" s="232"/>
      <c r="VYL4" s="232"/>
      <c r="VYM4" s="232"/>
      <c r="VYN4" s="232"/>
      <c r="VYO4" s="232"/>
      <c r="VYP4" s="232"/>
      <c r="VYQ4" s="232"/>
      <c r="VYR4" s="232"/>
      <c r="VYS4" s="232"/>
      <c r="VYT4" s="232"/>
      <c r="VYU4" s="232"/>
      <c r="VYV4" s="232"/>
      <c r="VYW4" s="232"/>
      <c r="VYX4" s="232"/>
      <c r="VYY4" s="232"/>
      <c r="VYZ4" s="232"/>
      <c r="VZA4" s="232"/>
      <c r="VZB4" s="232"/>
      <c r="VZC4" s="232"/>
      <c r="VZD4" s="232"/>
      <c r="VZE4" s="232"/>
      <c r="VZF4" s="232"/>
      <c r="VZG4" s="232"/>
      <c r="VZH4" s="232"/>
      <c r="VZI4" s="232"/>
      <c r="VZJ4" s="232"/>
      <c r="VZK4" s="232"/>
      <c r="VZL4" s="232"/>
      <c r="VZM4" s="232"/>
      <c r="VZN4" s="232"/>
      <c r="VZO4" s="232"/>
      <c r="VZP4" s="232"/>
      <c r="VZQ4" s="232"/>
      <c r="VZR4" s="232"/>
      <c r="VZS4" s="232"/>
      <c r="VZT4" s="232"/>
      <c r="VZU4" s="232"/>
      <c r="VZV4" s="232"/>
      <c r="VZW4" s="232"/>
      <c r="VZX4" s="232"/>
      <c r="VZY4" s="232"/>
      <c r="VZZ4" s="232"/>
      <c r="WAA4" s="232"/>
      <c r="WAB4" s="232"/>
      <c r="WAC4" s="232"/>
      <c r="WAD4" s="232"/>
      <c r="WAE4" s="232"/>
      <c r="WAF4" s="232"/>
      <c r="WAG4" s="232"/>
      <c r="WAH4" s="232"/>
      <c r="WAI4" s="232"/>
      <c r="WAJ4" s="232"/>
      <c r="WAK4" s="232"/>
      <c r="WAL4" s="232"/>
      <c r="WAM4" s="232"/>
      <c r="WAN4" s="232"/>
      <c r="WAO4" s="232"/>
      <c r="WAP4" s="232"/>
      <c r="WAQ4" s="232"/>
      <c r="WAR4" s="232"/>
      <c r="WAS4" s="232"/>
      <c r="WAT4" s="232"/>
      <c r="WAU4" s="232"/>
      <c r="WAV4" s="232"/>
      <c r="WAW4" s="232"/>
      <c r="WAX4" s="232"/>
      <c r="WAY4" s="232"/>
      <c r="WAZ4" s="232"/>
      <c r="WBA4" s="232"/>
      <c r="WBB4" s="232"/>
      <c r="WBC4" s="232"/>
      <c r="WBD4" s="232"/>
      <c r="WBE4" s="232"/>
      <c r="WBF4" s="232"/>
      <c r="WBG4" s="232"/>
      <c r="WBH4" s="232"/>
      <c r="WBI4" s="232"/>
      <c r="WBJ4" s="232"/>
      <c r="WBK4" s="232"/>
      <c r="WBL4" s="232"/>
      <c r="WBM4" s="232"/>
      <c r="WBN4" s="232"/>
      <c r="WBO4" s="232"/>
      <c r="WBP4" s="232"/>
      <c r="WBQ4" s="232"/>
      <c r="WBR4" s="232"/>
      <c r="WBS4" s="232"/>
      <c r="WBT4" s="232"/>
      <c r="WBU4" s="232"/>
      <c r="WBV4" s="232"/>
      <c r="WBW4" s="232"/>
      <c r="WBX4" s="232"/>
      <c r="WBY4" s="232"/>
      <c r="WBZ4" s="232"/>
      <c r="WCA4" s="232"/>
      <c r="WCB4" s="232"/>
      <c r="WCC4" s="232"/>
      <c r="WCD4" s="232"/>
      <c r="WCE4" s="232"/>
      <c r="WCF4" s="232"/>
      <c r="WCG4" s="232"/>
      <c r="WCH4" s="232"/>
      <c r="WCI4" s="232"/>
      <c r="WCJ4" s="232"/>
      <c r="WCK4" s="232"/>
      <c r="WCL4" s="232"/>
      <c r="WCM4" s="232"/>
      <c r="WCN4" s="232"/>
      <c r="WCO4" s="232"/>
      <c r="WCP4" s="232"/>
      <c r="WCQ4" s="232"/>
      <c r="WCR4" s="232"/>
      <c r="WCS4" s="232"/>
      <c r="WCT4" s="232"/>
      <c r="WCU4" s="232"/>
      <c r="WCV4" s="232"/>
      <c r="WCW4" s="232"/>
      <c r="WCX4" s="232"/>
      <c r="WCY4" s="232"/>
      <c r="WCZ4" s="232"/>
      <c r="WDA4" s="232"/>
      <c r="WDB4" s="232"/>
      <c r="WDC4" s="232"/>
      <c r="WDD4" s="232"/>
      <c r="WDE4" s="232"/>
      <c r="WDF4" s="232"/>
      <c r="WDG4" s="232"/>
      <c r="WDH4" s="232"/>
      <c r="WDI4" s="232"/>
      <c r="WDJ4" s="232"/>
      <c r="WDK4" s="232"/>
      <c r="WDL4" s="232"/>
      <c r="WDM4" s="232"/>
      <c r="WDN4" s="232"/>
      <c r="WDO4" s="232"/>
      <c r="WDP4" s="232"/>
      <c r="WDQ4" s="232"/>
      <c r="WDR4" s="232"/>
      <c r="WDS4" s="232"/>
      <c r="WDT4" s="232"/>
      <c r="WDU4" s="232"/>
      <c r="WDV4" s="232"/>
      <c r="WDW4" s="232"/>
      <c r="WDX4" s="232"/>
      <c r="WDY4" s="232"/>
      <c r="WDZ4" s="232"/>
      <c r="WEA4" s="232"/>
      <c r="WEB4" s="232"/>
      <c r="WEC4" s="232"/>
      <c r="WED4" s="232"/>
      <c r="WEE4" s="232"/>
      <c r="WEF4" s="232"/>
      <c r="WEG4" s="232"/>
      <c r="WEH4" s="232"/>
      <c r="WEI4" s="232"/>
      <c r="WEJ4" s="232"/>
      <c r="WEK4" s="232"/>
      <c r="WEL4" s="232"/>
      <c r="WEM4" s="232"/>
      <c r="WEN4" s="232"/>
      <c r="WEO4" s="232"/>
      <c r="WEP4" s="232"/>
      <c r="WEQ4" s="232"/>
      <c r="WER4" s="232"/>
      <c r="WES4" s="232"/>
      <c r="WET4" s="232"/>
      <c r="WEU4" s="232"/>
      <c r="WEV4" s="232"/>
      <c r="WEW4" s="232"/>
      <c r="WEX4" s="232"/>
      <c r="WEY4" s="232"/>
      <c r="WEZ4" s="232"/>
      <c r="WFA4" s="232"/>
      <c r="WFB4" s="232"/>
      <c r="WFC4" s="232"/>
      <c r="WFD4" s="232"/>
      <c r="WFE4" s="232"/>
      <c r="WFF4" s="232"/>
      <c r="WFG4" s="232"/>
      <c r="WFH4" s="232"/>
      <c r="WFI4" s="232"/>
      <c r="WFJ4" s="232"/>
      <c r="WFK4" s="232"/>
      <c r="WFL4" s="232"/>
      <c r="WFM4" s="232"/>
      <c r="WFN4" s="232"/>
      <c r="WFO4" s="232"/>
      <c r="WFP4" s="232"/>
      <c r="WFQ4" s="232"/>
      <c r="WFR4" s="232"/>
      <c r="WFS4" s="232"/>
      <c r="WFT4" s="232"/>
      <c r="WFU4" s="232"/>
      <c r="WFV4" s="232"/>
      <c r="WFW4" s="232"/>
      <c r="WFX4" s="232"/>
      <c r="WFY4" s="232"/>
      <c r="WFZ4" s="232"/>
      <c r="WGA4" s="232"/>
      <c r="WGB4" s="232"/>
      <c r="WGC4" s="232"/>
      <c r="WGD4" s="232"/>
      <c r="WGE4" s="232"/>
      <c r="WGF4" s="232"/>
      <c r="WGG4" s="232"/>
      <c r="WGH4" s="232"/>
      <c r="WGI4" s="232"/>
      <c r="WGJ4" s="232"/>
      <c r="WGK4" s="232"/>
      <c r="WGL4" s="232"/>
      <c r="WGM4" s="232"/>
      <c r="WGN4" s="232"/>
      <c r="WGO4" s="232"/>
      <c r="WGP4" s="232"/>
      <c r="WGQ4" s="232"/>
      <c r="WGR4" s="232"/>
      <c r="WGS4" s="232"/>
      <c r="WGT4" s="232"/>
      <c r="WGU4" s="232"/>
      <c r="WGV4" s="232"/>
      <c r="WGW4" s="232"/>
      <c r="WGX4" s="232"/>
      <c r="WGY4" s="232"/>
      <c r="WGZ4" s="232"/>
      <c r="WHA4" s="232"/>
      <c r="WHB4" s="232"/>
      <c r="WHC4" s="232"/>
      <c r="WHD4" s="232"/>
      <c r="WHE4" s="232"/>
      <c r="WHF4" s="232"/>
      <c r="WHG4" s="232"/>
      <c r="WHH4" s="232"/>
      <c r="WHI4" s="232"/>
      <c r="WHJ4" s="232"/>
      <c r="WHK4" s="232"/>
      <c r="WHL4" s="232"/>
      <c r="WHM4" s="232"/>
      <c r="WHN4" s="232"/>
      <c r="WHO4" s="232"/>
      <c r="WHP4" s="232"/>
      <c r="WHQ4" s="232"/>
      <c r="WHR4" s="232"/>
      <c r="WHS4" s="232"/>
      <c r="WHT4" s="232"/>
      <c r="WHU4" s="232"/>
      <c r="WHV4" s="232"/>
      <c r="WHW4" s="232"/>
      <c r="WHX4" s="232"/>
      <c r="WHY4" s="232"/>
      <c r="WHZ4" s="232"/>
      <c r="WIA4" s="232"/>
      <c r="WIB4" s="232"/>
      <c r="WIC4" s="232"/>
      <c r="WID4" s="232"/>
      <c r="WIE4" s="232"/>
      <c r="WIF4" s="232"/>
      <c r="WIG4" s="232"/>
      <c r="WIH4" s="232"/>
      <c r="WII4" s="232"/>
      <c r="WIJ4" s="232"/>
      <c r="WIK4" s="232"/>
      <c r="WIL4" s="232"/>
      <c r="WIM4" s="232"/>
      <c r="WIN4" s="232"/>
      <c r="WIO4" s="232"/>
      <c r="WIP4" s="232"/>
      <c r="WIQ4" s="232"/>
      <c r="WIR4" s="232"/>
      <c r="WIS4" s="232"/>
      <c r="WIT4" s="232"/>
      <c r="WIU4" s="232"/>
      <c r="WIV4" s="232"/>
      <c r="WIW4" s="232"/>
      <c r="WIX4" s="232"/>
      <c r="WIY4" s="232"/>
      <c r="WIZ4" s="232"/>
      <c r="WJA4" s="232"/>
      <c r="WJB4" s="232"/>
      <c r="WJC4" s="232"/>
      <c r="WJD4" s="232"/>
      <c r="WJE4" s="232"/>
      <c r="WJF4" s="232"/>
      <c r="WJG4" s="232"/>
      <c r="WJH4" s="232"/>
      <c r="WJI4" s="232"/>
      <c r="WJJ4" s="232"/>
      <c r="WJK4" s="232"/>
      <c r="WJL4" s="232"/>
      <c r="WJM4" s="232"/>
      <c r="WJN4" s="232"/>
      <c r="WJO4" s="232"/>
      <c r="WJP4" s="232"/>
      <c r="WJQ4" s="232"/>
      <c r="WJR4" s="232"/>
      <c r="WJS4" s="232"/>
      <c r="WJT4" s="232"/>
      <c r="WJU4" s="232"/>
      <c r="WJV4" s="232"/>
      <c r="WJW4" s="232"/>
      <c r="WJX4" s="232"/>
      <c r="WJY4" s="232"/>
      <c r="WJZ4" s="232"/>
      <c r="WKA4" s="232"/>
      <c r="WKB4" s="232"/>
      <c r="WKC4" s="232"/>
      <c r="WKD4" s="232"/>
      <c r="WKE4" s="232"/>
      <c r="WKF4" s="232"/>
      <c r="WKG4" s="232"/>
      <c r="WKH4" s="232"/>
      <c r="WKI4" s="232"/>
      <c r="WKJ4" s="232"/>
      <c r="WKK4" s="232"/>
      <c r="WKL4" s="232"/>
      <c r="WKM4" s="232"/>
      <c r="WKN4" s="232"/>
      <c r="WKO4" s="232"/>
      <c r="WKP4" s="232"/>
      <c r="WKQ4" s="232"/>
      <c r="WKR4" s="232"/>
      <c r="WKS4" s="232"/>
      <c r="WKT4" s="232"/>
      <c r="WKU4" s="232"/>
      <c r="WKV4" s="232"/>
      <c r="WKW4" s="232"/>
      <c r="WKX4" s="232"/>
      <c r="WKY4" s="232"/>
      <c r="WKZ4" s="232"/>
      <c r="WLA4" s="232"/>
      <c r="WLB4" s="232"/>
      <c r="WLC4" s="232"/>
      <c r="WLD4" s="232"/>
      <c r="WLE4" s="232"/>
      <c r="WLF4" s="232"/>
      <c r="WLG4" s="232"/>
      <c r="WLH4" s="232"/>
      <c r="WLI4" s="232"/>
      <c r="WLJ4" s="232"/>
      <c r="WLK4" s="232"/>
      <c r="WLL4" s="232"/>
      <c r="WLM4" s="232"/>
      <c r="WLN4" s="232"/>
      <c r="WLO4" s="232"/>
      <c r="WLP4" s="232"/>
      <c r="WLQ4" s="232"/>
      <c r="WLR4" s="232"/>
      <c r="WLS4" s="232"/>
      <c r="WLT4" s="232"/>
      <c r="WLU4" s="232"/>
      <c r="WLV4" s="232"/>
      <c r="WLW4" s="232"/>
      <c r="WLX4" s="232"/>
      <c r="WLY4" s="232"/>
      <c r="WLZ4" s="232"/>
      <c r="WMA4" s="232"/>
      <c r="WMB4" s="232"/>
      <c r="WMC4" s="232"/>
      <c r="WMD4" s="232"/>
      <c r="WME4" s="232"/>
      <c r="WMF4" s="232"/>
      <c r="WMG4" s="232"/>
      <c r="WMH4" s="232"/>
      <c r="WMI4" s="232"/>
      <c r="WMJ4" s="232"/>
      <c r="WMK4" s="232"/>
      <c r="WML4" s="232"/>
      <c r="WMM4" s="232"/>
      <c r="WMN4" s="232"/>
      <c r="WMO4" s="232"/>
      <c r="WMP4" s="232"/>
      <c r="WMQ4" s="232"/>
      <c r="WMR4" s="232"/>
      <c r="WMS4" s="232"/>
      <c r="WMT4" s="232"/>
      <c r="WMU4" s="232"/>
      <c r="WMV4" s="232"/>
      <c r="WMW4" s="232"/>
      <c r="WMX4" s="232"/>
      <c r="WMY4" s="232"/>
      <c r="WMZ4" s="232"/>
      <c r="WNA4" s="232"/>
      <c r="WNB4" s="232"/>
      <c r="WNC4" s="232"/>
      <c r="WND4" s="232"/>
      <c r="WNE4" s="232"/>
      <c r="WNF4" s="232"/>
      <c r="WNG4" s="232"/>
      <c r="WNH4" s="232"/>
      <c r="WNI4" s="232"/>
      <c r="WNJ4" s="232"/>
      <c r="WNK4" s="232"/>
      <c r="WNL4" s="232"/>
      <c r="WNM4" s="232"/>
      <c r="WNN4" s="232"/>
      <c r="WNO4" s="232"/>
      <c r="WNP4" s="232"/>
      <c r="WNQ4" s="232"/>
      <c r="WNR4" s="232"/>
      <c r="WNS4" s="232"/>
      <c r="WNT4" s="232"/>
      <c r="WNU4" s="232"/>
      <c r="WNV4" s="232"/>
      <c r="WNW4" s="232"/>
      <c r="WNX4" s="232"/>
      <c r="WNY4" s="232"/>
      <c r="WNZ4" s="232"/>
      <c r="WOA4" s="232"/>
      <c r="WOB4" s="232"/>
      <c r="WOC4" s="232"/>
      <c r="WOD4" s="232"/>
      <c r="WOE4" s="232"/>
      <c r="WOF4" s="232"/>
      <c r="WOG4" s="232"/>
      <c r="WOH4" s="232"/>
      <c r="WOI4" s="232"/>
      <c r="WOJ4" s="232"/>
      <c r="WOK4" s="232"/>
      <c r="WOL4" s="232"/>
      <c r="WOM4" s="232"/>
      <c r="WON4" s="232"/>
      <c r="WOO4" s="232"/>
      <c r="WOP4" s="232"/>
      <c r="WOQ4" s="232"/>
      <c r="WOR4" s="232"/>
      <c r="WOS4" s="232"/>
      <c r="WOT4" s="232"/>
      <c r="WOU4" s="232"/>
      <c r="WOV4" s="232"/>
      <c r="WOW4" s="232"/>
      <c r="WOX4" s="232"/>
      <c r="WOY4" s="232"/>
      <c r="WOZ4" s="232"/>
      <c r="WPA4" s="232"/>
      <c r="WPB4" s="232"/>
      <c r="WPC4" s="232"/>
      <c r="WPD4" s="232"/>
      <c r="WPE4" s="232"/>
      <c r="WPF4" s="232"/>
      <c r="WPG4" s="232"/>
      <c r="WPH4" s="232"/>
      <c r="WPI4" s="232"/>
      <c r="WPJ4" s="232"/>
      <c r="WPK4" s="232"/>
      <c r="WPL4" s="232"/>
      <c r="WPM4" s="232"/>
      <c r="WPN4" s="232"/>
      <c r="WPO4" s="232"/>
      <c r="WPP4" s="232"/>
      <c r="WPQ4" s="232"/>
      <c r="WPR4" s="232"/>
      <c r="WPS4" s="232"/>
      <c r="WPT4" s="232"/>
      <c r="WPU4" s="232"/>
      <c r="WPV4" s="232"/>
      <c r="WPW4" s="232"/>
      <c r="WPX4" s="232"/>
      <c r="WPY4" s="232"/>
      <c r="WPZ4" s="232"/>
      <c r="WQA4" s="232"/>
      <c r="WQB4" s="232"/>
      <c r="WQC4" s="232"/>
      <c r="WQD4" s="232"/>
      <c r="WQE4" s="232"/>
      <c r="WQF4" s="232"/>
      <c r="WQG4" s="232"/>
      <c r="WQH4" s="232"/>
      <c r="WQI4" s="232"/>
      <c r="WQJ4" s="232"/>
      <c r="WQK4" s="232"/>
      <c r="WQL4" s="232"/>
      <c r="WQM4" s="232"/>
      <c r="WQN4" s="232"/>
      <c r="WQO4" s="232"/>
      <c r="WQP4" s="232"/>
      <c r="WQQ4" s="232"/>
      <c r="WQR4" s="232"/>
      <c r="WQS4" s="232"/>
      <c r="WQT4" s="232"/>
      <c r="WQU4" s="232"/>
      <c r="WQV4" s="232"/>
      <c r="WQW4" s="232"/>
      <c r="WQX4" s="232"/>
      <c r="WQY4" s="232"/>
      <c r="WQZ4" s="232"/>
      <c r="WRA4" s="232"/>
      <c r="WRB4" s="232"/>
      <c r="WRC4" s="232"/>
      <c r="WRD4" s="232"/>
      <c r="WRE4" s="232"/>
      <c r="WRF4" s="232"/>
      <c r="WRG4" s="232"/>
      <c r="WRH4" s="232"/>
      <c r="WRI4" s="232"/>
      <c r="WRJ4" s="232"/>
      <c r="WRK4" s="232"/>
      <c r="WRL4" s="232"/>
      <c r="WRM4" s="232"/>
      <c r="WRN4" s="232"/>
      <c r="WRO4" s="232"/>
      <c r="WRP4" s="232"/>
      <c r="WRQ4" s="232"/>
      <c r="WRR4" s="232"/>
      <c r="WRS4" s="232"/>
      <c r="WRT4" s="232"/>
      <c r="WRU4" s="232"/>
      <c r="WRV4" s="232"/>
      <c r="WRW4" s="232"/>
      <c r="WRX4" s="232"/>
      <c r="WRY4" s="232"/>
      <c r="WRZ4" s="232"/>
      <c r="WSA4" s="232"/>
      <c r="WSB4" s="232"/>
      <c r="WSC4" s="232"/>
      <c r="WSD4" s="232"/>
      <c r="WSE4" s="232"/>
      <c r="WSF4" s="232"/>
      <c r="WSG4" s="232"/>
      <c r="WSH4" s="232"/>
      <c r="WSI4" s="232"/>
      <c r="WSJ4" s="232"/>
      <c r="WSK4" s="232"/>
      <c r="WSL4" s="232"/>
      <c r="WSM4" s="232"/>
      <c r="WSN4" s="232"/>
      <c r="WSO4" s="232"/>
      <c r="WSP4" s="232"/>
      <c r="WSQ4" s="232"/>
      <c r="WSR4" s="232"/>
      <c r="WSS4" s="232"/>
      <c r="WST4" s="232"/>
      <c r="WSU4" s="232"/>
      <c r="WSV4" s="232"/>
      <c r="WSW4" s="232"/>
      <c r="WSX4" s="232"/>
      <c r="WSY4" s="232"/>
      <c r="WSZ4" s="232"/>
      <c r="WTA4" s="232"/>
      <c r="WTB4" s="232"/>
      <c r="WTC4" s="232"/>
      <c r="WTD4" s="232"/>
      <c r="WTE4" s="232"/>
      <c r="WTF4" s="232"/>
      <c r="WTG4" s="232"/>
      <c r="WTH4" s="232"/>
      <c r="WTI4" s="232"/>
      <c r="WTJ4" s="232"/>
      <c r="WTK4" s="232"/>
      <c r="WTL4" s="232"/>
      <c r="WTM4" s="232"/>
      <c r="WTN4" s="232"/>
      <c r="WTO4" s="232"/>
      <c r="WTP4" s="232"/>
      <c r="WTQ4" s="232"/>
      <c r="WTR4" s="232"/>
      <c r="WTS4" s="232"/>
      <c r="WTT4" s="232"/>
      <c r="WTU4" s="232"/>
      <c r="WTV4" s="232"/>
      <c r="WTW4" s="232"/>
      <c r="WTX4" s="232"/>
      <c r="WTY4" s="232"/>
      <c r="WTZ4" s="232"/>
      <c r="WUA4" s="232"/>
      <c r="WUB4" s="232"/>
      <c r="WUC4" s="232"/>
      <c r="WUD4" s="232"/>
      <c r="WUE4" s="232"/>
      <c r="WUF4" s="232"/>
      <c r="WUG4" s="232"/>
      <c r="WUH4" s="232"/>
      <c r="WUI4" s="232"/>
      <c r="WUJ4" s="232"/>
      <c r="WUK4" s="232"/>
      <c r="WUL4" s="232"/>
      <c r="WUM4" s="232"/>
      <c r="WUN4" s="232"/>
      <c r="WUO4" s="232"/>
      <c r="WUP4" s="232"/>
      <c r="WUQ4" s="232"/>
      <c r="WUR4" s="232"/>
      <c r="WUS4" s="232"/>
      <c r="WUT4" s="232"/>
      <c r="WUU4" s="232"/>
      <c r="WUV4" s="232"/>
      <c r="WUW4" s="232"/>
      <c r="WUX4" s="232"/>
      <c r="WUY4" s="232"/>
      <c r="WUZ4" s="232"/>
      <c r="WVA4" s="232"/>
      <c r="WVB4" s="232"/>
      <c r="WVC4" s="232"/>
      <c r="WVD4" s="232"/>
      <c r="WVE4" s="232"/>
      <c r="WVF4" s="232"/>
      <c r="WVG4" s="232"/>
      <c r="WVH4" s="232"/>
      <c r="WVI4" s="232"/>
      <c r="WVJ4" s="232"/>
      <c r="WVK4" s="232"/>
      <c r="WVL4" s="232"/>
      <c r="WVM4" s="232"/>
      <c r="WVN4" s="232"/>
      <c r="WVO4" s="232"/>
      <c r="WVP4" s="232"/>
      <c r="WVQ4" s="232"/>
      <c r="WVR4" s="232"/>
      <c r="WVS4" s="232"/>
      <c r="WVT4" s="232"/>
      <c r="WVU4" s="232"/>
      <c r="WVV4" s="232"/>
      <c r="WVW4" s="232"/>
      <c r="WVX4" s="232"/>
      <c r="WVY4" s="232"/>
      <c r="WVZ4" s="232"/>
      <c r="WWA4" s="232"/>
      <c r="WWB4" s="232"/>
      <c r="WWC4" s="232"/>
      <c r="WWD4" s="232"/>
      <c r="WWE4" s="232"/>
      <c r="WWF4" s="232"/>
      <c r="WWG4" s="232"/>
      <c r="WWH4" s="232"/>
      <c r="WWI4" s="232"/>
      <c r="WWJ4" s="232"/>
      <c r="WWK4" s="232"/>
      <c r="WWL4" s="232"/>
      <c r="WWM4" s="232"/>
      <c r="WWN4" s="232"/>
      <c r="WWO4" s="232"/>
      <c r="WWP4" s="232"/>
      <c r="WWQ4" s="232"/>
      <c r="WWR4" s="232"/>
      <c r="WWS4" s="232"/>
      <c r="WWT4" s="232"/>
      <c r="WWU4" s="232"/>
      <c r="WWV4" s="232"/>
      <c r="WWW4" s="232"/>
      <c r="WWX4" s="232"/>
      <c r="WWY4" s="232"/>
      <c r="WWZ4" s="232"/>
      <c r="WXA4" s="232"/>
      <c r="WXB4" s="232"/>
      <c r="WXC4" s="232"/>
      <c r="WXD4" s="232"/>
      <c r="WXE4" s="232"/>
      <c r="WXF4" s="232"/>
      <c r="WXG4" s="232"/>
      <c r="WXH4" s="232"/>
      <c r="WXI4" s="232"/>
      <c r="WXJ4" s="232"/>
      <c r="WXK4" s="232"/>
      <c r="WXL4" s="232"/>
      <c r="WXM4" s="232"/>
      <c r="WXN4" s="232"/>
      <c r="WXO4" s="232"/>
      <c r="WXP4" s="232"/>
      <c r="WXQ4" s="232"/>
      <c r="WXR4" s="232"/>
      <c r="WXS4" s="232"/>
      <c r="WXT4" s="232"/>
      <c r="WXU4" s="232"/>
      <c r="WXV4" s="232"/>
      <c r="WXW4" s="232"/>
      <c r="WXX4" s="232"/>
      <c r="WXY4" s="232"/>
      <c r="WXZ4" s="232"/>
      <c r="WYA4" s="232"/>
      <c r="WYB4" s="232"/>
      <c r="WYC4" s="232"/>
      <c r="WYD4" s="232"/>
      <c r="WYE4" s="232"/>
      <c r="WYF4" s="232"/>
      <c r="WYG4" s="232"/>
      <c r="WYH4" s="232"/>
      <c r="WYI4" s="232"/>
      <c r="WYJ4" s="232"/>
      <c r="WYK4" s="232"/>
      <c r="WYL4" s="232"/>
      <c r="WYM4" s="232"/>
      <c r="WYN4" s="232"/>
      <c r="WYO4" s="232"/>
      <c r="WYP4" s="232"/>
      <c r="WYQ4" s="232"/>
      <c r="WYR4" s="232"/>
      <c r="WYS4" s="232"/>
      <c r="WYT4" s="232"/>
      <c r="WYU4" s="232"/>
      <c r="WYV4" s="232"/>
      <c r="WYW4" s="232"/>
      <c r="WYX4" s="232"/>
      <c r="WYY4" s="232"/>
      <c r="WYZ4" s="232"/>
      <c r="WZA4" s="232"/>
      <c r="WZB4" s="232"/>
      <c r="WZC4" s="232"/>
      <c r="WZD4" s="232"/>
      <c r="WZE4" s="232"/>
      <c r="WZF4" s="232"/>
      <c r="WZG4" s="232"/>
      <c r="WZH4" s="232"/>
      <c r="WZI4" s="232"/>
      <c r="WZJ4" s="232"/>
      <c r="WZK4" s="232"/>
      <c r="WZL4" s="232"/>
      <c r="WZM4" s="232"/>
      <c r="WZN4" s="232"/>
      <c r="WZO4" s="232"/>
      <c r="WZP4" s="232"/>
      <c r="WZQ4" s="232"/>
      <c r="WZR4" s="232"/>
      <c r="WZS4" s="232"/>
      <c r="WZT4" s="232"/>
      <c r="WZU4" s="232"/>
      <c r="WZV4" s="232"/>
      <c r="WZW4" s="232"/>
      <c r="WZX4" s="232"/>
      <c r="WZY4" s="232"/>
      <c r="WZZ4" s="232"/>
      <c r="XAA4" s="232"/>
      <c r="XAB4" s="232"/>
      <c r="XAC4" s="232"/>
      <c r="XAD4" s="232"/>
      <c r="XAE4" s="232"/>
      <c r="XAF4" s="232"/>
      <c r="XAG4" s="232"/>
      <c r="XAH4" s="232"/>
      <c r="XAI4" s="232"/>
      <c r="XAJ4" s="232"/>
      <c r="XAK4" s="232"/>
      <c r="XAL4" s="232"/>
      <c r="XAM4" s="232"/>
      <c r="XAN4" s="232"/>
      <c r="XAO4" s="232"/>
      <c r="XAP4" s="232"/>
      <c r="XAQ4" s="232"/>
      <c r="XAR4" s="232"/>
      <c r="XAS4" s="232"/>
      <c r="XAT4" s="232"/>
      <c r="XAU4" s="232"/>
      <c r="XAV4" s="232"/>
      <c r="XAW4" s="232"/>
      <c r="XAX4" s="232"/>
      <c r="XAY4" s="232"/>
      <c r="XAZ4" s="232"/>
      <c r="XBA4" s="232"/>
      <c r="XBB4" s="232"/>
      <c r="XBC4" s="232"/>
      <c r="XBD4" s="232"/>
      <c r="XBE4" s="232"/>
      <c r="XBF4" s="232"/>
      <c r="XBG4" s="232"/>
      <c r="XBH4" s="232"/>
      <c r="XBI4" s="232"/>
      <c r="XBJ4" s="232"/>
      <c r="XBK4" s="232"/>
      <c r="XBL4" s="232"/>
      <c r="XBM4" s="232"/>
      <c r="XBN4" s="232"/>
      <c r="XBO4" s="232"/>
      <c r="XBP4" s="232"/>
      <c r="XBQ4" s="232"/>
      <c r="XBR4" s="232"/>
      <c r="XBS4" s="232"/>
      <c r="XBT4" s="232"/>
      <c r="XBU4" s="232"/>
      <c r="XBV4" s="232"/>
      <c r="XBW4" s="232"/>
      <c r="XBX4" s="232"/>
      <c r="XBY4" s="232"/>
      <c r="XBZ4" s="232"/>
      <c r="XCA4" s="232"/>
      <c r="XCB4" s="232"/>
      <c r="XCC4" s="232"/>
      <c r="XCD4" s="232"/>
      <c r="XCE4" s="232"/>
      <c r="XCF4" s="232"/>
      <c r="XCG4" s="232"/>
      <c r="XCH4" s="232"/>
      <c r="XCI4" s="232"/>
      <c r="XCJ4" s="232"/>
      <c r="XCK4" s="232"/>
      <c r="XCL4" s="232"/>
      <c r="XCM4" s="232"/>
      <c r="XCN4" s="232"/>
      <c r="XCO4" s="232"/>
      <c r="XCP4" s="232"/>
      <c r="XCQ4" s="232"/>
      <c r="XCR4" s="232"/>
      <c r="XCS4" s="232"/>
      <c r="XCT4" s="232"/>
      <c r="XCU4" s="232"/>
      <c r="XCV4" s="232"/>
      <c r="XCW4" s="232"/>
      <c r="XCX4" s="232"/>
      <c r="XCY4" s="232"/>
      <c r="XCZ4" s="232"/>
      <c r="XDA4" s="232"/>
      <c r="XDB4" s="232"/>
      <c r="XDC4" s="232"/>
      <c r="XDD4" s="232"/>
      <c r="XDE4" s="232"/>
      <c r="XDF4" s="232"/>
      <c r="XDG4" s="232"/>
      <c r="XDH4" s="232"/>
      <c r="XDI4" s="232"/>
      <c r="XDJ4" s="232"/>
      <c r="XDK4" s="232"/>
      <c r="XDL4" s="232"/>
      <c r="XDM4" s="232"/>
      <c r="XDN4" s="232"/>
      <c r="XDO4" s="232"/>
      <c r="XDP4" s="232"/>
      <c r="XDQ4" s="232"/>
      <c r="XDR4" s="232"/>
      <c r="XDS4" s="232"/>
      <c r="XDT4" s="232"/>
      <c r="XDU4" s="232"/>
      <c r="XDV4" s="232"/>
      <c r="XDW4" s="232"/>
      <c r="XDX4" s="232"/>
      <c r="XDY4" s="232"/>
      <c r="XDZ4" s="232"/>
      <c r="XEA4" s="232"/>
      <c r="XEB4" s="232"/>
      <c r="XEC4" s="232"/>
      <c r="XED4" s="232"/>
      <c r="XEE4" s="232"/>
      <c r="XEF4" s="232"/>
      <c r="XEG4" s="232"/>
      <c r="XEH4" s="232"/>
      <c r="XEI4" s="232"/>
      <c r="XEJ4" s="232"/>
      <c r="XEK4" s="232"/>
      <c r="XEL4" s="232"/>
      <c r="XEM4" s="232"/>
      <c r="XEN4" s="232"/>
      <c r="XEO4" s="232"/>
      <c r="XEP4" s="232"/>
      <c r="XEQ4" s="232"/>
      <c r="XER4" s="232"/>
      <c r="XES4" s="232"/>
      <c r="XET4" s="232"/>
      <c r="XEU4" s="232"/>
      <c r="XEV4" s="232"/>
      <c r="XEW4" s="232"/>
      <c r="XEX4" s="232"/>
      <c r="XEY4" s="232"/>
      <c r="XEZ4" s="232"/>
      <c r="XFA4" s="232"/>
      <c r="XFB4" s="232"/>
    </row>
    <row r="5" s="66" customFormat="1" ht="26.25" customHeight="1" spans="1:16382">
      <c r="A5" s="243">
        <v>1</v>
      </c>
      <c r="B5" s="246" t="s">
        <v>17</v>
      </c>
      <c r="C5" s="243"/>
      <c r="D5" s="247"/>
      <c r="E5" s="243"/>
      <c r="F5" s="248"/>
      <c r="G5" s="242" t="s">
        <v>19</v>
      </c>
      <c r="H5" s="245">
        <v>568662.19</v>
      </c>
      <c r="I5" s="271">
        <v>672246.69</v>
      </c>
      <c r="J5" s="245">
        <v>739725.76</v>
      </c>
      <c r="K5" s="245">
        <f>I5-H5</f>
        <v>103584.5</v>
      </c>
      <c r="L5" s="245">
        <f>K5/10000</f>
        <v>10.35845</v>
      </c>
      <c r="M5" s="272" t="s">
        <v>20</v>
      </c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2"/>
      <c r="AM5" s="232"/>
      <c r="AN5" s="232"/>
      <c r="AO5" s="232"/>
      <c r="AP5" s="232"/>
      <c r="AQ5" s="232"/>
      <c r="AR5" s="232"/>
      <c r="AS5" s="232"/>
      <c r="AT5" s="232"/>
      <c r="AU5" s="232"/>
      <c r="AV5" s="232"/>
      <c r="AW5" s="232"/>
      <c r="AX5" s="232"/>
      <c r="AY5" s="232"/>
      <c r="AZ5" s="232"/>
      <c r="BA5" s="232"/>
      <c r="BB5" s="232"/>
      <c r="BC5" s="232"/>
      <c r="BD5" s="232"/>
      <c r="BE5" s="232"/>
      <c r="BF5" s="232"/>
      <c r="BG5" s="232"/>
      <c r="BH5" s="232"/>
      <c r="BI5" s="232"/>
      <c r="BJ5" s="232"/>
      <c r="BK5" s="232"/>
      <c r="BL5" s="232"/>
      <c r="BM5" s="232"/>
      <c r="BN5" s="232"/>
      <c r="BO5" s="232"/>
      <c r="BP5" s="232"/>
      <c r="BQ5" s="232"/>
      <c r="BR5" s="232"/>
      <c r="BS5" s="232"/>
      <c r="BT5" s="232"/>
      <c r="BU5" s="232"/>
      <c r="BV5" s="232"/>
      <c r="BW5" s="232"/>
      <c r="BX5" s="232"/>
      <c r="BY5" s="232"/>
      <c r="BZ5" s="232"/>
      <c r="CA5" s="232"/>
      <c r="CB5" s="232"/>
      <c r="CC5" s="232"/>
      <c r="CD5" s="232"/>
      <c r="CE5" s="232"/>
      <c r="CF5" s="232"/>
      <c r="CG5" s="232"/>
      <c r="CH5" s="232"/>
      <c r="CI5" s="232"/>
      <c r="CJ5" s="232"/>
      <c r="CK5" s="232"/>
      <c r="CL5" s="232"/>
      <c r="CM5" s="232"/>
      <c r="CN5" s="232"/>
      <c r="CO5" s="232"/>
      <c r="CP5" s="232"/>
      <c r="CQ5" s="232"/>
      <c r="CR5" s="232"/>
      <c r="CS5" s="232"/>
      <c r="CT5" s="232"/>
      <c r="CU5" s="232"/>
      <c r="CV5" s="232"/>
      <c r="CW5" s="232"/>
      <c r="CX5" s="232"/>
      <c r="CY5" s="232"/>
      <c r="CZ5" s="232"/>
      <c r="DA5" s="232"/>
      <c r="DB5" s="232"/>
      <c r="DC5" s="232"/>
      <c r="DD5" s="232"/>
      <c r="DE5" s="232"/>
      <c r="DF5" s="232"/>
      <c r="DG5" s="232"/>
      <c r="DH5" s="232"/>
      <c r="DI5" s="232"/>
      <c r="DJ5" s="232"/>
      <c r="DK5" s="232"/>
      <c r="DL5" s="232"/>
      <c r="DM5" s="232"/>
      <c r="DN5" s="232"/>
      <c r="DO5" s="232"/>
      <c r="DP5" s="232"/>
      <c r="DQ5" s="232"/>
      <c r="DR5" s="232"/>
      <c r="DS5" s="232"/>
      <c r="DT5" s="232"/>
      <c r="DU5" s="232"/>
      <c r="DV5" s="232"/>
      <c r="DW5" s="232"/>
      <c r="DX5" s="232"/>
      <c r="DY5" s="232"/>
      <c r="DZ5" s="232"/>
      <c r="EA5" s="232"/>
      <c r="EB5" s="232"/>
      <c r="EC5" s="232"/>
      <c r="ED5" s="232"/>
      <c r="EE5" s="232"/>
      <c r="EF5" s="232"/>
      <c r="EG5" s="232"/>
      <c r="EH5" s="232"/>
      <c r="EI5" s="232"/>
      <c r="EJ5" s="232"/>
      <c r="EK5" s="232"/>
      <c r="EL5" s="232"/>
      <c r="EM5" s="232"/>
      <c r="EN5" s="232"/>
      <c r="EO5" s="232"/>
      <c r="EP5" s="232"/>
      <c r="EQ5" s="232"/>
      <c r="ER5" s="232"/>
      <c r="ES5" s="232"/>
      <c r="ET5" s="232"/>
      <c r="EU5" s="232"/>
      <c r="EV5" s="232"/>
      <c r="EW5" s="232"/>
      <c r="EX5" s="232"/>
      <c r="EY5" s="232"/>
      <c r="EZ5" s="232"/>
      <c r="FA5" s="232"/>
      <c r="FB5" s="232"/>
      <c r="FC5" s="232"/>
      <c r="FD5" s="232"/>
      <c r="FE5" s="232"/>
      <c r="FF5" s="232"/>
      <c r="FG5" s="232"/>
      <c r="FH5" s="232"/>
      <c r="FI5" s="232"/>
      <c r="FJ5" s="232"/>
      <c r="FK5" s="232"/>
      <c r="FL5" s="232"/>
      <c r="FM5" s="232"/>
      <c r="FN5" s="232"/>
      <c r="FO5" s="232"/>
      <c r="FP5" s="232"/>
      <c r="FQ5" s="232"/>
      <c r="FR5" s="232"/>
      <c r="FS5" s="232"/>
      <c r="FT5" s="232"/>
      <c r="FU5" s="232"/>
      <c r="FV5" s="232"/>
      <c r="FW5" s="232"/>
      <c r="FX5" s="232"/>
      <c r="FY5" s="232"/>
      <c r="FZ5" s="232"/>
      <c r="GA5" s="232"/>
      <c r="GB5" s="232"/>
      <c r="GC5" s="232"/>
      <c r="GD5" s="232"/>
      <c r="GE5" s="232"/>
      <c r="GF5" s="232"/>
      <c r="GG5" s="232"/>
      <c r="GH5" s="232"/>
      <c r="GI5" s="232"/>
      <c r="GJ5" s="232"/>
      <c r="GK5" s="232"/>
      <c r="GL5" s="232"/>
      <c r="GM5" s="232"/>
      <c r="GN5" s="232"/>
      <c r="GO5" s="232"/>
      <c r="GP5" s="232"/>
      <c r="GQ5" s="232"/>
      <c r="GR5" s="232"/>
      <c r="GS5" s="232"/>
      <c r="GT5" s="232"/>
      <c r="GU5" s="232"/>
      <c r="GV5" s="232"/>
      <c r="GW5" s="232"/>
      <c r="GX5" s="232"/>
      <c r="GY5" s="232"/>
      <c r="GZ5" s="232"/>
      <c r="HA5" s="232"/>
      <c r="HB5" s="232"/>
      <c r="HC5" s="232"/>
      <c r="HD5" s="232"/>
      <c r="HE5" s="232"/>
      <c r="HF5" s="232"/>
      <c r="HG5" s="232"/>
      <c r="HH5" s="232"/>
      <c r="HI5" s="232"/>
      <c r="HJ5" s="232"/>
      <c r="HK5" s="232"/>
      <c r="HL5" s="232"/>
      <c r="HM5" s="232"/>
      <c r="HN5" s="232"/>
      <c r="HO5" s="232"/>
      <c r="HP5" s="232"/>
      <c r="HQ5" s="232"/>
      <c r="HR5" s="232"/>
      <c r="HS5" s="232"/>
      <c r="HT5" s="232"/>
      <c r="HU5" s="232"/>
      <c r="HV5" s="232"/>
      <c r="HW5" s="232"/>
      <c r="HX5" s="232"/>
      <c r="HY5" s="232"/>
      <c r="HZ5" s="232"/>
      <c r="IA5" s="232"/>
      <c r="IB5" s="232"/>
      <c r="IC5" s="232"/>
      <c r="ID5" s="232"/>
      <c r="IE5" s="232"/>
      <c r="IF5" s="232"/>
      <c r="IG5" s="232"/>
      <c r="IH5" s="232"/>
      <c r="II5" s="232"/>
      <c r="IJ5" s="232"/>
      <c r="IK5" s="232"/>
      <c r="IL5" s="232"/>
      <c r="IM5" s="232"/>
      <c r="IN5" s="232"/>
      <c r="IO5" s="232"/>
      <c r="IP5" s="232"/>
      <c r="IQ5" s="232"/>
      <c r="IR5" s="232"/>
      <c r="IS5" s="232"/>
      <c r="IT5" s="232"/>
      <c r="IU5" s="232"/>
      <c r="IV5" s="232"/>
      <c r="IW5" s="232"/>
      <c r="IX5" s="232"/>
      <c r="IY5" s="232"/>
      <c r="IZ5" s="232"/>
      <c r="JA5" s="232"/>
      <c r="JB5" s="232"/>
      <c r="JC5" s="232"/>
      <c r="JD5" s="232"/>
      <c r="JE5" s="232"/>
      <c r="JF5" s="232"/>
      <c r="JG5" s="232"/>
      <c r="JH5" s="232"/>
      <c r="JI5" s="232"/>
      <c r="JJ5" s="232"/>
      <c r="JK5" s="232"/>
      <c r="JL5" s="232"/>
      <c r="JM5" s="232"/>
      <c r="JN5" s="232"/>
      <c r="JO5" s="232"/>
      <c r="JP5" s="232"/>
      <c r="JQ5" s="232"/>
      <c r="JR5" s="232"/>
      <c r="JS5" s="232"/>
      <c r="JT5" s="232"/>
      <c r="JU5" s="232"/>
      <c r="JV5" s="232"/>
      <c r="JW5" s="232"/>
      <c r="JX5" s="232"/>
      <c r="JY5" s="232"/>
      <c r="JZ5" s="232"/>
      <c r="KA5" s="232"/>
      <c r="KB5" s="232"/>
      <c r="KC5" s="232"/>
      <c r="KD5" s="232"/>
      <c r="KE5" s="232"/>
      <c r="KF5" s="232"/>
      <c r="KG5" s="232"/>
      <c r="KH5" s="232"/>
      <c r="KI5" s="232"/>
      <c r="KJ5" s="232"/>
      <c r="KK5" s="232"/>
      <c r="KL5" s="232"/>
      <c r="KM5" s="232"/>
      <c r="KN5" s="232"/>
      <c r="KO5" s="232"/>
      <c r="KP5" s="232"/>
      <c r="KQ5" s="232"/>
      <c r="KR5" s="232"/>
      <c r="KS5" s="232"/>
      <c r="KT5" s="232"/>
      <c r="KU5" s="232"/>
      <c r="KV5" s="232"/>
      <c r="KW5" s="232"/>
      <c r="KX5" s="232"/>
      <c r="KY5" s="232"/>
      <c r="KZ5" s="232"/>
      <c r="LA5" s="232"/>
      <c r="LB5" s="232"/>
      <c r="LC5" s="232"/>
      <c r="LD5" s="232"/>
      <c r="LE5" s="232"/>
      <c r="LF5" s="232"/>
      <c r="LG5" s="232"/>
      <c r="LH5" s="232"/>
      <c r="LI5" s="232"/>
      <c r="LJ5" s="232"/>
      <c r="LK5" s="232"/>
      <c r="LL5" s="232"/>
      <c r="LM5" s="232"/>
      <c r="LN5" s="232"/>
      <c r="LO5" s="232"/>
      <c r="LP5" s="232"/>
      <c r="LQ5" s="232"/>
      <c r="LR5" s="232"/>
      <c r="LS5" s="232"/>
      <c r="LT5" s="232"/>
      <c r="LU5" s="232"/>
      <c r="LV5" s="232"/>
      <c r="LW5" s="232"/>
      <c r="LX5" s="232"/>
      <c r="LY5" s="232"/>
      <c r="LZ5" s="232"/>
      <c r="MA5" s="232"/>
      <c r="MB5" s="232"/>
      <c r="MC5" s="232"/>
      <c r="MD5" s="232"/>
      <c r="ME5" s="232"/>
      <c r="MF5" s="232"/>
      <c r="MG5" s="232"/>
      <c r="MH5" s="232"/>
      <c r="MI5" s="232"/>
      <c r="MJ5" s="232"/>
      <c r="MK5" s="232"/>
      <c r="ML5" s="232"/>
      <c r="MM5" s="232"/>
      <c r="MN5" s="232"/>
      <c r="MO5" s="232"/>
      <c r="MP5" s="232"/>
      <c r="MQ5" s="232"/>
      <c r="MR5" s="232"/>
      <c r="MS5" s="232"/>
      <c r="MT5" s="232"/>
      <c r="MU5" s="232"/>
      <c r="MV5" s="232"/>
      <c r="MW5" s="232"/>
      <c r="MX5" s="232"/>
      <c r="MY5" s="232"/>
      <c r="MZ5" s="232"/>
      <c r="NA5" s="232"/>
      <c r="NB5" s="232"/>
      <c r="NC5" s="232"/>
      <c r="ND5" s="232"/>
      <c r="NE5" s="232"/>
      <c r="NF5" s="232"/>
      <c r="NG5" s="232"/>
      <c r="NH5" s="232"/>
      <c r="NI5" s="232"/>
      <c r="NJ5" s="232"/>
      <c r="NK5" s="232"/>
      <c r="NL5" s="232"/>
      <c r="NM5" s="232"/>
      <c r="NN5" s="232"/>
      <c r="NO5" s="232"/>
      <c r="NP5" s="232"/>
      <c r="NQ5" s="232"/>
      <c r="NR5" s="232"/>
      <c r="NS5" s="232"/>
      <c r="NT5" s="232"/>
      <c r="NU5" s="232"/>
      <c r="NV5" s="232"/>
      <c r="NW5" s="232"/>
      <c r="NX5" s="232"/>
      <c r="NY5" s="232"/>
      <c r="NZ5" s="232"/>
      <c r="OA5" s="232"/>
      <c r="OB5" s="232"/>
      <c r="OC5" s="232"/>
      <c r="OD5" s="232"/>
      <c r="OE5" s="232"/>
      <c r="OF5" s="232"/>
      <c r="OG5" s="232"/>
      <c r="OH5" s="232"/>
      <c r="OI5" s="232"/>
      <c r="OJ5" s="232"/>
      <c r="OK5" s="232"/>
      <c r="OL5" s="232"/>
      <c r="OM5" s="232"/>
      <c r="ON5" s="232"/>
      <c r="OO5" s="232"/>
      <c r="OP5" s="232"/>
      <c r="OQ5" s="232"/>
      <c r="OR5" s="232"/>
      <c r="OS5" s="232"/>
      <c r="OT5" s="232"/>
      <c r="OU5" s="232"/>
      <c r="OV5" s="232"/>
      <c r="OW5" s="232"/>
      <c r="OX5" s="232"/>
      <c r="OY5" s="232"/>
      <c r="OZ5" s="232"/>
      <c r="PA5" s="232"/>
      <c r="PB5" s="232"/>
      <c r="PC5" s="232"/>
      <c r="PD5" s="232"/>
      <c r="PE5" s="232"/>
      <c r="PF5" s="232"/>
      <c r="PG5" s="232"/>
      <c r="PH5" s="232"/>
      <c r="PI5" s="232"/>
      <c r="PJ5" s="232"/>
      <c r="PK5" s="232"/>
      <c r="PL5" s="232"/>
      <c r="PM5" s="232"/>
      <c r="PN5" s="232"/>
      <c r="PO5" s="232"/>
      <c r="PP5" s="232"/>
      <c r="PQ5" s="232"/>
      <c r="PR5" s="232"/>
      <c r="PS5" s="232"/>
      <c r="PT5" s="232"/>
      <c r="PU5" s="232"/>
      <c r="PV5" s="232"/>
      <c r="PW5" s="232"/>
      <c r="PX5" s="232"/>
      <c r="PY5" s="232"/>
      <c r="PZ5" s="232"/>
      <c r="QA5" s="232"/>
      <c r="QB5" s="232"/>
      <c r="QC5" s="232"/>
      <c r="QD5" s="232"/>
      <c r="QE5" s="232"/>
      <c r="QF5" s="232"/>
      <c r="QG5" s="232"/>
      <c r="QH5" s="232"/>
      <c r="QI5" s="232"/>
      <c r="QJ5" s="232"/>
      <c r="QK5" s="232"/>
      <c r="QL5" s="232"/>
      <c r="QM5" s="232"/>
      <c r="QN5" s="232"/>
      <c r="QO5" s="232"/>
      <c r="QP5" s="232"/>
      <c r="QQ5" s="232"/>
      <c r="QR5" s="232"/>
      <c r="QS5" s="232"/>
      <c r="QT5" s="232"/>
      <c r="QU5" s="232"/>
      <c r="QV5" s="232"/>
      <c r="QW5" s="232"/>
      <c r="QX5" s="232"/>
      <c r="QY5" s="232"/>
      <c r="QZ5" s="232"/>
      <c r="RA5" s="232"/>
      <c r="RB5" s="232"/>
      <c r="RC5" s="232"/>
      <c r="RD5" s="232"/>
      <c r="RE5" s="232"/>
      <c r="RF5" s="232"/>
      <c r="RG5" s="232"/>
      <c r="RH5" s="232"/>
      <c r="RI5" s="232"/>
      <c r="RJ5" s="232"/>
      <c r="RK5" s="232"/>
      <c r="RL5" s="232"/>
      <c r="RM5" s="232"/>
      <c r="RN5" s="232"/>
      <c r="RO5" s="232"/>
      <c r="RP5" s="232"/>
      <c r="RQ5" s="232"/>
      <c r="RR5" s="232"/>
      <c r="RS5" s="232"/>
      <c r="RT5" s="232"/>
      <c r="RU5" s="232"/>
      <c r="RV5" s="232"/>
      <c r="RW5" s="232"/>
      <c r="RX5" s="232"/>
      <c r="RY5" s="232"/>
      <c r="RZ5" s="232"/>
      <c r="SA5" s="232"/>
      <c r="SB5" s="232"/>
      <c r="SC5" s="232"/>
      <c r="SD5" s="232"/>
      <c r="SE5" s="232"/>
      <c r="SF5" s="232"/>
      <c r="SG5" s="232"/>
      <c r="SH5" s="232"/>
      <c r="SI5" s="232"/>
      <c r="SJ5" s="232"/>
      <c r="SK5" s="232"/>
      <c r="SL5" s="232"/>
      <c r="SM5" s="232"/>
      <c r="SN5" s="232"/>
      <c r="SO5" s="232"/>
      <c r="SP5" s="232"/>
      <c r="SQ5" s="232"/>
      <c r="SR5" s="232"/>
      <c r="SS5" s="232"/>
      <c r="ST5" s="232"/>
      <c r="SU5" s="232"/>
      <c r="SV5" s="232"/>
      <c r="SW5" s="232"/>
      <c r="SX5" s="232"/>
      <c r="SY5" s="232"/>
      <c r="SZ5" s="232"/>
      <c r="TA5" s="232"/>
      <c r="TB5" s="232"/>
      <c r="TC5" s="232"/>
      <c r="TD5" s="232"/>
      <c r="TE5" s="232"/>
      <c r="TF5" s="232"/>
      <c r="TG5" s="232"/>
      <c r="TH5" s="232"/>
      <c r="TI5" s="232"/>
      <c r="TJ5" s="232"/>
      <c r="TK5" s="232"/>
      <c r="TL5" s="232"/>
      <c r="TM5" s="232"/>
      <c r="TN5" s="232"/>
      <c r="TO5" s="232"/>
      <c r="TP5" s="232"/>
      <c r="TQ5" s="232"/>
      <c r="TR5" s="232"/>
      <c r="TS5" s="232"/>
      <c r="TT5" s="232"/>
      <c r="TU5" s="232"/>
      <c r="TV5" s="232"/>
      <c r="TW5" s="232"/>
      <c r="TX5" s="232"/>
      <c r="TY5" s="232"/>
      <c r="TZ5" s="232"/>
      <c r="UA5" s="232"/>
      <c r="UB5" s="232"/>
      <c r="UC5" s="232"/>
      <c r="UD5" s="232"/>
      <c r="UE5" s="232"/>
      <c r="UF5" s="232"/>
      <c r="UG5" s="232"/>
      <c r="UH5" s="232"/>
      <c r="UI5" s="232"/>
      <c r="UJ5" s="232"/>
      <c r="UK5" s="232"/>
      <c r="UL5" s="232"/>
      <c r="UM5" s="232"/>
      <c r="UN5" s="232"/>
      <c r="UO5" s="232"/>
      <c r="UP5" s="232"/>
      <c r="UQ5" s="232"/>
      <c r="UR5" s="232"/>
      <c r="US5" s="232"/>
      <c r="UT5" s="232"/>
      <c r="UU5" s="232"/>
      <c r="UV5" s="232"/>
      <c r="UW5" s="232"/>
      <c r="UX5" s="232"/>
      <c r="UY5" s="232"/>
      <c r="UZ5" s="232"/>
      <c r="VA5" s="232"/>
      <c r="VB5" s="232"/>
      <c r="VC5" s="232"/>
      <c r="VD5" s="232"/>
      <c r="VE5" s="232"/>
      <c r="VF5" s="232"/>
      <c r="VG5" s="232"/>
      <c r="VH5" s="232"/>
      <c r="VI5" s="232"/>
      <c r="VJ5" s="232"/>
      <c r="VK5" s="232"/>
      <c r="VL5" s="232"/>
      <c r="VM5" s="232"/>
      <c r="VN5" s="232"/>
      <c r="VO5" s="232"/>
      <c r="VP5" s="232"/>
      <c r="VQ5" s="232"/>
      <c r="VR5" s="232"/>
      <c r="VS5" s="232"/>
      <c r="VT5" s="232"/>
      <c r="VU5" s="232"/>
      <c r="VV5" s="232"/>
      <c r="VW5" s="232"/>
      <c r="VX5" s="232"/>
      <c r="VY5" s="232"/>
      <c r="VZ5" s="232"/>
      <c r="WA5" s="232"/>
      <c r="WB5" s="232"/>
      <c r="WC5" s="232"/>
      <c r="WD5" s="232"/>
      <c r="WE5" s="232"/>
      <c r="WF5" s="232"/>
      <c r="WG5" s="232"/>
      <c r="WH5" s="232"/>
      <c r="WI5" s="232"/>
      <c r="WJ5" s="232"/>
      <c r="WK5" s="232"/>
      <c r="WL5" s="232"/>
      <c r="WM5" s="232"/>
      <c r="WN5" s="232"/>
      <c r="WO5" s="232"/>
      <c r="WP5" s="232"/>
      <c r="WQ5" s="232"/>
      <c r="WR5" s="232"/>
      <c r="WS5" s="232"/>
      <c r="WT5" s="232"/>
      <c r="WU5" s="232"/>
      <c r="WV5" s="232"/>
      <c r="WW5" s="232"/>
      <c r="WX5" s="232"/>
      <c r="WY5" s="232"/>
      <c r="WZ5" s="232"/>
      <c r="XA5" s="232"/>
      <c r="XB5" s="232"/>
      <c r="XC5" s="232"/>
      <c r="XD5" s="232"/>
      <c r="XE5" s="232"/>
      <c r="XF5" s="232"/>
      <c r="XG5" s="232"/>
      <c r="XH5" s="232"/>
      <c r="XI5" s="232"/>
      <c r="XJ5" s="232"/>
      <c r="XK5" s="232"/>
      <c r="XL5" s="232"/>
      <c r="XM5" s="232"/>
      <c r="XN5" s="232"/>
      <c r="XO5" s="232"/>
      <c r="XP5" s="232"/>
      <c r="XQ5" s="232"/>
      <c r="XR5" s="232"/>
      <c r="XS5" s="232"/>
      <c r="XT5" s="232"/>
      <c r="XU5" s="232"/>
      <c r="XV5" s="232"/>
      <c r="XW5" s="232"/>
      <c r="XX5" s="232"/>
      <c r="XY5" s="232"/>
      <c r="XZ5" s="232"/>
      <c r="YA5" s="232"/>
      <c r="YB5" s="232"/>
      <c r="YC5" s="232"/>
      <c r="YD5" s="232"/>
      <c r="YE5" s="232"/>
      <c r="YF5" s="232"/>
      <c r="YG5" s="232"/>
      <c r="YH5" s="232"/>
      <c r="YI5" s="232"/>
      <c r="YJ5" s="232"/>
      <c r="YK5" s="232"/>
      <c r="YL5" s="232"/>
      <c r="YM5" s="232"/>
      <c r="YN5" s="232"/>
      <c r="YO5" s="232"/>
      <c r="YP5" s="232"/>
      <c r="YQ5" s="232"/>
      <c r="YR5" s="232"/>
      <c r="YS5" s="232"/>
      <c r="YT5" s="232"/>
      <c r="YU5" s="232"/>
      <c r="YV5" s="232"/>
      <c r="YW5" s="232"/>
      <c r="YX5" s="232"/>
      <c r="YY5" s="232"/>
      <c r="YZ5" s="232"/>
      <c r="ZA5" s="232"/>
      <c r="ZB5" s="232"/>
      <c r="ZC5" s="232"/>
      <c r="ZD5" s="232"/>
      <c r="ZE5" s="232"/>
      <c r="ZF5" s="232"/>
      <c r="ZG5" s="232"/>
      <c r="ZH5" s="232"/>
      <c r="ZI5" s="232"/>
      <c r="ZJ5" s="232"/>
      <c r="ZK5" s="232"/>
      <c r="ZL5" s="232"/>
      <c r="ZM5" s="232"/>
      <c r="ZN5" s="232"/>
      <c r="ZO5" s="232"/>
      <c r="ZP5" s="232"/>
      <c r="ZQ5" s="232"/>
      <c r="ZR5" s="232"/>
      <c r="ZS5" s="232"/>
      <c r="ZT5" s="232"/>
      <c r="ZU5" s="232"/>
      <c r="ZV5" s="232"/>
      <c r="ZW5" s="232"/>
      <c r="ZX5" s="232"/>
      <c r="ZY5" s="232"/>
      <c r="ZZ5" s="232"/>
      <c r="AAA5" s="232"/>
      <c r="AAB5" s="232"/>
      <c r="AAC5" s="232"/>
      <c r="AAD5" s="232"/>
      <c r="AAE5" s="232"/>
      <c r="AAF5" s="232"/>
      <c r="AAG5" s="232"/>
      <c r="AAH5" s="232"/>
      <c r="AAI5" s="232"/>
      <c r="AAJ5" s="232"/>
      <c r="AAK5" s="232"/>
      <c r="AAL5" s="232"/>
      <c r="AAM5" s="232"/>
      <c r="AAN5" s="232"/>
      <c r="AAO5" s="232"/>
      <c r="AAP5" s="232"/>
      <c r="AAQ5" s="232"/>
      <c r="AAR5" s="232"/>
      <c r="AAS5" s="232"/>
      <c r="AAT5" s="232"/>
      <c r="AAU5" s="232"/>
      <c r="AAV5" s="232"/>
      <c r="AAW5" s="232"/>
      <c r="AAX5" s="232"/>
      <c r="AAY5" s="232"/>
      <c r="AAZ5" s="232"/>
      <c r="ABA5" s="232"/>
      <c r="ABB5" s="232"/>
      <c r="ABC5" s="232"/>
      <c r="ABD5" s="232"/>
      <c r="ABE5" s="232"/>
      <c r="ABF5" s="232"/>
      <c r="ABG5" s="232"/>
      <c r="ABH5" s="232"/>
      <c r="ABI5" s="232"/>
      <c r="ABJ5" s="232"/>
      <c r="ABK5" s="232"/>
      <c r="ABL5" s="232"/>
      <c r="ABM5" s="232"/>
      <c r="ABN5" s="232"/>
      <c r="ABO5" s="232"/>
      <c r="ABP5" s="232"/>
      <c r="ABQ5" s="232"/>
      <c r="ABR5" s="232"/>
      <c r="ABS5" s="232"/>
      <c r="ABT5" s="232"/>
      <c r="ABU5" s="232"/>
      <c r="ABV5" s="232"/>
      <c r="ABW5" s="232"/>
      <c r="ABX5" s="232"/>
      <c r="ABY5" s="232"/>
      <c r="ABZ5" s="232"/>
      <c r="ACA5" s="232"/>
      <c r="ACB5" s="232"/>
      <c r="ACC5" s="232"/>
      <c r="ACD5" s="232"/>
      <c r="ACE5" s="232"/>
      <c r="ACF5" s="232"/>
      <c r="ACG5" s="232"/>
      <c r="ACH5" s="232"/>
      <c r="ACI5" s="232"/>
      <c r="ACJ5" s="232"/>
      <c r="ACK5" s="232"/>
      <c r="ACL5" s="232"/>
      <c r="ACM5" s="232"/>
      <c r="ACN5" s="232"/>
      <c r="ACO5" s="232"/>
      <c r="ACP5" s="232"/>
      <c r="ACQ5" s="232"/>
      <c r="ACR5" s="232"/>
      <c r="ACS5" s="232"/>
      <c r="ACT5" s="232"/>
      <c r="ACU5" s="232"/>
      <c r="ACV5" s="232"/>
      <c r="ACW5" s="232"/>
      <c r="ACX5" s="232"/>
      <c r="ACY5" s="232"/>
      <c r="ACZ5" s="232"/>
      <c r="ADA5" s="232"/>
      <c r="ADB5" s="232"/>
      <c r="ADC5" s="232"/>
      <c r="ADD5" s="232"/>
      <c r="ADE5" s="232"/>
      <c r="ADF5" s="232"/>
      <c r="ADG5" s="232"/>
      <c r="ADH5" s="232"/>
      <c r="ADI5" s="232"/>
      <c r="ADJ5" s="232"/>
      <c r="ADK5" s="232"/>
      <c r="ADL5" s="232"/>
      <c r="ADM5" s="232"/>
      <c r="ADN5" s="232"/>
      <c r="ADO5" s="232"/>
      <c r="ADP5" s="232"/>
      <c r="ADQ5" s="232"/>
      <c r="ADR5" s="232"/>
      <c r="ADS5" s="232"/>
      <c r="ADT5" s="232"/>
      <c r="ADU5" s="232"/>
      <c r="ADV5" s="232"/>
      <c r="ADW5" s="232"/>
      <c r="ADX5" s="232"/>
      <c r="ADY5" s="232"/>
      <c r="ADZ5" s="232"/>
      <c r="AEA5" s="232"/>
      <c r="AEB5" s="232"/>
      <c r="AEC5" s="232"/>
      <c r="AED5" s="232"/>
      <c r="AEE5" s="232"/>
      <c r="AEF5" s="232"/>
      <c r="AEG5" s="232"/>
      <c r="AEH5" s="232"/>
      <c r="AEI5" s="232"/>
      <c r="AEJ5" s="232"/>
      <c r="AEK5" s="232"/>
      <c r="AEL5" s="232"/>
      <c r="AEM5" s="232"/>
      <c r="AEN5" s="232"/>
      <c r="AEO5" s="232"/>
      <c r="AEP5" s="232"/>
      <c r="AEQ5" s="232"/>
      <c r="AER5" s="232"/>
      <c r="AES5" s="232"/>
      <c r="AET5" s="232"/>
      <c r="AEU5" s="232"/>
      <c r="AEV5" s="232"/>
      <c r="AEW5" s="232"/>
      <c r="AEX5" s="232"/>
      <c r="AEY5" s="232"/>
      <c r="AEZ5" s="232"/>
      <c r="AFA5" s="232"/>
      <c r="AFB5" s="232"/>
      <c r="AFC5" s="232"/>
      <c r="AFD5" s="232"/>
      <c r="AFE5" s="232"/>
      <c r="AFF5" s="232"/>
      <c r="AFG5" s="232"/>
      <c r="AFH5" s="232"/>
      <c r="AFI5" s="232"/>
      <c r="AFJ5" s="232"/>
      <c r="AFK5" s="232"/>
      <c r="AFL5" s="232"/>
      <c r="AFM5" s="232"/>
      <c r="AFN5" s="232"/>
      <c r="AFO5" s="232"/>
      <c r="AFP5" s="232"/>
      <c r="AFQ5" s="232"/>
      <c r="AFR5" s="232"/>
      <c r="AFS5" s="232"/>
      <c r="AFT5" s="232"/>
      <c r="AFU5" s="232"/>
      <c r="AFV5" s="232"/>
      <c r="AFW5" s="232"/>
      <c r="AFX5" s="232"/>
      <c r="AFY5" s="232"/>
      <c r="AFZ5" s="232"/>
      <c r="AGA5" s="232"/>
      <c r="AGB5" s="232"/>
      <c r="AGC5" s="232"/>
      <c r="AGD5" s="232"/>
      <c r="AGE5" s="232"/>
      <c r="AGF5" s="232"/>
      <c r="AGG5" s="232"/>
      <c r="AGH5" s="232"/>
      <c r="AGI5" s="232"/>
      <c r="AGJ5" s="232"/>
      <c r="AGK5" s="232"/>
      <c r="AGL5" s="232"/>
      <c r="AGM5" s="232"/>
      <c r="AGN5" s="232"/>
      <c r="AGO5" s="232"/>
      <c r="AGP5" s="232"/>
      <c r="AGQ5" s="232"/>
      <c r="AGR5" s="232"/>
      <c r="AGS5" s="232"/>
      <c r="AGT5" s="232"/>
      <c r="AGU5" s="232"/>
      <c r="AGV5" s="232"/>
      <c r="AGW5" s="232"/>
      <c r="AGX5" s="232"/>
      <c r="AGY5" s="232"/>
      <c r="AGZ5" s="232"/>
      <c r="AHA5" s="232"/>
      <c r="AHB5" s="232"/>
      <c r="AHC5" s="232"/>
      <c r="AHD5" s="232"/>
      <c r="AHE5" s="232"/>
      <c r="AHF5" s="232"/>
      <c r="AHG5" s="232"/>
      <c r="AHH5" s="232"/>
      <c r="AHI5" s="232"/>
      <c r="AHJ5" s="232"/>
      <c r="AHK5" s="232"/>
      <c r="AHL5" s="232"/>
      <c r="AHM5" s="232"/>
      <c r="AHN5" s="232"/>
      <c r="AHO5" s="232"/>
      <c r="AHP5" s="232"/>
      <c r="AHQ5" s="232"/>
      <c r="AHR5" s="232"/>
      <c r="AHS5" s="232"/>
      <c r="AHT5" s="232"/>
      <c r="AHU5" s="232"/>
      <c r="AHV5" s="232"/>
      <c r="AHW5" s="232"/>
      <c r="AHX5" s="232"/>
      <c r="AHY5" s="232"/>
      <c r="AHZ5" s="232"/>
      <c r="AIA5" s="232"/>
      <c r="AIB5" s="232"/>
      <c r="AIC5" s="232"/>
      <c r="AID5" s="232"/>
      <c r="AIE5" s="232"/>
      <c r="AIF5" s="232"/>
      <c r="AIG5" s="232"/>
      <c r="AIH5" s="232"/>
      <c r="AII5" s="232"/>
      <c r="AIJ5" s="232"/>
      <c r="AIK5" s="232"/>
      <c r="AIL5" s="232"/>
      <c r="AIM5" s="232"/>
      <c r="AIN5" s="232"/>
      <c r="AIO5" s="232"/>
      <c r="AIP5" s="232"/>
      <c r="AIQ5" s="232"/>
      <c r="AIR5" s="232"/>
      <c r="AIS5" s="232"/>
      <c r="AIT5" s="232"/>
      <c r="AIU5" s="232"/>
      <c r="AIV5" s="232"/>
      <c r="AIW5" s="232"/>
      <c r="AIX5" s="232"/>
      <c r="AIY5" s="232"/>
      <c r="AIZ5" s="232"/>
      <c r="AJA5" s="232"/>
      <c r="AJB5" s="232"/>
      <c r="AJC5" s="232"/>
      <c r="AJD5" s="232"/>
      <c r="AJE5" s="232"/>
      <c r="AJF5" s="232"/>
      <c r="AJG5" s="232"/>
      <c r="AJH5" s="232"/>
      <c r="AJI5" s="232"/>
      <c r="AJJ5" s="232"/>
      <c r="AJK5" s="232"/>
      <c r="AJL5" s="232"/>
      <c r="AJM5" s="232"/>
      <c r="AJN5" s="232"/>
      <c r="AJO5" s="232"/>
      <c r="AJP5" s="232"/>
      <c r="AJQ5" s="232"/>
      <c r="AJR5" s="232"/>
      <c r="AJS5" s="232"/>
      <c r="AJT5" s="232"/>
      <c r="AJU5" s="232"/>
      <c r="AJV5" s="232"/>
      <c r="AJW5" s="232"/>
      <c r="AJX5" s="232"/>
      <c r="AJY5" s="232"/>
      <c r="AJZ5" s="232"/>
      <c r="AKA5" s="232"/>
      <c r="AKB5" s="232"/>
      <c r="AKC5" s="232"/>
      <c r="AKD5" s="232"/>
      <c r="AKE5" s="232"/>
      <c r="AKF5" s="232"/>
      <c r="AKG5" s="232"/>
      <c r="AKH5" s="232"/>
      <c r="AKI5" s="232"/>
      <c r="AKJ5" s="232"/>
      <c r="AKK5" s="232"/>
      <c r="AKL5" s="232"/>
      <c r="AKM5" s="232"/>
      <c r="AKN5" s="232"/>
      <c r="AKO5" s="232"/>
      <c r="AKP5" s="232"/>
      <c r="AKQ5" s="232"/>
      <c r="AKR5" s="232"/>
      <c r="AKS5" s="232"/>
      <c r="AKT5" s="232"/>
      <c r="AKU5" s="232"/>
      <c r="AKV5" s="232"/>
      <c r="AKW5" s="232"/>
      <c r="AKX5" s="232"/>
      <c r="AKY5" s="232"/>
      <c r="AKZ5" s="232"/>
      <c r="ALA5" s="232"/>
      <c r="ALB5" s="232"/>
      <c r="ALC5" s="232"/>
      <c r="ALD5" s="232"/>
      <c r="ALE5" s="232"/>
      <c r="ALF5" s="232"/>
      <c r="ALG5" s="232"/>
      <c r="ALH5" s="232"/>
      <c r="ALI5" s="232"/>
      <c r="ALJ5" s="232"/>
      <c r="ALK5" s="232"/>
      <c r="ALL5" s="232"/>
      <c r="ALM5" s="232"/>
      <c r="ALN5" s="232"/>
      <c r="ALO5" s="232"/>
      <c r="ALP5" s="232"/>
      <c r="ALQ5" s="232"/>
      <c r="ALR5" s="232"/>
      <c r="ALS5" s="232"/>
      <c r="ALT5" s="232"/>
      <c r="ALU5" s="232"/>
      <c r="ALV5" s="232"/>
      <c r="ALW5" s="232"/>
      <c r="ALX5" s="232"/>
      <c r="ALY5" s="232"/>
      <c r="ALZ5" s="232"/>
      <c r="AMA5" s="232"/>
      <c r="AMB5" s="232"/>
      <c r="AMC5" s="232"/>
      <c r="AMD5" s="232"/>
      <c r="AME5" s="232"/>
      <c r="AMF5" s="232"/>
      <c r="AMG5" s="232"/>
      <c r="AMH5" s="232"/>
      <c r="AMI5" s="232"/>
      <c r="AMJ5" s="232"/>
      <c r="AMK5" s="232"/>
      <c r="AML5" s="232"/>
      <c r="AMM5" s="232"/>
      <c r="AMN5" s="232"/>
      <c r="AMO5" s="232"/>
      <c r="AMP5" s="232"/>
      <c r="AMQ5" s="232"/>
      <c r="AMR5" s="232"/>
      <c r="AMS5" s="232"/>
      <c r="AMT5" s="232"/>
      <c r="AMU5" s="232"/>
      <c r="AMV5" s="232"/>
      <c r="AMW5" s="232"/>
      <c r="AMX5" s="232"/>
      <c r="AMY5" s="232"/>
      <c r="AMZ5" s="232"/>
      <c r="ANA5" s="232"/>
      <c r="ANB5" s="232"/>
      <c r="ANC5" s="232"/>
      <c r="AND5" s="232"/>
      <c r="ANE5" s="232"/>
      <c r="ANF5" s="232"/>
      <c r="ANG5" s="232"/>
      <c r="ANH5" s="232"/>
      <c r="ANI5" s="232"/>
      <c r="ANJ5" s="232"/>
      <c r="ANK5" s="232"/>
      <c r="ANL5" s="232"/>
      <c r="ANM5" s="232"/>
      <c r="ANN5" s="232"/>
      <c r="ANO5" s="232"/>
      <c r="ANP5" s="232"/>
      <c r="ANQ5" s="232"/>
      <c r="ANR5" s="232"/>
      <c r="ANS5" s="232"/>
      <c r="ANT5" s="232"/>
      <c r="ANU5" s="232"/>
      <c r="ANV5" s="232"/>
      <c r="ANW5" s="232"/>
      <c r="ANX5" s="232"/>
      <c r="ANY5" s="232"/>
      <c r="ANZ5" s="232"/>
      <c r="AOA5" s="232"/>
      <c r="AOB5" s="232"/>
      <c r="AOC5" s="232"/>
      <c r="AOD5" s="232"/>
      <c r="AOE5" s="232"/>
      <c r="AOF5" s="232"/>
      <c r="AOG5" s="232"/>
      <c r="AOH5" s="232"/>
      <c r="AOI5" s="232"/>
      <c r="AOJ5" s="232"/>
      <c r="AOK5" s="232"/>
      <c r="AOL5" s="232"/>
      <c r="AOM5" s="232"/>
      <c r="AON5" s="232"/>
      <c r="AOO5" s="232"/>
      <c r="AOP5" s="232"/>
      <c r="AOQ5" s="232"/>
      <c r="AOR5" s="232"/>
      <c r="AOS5" s="232"/>
      <c r="AOT5" s="232"/>
      <c r="AOU5" s="232"/>
      <c r="AOV5" s="232"/>
      <c r="AOW5" s="232"/>
      <c r="AOX5" s="232"/>
      <c r="AOY5" s="232"/>
      <c r="AOZ5" s="232"/>
      <c r="APA5" s="232"/>
      <c r="APB5" s="232"/>
      <c r="APC5" s="232"/>
      <c r="APD5" s="232"/>
      <c r="APE5" s="232"/>
      <c r="APF5" s="232"/>
      <c r="APG5" s="232"/>
      <c r="APH5" s="232"/>
      <c r="API5" s="232"/>
      <c r="APJ5" s="232"/>
      <c r="APK5" s="232"/>
      <c r="APL5" s="232"/>
      <c r="APM5" s="232"/>
      <c r="APN5" s="232"/>
      <c r="APO5" s="232"/>
      <c r="APP5" s="232"/>
      <c r="APQ5" s="232"/>
      <c r="APR5" s="232"/>
      <c r="APS5" s="232"/>
      <c r="APT5" s="232"/>
      <c r="APU5" s="232"/>
      <c r="APV5" s="232"/>
      <c r="APW5" s="232"/>
      <c r="APX5" s="232"/>
      <c r="APY5" s="232"/>
      <c r="APZ5" s="232"/>
      <c r="AQA5" s="232"/>
      <c r="AQB5" s="232"/>
      <c r="AQC5" s="232"/>
      <c r="AQD5" s="232"/>
      <c r="AQE5" s="232"/>
      <c r="AQF5" s="232"/>
      <c r="AQG5" s="232"/>
      <c r="AQH5" s="232"/>
      <c r="AQI5" s="232"/>
      <c r="AQJ5" s="232"/>
      <c r="AQK5" s="232"/>
      <c r="AQL5" s="232"/>
      <c r="AQM5" s="232"/>
      <c r="AQN5" s="232"/>
      <c r="AQO5" s="232"/>
      <c r="AQP5" s="232"/>
      <c r="AQQ5" s="232"/>
      <c r="AQR5" s="232"/>
      <c r="AQS5" s="232"/>
      <c r="AQT5" s="232"/>
      <c r="AQU5" s="232"/>
      <c r="AQV5" s="232"/>
      <c r="AQW5" s="232"/>
      <c r="AQX5" s="232"/>
      <c r="AQY5" s="232"/>
      <c r="AQZ5" s="232"/>
      <c r="ARA5" s="232"/>
      <c r="ARB5" s="232"/>
      <c r="ARC5" s="232"/>
      <c r="ARD5" s="232"/>
      <c r="ARE5" s="232"/>
      <c r="ARF5" s="232"/>
      <c r="ARG5" s="232"/>
      <c r="ARH5" s="232"/>
      <c r="ARI5" s="232"/>
      <c r="ARJ5" s="232"/>
      <c r="ARK5" s="232"/>
      <c r="ARL5" s="232"/>
      <c r="ARM5" s="232"/>
      <c r="ARN5" s="232"/>
      <c r="ARO5" s="232"/>
      <c r="ARP5" s="232"/>
      <c r="ARQ5" s="232"/>
      <c r="ARR5" s="232"/>
      <c r="ARS5" s="232"/>
      <c r="ART5" s="232"/>
      <c r="ARU5" s="232"/>
      <c r="ARV5" s="232"/>
      <c r="ARW5" s="232"/>
      <c r="ARX5" s="232"/>
      <c r="ARY5" s="232"/>
      <c r="ARZ5" s="232"/>
      <c r="ASA5" s="232"/>
      <c r="ASB5" s="232"/>
      <c r="ASC5" s="232"/>
      <c r="ASD5" s="232"/>
      <c r="ASE5" s="232"/>
      <c r="ASF5" s="232"/>
      <c r="ASG5" s="232"/>
      <c r="ASH5" s="232"/>
      <c r="ASI5" s="232"/>
      <c r="ASJ5" s="232"/>
      <c r="ASK5" s="232"/>
      <c r="ASL5" s="232"/>
      <c r="ASM5" s="232"/>
      <c r="ASN5" s="232"/>
      <c r="ASO5" s="232"/>
      <c r="ASP5" s="232"/>
      <c r="ASQ5" s="232"/>
      <c r="ASR5" s="232"/>
      <c r="ASS5" s="232"/>
      <c r="AST5" s="232"/>
      <c r="ASU5" s="232"/>
      <c r="ASV5" s="232"/>
      <c r="ASW5" s="232"/>
      <c r="ASX5" s="232"/>
      <c r="ASY5" s="232"/>
      <c r="ASZ5" s="232"/>
      <c r="ATA5" s="232"/>
      <c r="ATB5" s="232"/>
      <c r="ATC5" s="232"/>
      <c r="ATD5" s="232"/>
      <c r="ATE5" s="232"/>
      <c r="ATF5" s="232"/>
      <c r="ATG5" s="232"/>
      <c r="ATH5" s="232"/>
      <c r="ATI5" s="232"/>
      <c r="ATJ5" s="232"/>
      <c r="ATK5" s="232"/>
      <c r="ATL5" s="232"/>
      <c r="ATM5" s="232"/>
      <c r="ATN5" s="232"/>
      <c r="ATO5" s="232"/>
      <c r="ATP5" s="232"/>
      <c r="ATQ5" s="232"/>
      <c r="ATR5" s="232"/>
      <c r="ATS5" s="232"/>
      <c r="ATT5" s="232"/>
      <c r="ATU5" s="232"/>
      <c r="ATV5" s="232"/>
      <c r="ATW5" s="232"/>
      <c r="ATX5" s="232"/>
      <c r="ATY5" s="232"/>
      <c r="ATZ5" s="232"/>
      <c r="AUA5" s="232"/>
      <c r="AUB5" s="232"/>
      <c r="AUC5" s="232"/>
      <c r="AUD5" s="232"/>
      <c r="AUE5" s="232"/>
      <c r="AUF5" s="232"/>
      <c r="AUG5" s="232"/>
      <c r="AUH5" s="232"/>
      <c r="AUI5" s="232"/>
      <c r="AUJ5" s="232"/>
      <c r="AUK5" s="232"/>
      <c r="AUL5" s="232"/>
      <c r="AUM5" s="232"/>
      <c r="AUN5" s="232"/>
      <c r="AUO5" s="232"/>
      <c r="AUP5" s="232"/>
      <c r="AUQ5" s="232"/>
      <c r="AUR5" s="232"/>
      <c r="AUS5" s="232"/>
      <c r="AUT5" s="232"/>
      <c r="AUU5" s="232"/>
      <c r="AUV5" s="232"/>
      <c r="AUW5" s="232"/>
      <c r="AUX5" s="232"/>
      <c r="AUY5" s="232"/>
      <c r="AUZ5" s="232"/>
      <c r="AVA5" s="232"/>
      <c r="AVB5" s="232"/>
      <c r="AVC5" s="232"/>
      <c r="AVD5" s="232"/>
      <c r="AVE5" s="232"/>
      <c r="AVF5" s="232"/>
      <c r="AVG5" s="232"/>
      <c r="AVH5" s="232"/>
      <c r="AVI5" s="232"/>
      <c r="AVJ5" s="232"/>
      <c r="AVK5" s="232"/>
      <c r="AVL5" s="232"/>
      <c r="AVM5" s="232"/>
      <c r="AVN5" s="232"/>
      <c r="AVO5" s="232"/>
      <c r="AVP5" s="232"/>
      <c r="AVQ5" s="232"/>
      <c r="AVR5" s="232"/>
      <c r="AVS5" s="232"/>
      <c r="AVT5" s="232"/>
      <c r="AVU5" s="232"/>
      <c r="AVV5" s="232"/>
      <c r="AVW5" s="232"/>
      <c r="AVX5" s="232"/>
      <c r="AVY5" s="232"/>
      <c r="AVZ5" s="232"/>
      <c r="AWA5" s="232"/>
      <c r="AWB5" s="232"/>
      <c r="AWC5" s="232"/>
      <c r="AWD5" s="232"/>
      <c r="AWE5" s="232"/>
      <c r="AWF5" s="232"/>
      <c r="AWG5" s="232"/>
      <c r="AWH5" s="232"/>
      <c r="AWI5" s="232"/>
      <c r="AWJ5" s="232"/>
      <c r="AWK5" s="232"/>
      <c r="AWL5" s="232"/>
      <c r="AWM5" s="232"/>
      <c r="AWN5" s="232"/>
      <c r="AWO5" s="232"/>
      <c r="AWP5" s="232"/>
      <c r="AWQ5" s="232"/>
      <c r="AWR5" s="232"/>
      <c r="AWS5" s="232"/>
      <c r="AWT5" s="232"/>
      <c r="AWU5" s="232"/>
      <c r="AWV5" s="232"/>
      <c r="AWW5" s="232"/>
      <c r="AWX5" s="232"/>
      <c r="AWY5" s="232"/>
      <c r="AWZ5" s="232"/>
      <c r="AXA5" s="232"/>
      <c r="AXB5" s="232"/>
      <c r="AXC5" s="232"/>
      <c r="AXD5" s="232"/>
      <c r="AXE5" s="232"/>
      <c r="AXF5" s="232"/>
      <c r="AXG5" s="232"/>
      <c r="AXH5" s="232"/>
      <c r="AXI5" s="232"/>
      <c r="AXJ5" s="232"/>
      <c r="AXK5" s="232"/>
      <c r="AXL5" s="232"/>
      <c r="AXM5" s="232"/>
      <c r="AXN5" s="232"/>
      <c r="AXO5" s="232"/>
      <c r="AXP5" s="232"/>
      <c r="AXQ5" s="232"/>
      <c r="AXR5" s="232"/>
      <c r="AXS5" s="232"/>
      <c r="AXT5" s="232"/>
      <c r="AXU5" s="232"/>
      <c r="AXV5" s="232"/>
      <c r="AXW5" s="232"/>
      <c r="AXX5" s="232"/>
      <c r="AXY5" s="232"/>
      <c r="AXZ5" s="232"/>
      <c r="AYA5" s="232"/>
      <c r="AYB5" s="232"/>
      <c r="AYC5" s="232"/>
      <c r="AYD5" s="232"/>
      <c r="AYE5" s="232"/>
      <c r="AYF5" s="232"/>
      <c r="AYG5" s="232"/>
      <c r="AYH5" s="232"/>
      <c r="AYI5" s="232"/>
      <c r="AYJ5" s="232"/>
      <c r="AYK5" s="232"/>
      <c r="AYL5" s="232"/>
      <c r="AYM5" s="232"/>
      <c r="AYN5" s="232"/>
      <c r="AYO5" s="232"/>
      <c r="AYP5" s="232"/>
      <c r="AYQ5" s="232"/>
      <c r="AYR5" s="232"/>
      <c r="AYS5" s="232"/>
      <c r="AYT5" s="232"/>
      <c r="AYU5" s="232"/>
      <c r="AYV5" s="232"/>
      <c r="AYW5" s="232"/>
      <c r="AYX5" s="232"/>
      <c r="AYY5" s="232"/>
      <c r="AYZ5" s="232"/>
      <c r="AZA5" s="232"/>
      <c r="AZB5" s="232"/>
      <c r="AZC5" s="232"/>
      <c r="AZD5" s="232"/>
      <c r="AZE5" s="232"/>
      <c r="AZF5" s="232"/>
      <c r="AZG5" s="232"/>
      <c r="AZH5" s="232"/>
      <c r="AZI5" s="232"/>
      <c r="AZJ5" s="232"/>
      <c r="AZK5" s="232"/>
      <c r="AZL5" s="232"/>
      <c r="AZM5" s="232"/>
      <c r="AZN5" s="232"/>
      <c r="AZO5" s="232"/>
      <c r="AZP5" s="232"/>
      <c r="AZQ5" s="232"/>
      <c r="AZR5" s="232"/>
      <c r="AZS5" s="232"/>
      <c r="AZT5" s="232"/>
      <c r="AZU5" s="232"/>
      <c r="AZV5" s="232"/>
      <c r="AZW5" s="232"/>
      <c r="AZX5" s="232"/>
      <c r="AZY5" s="232"/>
      <c r="AZZ5" s="232"/>
      <c r="BAA5" s="232"/>
      <c r="BAB5" s="232"/>
      <c r="BAC5" s="232"/>
      <c r="BAD5" s="232"/>
      <c r="BAE5" s="232"/>
      <c r="BAF5" s="232"/>
      <c r="BAG5" s="232"/>
      <c r="BAH5" s="232"/>
      <c r="BAI5" s="232"/>
      <c r="BAJ5" s="232"/>
      <c r="BAK5" s="232"/>
      <c r="BAL5" s="232"/>
      <c r="BAM5" s="232"/>
      <c r="BAN5" s="232"/>
      <c r="BAO5" s="232"/>
      <c r="BAP5" s="232"/>
      <c r="BAQ5" s="232"/>
      <c r="BAR5" s="232"/>
      <c r="BAS5" s="232"/>
      <c r="BAT5" s="232"/>
      <c r="BAU5" s="232"/>
      <c r="BAV5" s="232"/>
      <c r="BAW5" s="232"/>
      <c r="BAX5" s="232"/>
      <c r="BAY5" s="232"/>
      <c r="BAZ5" s="232"/>
      <c r="BBA5" s="232"/>
      <c r="BBB5" s="232"/>
      <c r="BBC5" s="232"/>
      <c r="BBD5" s="232"/>
      <c r="BBE5" s="232"/>
      <c r="BBF5" s="232"/>
      <c r="BBG5" s="232"/>
      <c r="BBH5" s="232"/>
      <c r="BBI5" s="232"/>
      <c r="BBJ5" s="232"/>
      <c r="BBK5" s="232"/>
      <c r="BBL5" s="232"/>
      <c r="BBM5" s="232"/>
      <c r="BBN5" s="232"/>
      <c r="BBO5" s="232"/>
      <c r="BBP5" s="232"/>
      <c r="BBQ5" s="232"/>
      <c r="BBR5" s="232"/>
      <c r="BBS5" s="232"/>
      <c r="BBT5" s="232"/>
      <c r="BBU5" s="232"/>
      <c r="BBV5" s="232"/>
      <c r="BBW5" s="232"/>
      <c r="BBX5" s="232"/>
      <c r="BBY5" s="232"/>
      <c r="BBZ5" s="232"/>
      <c r="BCA5" s="232"/>
      <c r="BCB5" s="232"/>
      <c r="BCC5" s="232"/>
      <c r="BCD5" s="232"/>
      <c r="BCE5" s="232"/>
      <c r="BCF5" s="232"/>
      <c r="BCG5" s="232"/>
      <c r="BCH5" s="232"/>
      <c r="BCI5" s="232"/>
      <c r="BCJ5" s="232"/>
      <c r="BCK5" s="232"/>
      <c r="BCL5" s="232"/>
      <c r="BCM5" s="232"/>
      <c r="BCN5" s="232"/>
      <c r="BCO5" s="232"/>
      <c r="BCP5" s="232"/>
      <c r="BCQ5" s="232"/>
      <c r="BCR5" s="232"/>
      <c r="BCS5" s="232"/>
      <c r="BCT5" s="232"/>
      <c r="BCU5" s="232"/>
      <c r="BCV5" s="232"/>
      <c r="BCW5" s="232"/>
      <c r="BCX5" s="232"/>
      <c r="BCY5" s="232"/>
      <c r="BCZ5" s="232"/>
      <c r="BDA5" s="232"/>
      <c r="BDB5" s="232"/>
      <c r="BDC5" s="232"/>
      <c r="BDD5" s="232"/>
      <c r="BDE5" s="232"/>
      <c r="BDF5" s="232"/>
      <c r="BDG5" s="232"/>
      <c r="BDH5" s="232"/>
      <c r="BDI5" s="232"/>
      <c r="BDJ5" s="232"/>
      <c r="BDK5" s="232"/>
      <c r="BDL5" s="232"/>
      <c r="BDM5" s="232"/>
      <c r="BDN5" s="232"/>
      <c r="BDO5" s="232"/>
      <c r="BDP5" s="232"/>
      <c r="BDQ5" s="232"/>
      <c r="BDR5" s="232"/>
      <c r="BDS5" s="232"/>
      <c r="BDT5" s="232"/>
      <c r="BDU5" s="232"/>
      <c r="BDV5" s="232"/>
      <c r="BDW5" s="232"/>
      <c r="BDX5" s="232"/>
      <c r="BDY5" s="232"/>
      <c r="BDZ5" s="232"/>
      <c r="BEA5" s="232"/>
      <c r="BEB5" s="232"/>
      <c r="BEC5" s="232"/>
      <c r="BED5" s="232"/>
      <c r="BEE5" s="232"/>
      <c r="BEF5" s="232"/>
      <c r="BEG5" s="232"/>
      <c r="BEH5" s="232"/>
      <c r="BEI5" s="232"/>
      <c r="BEJ5" s="232"/>
      <c r="BEK5" s="232"/>
      <c r="BEL5" s="232"/>
      <c r="BEM5" s="232"/>
      <c r="BEN5" s="232"/>
      <c r="BEO5" s="232"/>
      <c r="BEP5" s="232"/>
      <c r="BEQ5" s="232"/>
      <c r="BER5" s="232"/>
      <c r="BES5" s="232"/>
      <c r="BET5" s="232"/>
      <c r="BEU5" s="232"/>
      <c r="BEV5" s="232"/>
      <c r="BEW5" s="232"/>
      <c r="BEX5" s="232"/>
      <c r="BEY5" s="232"/>
      <c r="BEZ5" s="232"/>
      <c r="BFA5" s="232"/>
      <c r="BFB5" s="232"/>
      <c r="BFC5" s="232"/>
      <c r="BFD5" s="232"/>
      <c r="BFE5" s="232"/>
      <c r="BFF5" s="232"/>
      <c r="BFG5" s="232"/>
      <c r="BFH5" s="232"/>
      <c r="BFI5" s="232"/>
      <c r="BFJ5" s="232"/>
      <c r="BFK5" s="232"/>
      <c r="BFL5" s="232"/>
      <c r="BFM5" s="232"/>
      <c r="BFN5" s="232"/>
      <c r="BFO5" s="232"/>
      <c r="BFP5" s="232"/>
      <c r="BFQ5" s="232"/>
      <c r="BFR5" s="232"/>
      <c r="BFS5" s="232"/>
      <c r="BFT5" s="232"/>
      <c r="BFU5" s="232"/>
      <c r="BFV5" s="232"/>
      <c r="BFW5" s="232"/>
      <c r="BFX5" s="232"/>
      <c r="BFY5" s="232"/>
      <c r="BFZ5" s="232"/>
      <c r="BGA5" s="232"/>
      <c r="BGB5" s="232"/>
      <c r="BGC5" s="232"/>
      <c r="BGD5" s="232"/>
      <c r="BGE5" s="232"/>
      <c r="BGF5" s="232"/>
      <c r="BGG5" s="232"/>
      <c r="BGH5" s="232"/>
      <c r="BGI5" s="232"/>
      <c r="BGJ5" s="232"/>
      <c r="BGK5" s="232"/>
      <c r="BGL5" s="232"/>
      <c r="BGM5" s="232"/>
      <c r="BGN5" s="232"/>
      <c r="BGO5" s="232"/>
      <c r="BGP5" s="232"/>
      <c r="BGQ5" s="232"/>
      <c r="BGR5" s="232"/>
      <c r="BGS5" s="232"/>
      <c r="BGT5" s="232"/>
      <c r="BGU5" s="232"/>
      <c r="BGV5" s="232"/>
      <c r="BGW5" s="232"/>
      <c r="BGX5" s="232"/>
      <c r="BGY5" s="232"/>
      <c r="BGZ5" s="232"/>
      <c r="BHA5" s="232"/>
      <c r="BHB5" s="232"/>
      <c r="BHC5" s="232"/>
      <c r="BHD5" s="232"/>
      <c r="BHE5" s="232"/>
      <c r="BHF5" s="232"/>
      <c r="BHG5" s="232"/>
      <c r="BHH5" s="232"/>
      <c r="BHI5" s="232"/>
      <c r="BHJ5" s="232"/>
      <c r="BHK5" s="232"/>
      <c r="BHL5" s="232"/>
      <c r="BHM5" s="232"/>
      <c r="BHN5" s="232"/>
      <c r="BHO5" s="232"/>
      <c r="BHP5" s="232"/>
      <c r="BHQ5" s="232"/>
      <c r="BHR5" s="232"/>
      <c r="BHS5" s="232"/>
      <c r="BHT5" s="232"/>
      <c r="BHU5" s="232"/>
      <c r="BHV5" s="232"/>
      <c r="BHW5" s="232"/>
      <c r="BHX5" s="232"/>
      <c r="BHY5" s="232"/>
      <c r="BHZ5" s="232"/>
      <c r="BIA5" s="232"/>
      <c r="BIB5" s="232"/>
      <c r="BIC5" s="232"/>
      <c r="BID5" s="232"/>
      <c r="BIE5" s="232"/>
      <c r="BIF5" s="232"/>
      <c r="BIG5" s="232"/>
      <c r="BIH5" s="232"/>
      <c r="BII5" s="232"/>
      <c r="BIJ5" s="232"/>
      <c r="BIK5" s="232"/>
      <c r="BIL5" s="232"/>
      <c r="BIM5" s="232"/>
      <c r="BIN5" s="232"/>
      <c r="BIO5" s="232"/>
      <c r="BIP5" s="232"/>
      <c r="BIQ5" s="232"/>
      <c r="BIR5" s="232"/>
      <c r="BIS5" s="232"/>
      <c r="BIT5" s="232"/>
      <c r="BIU5" s="232"/>
      <c r="BIV5" s="232"/>
      <c r="BIW5" s="232"/>
      <c r="BIX5" s="232"/>
      <c r="BIY5" s="232"/>
      <c r="BIZ5" s="232"/>
      <c r="BJA5" s="232"/>
      <c r="BJB5" s="232"/>
      <c r="BJC5" s="232"/>
      <c r="BJD5" s="232"/>
      <c r="BJE5" s="232"/>
      <c r="BJF5" s="232"/>
      <c r="BJG5" s="232"/>
      <c r="BJH5" s="232"/>
      <c r="BJI5" s="232"/>
      <c r="BJJ5" s="232"/>
      <c r="BJK5" s="232"/>
      <c r="BJL5" s="232"/>
      <c r="BJM5" s="232"/>
      <c r="BJN5" s="232"/>
      <c r="BJO5" s="232"/>
      <c r="BJP5" s="232"/>
      <c r="BJQ5" s="232"/>
      <c r="BJR5" s="232"/>
      <c r="BJS5" s="232"/>
      <c r="BJT5" s="232"/>
      <c r="BJU5" s="232"/>
      <c r="BJV5" s="232"/>
      <c r="BJW5" s="232"/>
      <c r="BJX5" s="232"/>
      <c r="BJY5" s="232"/>
      <c r="BJZ5" s="232"/>
      <c r="BKA5" s="232"/>
      <c r="BKB5" s="232"/>
      <c r="BKC5" s="232"/>
      <c r="BKD5" s="232"/>
      <c r="BKE5" s="232"/>
      <c r="BKF5" s="232"/>
      <c r="BKG5" s="232"/>
      <c r="BKH5" s="232"/>
      <c r="BKI5" s="232"/>
      <c r="BKJ5" s="232"/>
      <c r="BKK5" s="232"/>
      <c r="BKL5" s="232"/>
      <c r="BKM5" s="232"/>
      <c r="BKN5" s="232"/>
      <c r="BKO5" s="232"/>
      <c r="BKP5" s="232"/>
      <c r="BKQ5" s="232"/>
      <c r="BKR5" s="232"/>
      <c r="BKS5" s="232"/>
      <c r="BKT5" s="232"/>
      <c r="BKU5" s="232"/>
      <c r="BKV5" s="232"/>
      <c r="BKW5" s="232"/>
      <c r="BKX5" s="232"/>
      <c r="BKY5" s="232"/>
      <c r="BKZ5" s="232"/>
      <c r="BLA5" s="232"/>
      <c r="BLB5" s="232"/>
      <c r="BLC5" s="232"/>
      <c r="BLD5" s="232"/>
      <c r="BLE5" s="232"/>
      <c r="BLF5" s="232"/>
      <c r="BLG5" s="232"/>
      <c r="BLH5" s="232"/>
      <c r="BLI5" s="232"/>
      <c r="BLJ5" s="232"/>
      <c r="BLK5" s="232"/>
      <c r="BLL5" s="232"/>
      <c r="BLM5" s="232"/>
      <c r="BLN5" s="232"/>
      <c r="BLO5" s="232"/>
      <c r="BLP5" s="232"/>
      <c r="BLQ5" s="232"/>
      <c r="BLR5" s="232"/>
      <c r="BLS5" s="232"/>
      <c r="BLT5" s="232"/>
      <c r="BLU5" s="232"/>
      <c r="BLV5" s="232"/>
      <c r="BLW5" s="232"/>
      <c r="BLX5" s="232"/>
      <c r="BLY5" s="232"/>
      <c r="BLZ5" s="232"/>
      <c r="BMA5" s="232"/>
      <c r="BMB5" s="232"/>
      <c r="BMC5" s="232"/>
      <c r="BMD5" s="232"/>
      <c r="BME5" s="232"/>
      <c r="BMF5" s="232"/>
      <c r="BMG5" s="232"/>
      <c r="BMH5" s="232"/>
      <c r="BMI5" s="232"/>
      <c r="BMJ5" s="232"/>
      <c r="BMK5" s="232"/>
      <c r="BML5" s="232"/>
      <c r="BMM5" s="232"/>
      <c r="BMN5" s="232"/>
      <c r="BMO5" s="232"/>
      <c r="BMP5" s="232"/>
      <c r="BMQ5" s="232"/>
      <c r="BMR5" s="232"/>
      <c r="BMS5" s="232"/>
      <c r="BMT5" s="232"/>
      <c r="BMU5" s="232"/>
      <c r="BMV5" s="232"/>
      <c r="BMW5" s="232"/>
      <c r="BMX5" s="232"/>
      <c r="BMY5" s="232"/>
      <c r="BMZ5" s="232"/>
      <c r="BNA5" s="232"/>
      <c r="BNB5" s="232"/>
      <c r="BNC5" s="232"/>
      <c r="BND5" s="232"/>
      <c r="BNE5" s="232"/>
      <c r="BNF5" s="232"/>
      <c r="BNG5" s="232"/>
      <c r="BNH5" s="232"/>
      <c r="BNI5" s="232"/>
      <c r="BNJ5" s="232"/>
      <c r="BNK5" s="232"/>
      <c r="BNL5" s="232"/>
      <c r="BNM5" s="232"/>
      <c r="BNN5" s="232"/>
      <c r="BNO5" s="232"/>
      <c r="BNP5" s="232"/>
      <c r="BNQ5" s="232"/>
      <c r="BNR5" s="232"/>
      <c r="BNS5" s="232"/>
      <c r="BNT5" s="232"/>
      <c r="BNU5" s="232"/>
      <c r="BNV5" s="232"/>
      <c r="BNW5" s="232"/>
      <c r="BNX5" s="232"/>
      <c r="BNY5" s="232"/>
      <c r="BNZ5" s="232"/>
      <c r="BOA5" s="232"/>
      <c r="BOB5" s="232"/>
      <c r="BOC5" s="232"/>
      <c r="BOD5" s="232"/>
      <c r="BOE5" s="232"/>
      <c r="BOF5" s="232"/>
      <c r="BOG5" s="232"/>
      <c r="BOH5" s="232"/>
      <c r="BOI5" s="232"/>
      <c r="BOJ5" s="232"/>
      <c r="BOK5" s="232"/>
      <c r="BOL5" s="232"/>
      <c r="BOM5" s="232"/>
      <c r="BON5" s="232"/>
      <c r="BOO5" s="232"/>
      <c r="BOP5" s="232"/>
      <c r="BOQ5" s="232"/>
      <c r="BOR5" s="232"/>
      <c r="BOS5" s="232"/>
      <c r="BOT5" s="232"/>
      <c r="BOU5" s="232"/>
      <c r="BOV5" s="232"/>
      <c r="BOW5" s="232"/>
      <c r="BOX5" s="232"/>
      <c r="BOY5" s="232"/>
      <c r="BOZ5" s="232"/>
      <c r="BPA5" s="232"/>
      <c r="BPB5" s="232"/>
      <c r="BPC5" s="232"/>
      <c r="BPD5" s="232"/>
      <c r="BPE5" s="232"/>
      <c r="BPF5" s="232"/>
      <c r="BPG5" s="232"/>
      <c r="BPH5" s="232"/>
      <c r="BPI5" s="232"/>
      <c r="BPJ5" s="232"/>
      <c r="BPK5" s="232"/>
      <c r="BPL5" s="232"/>
      <c r="BPM5" s="232"/>
      <c r="BPN5" s="232"/>
      <c r="BPO5" s="232"/>
      <c r="BPP5" s="232"/>
      <c r="BPQ5" s="232"/>
      <c r="BPR5" s="232"/>
      <c r="BPS5" s="232"/>
      <c r="BPT5" s="232"/>
      <c r="BPU5" s="232"/>
      <c r="BPV5" s="232"/>
      <c r="BPW5" s="232"/>
      <c r="BPX5" s="232"/>
      <c r="BPY5" s="232"/>
      <c r="BPZ5" s="232"/>
      <c r="BQA5" s="232"/>
      <c r="BQB5" s="232"/>
      <c r="BQC5" s="232"/>
      <c r="BQD5" s="232"/>
      <c r="BQE5" s="232"/>
      <c r="BQF5" s="232"/>
      <c r="BQG5" s="232"/>
      <c r="BQH5" s="232"/>
      <c r="BQI5" s="232"/>
      <c r="BQJ5" s="232"/>
      <c r="BQK5" s="232"/>
      <c r="BQL5" s="232"/>
      <c r="BQM5" s="232"/>
      <c r="BQN5" s="232"/>
      <c r="BQO5" s="232"/>
      <c r="BQP5" s="232"/>
      <c r="BQQ5" s="232"/>
      <c r="BQR5" s="232"/>
      <c r="BQS5" s="232"/>
      <c r="BQT5" s="232"/>
      <c r="BQU5" s="232"/>
      <c r="BQV5" s="232"/>
      <c r="BQW5" s="232"/>
      <c r="BQX5" s="232"/>
      <c r="BQY5" s="232"/>
      <c r="BQZ5" s="232"/>
      <c r="BRA5" s="232"/>
      <c r="BRB5" s="232"/>
      <c r="BRC5" s="232"/>
      <c r="BRD5" s="232"/>
      <c r="BRE5" s="232"/>
      <c r="BRF5" s="232"/>
      <c r="BRG5" s="232"/>
      <c r="BRH5" s="232"/>
      <c r="BRI5" s="232"/>
      <c r="BRJ5" s="232"/>
      <c r="BRK5" s="232"/>
      <c r="BRL5" s="232"/>
      <c r="BRM5" s="232"/>
      <c r="BRN5" s="232"/>
      <c r="BRO5" s="232"/>
      <c r="BRP5" s="232"/>
      <c r="BRQ5" s="232"/>
      <c r="BRR5" s="232"/>
      <c r="BRS5" s="232"/>
      <c r="BRT5" s="232"/>
      <c r="BRU5" s="232"/>
      <c r="BRV5" s="232"/>
      <c r="BRW5" s="232"/>
      <c r="BRX5" s="232"/>
      <c r="BRY5" s="232"/>
      <c r="BRZ5" s="232"/>
      <c r="BSA5" s="232"/>
      <c r="BSB5" s="232"/>
      <c r="BSC5" s="232"/>
      <c r="BSD5" s="232"/>
      <c r="BSE5" s="232"/>
      <c r="BSF5" s="232"/>
      <c r="BSG5" s="232"/>
      <c r="BSH5" s="232"/>
      <c r="BSI5" s="232"/>
      <c r="BSJ5" s="232"/>
      <c r="BSK5" s="232"/>
      <c r="BSL5" s="232"/>
      <c r="BSM5" s="232"/>
      <c r="BSN5" s="232"/>
      <c r="BSO5" s="232"/>
      <c r="BSP5" s="232"/>
      <c r="BSQ5" s="232"/>
      <c r="BSR5" s="232"/>
      <c r="BSS5" s="232"/>
      <c r="BST5" s="232"/>
      <c r="BSU5" s="232"/>
      <c r="BSV5" s="232"/>
      <c r="BSW5" s="232"/>
      <c r="BSX5" s="232"/>
      <c r="BSY5" s="232"/>
      <c r="BSZ5" s="232"/>
      <c r="BTA5" s="232"/>
      <c r="BTB5" s="232"/>
      <c r="BTC5" s="232"/>
      <c r="BTD5" s="232"/>
      <c r="BTE5" s="232"/>
      <c r="BTF5" s="232"/>
      <c r="BTG5" s="232"/>
      <c r="BTH5" s="232"/>
      <c r="BTI5" s="232"/>
      <c r="BTJ5" s="232"/>
      <c r="BTK5" s="232"/>
      <c r="BTL5" s="232"/>
      <c r="BTM5" s="232"/>
      <c r="BTN5" s="232"/>
      <c r="BTO5" s="232"/>
      <c r="BTP5" s="232"/>
      <c r="BTQ5" s="232"/>
      <c r="BTR5" s="232"/>
      <c r="BTS5" s="232"/>
      <c r="BTT5" s="232"/>
      <c r="BTU5" s="232"/>
      <c r="BTV5" s="232"/>
      <c r="BTW5" s="232"/>
      <c r="BTX5" s="232"/>
      <c r="BTY5" s="232"/>
      <c r="BTZ5" s="232"/>
      <c r="BUA5" s="232"/>
      <c r="BUB5" s="232"/>
      <c r="BUC5" s="232"/>
      <c r="BUD5" s="232"/>
      <c r="BUE5" s="232"/>
      <c r="BUF5" s="232"/>
      <c r="BUG5" s="232"/>
      <c r="BUH5" s="232"/>
      <c r="BUI5" s="232"/>
      <c r="BUJ5" s="232"/>
      <c r="BUK5" s="232"/>
      <c r="BUL5" s="232"/>
      <c r="BUM5" s="232"/>
      <c r="BUN5" s="232"/>
      <c r="BUO5" s="232"/>
      <c r="BUP5" s="232"/>
      <c r="BUQ5" s="232"/>
      <c r="BUR5" s="232"/>
      <c r="BUS5" s="232"/>
      <c r="BUT5" s="232"/>
      <c r="BUU5" s="232"/>
      <c r="BUV5" s="232"/>
      <c r="BUW5" s="232"/>
      <c r="BUX5" s="232"/>
      <c r="BUY5" s="232"/>
      <c r="BUZ5" s="232"/>
      <c r="BVA5" s="232"/>
      <c r="BVB5" s="232"/>
      <c r="BVC5" s="232"/>
      <c r="BVD5" s="232"/>
      <c r="BVE5" s="232"/>
      <c r="BVF5" s="232"/>
      <c r="BVG5" s="232"/>
      <c r="BVH5" s="232"/>
      <c r="BVI5" s="232"/>
      <c r="BVJ5" s="232"/>
      <c r="BVK5" s="232"/>
      <c r="BVL5" s="232"/>
      <c r="BVM5" s="232"/>
      <c r="BVN5" s="232"/>
      <c r="BVO5" s="232"/>
      <c r="BVP5" s="232"/>
      <c r="BVQ5" s="232"/>
      <c r="BVR5" s="232"/>
      <c r="BVS5" s="232"/>
      <c r="BVT5" s="232"/>
      <c r="BVU5" s="232"/>
      <c r="BVV5" s="232"/>
      <c r="BVW5" s="232"/>
      <c r="BVX5" s="232"/>
      <c r="BVY5" s="232"/>
      <c r="BVZ5" s="232"/>
      <c r="BWA5" s="232"/>
      <c r="BWB5" s="232"/>
      <c r="BWC5" s="232"/>
      <c r="BWD5" s="232"/>
      <c r="BWE5" s="232"/>
      <c r="BWF5" s="232"/>
      <c r="BWG5" s="232"/>
      <c r="BWH5" s="232"/>
      <c r="BWI5" s="232"/>
      <c r="BWJ5" s="232"/>
      <c r="BWK5" s="232"/>
      <c r="BWL5" s="232"/>
      <c r="BWM5" s="232"/>
      <c r="BWN5" s="232"/>
      <c r="BWO5" s="232"/>
      <c r="BWP5" s="232"/>
      <c r="BWQ5" s="232"/>
      <c r="BWR5" s="232"/>
      <c r="BWS5" s="232"/>
      <c r="BWT5" s="232"/>
      <c r="BWU5" s="232"/>
      <c r="BWV5" s="232"/>
      <c r="BWW5" s="232"/>
      <c r="BWX5" s="232"/>
      <c r="BWY5" s="232"/>
      <c r="BWZ5" s="232"/>
      <c r="BXA5" s="232"/>
      <c r="BXB5" s="232"/>
      <c r="BXC5" s="232"/>
      <c r="BXD5" s="232"/>
      <c r="BXE5" s="232"/>
      <c r="BXF5" s="232"/>
      <c r="BXG5" s="232"/>
      <c r="BXH5" s="232"/>
      <c r="BXI5" s="232"/>
      <c r="BXJ5" s="232"/>
      <c r="BXK5" s="232"/>
      <c r="BXL5" s="232"/>
      <c r="BXM5" s="232"/>
      <c r="BXN5" s="232"/>
      <c r="BXO5" s="232"/>
      <c r="BXP5" s="232"/>
      <c r="BXQ5" s="232"/>
      <c r="BXR5" s="232"/>
      <c r="BXS5" s="232"/>
      <c r="BXT5" s="232"/>
      <c r="BXU5" s="232"/>
      <c r="BXV5" s="232"/>
      <c r="BXW5" s="232"/>
      <c r="BXX5" s="232"/>
      <c r="BXY5" s="232"/>
      <c r="BXZ5" s="232"/>
      <c r="BYA5" s="232"/>
      <c r="BYB5" s="232"/>
      <c r="BYC5" s="232"/>
      <c r="BYD5" s="232"/>
      <c r="BYE5" s="232"/>
      <c r="BYF5" s="232"/>
      <c r="BYG5" s="232"/>
      <c r="BYH5" s="232"/>
      <c r="BYI5" s="232"/>
      <c r="BYJ5" s="232"/>
      <c r="BYK5" s="232"/>
      <c r="BYL5" s="232"/>
      <c r="BYM5" s="232"/>
      <c r="BYN5" s="232"/>
      <c r="BYO5" s="232"/>
      <c r="BYP5" s="232"/>
      <c r="BYQ5" s="232"/>
      <c r="BYR5" s="232"/>
      <c r="BYS5" s="232"/>
      <c r="BYT5" s="232"/>
      <c r="BYU5" s="232"/>
      <c r="BYV5" s="232"/>
      <c r="BYW5" s="232"/>
      <c r="BYX5" s="232"/>
      <c r="BYY5" s="232"/>
      <c r="BYZ5" s="232"/>
      <c r="BZA5" s="232"/>
      <c r="BZB5" s="232"/>
      <c r="BZC5" s="232"/>
      <c r="BZD5" s="232"/>
      <c r="BZE5" s="232"/>
      <c r="BZF5" s="232"/>
      <c r="BZG5" s="232"/>
      <c r="BZH5" s="232"/>
      <c r="BZI5" s="232"/>
      <c r="BZJ5" s="232"/>
      <c r="BZK5" s="232"/>
      <c r="BZL5" s="232"/>
      <c r="BZM5" s="232"/>
      <c r="BZN5" s="232"/>
      <c r="BZO5" s="232"/>
      <c r="BZP5" s="232"/>
      <c r="BZQ5" s="232"/>
      <c r="BZR5" s="232"/>
      <c r="BZS5" s="232"/>
      <c r="BZT5" s="232"/>
      <c r="BZU5" s="232"/>
      <c r="BZV5" s="232"/>
      <c r="BZW5" s="232"/>
      <c r="BZX5" s="232"/>
      <c r="BZY5" s="232"/>
      <c r="BZZ5" s="232"/>
      <c r="CAA5" s="232"/>
      <c r="CAB5" s="232"/>
      <c r="CAC5" s="232"/>
      <c r="CAD5" s="232"/>
      <c r="CAE5" s="232"/>
      <c r="CAF5" s="232"/>
      <c r="CAG5" s="232"/>
      <c r="CAH5" s="232"/>
      <c r="CAI5" s="232"/>
      <c r="CAJ5" s="232"/>
      <c r="CAK5" s="232"/>
      <c r="CAL5" s="232"/>
      <c r="CAM5" s="232"/>
      <c r="CAN5" s="232"/>
      <c r="CAO5" s="232"/>
      <c r="CAP5" s="232"/>
      <c r="CAQ5" s="232"/>
      <c r="CAR5" s="232"/>
      <c r="CAS5" s="232"/>
      <c r="CAT5" s="232"/>
      <c r="CAU5" s="232"/>
      <c r="CAV5" s="232"/>
      <c r="CAW5" s="232"/>
      <c r="CAX5" s="232"/>
      <c r="CAY5" s="232"/>
      <c r="CAZ5" s="232"/>
      <c r="CBA5" s="232"/>
      <c r="CBB5" s="232"/>
      <c r="CBC5" s="232"/>
      <c r="CBD5" s="232"/>
      <c r="CBE5" s="232"/>
      <c r="CBF5" s="232"/>
      <c r="CBG5" s="232"/>
      <c r="CBH5" s="232"/>
      <c r="CBI5" s="232"/>
      <c r="CBJ5" s="232"/>
      <c r="CBK5" s="232"/>
      <c r="CBL5" s="232"/>
      <c r="CBM5" s="232"/>
      <c r="CBN5" s="232"/>
      <c r="CBO5" s="232"/>
      <c r="CBP5" s="232"/>
      <c r="CBQ5" s="232"/>
      <c r="CBR5" s="232"/>
      <c r="CBS5" s="232"/>
      <c r="CBT5" s="232"/>
      <c r="CBU5" s="232"/>
      <c r="CBV5" s="232"/>
      <c r="CBW5" s="232"/>
      <c r="CBX5" s="232"/>
      <c r="CBY5" s="232"/>
      <c r="CBZ5" s="232"/>
      <c r="CCA5" s="232"/>
      <c r="CCB5" s="232"/>
      <c r="CCC5" s="232"/>
      <c r="CCD5" s="232"/>
      <c r="CCE5" s="232"/>
      <c r="CCF5" s="232"/>
      <c r="CCG5" s="232"/>
      <c r="CCH5" s="232"/>
      <c r="CCI5" s="232"/>
      <c r="CCJ5" s="232"/>
      <c r="CCK5" s="232"/>
      <c r="CCL5" s="232"/>
      <c r="CCM5" s="232"/>
      <c r="CCN5" s="232"/>
      <c r="CCO5" s="232"/>
      <c r="CCP5" s="232"/>
      <c r="CCQ5" s="232"/>
      <c r="CCR5" s="232"/>
      <c r="CCS5" s="232"/>
      <c r="CCT5" s="232"/>
      <c r="CCU5" s="232"/>
      <c r="CCV5" s="232"/>
      <c r="CCW5" s="232"/>
      <c r="CCX5" s="232"/>
      <c r="CCY5" s="232"/>
      <c r="CCZ5" s="232"/>
      <c r="CDA5" s="232"/>
      <c r="CDB5" s="232"/>
      <c r="CDC5" s="232"/>
      <c r="CDD5" s="232"/>
      <c r="CDE5" s="232"/>
      <c r="CDF5" s="232"/>
      <c r="CDG5" s="232"/>
      <c r="CDH5" s="232"/>
      <c r="CDI5" s="232"/>
      <c r="CDJ5" s="232"/>
      <c r="CDK5" s="232"/>
      <c r="CDL5" s="232"/>
      <c r="CDM5" s="232"/>
      <c r="CDN5" s="232"/>
      <c r="CDO5" s="232"/>
      <c r="CDP5" s="232"/>
      <c r="CDQ5" s="232"/>
      <c r="CDR5" s="232"/>
      <c r="CDS5" s="232"/>
      <c r="CDT5" s="232"/>
      <c r="CDU5" s="232"/>
      <c r="CDV5" s="232"/>
      <c r="CDW5" s="232"/>
      <c r="CDX5" s="232"/>
      <c r="CDY5" s="232"/>
      <c r="CDZ5" s="232"/>
      <c r="CEA5" s="232"/>
      <c r="CEB5" s="232"/>
      <c r="CEC5" s="232"/>
      <c r="CED5" s="232"/>
      <c r="CEE5" s="232"/>
      <c r="CEF5" s="232"/>
      <c r="CEG5" s="232"/>
      <c r="CEH5" s="232"/>
      <c r="CEI5" s="232"/>
      <c r="CEJ5" s="232"/>
      <c r="CEK5" s="232"/>
      <c r="CEL5" s="232"/>
      <c r="CEM5" s="232"/>
      <c r="CEN5" s="232"/>
      <c r="CEO5" s="232"/>
      <c r="CEP5" s="232"/>
      <c r="CEQ5" s="232"/>
      <c r="CER5" s="232"/>
      <c r="CES5" s="232"/>
      <c r="CET5" s="232"/>
      <c r="CEU5" s="232"/>
      <c r="CEV5" s="232"/>
      <c r="CEW5" s="232"/>
      <c r="CEX5" s="232"/>
      <c r="CEY5" s="232"/>
      <c r="CEZ5" s="232"/>
      <c r="CFA5" s="232"/>
      <c r="CFB5" s="232"/>
      <c r="CFC5" s="232"/>
      <c r="CFD5" s="232"/>
      <c r="CFE5" s="232"/>
      <c r="CFF5" s="232"/>
      <c r="CFG5" s="232"/>
      <c r="CFH5" s="232"/>
      <c r="CFI5" s="232"/>
      <c r="CFJ5" s="232"/>
      <c r="CFK5" s="232"/>
      <c r="CFL5" s="232"/>
      <c r="CFM5" s="232"/>
      <c r="CFN5" s="232"/>
      <c r="CFO5" s="232"/>
      <c r="CFP5" s="232"/>
      <c r="CFQ5" s="232"/>
      <c r="CFR5" s="232"/>
      <c r="CFS5" s="232"/>
      <c r="CFT5" s="232"/>
      <c r="CFU5" s="232"/>
      <c r="CFV5" s="232"/>
      <c r="CFW5" s="232"/>
      <c r="CFX5" s="232"/>
      <c r="CFY5" s="232"/>
      <c r="CFZ5" s="232"/>
      <c r="CGA5" s="232"/>
      <c r="CGB5" s="232"/>
      <c r="CGC5" s="232"/>
      <c r="CGD5" s="232"/>
      <c r="CGE5" s="232"/>
      <c r="CGF5" s="232"/>
      <c r="CGG5" s="232"/>
      <c r="CGH5" s="232"/>
      <c r="CGI5" s="232"/>
      <c r="CGJ5" s="232"/>
      <c r="CGK5" s="232"/>
      <c r="CGL5" s="232"/>
      <c r="CGM5" s="232"/>
      <c r="CGN5" s="232"/>
      <c r="CGO5" s="232"/>
      <c r="CGP5" s="232"/>
      <c r="CGQ5" s="232"/>
      <c r="CGR5" s="232"/>
      <c r="CGS5" s="232"/>
      <c r="CGT5" s="232"/>
      <c r="CGU5" s="232"/>
      <c r="CGV5" s="232"/>
      <c r="CGW5" s="232"/>
      <c r="CGX5" s="232"/>
      <c r="CGY5" s="232"/>
      <c r="CGZ5" s="232"/>
      <c r="CHA5" s="232"/>
      <c r="CHB5" s="232"/>
      <c r="CHC5" s="232"/>
      <c r="CHD5" s="232"/>
      <c r="CHE5" s="232"/>
      <c r="CHF5" s="232"/>
      <c r="CHG5" s="232"/>
      <c r="CHH5" s="232"/>
      <c r="CHI5" s="232"/>
      <c r="CHJ5" s="232"/>
      <c r="CHK5" s="232"/>
      <c r="CHL5" s="232"/>
      <c r="CHM5" s="232"/>
      <c r="CHN5" s="232"/>
      <c r="CHO5" s="232"/>
      <c r="CHP5" s="232"/>
      <c r="CHQ5" s="232"/>
      <c r="CHR5" s="232"/>
      <c r="CHS5" s="232"/>
      <c r="CHT5" s="232"/>
      <c r="CHU5" s="232"/>
      <c r="CHV5" s="232"/>
      <c r="CHW5" s="232"/>
      <c r="CHX5" s="232"/>
      <c r="CHY5" s="232"/>
      <c r="CHZ5" s="232"/>
      <c r="CIA5" s="232"/>
      <c r="CIB5" s="232"/>
      <c r="CIC5" s="232"/>
      <c r="CID5" s="232"/>
      <c r="CIE5" s="232"/>
      <c r="CIF5" s="232"/>
      <c r="CIG5" s="232"/>
      <c r="CIH5" s="232"/>
      <c r="CII5" s="232"/>
      <c r="CIJ5" s="232"/>
      <c r="CIK5" s="232"/>
      <c r="CIL5" s="232"/>
      <c r="CIM5" s="232"/>
      <c r="CIN5" s="232"/>
      <c r="CIO5" s="232"/>
      <c r="CIP5" s="232"/>
      <c r="CIQ5" s="232"/>
      <c r="CIR5" s="232"/>
      <c r="CIS5" s="232"/>
      <c r="CIT5" s="232"/>
      <c r="CIU5" s="232"/>
      <c r="CIV5" s="232"/>
      <c r="CIW5" s="232"/>
      <c r="CIX5" s="232"/>
      <c r="CIY5" s="232"/>
      <c r="CIZ5" s="232"/>
      <c r="CJA5" s="232"/>
      <c r="CJB5" s="232"/>
      <c r="CJC5" s="232"/>
      <c r="CJD5" s="232"/>
      <c r="CJE5" s="232"/>
      <c r="CJF5" s="232"/>
      <c r="CJG5" s="232"/>
      <c r="CJH5" s="232"/>
      <c r="CJI5" s="232"/>
      <c r="CJJ5" s="232"/>
      <c r="CJK5" s="232"/>
      <c r="CJL5" s="232"/>
      <c r="CJM5" s="232"/>
      <c r="CJN5" s="232"/>
      <c r="CJO5" s="232"/>
      <c r="CJP5" s="232"/>
      <c r="CJQ5" s="232"/>
      <c r="CJR5" s="232"/>
      <c r="CJS5" s="232"/>
      <c r="CJT5" s="232"/>
      <c r="CJU5" s="232"/>
      <c r="CJV5" s="232"/>
      <c r="CJW5" s="232"/>
      <c r="CJX5" s="232"/>
      <c r="CJY5" s="232"/>
      <c r="CJZ5" s="232"/>
      <c r="CKA5" s="232"/>
      <c r="CKB5" s="232"/>
      <c r="CKC5" s="232"/>
      <c r="CKD5" s="232"/>
      <c r="CKE5" s="232"/>
      <c r="CKF5" s="232"/>
      <c r="CKG5" s="232"/>
      <c r="CKH5" s="232"/>
      <c r="CKI5" s="232"/>
      <c r="CKJ5" s="232"/>
      <c r="CKK5" s="232"/>
      <c r="CKL5" s="232"/>
      <c r="CKM5" s="232"/>
      <c r="CKN5" s="232"/>
      <c r="CKO5" s="232"/>
      <c r="CKP5" s="232"/>
      <c r="CKQ5" s="232"/>
      <c r="CKR5" s="232"/>
      <c r="CKS5" s="232"/>
      <c r="CKT5" s="232"/>
      <c r="CKU5" s="232"/>
      <c r="CKV5" s="232"/>
      <c r="CKW5" s="232"/>
      <c r="CKX5" s="232"/>
      <c r="CKY5" s="232"/>
      <c r="CKZ5" s="232"/>
      <c r="CLA5" s="232"/>
      <c r="CLB5" s="232"/>
      <c r="CLC5" s="232"/>
      <c r="CLD5" s="232"/>
      <c r="CLE5" s="232"/>
      <c r="CLF5" s="232"/>
      <c r="CLG5" s="232"/>
      <c r="CLH5" s="232"/>
      <c r="CLI5" s="232"/>
      <c r="CLJ5" s="232"/>
      <c r="CLK5" s="232"/>
      <c r="CLL5" s="232"/>
      <c r="CLM5" s="232"/>
      <c r="CLN5" s="232"/>
      <c r="CLO5" s="232"/>
      <c r="CLP5" s="232"/>
      <c r="CLQ5" s="232"/>
      <c r="CLR5" s="232"/>
      <c r="CLS5" s="232"/>
      <c r="CLT5" s="232"/>
      <c r="CLU5" s="232"/>
      <c r="CLV5" s="232"/>
      <c r="CLW5" s="232"/>
      <c r="CLX5" s="232"/>
      <c r="CLY5" s="232"/>
      <c r="CLZ5" s="232"/>
      <c r="CMA5" s="232"/>
      <c r="CMB5" s="232"/>
      <c r="CMC5" s="232"/>
      <c r="CMD5" s="232"/>
      <c r="CME5" s="232"/>
      <c r="CMF5" s="232"/>
      <c r="CMG5" s="232"/>
      <c r="CMH5" s="232"/>
      <c r="CMI5" s="232"/>
      <c r="CMJ5" s="232"/>
      <c r="CMK5" s="232"/>
      <c r="CML5" s="232"/>
      <c r="CMM5" s="232"/>
      <c r="CMN5" s="232"/>
      <c r="CMO5" s="232"/>
      <c r="CMP5" s="232"/>
      <c r="CMQ5" s="232"/>
      <c r="CMR5" s="232"/>
      <c r="CMS5" s="232"/>
      <c r="CMT5" s="232"/>
      <c r="CMU5" s="232"/>
      <c r="CMV5" s="232"/>
      <c r="CMW5" s="232"/>
      <c r="CMX5" s="232"/>
      <c r="CMY5" s="232"/>
      <c r="CMZ5" s="232"/>
      <c r="CNA5" s="232"/>
      <c r="CNB5" s="232"/>
      <c r="CNC5" s="232"/>
      <c r="CND5" s="232"/>
      <c r="CNE5" s="232"/>
      <c r="CNF5" s="232"/>
      <c r="CNG5" s="232"/>
      <c r="CNH5" s="232"/>
      <c r="CNI5" s="232"/>
      <c r="CNJ5" s="232"/>
      <c r="CNK5" s="232"/>
      <c r="CNL5" s="232"/>
      <c r="CNM5" s="232"/>
      <c r="CNN5" s="232"/>
      <c r="CNO5" s="232"/>
      <c r="CNP5" s="232"/>
      <c r="CNQ5" s="232"/>
      <c r="CNR5" s="232"/>
      <c r="CNS5" s="232"/>
      <c r="CNT5" s="232"/>
      <c r="CNU5" s="232"/>
      <c r="CNV5" s="232"/>
      <c r="CNW5" s="232"/>
      <c r="CNX5" s="232"/>
      <c r="CNY5" s="232"/>
      <c r="CNZ5" s="232"/>
      <c r="COA5" s="232"/>
      <c r="COB5" s="232"/>
      <c r="COC5" s="232"/>
      <c r="COD5" s="232"/>
      <c r="COE5" s="232"/>
      <c r="COF5" s="232"/>
      <c r="COG5" s="232"/>
      <c r="COH5" s="232"/>
      <c r="COI5" s="232"/>
      <c r="COJ5" s="232"/>
      <c r="COK5" s="232"/>
      <c r="COL5" s="232"/>
      <c r="COM5" s="232"/>
      <c r="CON5" s="232"/>
      <c r="COO5" s="232"/>
      <c r="COP5" s="232"/>
      <c r="COQ5" s="232"/>
      <c r="COR5" s="232"/>
      <c r="COS5" s="232"/>
      <c r="COT5" s="232"/>
      <c r="COU5" s="232"/>
      <c r="COV5" s="232"/>
      <c r="COW5" s="232"/>
      <c r="COX5" s="232"/>
      <c r="COY5" s="232"/>
      <c r="COZ5" s="232"/>
      <c r="CPA5" s="232"/>
      <c r="CPB5" s="232"/>
      <c r="CPC5" s="232"/>
      <c r="CPD5" s="232"/>
      <c r="CPE5" s="232"/>
      <c r="CPF5" s="232"/>
      <c r="CPG5" s="232"/>
      <c r="CPH5" s="232"/>
      <c r="CPI5" s="232"/>
      <c r="CPJ5" s="232"/>
      <c r="CPK5" s="232"/>
      <c r="CPL5" s="232"/>
      <c r="CPM5" s="232"/>
      <c r="CPN5" s="232"/>
      <c r="CPO5" s="232"/>
      <c r="CPP5" s="232"/>
      <c r="CPQ5" s="232"/>
      <c r="CPR5" s="232"/>
      <c r="CPS5" s="232"/>
      <c r="CPT5" s="232"/>
      <c r="CPU5" s="232"/>
      <c r="CPV5" s="232"/>
      <c r="CPW5" s="232"/>
      <c r="CPX5" s="232"/>
      <c r="CPY5" s="232"/>
      <c r="CPZ5" s="232"/>
      <c r="CQA5" s="232"/>
      <c r="CQB5" s="232"/>
      <c r="CQC5" s="232"/>
      <c r="CQD5" s="232"/>
      <c r="CQE5" s="232"/>
      <c r="CQF5" s="232"/>
      <c r="CQG5" s="232"/>
      <c r="CQH5" s="232"/>
      <c r="CQI5" s="232"/>
      <c r="CQJ5" s="232"/>
      <c r="CQK5" s="232"/>
      <c r="CQL5" s="232"/>
      <c r="CQM5" s="232"/>
      <c r="CQN5" s="232"/>
      <c r="CQO5" s="232"/>
      <c r="CQP5" s="232"/>
      <c r="CQQ5" s="232"/>
      <c r="CQR5" s="232"/>
      <c r="CQS5" s="232"/>
      <c r="CQT5" s="232"/>
      <c r="CQU5" s="232"/>
      <c r="CQV5" s="232"/>
      <c r="CQW5" s="232"/>
      <c r="CQX5" s="232"/>
      <c r="CQY5" s="232"/>
      <c r="CQZ5" s="232"/>
      <c r="CRA5" s="232"/>
      <c r="CRB5" s="232"/>
      <c r="CRC5" s="232"/>
      <c r="CRD5" s="232"/>
      <c r="CRE5" s="232"/>
      <c r="CRF5" s="232"/>
      <c r="CRG5" s="232"/>
      <c r="CRH5" s="232"/>
      <c r="CRI5" s="232"/>
      <c r="CRJ5" s="232"/>
      <c r="CRK5" s="232"/>
      <c r="CRL5" s="232"/>
      <c r="CRM5" s="232"/>
      <c r="CRN5" s="232"/>
      <c r="CRO5" s="232"/>
      <c r="CRP5" s="232"/>
      <c r="CRQ5" s="232"/>
      <c r="CRR5" s="232"/>
      <c r="CRS5" s="232"/>
      <c r="CRT5" s="232"/>
      <c r="CRU5" s="232"/>
      <c r="CRV5" s="232"/>
      <c r="CRW5" s="232"/>
      <c r="CRX5" s="232"/>
      <c r="CRY5" s="232"/>
      <c r="CRZ5" s="232"/>
      <c r="CSA5" s="232"/>
      <c r="CSB5" s="232"/>
      <c r="CSC5" s="232"/>
      <c r="CSD5" s="232"/>
      <c r="CSE5" s="232"/>
      <c r="CSF5" s="232"/>
      <c r="CSG5" s="232"/>
      <c r="CSH5" s="232"/>
      <c r="CSI5" s="232"/>
      <c r="CSJ5" s="232"/>
      <c r="CSK5" s="232"/>
      <c r="CSL5" s="232"/>
      <c r="CSM5" s="232"/>
      <c r="CSN5" s="232"/>
      <c r="CSO5" s="232"/>
      <c r="CSP5" s="232"/>
      <c r="CSQ5" s="232"/>
      <c r="CSR5" s="232"/>
      <c r="CSS5" s="232"/>
      <c r="CST5" s="232"/>
      <c r="CSU5" s="232"/>
      <c r="CSV5" s="232"/>
      <c r="CSW5" s="232"/>
      <c r="CSX5" s="232"/>
      <c r="CSY5" s="232"/>
      <c r="CSZ5" s="232"/>
      <c r="CTA5" s="232"/>
      <c r="CTB5" s="232"/>
      <c r="CTC5" s="232"/>
      <c r="CTD5" s="232"/>
      <c r="CTE5" s="232"/>
      <c r="CTF5" s="232"/>
      <c r="CTG5" s="232"/>
      <c r="CTH5" s="232"/>
      <c r="CTI5" s="232"/>
      <c r="CTJ5" s="232"/>
      <c r="CTK5" s="232"/>
      <c r="CTL5" s="232"/>
      <c r="CTM5" s="232"/>
      <c r="CTN5" s="232"/>
      <c r="CTO5" s="232"/>
      <c r="CTP5" s="232"/>
      <c r="CTQ5" s="232"/>
      <c r="CTR5" s="232"/>
      <c r="CTS5" s="232"/>
      <c r="CTT5" s="232"/>
      <c r="CTU5" s="232"/>
      <c r="CTV5" s="232"/>
      <c r="CTW5" s="232"/>
      <c r="CTX5" s="232"/>
      <c r="CTY5" s="232"/>
      <c r="CTZ5" s="232"/>
      <c r="CUA5" s="232"/>
      <c r="CUB5" s="232"/>
      <c r="CUC5" s="232"/>
      <c r="CUD5" s="232"/>
      <c r="CUE5" s="232"/>
      <c r="CUF5" s="232"/>
      <c r="CUG5" s="232"/>
      <c r="CUH5" s="232"/>
      <c r="CUI5" s="232"/>
      <c r="CUJ5" s="232"/>
      <c r="CUK5" s="232"/>
      <c r="CUL5" s="232"/>
      <c r="CUM5" s="232"/>
      <c r="CUN5" s="232"/>
      <c r="CUO5" s="232"/>
      <c r="CUP5" s="232"/>
      <c r="CUQ5" s="232"/>
      <c r="CUR5" s="232"/>
      <c r="CUS5" s="232"/>
      <c r="CUT5" s="232"/>
      <c r="CUU5" s="232"/>
      <c r="CUV5" s="232"/>
      <c r="CUW5" s="232"/>
      <c r="CUX5" s="232"/>
      <c r="CUY5" s="232"/>
      <c r="CUZ5" s="232"/>
      <c r="CVA5" s="232"/>
      <c r="CVB5" s="232"/>
      <c r="CVC5" s="232"/>
      <c r="CVD5" s="232"/>
      <c r="CVE5" s="232"/>
      <c r="CVF5" s="232"/>
      <c r="CVG5" s="232"/>
      <c r="CVH5" s="232"/>
      <c r="CVI5" s="232"/>
      <c r="CVJ5" s="232"/>
      <c r="CVK5" s="232"/>
      <c r="CVL5" s="232"/>
      <c r="CVM5" s="232"/>
      <c r="CVN5" s="232"/>
      <c r="CVO5" s="232"/>
      <c r="CVP5" s="232"/>
      <c r="CVQ5" s="232"/>
      <c r="CVR5" s="232"/>
      <c r="CVS5" s="232"/>
      <c r="CVT5" s="232"/>
      <c r="CVU5" s="232"/>
      <c r="CVV5" s="232"/>
      <c r="CVW5" s="232"/>
      <c r="CVX5" s="232"/>
      <c r="CVY5" s="232"/>
      <c r="CVZ5" s="232"/>
      <c r="CWA5" s="232"/>
      <c r="CWB5" s="232"/>
      <c r="CWC5" s="232"/>
      <c r="CWD5" s="232"/>
      <c r="CWE5" s="232"/>
      <c r="CWF5" s="232"/>
      <c r="CWG5" s="232"/>
      <c r="CWH5" s="232"/>
      <c r="CWI5" s="232"/>
      <c r="CWJ5" s="232"/>
      <c r="CWK5" s="232"/>
      <c r="CWL5" s="232"/>
      <c r="CWM5" s="232"/>
      <c r="CWN5" s="232"/>
      <c r="CWO5" s="232"/>
      <c r="CWP5" s="232"/>
      <c r="CWQ5" s="232"/>
      <c r="CWR5" s="232"/>
      <c r="CWS5" s="232"/>
      <c r="CWT5" s="232"/>
      <c r="CWU5" s="232"/>
      <c r="CWV5" s="232"/>
      <c r="CWW5" s="232"/>
      <c r="CWX5" s="232"/>
      <c r="CWY5" s="232"/>
      <c r="CWZ5" s="232"/>
      <c r="CXA5" s="232"/>
      <c r="CXB5" s="232"/>
      <c r="CXC5" s="232"/>
      <c r="CXD5" s="232"/>
      <c r="CXE5" s="232"/>
      <c r="CXF5" s="232"/>
      <c r="CXG5" s="232"/>
      <c r="CXH5" s="232"/>
      <c r="CXI5" s="232"/>
      <c r="CXJ5" s="232"/>
      <c r="CXK5" s="232"/>
      <c r="CXL5" s="232"/>
      <c r="CXM5" s="232"/>
      <c r="CXN5" s="232"/>
      <c r="CXO5" s="232"/>
      <c r="CXP5" s="232"/>
      <c r="CXQ5" s="232"/>
      <c r="CXR5" s="232"/>
      <c r="CXS5" s="232"/>
      <c r="CXT5" s="232"/>
      <c r="CXU5" s="232"/>
      <c r="CXV5" s="232"/>
      <c r="CXW5" s="232"/>
      <c r="CXX5" s="232"/>
      <c r="CXY5" s="232"/>
      <c r="CXZ5" s="232"/>
      <c r="CYA5" s="232"/>
      <c r="CYB5" s="232"/>
      <c r="CYC5" s="232"/>
      <c r="CYD5" s="232"/>
      <c r="CYE5" s="232"/>
      <c r="CYF5" s="232"/>
      <c r="CYG5" s="232"/>
      <c r="CYH5" s="232"/>
      <c r="CYI5" s="232"/>
      <c r="CYJ5" s="232"/>
      <c r="CYK5" s="232"/>
      <c r="CYL5" s="232"/>
      <c r="CYM5" s="232"/>
      <c r="CYN5" s="232"/>
      <c r="CYO5" s="232"/>
      <c r="CYP5" s="232"/>
      <c r="CYQ5" s="232"/>
      <c r="CYR5" s="232"/>
      <c r="CYS5" s="232"/>
      <c r="CYT5" s="232"/>
      <c r="CYU5" s="232"/>
      <c r="CYV5" s="232"/>
      <c r="CYW5" s="232"/>
      <c r="CYX5" s="232"/>
      <c r="CYY5" s="232"/>
      <c r="CYZ5" s="232"/>
      <c r="CZA5" s="232"/>
      <c r="CZB5" s="232"/>
      <c r="CZC5" s="232"/>
      <c r="CZD5" s="232"/>
      <c r="CZE5" s="232"/>
      <c r="CZF5" s="232"/>
      <c r="CZG5" s="232"/>
      <c r="CZH5" s="232"/>
      <c r="CZI5" s="232"/>
      <c r="CZJ5" s="232"/>
      <c r="CZK5" s="232"/>
      <c r="CZL5" s="232"/>
      <c r="CZM5" s="232"/>
      <c r="CZN5" s="232"/>
      <c r="CZO5" s="232"/>
      <c r="CZP5" s="232"/>
      <c r="CZQ5" s="232"/>
      <c r="CZR5" s="232"/>
      <c r="CZS5" s="232"/>
      <c r="CZT5" s="232"/>
      <c r="CZU5" s="232"/>
      <c r="CZV5" s="232"/>
      <c r="CZW5" s="232"/>
      <c r="CZX5" s="232"/>
      <c r="CZY5" s="232"/>
      <c r="CZZ5" s="232"/>
      <c r="DAA5" s="232"/>
      <c r="DAB5" s="232"/>
      <c r="DAC5" s="232"/>
      <c r="DAD5" s="232"/>
      <c r="DAE5" s="232"/>
      <c r="DAF5" s="232"/>
      <c r="DAG5" s="232"/>
      <c r="DAH5" s="232"/>
      <c r="DAI5" s="232"/>
      <c r="DAJ5" s="232"/>
      <c r="DAK5" s="232"/>
      <c r="DAL5" s="232"/>
      <c r="DAM5" s="232"/>
      <c r="DAN5" s="232"/>
      <c r="DAO5" s="232"/>
      <c r="DAP5" s="232"/>
      <c r="DAQ5" s="232"/>
      <c r="DAR5" s="232"/>
      <c r="DAS5" s="232"/>
      <c r="DAT5" s="232"/>
      <c r="DAU5" s="232"/>
      <c r="DAV5" s="232"/>
      <c r="DAW5" s="232"/>
      <c r="DAX5" s="232"/>
      <c r="DAY5" s="232"/>
      <c r="DAZ5" s="232"/>
      <c r="DBA5" s="232"/>
      <c r="DBB5" s="232"/>
      <c r="DBC5" s="232"/>
      <c r="DBD5" s="232"/>
      <c r="DBE5" s="232"/>
      <c r="DBF5" s="232"/>
      <c r="DBG5" s="232"/>
      <c r="DBH5" s="232"/>
      <c r="DBI5" s="232"/>
      <c r="DBJ5" s="232"/>
      <c r="DBK5" s="232"/>
      <c r="DBL5" s="232"/>
      <c r="DBM5" s="232"/>
      <c r="DBN5" s="232"/>
      <c r="DBO5" s="232"/>
      <c r="DBP5" s="232"/>
      <c r="DBQ5" s="232"/>
      <c r="DBR5" s="232"/>
      <c r="DBS5" s="232"/>
      <c r="DBT5" s="232"/>
      <c r="DBU5" s="232"/>
      <c r="DBV5" s="232"/>
      <c r="DBW5" s="232"/>
      <c r="DBX5" s="232"/>
      <c r="DBY5" s="232"/>
      <c r="DBZ5" s="232"/>
      <c r="DCA5" s="232"/>
      <c r="DCB5" s="232"/>
      <c r="DCC5" s="232"/>
      <c r="DCD5" s="232"/>
      <c r="DCE5" s="232"/>
      <c r="DCF5" s="232"/>
      <c r="DCG5" s="232"/>
      <c r="DCH5" s="232"/>
      <c r="DCI5" s="232"/>
      <c r="DCJ5" s="232"/>
      <c r="DCK5" s="232"/>
      <c r="DCL5" s="232"/>
      <c r="DCM5" s="232"/>
      <c r="DCN5" s="232"/>
      <c r="DCO5" s="232"/>
      <c r="DCP5" s="232"/>
      <c r="DCQ5" s="232"/>
      <c r="DCR5" s="232"/>
      <c r="DCS5" s="232"/>
      <c r="DCT5" s="232"/>
      <c r="DCU5" s="232"/>
      <c r="DCV5" s="232"/>
      <c r="DCW5" s="232"/>
      <c r="DCX5" s="232"/>
      <c r="DCY5" s="232"/>
      <c r="DCZ5" s="232"/>
      <c r="DDA5" s="232"/>
      <c r="DDB5" s="232"/>
      <c r="DDC5" s="232"/>
      <c r="DDD5" s="232"/>
      <c r="DDE5" s="232"/>
      <c r="DDF5" s="232"/>
      <c r="DDG5" s="232"/>
      <c r="DDH5" s="232"/>
      <c r="DDI5" s="232"/>
      <c r="DDJ5" s="232"/>
      <c r="DDK5" s="232"/>
      <c r="DDL5" s="232"/>
      <c r="DDM5" s="232"/>
      <c r="DDN5" s="232"/>
      <c r="DDO5" s="232"/>
      <c r="DDP5" s="232"/>
      <c r="DDQ5" s="232"/>
      <c r="DDR5" s="232"/>
      <c r="DDS5" s="232"/>
      <c r="DDT5" s="232"/>
      <c r="DDU5" s="232"/>
      <c r="DDV5" s="232"/>
      <c r="DDW5" s="232"/>
      <c r="DDX5" s="232"/>
      <c r="DDY5" s="232"/>
      <c r="DDZ5" s="232"/>
      <c r="DEA5" s="232"/>
      <c r="DEB5" s="232"/>
      <c r="DEC5" s="232"/>
      <c r="DED5" s="232"/>
      <c r="DEE5" s="232"/>
      <c r="DEF5" s="232"/>
      <c r="DEG5" s="232"/>
      <c r="DEH5" s="232"/>
      <c r="DEI5" s="232"/>
      <c r="DEJ5" s="232"/>
      <c r="DEK5" s="232"/>
      <c r="DEL5" s="232"/>
      <c r="DEM5" s="232"/>
      <c r="DEN5" s="232"/>
      <c r="DEO5" s="232"/>
      <c r="DEP5" s="232"/>
      <c r="DEQ5" s="232"/>
      <c r="DER5" s="232"/>
      <c r="DES5" s="232"/>
      <c r="DET5" s="232"/>
      <c r="DEU5" s="232"/>
      <c r="DEV5" s="232"/>
      <c r="DEW5" s="232"/>
      <c r="DEX5" s="232"/>
      <c r="DEY5" s="232"/>
      <c r="DEZ5" s="232"/>
      <c r="DFA5" s="232"/>
      <c r="DFB5" s="232"/>
      <c r="DFC5" s="232"/>
      <c r="DFD5" s="232"/>
      <c r="DFE5" s="232"/>
      <c r="DFF5" s="232"/>
      <c r="DFG5" s="232"/>
      <c r="DFH5" s="232"/>
      <c r="DFI5" s="232"/>
      <c r="DFJ5" s="232"/>
      <c r="DFK5" s="232"/>
      <c r="DFL5" s="232"/>
      <c r="DFM5" s="232"/>
      <c r="DFN5" s="232"/>
      <c r="DFO5" s="232"/>
      <c r="DFP5" s="232"/>
      <c r="DFQ5" s="232"/>
      <c r="DFR5" s="232"/>
      <c r="DFS5" s="232"/>
      <c r="DFT5" s="232"/>
      <c r="DFU5" s="232"/>
      <c r="DFV5" s="232"/>
      <c r="DFW5" s="232"/>
      <c r="DFX5" s="232"/>
      <c r="DFY5" s="232"/>
      <c r="DFZ5" s="232"/>
      <c r="DGA5" s="232"/>
      <c r="DGB5" s="232"/>
      <c r="DGC5" s="232"/>
      <c r="DGD5" s="232"/>
      <c r="DGE5" s="232"/>
      <c r="DGF5" s="232"/>
      <c r="DGG5" s="232"/>
      <c r="DGH5" s="232"/>
      <c r="DGI5" s="232"/>
      <c r="DGJ5" s="232"/>
      <c r="DGK5" s="232"/>
      <c r="DGL5" s="232"/>
      <c r="DGM5" s="232"/>
      <c r="DGN5" s="232"/>
      <c r="DGO5" s="232"/>
      <c r="DGP5" s="232"/>
      <c r="DGQ5" s="232"/>
      <c r="DGR5" s="232"/>
      <c r="DGS5" s="232"/>
      <c r="DGT5" s="232"/>
      <c r="DGU5" s="232"/>
      <c r="DGV5" s="232"/>
      <c r="DGW5" s="232"/>
      <c r="DGX5" s="232"/>
      <c r="DGY5" s="232"/>
      <c r="DGZ5" s="232"/>
      <c r="DHA5" s="232"/>
      <c r="DHB5" s="232"/>
      <c r="DHC5" s="232"/>
      <c r="DHD5" s="232"/>
      <c r="DHE5" s="232"/>
      <c r="DHF5" s="232"/>
      <c r="DHG5" s="232"/>
      <c r="DHH5" s="232"/>
      <c r="DHI5" s="232"/>
      <c r="DHJ5" s="232"/>
      <c r="DHK5" s="232"/>
      <c r="DHL5" s="232"/>
      <c r="DHM5" s="232"/>
      <c r="DHN5" s="232"/>
      <c r="DHO5" s="232"/>
      <c r="DHP5" s="232"/>
      <c r="DHQ5" s="232"/>
      <c r="DHR5" s="232"/>
      <c r="DHS5" s="232"/>
      <c r="DHT5" s="232"/>
      <c r="DHU5" s="232"/>
      <c r="DHV5" s="232"/>
      <c r="DHW5" s="232"/>
      <c r="DHX5" s="232"/>
      <c r="DHY5" s="232"/>
      <c r="DHZ5" s="232"/>
      <c r="DIA5" s="232"/>
      <c r="DIB5" s="232"/>
      <c r="DIC5" s="232"/>
      <c r="DID5" s="232"/>
      <c r="DIE5" s="232"/>
      <c r="DIF5" s="232"/>
      <c r="DIG5" s="232"/>
      <c r="DIH5" s="232"/>
      <c r="DII5" s="232"/>
      <c r="DIJ5" s="232"/>
      <c r="DIK5" s="232"/>
      <c r="DIL5" s="232"/>
      <c r="DIM5" s="232"/>
      <c r="DIN5" s="232"/>
      <c r="DIO5" s="232"/>
      <c r="DIP5" s="232"/>
      <c r="DIQ5" s="232"/>
      <c r="DIR5" s="232"/>
      <c r="DIS5" s="232"/>
      <c r="DIT5" s="232"/>
      <c r="DIU5" s="232"/>
      <c r="DIV5" s="232"/>
      <c r="DIW5" s="232"/>
      <c r="DIX5" s="232"/>
      <c r="DIY5" s="232"/>
      <c r="DIZ5" s="232"/>
      <c r="DJA5" s="232"/>
      <c r="DJB5" s="232"/>
      <c r="DJC5" s="232"/>
      <c r="DJD5" s="232"/>
      <c r="DJE5" s="232"/>
      <c r="DJF5" s="232"/>
      <c r="DJG5" s="232"/>
      <c r="DJH5" s="232"/>
      <c r="DJI5" s="232"/>
      <c r="DJJ5" s="232"/>
      <c r="DJK5" s="232"/>
      <c r="DJL5" s="232"/>
      <c r="DJM5" s="232"/>
      <c r="DJN5" s="232"/>
      <c r="DJO5" s="232"/>
      <c r="DJP5" s="232"/>
      <c r="DJQ5" s="232"/>
      <c r="DJR5" s="232"/>
      <c r="DJS5" s="232"/>
      <c r="DJT5" s="232"/>
      <c r="DJU5" s="232"/>
      <c r="DJV5" s="232"/>
      <c r="DJW5" s="232"/>
      <c r="DJX5" s="232"/>
      <c r="DJY5" s="232"/>
      <c r="DJZ5" s="232"/>
      <c r="DKA5" s="232"/>
      <c r="DKB5" s="232"/>
      <c r="DKC5" s="232"/>
      <c r="DKD5" s="232"/>
      <c r="DKE5" s="232"/>
      <c r="DKF5" s="232"/>
      <c r="DKG5" s="232"/>
      <c r="DKH5" s="232"/>
      <c r="DKI5" s="232"/>
      <c r="DKJ5" s="232"/>
      <c r="DKK5" s="232"/>
      <c r="DKL5" s="232"/>
      <c r="DKM5" s="232"/>
      <c r="DKN5" s="232"/>
      <c r="DKO5" s="232"/>
      <c r="DKP5" s="232"/>
      <c r="DKQ5" s="232"/>
      <c r="DKR5" s="232"/>
      <c r="DKS5" s="232"/>
      <c r="DKT5" s="232"/>
      <c r="DKU5" s="232"/>
      <c r="DKV5" s="232"/>
      <c r="DKW5" s="232"/>
      <c r="DKX5" s="232"/>
      <c r="DKY5" s="232"/>
      <c r="DKZ5" s="232"/>
      <c r="DLA5" s="232"/>
      <c r="DLB5" s="232"/>
      <c r="DLC5" s="232"/>
      <c r="DLD5" s="232"/>
      <c r="DLE5" s="232"/>
      <c r="DLF5" s="232"/>
      <c r="DLG5" s="232"/>
      <c r="DLH5" s="232"/>
      <c r="DLI5" s="232"/>
      <c r="DLJ5" s="232"/>
      <c r="DLK5" s="232"/>
      <c r="DLL5" s="232"/>
      <c r="DLM5" s="232"/>
      <c r="DLN5" s="232"/>
      <c r="DLO5" s="232"/>
      <c r="DLP5" s="232"/>
      <c r="DLQ5" s="232"/>
      <c r="DLR5" s="232"/>
      <c r="DLS5" s="232"/>
      <c r="DLT5" s="232"/>
      <c r="DLU5" s="232"/>
      <c r="DLV5" s="232"/>
      <c r="DLW5" s="232"/>
      <c r="DLX5" s="232"/>
      <c r="DLY5" s="232"/>
      <c r="DLZ5" s="232"/>
      <c r="DMA5" s="232"/>
      <c r="DMB5" s="232"/>
      <c r="DMC5" s="232"/>
      <c r="DMD5" s="232"/>
      <c r="DME5" s="232"/>
      <c r="DMF5" s="232"/>
      <c r="DMG5" s="232"/>
      <c r="DMH5" s="232"/>
      <c r="DMI5" s="232"/>
      <c r="DMJ5" s="232"/>
      <c r="DMK5" s="232"/>
      <c r="DML5" s="232"/>
      <c r="DMM5" s="232"/>
      <c r="DMN5" s="232"/>
      <c r="DMO5" s="232"/>
      <c r="DMP5" s="232"/>
      <c r="DMQ5" s="232"/>
      <c r="DMR5" s="232"/>
      <c r="DMS5" s="232"/>
      <c r="DMT5" s="232"/>
      <c r="DMU5" s="232"/>
      <c r="DMV5" s="232"/>
      <c r="DMW5" s="232"/>
      <c r="DMX5" s="232"/>
      <c r="DMY5" s="232"/>
      <c r="DMZ5" s="232"/>
      <c r="DNA5" s="232"/>
      <c r="DNB5" s="232"/>
      <c r="DNC5" s="232"/>
      <c r="DND5" s="232"/>
      <c r="DNE5" s="232"/>
      <c r="DNF5" s="232"/>
      <c r="DNG5" s="232"/>
      <c r="DNH5" s="232"/>
      <c r="DNI5" s="232"/>
      <c r="DNJ5" s="232"/>
      <c r="DNK5" s="232"/>
      <c r="DNL5" s="232"/>
      <c r="DNM5" s="232"/>
      <c r="DNN5" s="232"/>
      <c r="DNO5" s="232"/>
      <c r="DNP5" s="232"/>
      <c r="DNQ5" s="232"/>
      <c r="DNR5" s="232"/>
      <c r="DNS5" s="232"/>
      <c r="DNT5" s="232"/>
      <c r="DNU5" s="232"/>
      <c r="DNV5" s="232"/>
      <c r="DNW5" s="232"/>
      <c r="DNX5" s="232"/>
      <c r="DNY5" s="232"/>
      <c r="DNZ5" s="232"/>
      <c r="DOA5" s="232"/>
      <c r="DOB5" s="232"/>
      <c r="DOC5" s="232"/>
      <c r="DOD5" s="232"/>
      <c r="DOE5" s="232"/>
      <c r="DOF5" s="232"/>
      <c r="DOG5" s="232"/>
      <c r="DOH5" s="232"/>
      <c r="DOI5" s="232"/>
      <c r="DOJ5" s="232"/>
      <c r="DOK5" s="232"/>
      <c r="DOL5" s="232"/>
      <c r="DOM5" s="232"/>
      <c r="DON5" s="232"/>
      <c r="DOO5" s="232"/>
      <c r="DOP5" s="232"/>
      <c r="DOQ5" s="232"/>
      <c r="DOR5" s="232"/>
      <c r="DOS5" s="232"/>
      <c r="DOT5" s="232"/>
      <c r="DOU5" s="232"/>
      <c r="DOV5" s="232"/>
      <c r="DOW5" s="232"/>
      <c r="DOX5" s="232"/>
      <c r="DOY5" s="232"/>
      <c r="DOZ5" s="232"/>
      <c r="DPA5" s="232"/>
      <c r="DPB5" s="232"/>
      <c r="DPC5" s="232"/>
      <c r="DPD5" s="232"/>
      <c r="DPE5" s="232"/>
      <c r="DPF5" s="232"/>
      <c r="DPG5" s="232"/>
      <c r="DPH5" s="232"/>
      <c r="DPI5" s="232"/>
      <c r="DPJ5" s="232"/>
      <c r="DPK5" s="232"/>
      <c r="DPL5" s="232"/>
      <c r="DPM5" s="232"/>
      <c r="DPN5" s="232"/>
      <c r="DPO5" s="232"/>
      <c r="DPP5" s="232"/>
      <c r="DPQ5" s="232"/>
      <c r="DPR5" s="232"/>
      <c r="DPS5" s="232"/>
      <c r="DPT5" s="232"/>
      <c r="DPU5" s="232"/>
      <c r="DPV5" s="232"/>
      <c r="DPW5" s="232"/>
      <c r="DPX5" s="232"/>
      <c r="DPY5" s="232"/>
      <c r="DPZ5" s="232"/>
      <c r="DQA5" s="232"/>
      <c r="DQB5" s="232"/>
      <c r="DQC5" s="232"/>
      <c r="DQD5" s="232"/>
      <c r="DQE5" s="232"/>
      <c r="DQF5" s="232"/>
      <c r="DQG5" s="232"/>
      <c r="DQH5" s="232"/>
      <c r="DQI5" s="232"/>
      <c r="DQJ5" s="232"/>
      <c r="DQK5" s="232"/>
      <c r="DQL5" s="232"/>
      <c r="DQM5" s="232"/>
      <c r="DQN5" s="232"/>
      <c r="DQO5" s="232"/>
      <c r="DQP5" s="232"/>
      <c r="DQQ5" s="232"/>
      <c r="DQR5" s="232"/>
      <c r="DQS5" s="232"/>
      <c r="DQT5" s="232"/>
      <c r="DQU5" s="232"/>
      <c r="DQV5" s="232"/>
      <c r="DQW5" s="232"/>
      <c r="DQX5" s="232"/>
      <c r="DQY5" s="232"/>
      <c r="DQZ5" s="232"/>
      <c r="DRA5" s="232"/>
      <c r="DRB5" s="232"/>
      <c r="DRC5" s="232"/>
      <c r="DRD5" s="232"/>
      <c r="DRE5" s="232"/>
      <c r="DRF5" s="232"/>
      <c r="DRG5" s="232"/>
      <c r="DRH5" s="232"/>
      <c r="DRI5" s="232"/>
      <c r="DRJ5" s="232"/>
      <c r="DRK5" s="232"/>
      <c r="DRL5" s="232"/>
      <c r="DRM5" s="232"/>
      <c r="DRN5" s="232"/>
      <c r="DRO5" s="232"/>
      <c r="DRP5" s="232"/>
      <c r="DRQ5" s="232"/>
      <c r="DRR5" s="232"/>
      <c r="DRS5" s="232"/>
      <c r="DRT5" s="232"/>
      <c r="DRU5" s="232"/>
      <c r="DRV5" s="232"/>
      <c r="DRW5" s="232"/>
      <c r="DRX5" s="232"/>
      <c r="DRY5" s="232"/>
      <c r="DRZ5" s="232"/>
      <c r="DSA5" s="232"/>
      <c r="DSB5" s="232"/>
      <c r="DSC5" s="232"/>
      <c r="DSD5" s="232"/>
      <c r="DSE5" s="232"/>
      <c r="DSF5" s="232"/>
      <c r="DSG5" s="232"/>
      <c r="DSH5" s="232"/>
      <c r="DSI5" s="232"/>
      <c r="DSJ5" s="232"/>
      <c r="DSK5" s="232"/>
      <c r="DSL5" s="232"/>
      <c r="DSM5" s="232"/>
      <c r="DSN5" s="232"/>
      <c r="DSO5" s="232"/>
      <c r="DSP5" s="232"/>
      <c r="DSQ5" s="232"/>
      <c r="DSR5" s="232"/>
      <c r="DSS5" s="232"/>
      <c r="DST5" s="232"/>
      <c r="DSU5" s="232"/>
      <c r="DSV5" s="232"/>
      <c r="DSW5" s="232"/>
      <c r="DSX5" s="232"/>
      <c r="DSY5" s="232"/>
      <c r="DSZ5" s="232"/>
      <c r="DTA5" s="232"/>
      <c r="DTB5" s="232"/>
      <c r="DTC5" s="232"/>
      <c r="DTD5" s="232"/>
      <c r="DTE5" s="232"/>
      <c r="DTF5" s="232"/>
      <c r="DTG5" s="232"/>
      <c r="DTH5" s="232"/>
      <c r="DTI5" s="232"/>
      <c r="DTJ5" s="232"/>
      <c r="DTK5" s="232"/>
      <c r="DTL5" s="232"/>
      <c r="DTM5" s="232"/>
      <c r="DTN5" s="232"/>
      <c r="DTO5" s="232"/>
      <c r="DTP5" s="232"/>
      <c r="DTQ5" s="232"/>
      <c r="DTR5" s="232"/>
      <c r="DTS5" s="232"/>
      <c r="DTT5" s="232"/>
      <c r="DTU5" s="232"/>
      <c r="DTV5" s="232"/>
      <c r="DTW5" s="232"/>
      <c r="DTX5" s="232"/>
      <c r="DTY5" s="232"/>
      <c r="DTZ5" s="232"/>
      <c r="DUA5" s="232"/>
      <c r="DUB5" s="232"/>
      <c r="DUC5" s="232"/>
      <c r="DUD5" s="232"/>
      <c r="DUE5" s="232"/>
      <c r="DUF5" s="232"/>
      <c r="DUG5" s="232"/>
      <c r="DUH5" s="232"/>
      <c r="DUI5" s="232"/>
      <c r="DUJ5" s="232"/>
      <c r="DUK5" s="232"/>
      <c r="DUL5" s="232"/>
      <c r="DUM5" s="232"/>
      <c r="DUN5" s="232"/>
      <c r="DUO5" s="232"/>
      <c r="DUP5" s="232"/>
      <c r="DUQ5" s="232"/>
      <c r="DUR5" s="232"/>
      <c r="DUS5" s="232"/>
      <c r="DUT5" s="232"/>
      <c r="DUU5" s="232"/>
      <c r="DUV5" s="232"/>
      <c r="DUW5" s="232"/>
      <c r="DUX5" s="232"/>
      <c r="DUY5" s="232"/>
      <c r="DUZ5" s="232"/>
      <c r="DVA5" s="232"/>
      <c r="DVB5" s="232"/>
      <c r="DVC5" s="232"/>
      <c r="DVD5" s="232"/>
      <c r="DVE5" s="232"/>
      <c r="DVF5" s="232"/>
      <c r="DVG5" s="232"/>
      <c r="DVH5" s="232"/>
      <c r="DVI5" s="232"/>
      <c r="DVJ5" s="232"/>
      <c r="DVK5" s="232"/>
      <c r="DVL5" s="232"/>
      <c r="DVM5" s="232"/>
      <c r="DVN5" s="232"/>
      <c r="DVO5" s="232"/>
      <c r="DVP5" s="232"/>
      <c r="DVQ5" s="232"/>
      <c r="DVR5" s="232"/>
      <c r="DVS5" s="232"/>
      <c r="DVT5" s="232"/>
      <c r="DVU5" s="232"/>
      <c r="DVV5" s="232"/>
      <c r="DVW5" s="232"/>
      <c r="DVX5" s="232"/>
      <c r="DVY5" s="232"/>
      <c r="DVZ5" s="232"/>
      <c r="DWA5" s="232"/>
      <c r="DWB5" s="232"/>
      <c r="DWC5" s="232"/>
      <c r="DWD5" s="232"/>
      <c r="DWE5" s="232"/>
      <c r="DWF5" s="232"/>
      <c r="DWG5" s="232"/>
      <c r="DWH5" s="232"/>
      <c r="DWI5" s="232"/>
      <c r="DWJ5" s="232"/>
      <c r="DWK5" s="232"/>
      <c r="DWL5" s="232"/>
      <c r="DWM5" s="232"/>
      <c r="DWN5" s="232"/>
      <c r="DWO5" s="232"/>
      <c r="DWP5" s="232"/>
      <c r="DWQ5" s="232"/>
      <c r="DWR5" s="232"/>
      <c r="DWS5" s="232"/>
      <c r="DWT5" s="232"/>
      <c r="DWU5" s="232"/>
      <c r="DWV5" s="232"/>
      <c r="DWW5" s="232"/>
      <c r="DWX5" s="232"/>
      <c r="DWY5" s="232"/>
      <c r="DWZ5" s="232"/>
      <c r="DXA5" s="232"/>
      <c r="DXB5" s="232"/>
      <c r="DXC5" s="232"/>
      <c r="DXD5" s="232"/>
      <c r="DXE5" s="232"/>
      <c r="DXF5" s="232"/>
      <c r="DXG5" s="232"/>
      <c r="DXH5" s="232"/>
      <c r="DXI5" s="232"/>
      <c r="DXJ5" s="232"/>
      <c r="DXK5" s="232"/>
      <c r="DXL5" s="232"/>
      <c r="DXM5" s="232"/>
      <c r="DXN5" s="232"/>
      <c r="DXO5" s="232"/>
      <c r="DXP5" s="232"/>
      <c r="DXQ5" s="232"/>
      <c r="DXR5" s="232"/>
      <c r="DXS5" s="232"/>
      <c r="DXT5" s="232"/>
      <c r="DXU5" s="232"/>
      <c r="DXV5" s="232"/>
      <c r="DXW5" s="232"/>
      <c r="DXX5" s="232"/>
      <c r="DXY5" s="232"/>
      <c r="DXZ5" s="232"/>
      <c r="DYA5" s="232"/>
      <c r="DYB5" s="232"/>
      <c r="DYC5" s="232"/>
      <c r="DYD5" s="232"/>
      <c r="DYE5" s="232"/>
      <c r="DYF5" s="232"/>
      <c r="DYG5" s="232"/>
      <c r="DYH5" s="232"/>
      <c r="DYI5" s="232"/>
      <c r="DYJ5" s="232"/>
      <c r="DYK5" s="232"/>
      <c r="DYL5" s="232"/>
      <c r="DYM5" s="232"/>
      <c r="DYN5" s="232"/>
      <c r="DYO5" s="232"/>
      <c r="DYP5" s="232"/>
      <c r="DYQ5" s="232"/>
      <c r="DYR5" s="232"/>
      <c r="DYS5" s="232"/>
      <c r="DYT5" s="232"/>
      <c r="DYU5" s="232"/>
      <c r="DYV5" s="232"/>
      <c r="DYW5" s="232"/>
      <c r="DYX5" s="232"/>
      <c r="DYY5" s="232"/>
      <c r="DYZ5" s="232"/>
      <c r="DZA5" s="232"/>
      <c r="DZB5" s="232"/>
      <c r="DZC5" s="232"/>
      <c r="DZD5" s="232"/>
      <c r="DZE5" s="232"/>
      <c r="DZF5" s="232"/>
      <c r="DZG5" s="232"/>
      <c r="DZH5" s="232"/>
      <c r="DZI5" s="232"/>
      <c r="DZJ5" s="232"/>
      <c r="DZK5" s="232"/>
      <c r="DZL5" s="232"/>
      <c r="DZM5" s="232"/>
      <c r="DZN5" s="232"/>
      <c r="DZO5" s="232"/>
      <c r="DZP5" s="232"/>
      <c r="DZQ5" s="232"/>
      <c r="DZR5" s="232"/>
      <c r="DZS5" s="232"/>
      <c r="DZT5" s="232"/>
      <c r="DZU5" s="232"/>
      <c r="DZV5" s="232"/>
      <c r="DZW5" s="232"/>
      <c r="DZX5" s="232"/>
      <c r="DZY5" s="232"/>
      <c r="DZZ5" s="232"/>
      <c r="EAA5" s="232"/>
      <c r="EAB5" s="232"/>
      <c r="EAC5" s="232"/>
      <c r="EAD5" s="232"/>
      <c r="EAE5" s="232"/>
      <c r="EAF5" s="232"/>
      <c r="EAG5" s="232"/>
      <c r="EAH5" s="232"/>
      <c r="EAI5" s="232"/>
      <c r="EAJ5" s="232"/>
      <c r="EAK5" s="232"/>
      <c r="EAL5" s="232"/>
      <c r="EAM5" s="232"/>
      <c r="EAN5" s="232"/>
      <c r="EAO5" s="232"/>
      <c r="EAP5" s="232"/>
      <c r="EAQ5" s="232"/>
      <c r="EAR5" s="232"/>
      <c r="EAS5" s="232"/>
      <c r="EAT5" s="232"/>
      <c r="EAU5" s="232"/>
      <c r="EAV5" s="232"/>
      <c r="EAW5" s="232"/>
      <c r="EAX5" s="232"/>
      <c r="EAY5" s="232"/>
      <c r="EAZ5" s="232"/>
      <c r="EBA5" s="232"/>
      <c r="EBB5" s="232"/>
      <c r="EBC5" s="232"/>
      <c r="EBD5" s="232"/>
      <c r="EBE5" s="232"/>
      <c r="EBF5" s="232"/>
      <c r="EBG5" s="232"/>
      <c r="EBH5" s="232"/>
      <c r="EBI5" s="232"/>
      <c r="EBJ5" s="232"/>
      <c r="EBK5" s="232"/>
      <c r="EBL5" s="232"/>
      <c r="EBM5" s="232"/>
      <c r="EBN5" s="232"/>
      <c r="EBO5" s="232"/>
      <c r="EBP5" s="232"/>
      <c r="EBQ5" s="232"/>
      <c r="EBR5" s="232"/>
      <c r="EBS5" s="232"/>
      <c r="EBT5" s="232"/>
      <c r="EBU5" s="232"/>
      <c r="EBV5" s="232"/>
      <c r="EBW5" s="232"/>
      <c r="EBX5" s="232"/>
      <c r="EBY5" s="232"/>
      <c r="EBZ5" s="232"/>
      <c r="ECA5" s="232"/>
      <c r="ECB5" s="232"/>
      <c r="ECC5" s="232"/>
      <c r="ECD5" s="232"/>
      <c r="ECE5" s="232"/>
      <c r="ECF5" s="232"/>
      <c r="ECG5" s="232"/>
      <c r="ECH5" s="232"/>
      <c r="ECI5" s="232"/>
      <c r="ECJ5" s="232"/>
      <c r="ECK5" s="232"/>
      <c r="ECL5" s="232"/>
      <c r="ECM5" s="232"/>
      <c r="ECN5" s="232"/>
      <c r="ECO5" s="232"/>
      <c r="ECP5" s="232"/>
      <c r="ECQ5" s="232"/>
      <c r="ECR5" s="232"/>
      <c r="ECS5" s="232"/>
      <c r="ECT5" s="232"/>
      <c r="ECU5" s="232"/>
      <c r="ECV5" s="232"/>
      <c r="ECW5" s="232"/>
      <c r="ECX5" s="232"/>
      <c r="ECY5" s="232"/>
      <c r="ECZ5" s="232"/>
      <c r="EDA5" s="232"/>
      <c r="EDB5" s="232"/>
      <c r="EDC5" s="232"/>
      <c r="EDD5" s="232"/>
      <c r="EDE5" s="232"/>
      <c r="EDF5" s="232"/>
      <c r="EDG5" s="232"/>
      <c r="EDH5" s="232"/>
      <c r="EDI5" s="232"/>
      <c r="EDJ5" s="232"/>
      <c r="EDK5" s="232"/>
      <c r="EDL5" s="232"/>
      <c r="EDM5" s="232"/>
      <c r="EDN5" s="232"/>
      <c r="EDO5" s="232"/>
      <c r="EDP5" s="232"/>
      <c r="EDQ5" s="232"/>
      <c r="EDR5" s="232"/>
      <c r="EDS5" s="232"/>
      <c r="EDT5" s="232"/>
      <c r="EDU5" s="232"/>
      <c r="EDV5" s="232"/>
      <c r="EDW5" s="232"/>
      <c r="EDX5" s="232"/>
      <c r="EDY5" s="232"/>
      <c r="EDZ5" s="232"/>
      <c r="EEA5" s="232"/>
      <c r="EEB5" s="232"/>
      <c r="EEC5" s="232"/>
      <c r="EED5" s="232"/>
      <c r="EEE5" s="232"/>
      <c r="EEF5" s="232"/>
      <c r="EEG5" s="232"/>
      <c r="EEH5" s="232"/>
      <c r="EEI5" s="232"/>
      <c r="EEJ5" s="232"/>
      <c r="EEK5" s="232"/>
      <c r="EEL5" s="232"/>
      <c r="EEM5" s="232"/>
      <c r="EEN5" s="232"/>
      <c r="EEO5" s="232"/>
      <c r="EEP5" s="232"/>
      <c r="EEQ5" s="232"/>
      <c r="EER5" s="232"/>
      <c r="EES5" s="232"/>
      <c r="EET5" s="232"/>
      <c r="EEU5" s="232"/>
      <c r="EEV5" s="232"/>
      <c r="EEW5" s="232"/>
      <c r="EEX5" s="232"/>
      <c r="EEY5" s="232"/>
      <c r="EEZ5" s="232"/>
      <c r="EFA5" s="232"/>
      <c r="EFB5" s="232"/>
      <c r="EFC5" s="232"/>
      <c r="EFD5" s="232"/>
      <c r="EFE5" s="232"/>
      <c r="EFF5" s="232"/>
      <c r="EFG5" s="232"/>
      <c r="EFH5" s="232"/>
      <c r="EFI5" s="232"/>
      <c r="EFJ5" s="232"/>
      <c r="EFK5" s="232"/>
      <c r="EFL5" s="232"/>
      <c r="EFM5" s="232"/>
      <c r="EFN5" s="232"/>
      <c r="EFO5" s="232"/>
      <c r="EFP5" s="232"/>
      <c r="EFQ5" s="232"/>
      <c r="EFR5" s="232"/>
      <c r="EFS5" s="232"/>
      <c r="EFT5" s="232"/>
      <c r="EFU5" s="232"/>
      <c r="EFV5" s="232"/>
      <c r="EFW5" s="232"/>
      <c r="EFX5" s="232"/>
      <c r="EFY5" s="232"/>
      <c r="EFZ5" s="232"/>
      <c r="EGA5" s="232"/>
      <c r="EGB5" s="232"/>
      <c r="EGC5" s="232"/>
      <c r="EGD5" s="232"/>
      <c r="EGE5" s="232"/>
      <c r="EGF5" s="232"/>
      <c r="EGG5" s="232"/>
      <c r="EGH5" s="232"/>
      <c r="EGI5" s="232"/>
      <c r="EGJ5" s="232"/>
      <c r="EGK5" s="232"/>
      <c r="EGL5" s="232"/>
      <c r="EGM5" s="232"/>
      <c r="EGN5" s="232"/>
      <c r="EGO5" s="232"/>
      <c r="EGP5" s="232"/>
      <c r="EGQ5" s="232"/>
      <c r="EGR5" s="232"/>
      <c r="EGS5" s="232"/>
      <c r="EGT5" s="232"/>
      <c r="EGU5" s="232"/>
      <c r="EGV5" s="232"/>
      <c r="EGW5" s="232"/>
      <c r="EGX5" s="232"/>
      <c r="EGY5" s="232"/>
      <c r="EGZ5" s="232"/>
      <c r="EHA5" s="232"/>
      <c r="EHB5" s="232"/>
      <c r="EHC5" s="232"/>
      <c r="EHD5" s="232"/>
      <c r="EHE5" s="232"/>
      <c r="EHF5" s="232"/>
      <c r="EHG5" s="232"/>
      <c r="EHH5" s="232"/>
      <c r="EHI5" s="232"/>
      <c r="EHJ5" s="232"/>
      <c r="EHK5" s="232"/>
      <c r="EHL5" s="232"/>
      <c r="EHM5" s="232"/>
      <c r="EHN5" s="232"/>
      <c r="EHO5" s="232"/>
      <c r="EHP5" s="232"/>
      <c r="EHQ5" s="232"/>
      <c r="EHR5" s="232"/>
      <c r="EHS5" s="232"/>
      <c r="EHT5" s="232"/>
      <c r="EHU5" s="232"/>
      <c r="EHV5" s="232"/>
      <c r="EHW5" s="232"/>
      <c r="EHX5" s="232"/>
      <c r="EHY5" s="232"/>
      <c r="EHZ5" s="232"/>
      <c r="EIA5" s="232"/>
      <c r="EIB5" s="232"/>
      <c r="EIC5" s="232"/>
      <c r="EID5" s="232"/>
      <c r="EIE5" s="232"/>
      <c r="EIF5" s="232"/>
      <c r="EIG5" s="232"/>
      <c r="EIH5" s="232"/>
      <c r="EII5" s="232"/>
      <c r="EIJ5" s="232"/>
      <c r="EIK5" s="232"/>
      <c r="EIL5" s="232"/>
      <c r="EIM5" s="232"/>
      <c r="EIN5" s="232"/>
      <c r="EIO5" s="232"/>
      <c r="EIP5" s="232"/>
      <c r="EIQ5" s="232"/>
      <c r="EIR5" s="232"/>
      <c r="EIS5" s="232"/>
      <c r="EIT5" s="232"/>
      <c r="EIU5" s="232"/>
      <c r="EIV5" s="232"/>
      <c r="EIW5" s="232"/>
      <c r="EIX5" s="232"/>
      <c r="EIY5" s="232"/>
      <c r="EIZ5" s="232"/>
      <c r="EJA5" s="232"/>
      <c r="EJB5" s="232"/>
      <c r="EJC5" s="232"/>
      <c r="EJD5" s="232"/>
      <c r="EJE5" s="232"/>
      <c r="EJF5" s="232"/>
      <c r="EJG5" s="232"/>
      <c r="EJH5" s="232"/>
      <c r="EJI5" s="232"/>
      <c r="EJJ5" s="232"/>
      <c r="EJK5" s="232"/>
      <c r="EJL5" s="232"/>
      <c r="EJM5" s="232"/>
      <c r="EJN5" s="232"/>
      <c r="EJO5" s="232"/>
      <c r="EJP5" s="232"/>
      <c r="EJQ5" s="232"/>
      <c r="EJR5" s="232"/>
      <c r="EJS5" s="232"/>
      <c r="EJT5" s="232"/>
      <c r="EJU5" s="232"/>
      <c r="EJV5" s="232"/>
      <c r="EJW5" s="232"/>
      <c r="EJX5" s="232"/>
      <c r="EJY5" s="232"/>
      <c r="EJZ5" s="232"/>
      <c r="EKA5" s="232"/>
      <c r="EKB5" s="232"/>
      <c r="EKC5" s="232"/>
      <c r="EKD5" s="232"/>
      <c r="EKE5" s="232"/>
      <c r="EKF5" s="232"/>
      <c r="EKG5" s="232"/>
      <c r="EKH5" s="232"/>
      <c r="EKI5" s="232"/>
      <c r="EKJ5" s="232"/>
      <c r="EKK5" s="232"/>
      <c r="EKL5" s="232"/>
      <c r="EKM5" s="232"/>
      <c r="EKN5" s="232"/>
      <c r="EKO5" s="232"/>
      <c r="EKP5" s="232"/>
      <c r="EKQ5" s="232"/>
      <c r="EKR5" s="232"/>
      <c r="EKS5" s="232"/>
      <c r="EKT5" s="232"/>
      <c r="EKU5" s="232"/>
      <c r="EKV5" s="232"/>
      <c r="EKW5" s="232"/>
      <c r="EKX5" s="232"/>
      <c r="EKY5" s="232"/>
      <c r="EKZ5" s="232"/>
      <c r="ELA5" s="232"/>
      <c r="ELB5" s="232"/>
      <c r="ELC5" s="232"/>
      <c r="ELD5" s="232"/>
      <c r="ELE5" s="232"/>
      <c r="ELF5" s="232"/>
      <c r="ELG5" s="232"/>
      <c r="ELH5" s="232"/>
      <c r="ELI5" s="232"/>
      <c r="ELJ5" s="232"/>
      <c r="ELK5" s="232"/>
      <c r="ELL5" s="232"/>
      <c r="ELM5" s="232"/>
      <c r="ELN5" s="232"/>
      <c r="ELO5" s="232"/>
      <c r="ELP5" s="232"/>
      <c r="ELQ5" s="232"/>
      <c r="ELR5" s="232"/>
      <c r="ELS5" s="232"/>
      <c r="ELT5" s="232"/>
      <c r="ELU5" s="232"/>
      <c r="ELV5" s="232"/>
      <c r="ELW5" s="232"/>
      <c r="ELX5" s="232"/>
      <c r="ELY5" s="232"/>
      <c r="ELZ5" s="232"/>
      <c r="EMA5" s="232"/>
      <c r="EMB5" s="232"/>
      <c r="EMC5" s="232"/>
      <c r="EMD5" s="232"/>
      <c r="EME5" s="232"/>
      <c r="EMF5" s="232"/>
      <c r="EMG5" s="232"/>
      <c r="EMH5" s="232"/>
      <c r="EMI5" s="232"/>
      <c r="EMJ5" s="232"/>
      <c r="EMK5" s="232"/>
      <c r="EML5" s="232"/>
      <c r="EMM5" s="232"/>
      <c r="EMN5" s="232"/>
      <c r="EMO5" s="232"/>
      <c r="EMP5" s="232"/>
      <c r="EMQ5" s="232"/>
      <c r="EMR5" s="232"/>
      <c r="EMS5" s="232"/>
      <c r="EMT5" s="232"/>
      <c r="EMU5" s="232"/>
      <c r="EMV5" s="232"/>
      <c r="EMW5" s="232"/>
      <c r="EMX5" s="232"/>
      <c r="EMY5" s="232"/>
      <c r="EMZ5" s="232"/>
      <c r="ENA5" s="232"/>
      <c r="ENB5" s="232"/>
      <c r="ENC5" s="232"/>
      <c r="END5" s="232"/>
      <c r="ENE5" s="232"/>
      <c r="ENF5" s="232"/>
      <c r="ENG5" s="232"/>
      <c r="ENH5" s="232"/>
      <c r="ENI5" s="232"/>
      <c r="ENJ5" s="232"/>
      <c r="ENK5" s="232"/>
      <c r="ENL5" s="232"/>
      <c r="ENM5" s="232"/>
      <c r="ENN5" s="232"/>
      <c r="ENO5" s="232"/>
      <c r="ENP5" s="232"/>
      <c r="ENQ5" s="232"/>
      <c r="ENR5" s="232"/>
      <c r="ENS5" s="232"/>
      <c r="ENT5" s="232"/>
      <c r="ENU5" s="232"/>
      <c r="ENV5" s="232"/>
      <c r="ENW5" s="232"/>
      <c r="ENX5" s="232"/>
      <c r="ENY5" s="232"/>
      <c r="ENZ5" s="232"/>
      <c r="EOA5" s="232"/>
      <c r="EOB5" s="232"/>
      <c r="EOC5" s="232"/>
      <c r="EOD5" s="232"/>
      <c r="EOE5" s="232"/>
      <c r="EOF5" s="232"/>
      <c r="EOG5" s="232"/>
      <c r="EOH5" s="232"/>
      <c r="EOI5" s="232"/>
      <c r="EOJ5" s="232"/>
      <c r="EOK5" s="232"/>
      <c r="EOL5" s="232"/>
      <c r="EOM5" s="232"/>
      <c r="EON5" s="232"/>
      <c r="EOO5" s="232"/>
      <c r="EOP5" s="232"/>
      <c r="EOQ5" s="232"/>
      <c r="EOR5" s="232"/>
      <c r="EOS5" s="232"/>
      <c r="EOT5" s="232"/>
      <c r="EOU5" s="232"/>
      <c r="EOV5" s="232"/>
      <c r="EOW5" s="232"/>
      <c r="EOX5" s="232"/>
      <c r="EOY5" s="232"/>
      <c r="EOZ5" s="232"/>
      <c r="EPA5" s="232"/>
      <c r="EPB5" s="232"/>
      <c r="EPC5" s="232"/>
      <c r="EPD5" s="232"/>
      <c r="EPE5" s="232"/>
      <c r="EPF5" s="232"/>
      <c r="EPG5" s="232"/>
      <c r="EPH5" s="232"/>
      <c r="EPI5" s="232"/>
      <c r="EPJ5" s="232"/>
      <c r="EPK5" s="232"/>
      <c r="EPL5" s="232"/>
      <c r="EPM5" s="232"/>
      <c r="EPN5" s="232"/>
      <c r="EPO5" s="232"/>
      <c r="EPP5" s="232"/>
      <c r="EPQ5" s="232"/>
      <c r="EPR5" s="232"/>
      <c r="EPS5" s="232"/>
      <c r="EPT5" s="232"/>
      <c r="EPU5" s="232"/>
      <c r="EPV5" s="232"/>
      <c r="EPW5" s="232"/>
      <c r="EPX5" s="232"/>
      <c r="EPY5" s="232"/>
      <c r="EPZ5" s="232"/>
      <c r="EQA5" s="232"/>
      <c r="EQB5" s="232"/>
      <c r="EQC5" s="232"/>
      <c r="EQD5" s="232"/>
      <c r="EQE5" s="232"/>
      <c r="EQF5" s="232"/>
      <c r="EQG5" s="232"/>
      <c r="EQH5" s="232"/>
      <c r="EQI5" s="232"/>
      <c r="EQJ5" s="232"/>
      <c r="EQK5" s="232"/>
      <c r="EQL5" s="232"/>
      <c r="EQM5" s="232"/>
      <c r="EQN5" s="232"/>
      <c r="EQO5" s="232"/>
      <c r="EQP5" s="232"/>
      <c r="EQQ5" s="232"/>
      <c r="EQR5" s="232"/>
      <c r="EQS5" s="232"/>
      <c r="EQT5" s="232"/>
      <c r="EQU5" s="232"/>
      <c r="EQV5" s="232"/>
      <c r="EQW5" s="232"/>
      <c r="EQX5" s="232"/>
      <c r="EQY5" s="232"/>
      <c r="EQZ5" s="232"/>
      <c r="ERA5" s="232"/>
      <c r="ERB5" s="232"/>
      <c r="ERC5" s="232"/>
      <c r="ERD5" s="232"/>
      <c r="ERE5" s="232"/>
      <c r="ERF5" s="232"/>
      <c r="ERG5" s="232"/>
      <c r="ERH5" s="232"/>
      <c r="ERI5" s="232"/>
      <c r="ERJ5" s="232"/>
      <c r="ERK5" s="232"/>
      <c r="ERL5" s="232"/>
      <c r="ERM5" s="232"/>
      <c r="ERN5" s="232"/>
      <c r="ERO5" s="232"/>
      <c r="ERP5" s="232"/>
      <c r="ERQ5" s="232"/>
      <c r="ERR5" s="232"/>
      <c r="ERS5" s="232"/>
      <c r="ERT5" s="232"/>
      <c r="ERU5" s="232"/>
      <c r="ERV5" s="232"/>
      <c r="ERW5" s="232"/>
      <c r="ERX5" s="232"/>
      <c r="ERY5" s="232"/>
      <c r="ERZ5" s="232"/>
      <c r="ESA5" s="232"/>
      <c r="ESB5" s="232"/>
      <c r="ESC5" s="232"/>
      <c r="ESD5" s="232"/>
      <c r="ESE5" s="232"/>
      <c r="ESF5" s="232"/>
      <c r="ESG5" s="232"/>
      <c r="ESH5" s="232"/>
      <c r="ESI5" s="232"/>
      <c r="ESJ5" s="232"/>
      <c r="ESK5" s="232"/>
      <c r="ESL5" s="232"/>
      <c r="ESM5" s="232"/>
      <c r="ESN5" s="232"/>
      <c r="ESO5" s="232"/>
      <c r="ESP5" s="232"/>
      <c r="ESQ5" s="232"/>
      <c r="ESR5" s="232"/>
      <c r="ESS5" s="232"/>
      <c r="EST5" s="232"/>
      <c r="ESU5" s="232"/>
      <c r="ESV5" s="232"/>
      <c r="ESW5" s="232"/>
      <c r="ESX5" s="232"/>
      <c r="ESY5" s="232"/>
      <c r="ESZ5" s="232"/>
      <c r="ETA5" s="232"/>
      <c r="ETB5" s="232"/>
      <c r="ETC5" s="232"/>
      <c r="ETD5" s="232"/>
      <c r="ETE5" s="232"/>
      <c r="ETF5" s="232"/>
      <c r="ETG5" s="232"/>
      <c r="ETH5" s="232"/>
      <c r="ETI5" s="232"/>
      <c r="ETJ5" s="232"/>
      <c r="ETK5" s="232"/>
      <c r="ETL5" s="232"/>
      <c r="ETM5" s="232"/>
      <c r="ETN5" s="232"/>
      <c r="ETO5" s="232"/>
      <c r="ETP5" s="232"/>
      <c r="ETQ5" s="232"/>
      <c r="ETR5" s="232"/>
      <c r="ETS5" s="232"/>
      <c r="ETT5" s="232"/>
      <c r="ETU5" s="232"/>
      <c r="ETV5" s="232"/>
      <c r="ETW5" s="232"/>
      <c r="ETX5" s="232"/>
      <c r="ETY5" s="232"/>
      <c r="ETZ5" s="232"/>
      <c r="EUA5" s="232"/>
      <c r="EUB5" s="232"/>
      <c r="EUC5" s="232"/>
      <c r="EUD5" s="232"/>
      <c r="EUE5" s="232"/>
      <c r="EUF5" s="232"/>
      <c r="EUG5" s="232"/>
      <c r="EUH5" s="232"/>
      <c r="EUI5" s="232"/>
      <c r="EUJ5" s="232"/>
      <c r="EUK5" s="232"/>
      <c r="EUL5" s="232"/>
      <c r="EUM5" s="232"/>
      <c r="EUN5" s="232"/>
      <c r="EUO5" s="232"/>
      <c r="EUP5" s="232"/>
      <c r="EUQ5" s="232"/>
      <c r="EUR5" s="232"/>
      <c r="EUS5" s="232"/>
      <c r="EUT5" s="232"/>
      <c r="EUU5" s="232"/>
      <c r="EUV5" s="232"/>
      <c r="EUW5" s="232"/>
      <c r="EUX5" s="232"/>
      <c r="EUY5" s="232"/>
      <c r="EUZ5" s="232"/>
      <c r="EVA5" s="232"/>
      <c r="EVB5" s="232"/>
      <c r="EVC5" s="232"/>
      <c r="EVD5" s="232"/>
      <c r="EVE5" s="232"/>
      <c r="EVF5" s="232"/>
      <c r="EVG5" s="232"/>
      <c r="EVH5" s="232"/>
      <c r="EVI5" s="232"/>
      <c r="EVJ5" s="232"/>
      <c r="EVK5" s="232"/>
      <c r="EVL5" s="232"/>
      <c r="EVM5" s="232"/>
      <c r="EVN5" s="232"/>
      <c r="EVO5" s="232"/>
      <c r="EVP5" s="232"/>
      <c r="EVQ5" s="232"/>
      <c r="EVR5" s="232"/>
      <c r="EVS5" s="232"/>
      <c r="EVT5" s="232"/>
      <c r="EVU5" s="232"/>
      <c r="EVV5" s="232"/>
      <c r="EVW5" s="232"/>
      <c r="EVX5" s="232"/>
      <c r="EVY5" s="232"/>
      <c r="EVZ5" s="232"/>
      <c r="EWA5" s="232"/>
      <c r="EWB5" s="232"/>
      <c r="EWC5" s="232"/>
      <c r="EWD5" s="232"/>
      <c r="EWE5" s="232"/>
      <c r="EWF5" s="232"/>
      <c r="EWG5" s="232"/>
      <c r="EWH5" s="232"/>
      <c r="EWI5" s="232"/>
      <c r="EWJ5" s="232"/>
      <c r="EWK5" s="232"/>
      <c r="EWL5" s="232"/>
      <c r="EWM5" s="232"/>
      <c r="EWN5" s="232"/>
      <c r="EWO5" s="232"/>
      <c r="EWP5" s="232"/>
      <c r="EWQ5" s="232"/>
      <c r="EWR5" s="232"/>
      <c r="EWS5" s="232"/>
      <c r="EWT5" s="232"/>
      <c r="EWU5" s="232"/>
      <c r="EWV5" s="232"/>
      <c r="EWW5" s="232"/>
      <c r="EWX5" s="232"/>
      <c r="EWY5" s="232"/>
      <c r="EWZ5" s="232"/>
      <c r="EXA5" s="232"/>
      <c r="EXB5" s="232"/>
      <c r="EXC5" s="232"/>
      <c r="EXD5" s="232"/>
      <c r="EXE5" s="232"/>
      <c r="EXF5" s="232"/>
      <c r="EXG5" s="232"/>
      <c r="EXH5" s="232"/>
      <c r="EXI5" s="232"/>
      <c r="EXJ5" s="232"/>
      <c r="EXK5" s="232"/>
      <c r="EXL5" s="232"/>
      <c r="EXM5" s="232"/>
      <c r="EXN5" s="232"/>
      <c r="EXO5" s="232"/>
      <c r="EXP5" s="232"/>
      <c r="EXQ5" s="232"/>
      <c r="EXR5" s="232"/>
      <c r="EXS5" s="232"/>
      <c r="EXT5" s="232"/>
      <c r="EXU5" s="232"/>
      <c r="EXV5" s="232"/>
      <c r="EXW5" s="232"/>
      <c r="EXX5" s="232"/>
      <c r="EXY5" s="232"/>
      <c r="EXZ5" s="232"/>
      <c r="EYA5" s="232"/>
      <c r="EYB5" s="232"/>
      <c r="EYC5" s="232"/>
      <c r="EYD5" s="232"/>
      <c r="EYE5" s="232"/>
      <c r="EYF5" s="232"/>
      <c r="EYG5" s="232"/>
      <c r="EYH5" s="232"/>
      <c r="EYI5" s="232"/>
      <c r="EYJ5" s="232"/>
      <c r="EYK5" s="232"/>
      <c r="EYL5" s="232"/>
      <c r="EYM5" s="232"/>
      <c r="EYN5" s="232"/>
      <c r="EYO5" s="232"/>
      <c r="EYP5" s="232"/>
      <c r="EYQ5" s="232"/>
      <c r="EYR5" s="232"/>
      <c r="EYS5" s="232"/>
      <c r="EYT5" s="232"/>
      <c r="EYU5" s="232"/>
      <c r="EYV5" s="232"/>
      <c r="EYW5" s="232"/>
      <c r="EYX5" s="232"/>
      <c r="EYY5" s="232"/>
      <c r="EYZ5" s="232"/>
      <c r="EZA5" s="232"/>
      <c r="EZB5" s="232"/>
      <c r="EZC5" s="232"/>
      <c r="EZD5" s="232"/>
      <c r="EZE5" s="232"/>
      <c r="EZF5" s="232"/>
      <c r="EZG5" s="232"/>
      <c r="EZH5" s="232"/>
      <c r="EZI5" s="232"/>
      <c r="EZJ5" s="232"/>
      <c r="EZK5" s="232"/>
      <c r="EZL5" s="232"/>
      <c r="EZM5" s="232"/>
      <c r="EZN5" s="232"/>
      <c r="EZO5" s="232"/>
      <c r="EZP5" s="232"/>
      <c r="EZQ5" s="232"/>
      <c r="EZR5" s="232"/>
      <c r="EZS5" s="232"/>
      <c r="EZT5" s="232"/>
      <c r="EZU5" s="232"/>
      <c r="EZV5" s="232"/>
      <c r="EZW5" s="232"/>
      <c r="EZX5" s="232"/>
      <c r="EZY5" s="232"/>
      <c r="EZZ5" s="232"/>
      <c r="FAA5" s="232"/>
      <c r="FAB5" s="232"/>
      <c r="FAC5" s="232"/>
      <c r="FAD5" s="232"/>
      <c r="FAE5" s="232"/>
      <c r="FAF5" s="232"/>
      <c r="FAG5" s="232"/>
      <c r="FAH5" s="232"/>
      <c r="FAI5" s="232"/>
      <c r="FAJ5" s="232"/>
      <c r="FAK5" s="232"/>
      <c r="FAL5" s="232"/>
      <c r="FAM5" s="232"/>
      <c r="FAN5" s="232"/>
      <c r="FAO5" s="232"/>
      <c r="FAP5" s="232"/>
      <c r="FAQ5" s="232"/>
      <c r="FAR5" s="232"/>
      <c r="FAS5" s="232"/>
      <c r="FAT5" s="232"/>
      <c r="FAU5" s="232"/>
      <c r="FAV5" s="232"/>
      <c r="FAW5" s="232"/>
      <c r="FAX5" s="232"/>
      <c r="FAY5" s="232"/>
      <c r="FAZ5" s="232"/>
      <c r="FBA5" s="232"/>
      <c r="FBB5" s="232"/>
      <c r="FBC5" s="232"/>
      <c r="FBD5" s="232"/>
      <c r="FBE5" s="232"/>
      <c r="FBF5" s="232"/>
      <c r="FBG5" s="232"/>
      <c r="FBH5" s="232"/>
      <c r="FBI5" s="232"/>
      <c r="FBJ5" s="232"/>
      <c r="FBK5" s="232"/>
      <c r="FBL5" s="232"/>
      <c r="FBM5" s="232"/>
      <c r="FBN5" s="232"/>
      <c r="FBO5" s="232"/>
      <c r="FBP5" s="232"/>
      <c r="FBQ5" s="232"/>
      <c r="FBR5" s="232"/>
      <c r="FBS5" s="232"/>
      <c r="FBT5" s="232"/>
      <c r="FBU5" s="232"/>
      <c r="FBV5" s="232"/>
      <c r="FBW5" s="232"/>
      <c r="FBX5" s="232"/>
      <c r="FBY5" s="232"/>
      <c r="FBZ5" s="232"/>
      <c r="FCA5" s="232"/>
      <c r="FCB5" s="232"/>
      <c r="FCC5" s="232"/>
      <c r="FCD5" s="232"/>
      <c r="FCE5" s="232"/>
      <c r="FCF5" s="232"/>
      <c r="FCG5" s="232"/>
      <c r="FCH5" s="232"/>
      <c r="FCI5" s="232"/>
      <c r="FCJ5" s="232"/>
      <c r="FCK5" s="232"/>
      <c r="FCL5" s="232"/>
      <c r="FCM5" s="232"/>
      <c r="FCN5" s="232"/>
      <c r="FCO5" s="232"/>
      <c r="FCP5" s="232"/>
      <c r="FCQ5" s="232"/>
      <c r="FCR5" s="232"/>
      <c r="FCS5" s="232"/>
      <c r="FCT5" s="232"/>
      <c r="FCU5" s="232"/>
      <c r="FCV5" s="232"/>
      <c r="FCW5" s="232"/>
      <c r="FCX5" s="232"/>
      <c r="FCY5" s="232"/>
      <c r="FCZ5" s="232"/>
      <c r="FDA5" s="232"/>
      <c r="FDB5" s="232"/>
      <c r="FDC5" s="232"/>
      <c r="FDD5" s="232"/>
      <c r="FDE5" s="232"/>
      <c r="FDF5" s="232"/>
      <c r="FDG5" s="232"/>
      <c r="FDH5" s="232"/>
      <c r="FDI5" s="232"/>
      <c r="FDJ5" s="232"/>
      <c r="FDK5" s="232"/>
      <c r="FDL5" s="232"/>
      <c r="FDM5" s="232"/>
      <c r="FDN5" s="232"/>
      <c r="FDO5" s="232"/>
      <c r="FDP5" s="232"/>
      <c r="FDQ5" s="232"/>
      <c r="FDR5" s="232"/>
      <c r="FDS5" s="232"/>
      <c r="FDT5" s="232"/>
      <c r="FDU5" s="232"/>
      <c r="FDV5" s="232"/>
      <c r="FDW5" s="232"/>
      <c r="FDX5" s="232"/>
      <c r="FDY5" s="232"/>
      <c r="FDZ5" s="232"/>
      <c r="FEA5" s="232"/>
      <c r="FEB5" s="232"/>
      <c r="FEC5" s="232"/>
      <c r="FED5" s="232"/>
      <c r="FEE5" s="232"/>
      <c r="FEF5" s="232"/>
      <c r="FEG5" s="232"/>
      <c r="FEH5" s="232"/>
      <c r="FEI5" s="232"/>
      <c r="FEJ5" s="232"/>
      <c r="FEK5" s="232"/>
      <c r="FEL5" s="232"/>
      <c r="FEM5" s="232"/>
      <c r="FEN5" s="232"/>
      <c r="FEO5" s="232"/>
      <c r="FEP5" s="232"/>
      <c r="FEQ5" s="232"/>
      <c r="FER5" s="232"/>
      <c r="FES5" s="232"/>
      <c r="FET5" s="232"/>
      <c r="FEU5" s="232"/>
      <c r="FEV5" s="232"/>
      <c r="FEW5" s="232"/>
      <c r="FEX5" s="232"/>
      <c r="FEY5" s="232"/>
      <c r="FEZ5" s="232"/>
      <c r="FFA5" s="232"/>
      <c r="FFB5" s="232"/>
      <c r="FFC5" s="232"/>
      <c r="FFD5" s="232"/>
      <c r="FFE5" s="232"/>
      <c r="FFF5" s="232"/>
      <c r="FFG5" s="232"/>
      <c r="FFH5" s="232"/>
      <c r="FFI5" s="232"/>
      <c r="FFJ5" s="232"/>
      <c r="FFK5" s="232"/>
      <c r="FFL5" s="232"/>
      <c r="FFM5" s="232"/>
      <c r="FFN5" s="232"/>
      <c r="FFO5" s="232"/>
      <c r="FFP5" s="232"/>
      <c r="FFQ5" s="232"/>
      <c r="FFR5" s="232"/>
      <c r="FFS5" s="232"/>
      <c r="FFT5" s="232"/>
      <c r="FFU5" s="232"/>
      <c r="FFV5" s="232"/>
      <c r="FFW5" s="232"/>
      <c r="FFX5" s="232"/>
      <c r="FFY5" s="232"/>
      <c r="FFZ5" s="232"/>
      <c r="FGA5" s="232"/>
      <c r="FGB5" s="232"/>
      <c r="FGC5" s="232"/>
      <c r="FGD5" s="232"/>
      <c r="FGE5" s="232"/>
      <c r="FGF5" s="232"/>
      <c r="FGG5" s="232"/>
      <c r="FGH5" s="232"/>
      <c r="FGI5" s="232"/>
      <c r="FGJ5" s="232"/>
      <c r="FGK5" s="232"/>
      <c r="FGL5" s="232"/>
      <c r="FGM5" s="232"/>
      <c r="FGN5" s="232"/>
      <c r="FGO5" s="232"/>
      <c r="FGP5" s="232"/>
      <c r="FGQ5" s="232"/>
      <c r="FGR5" s="232"/>
      <c r="FGS5" s="232"/>
      <c r="FGT5" s="232"/>
      <c r="FGU5" s="232"/>
      <c r="FGV5" s="232"/>
      <c r="FGW5" s="232"/>
      <c r="FGX5" s="232"/>
      <c r="FGY5" s="232"/>
      <c r="FGZ5" s="232"/>
      <c r="FHA5" s="232"/>
      <c r="FHB5" s="232"/>
      <c r="FHC5" s="232"/>
      <c r="FHD5" s="232"/>
      <c r="FHE5" s="232"/>
      <c r="FHF5" s="232"/>
      <c r="FHG5" s="232"/>
      <c r="FHH5" s="232"/>
      <c r="FHI5" s="232"/>
      <c r="FHJ5" s="232"/>
      <c r="FHK5" s="232"/>
      <c r="FHL5" s="232"/>
      <c r="FHM5" s="232"/>
      <c r="FHN5" s="232"/>
      <c r="FHO5" s="232"/>
      <c r="FHP5" s="232"/>
      <c r="FHQ5" s="232"/>
      <c r="FHR5" s="232"/>
      <c r="FHS5" s="232"/>
      <c r="FHT5" s="232"/>
      <c r="FHU5" s="232"/>
      <c r="FHV5" s="232"/>
      <c r="FHW5" s="232"/>
      <c r="FHX5" s="232"/>
      <c r="FHY5" s="232"/>
      <c r="FHZ5" s="232"/>
      <c r="FIA5" s="232"/>
      <c r="FIB5" s="232"/>
      <c r="FIC5" s="232"/>
      <c r="FID5" s="232"/>
      <c r="FIE5" s="232"/>
      <c r="FIF5" s="232"/>
      <c r="FIG5" s="232"/>
      <c r="FIH5" s="232"/>
      <c r="FII5" s="232"/>
      <c r="FIJ5" s="232"/>
      <c r="FIK5" s="232"/>
      <c r="FIL5" s="232"/>
      <c r="FIM5" s="232"/>
      <c r="FIN5" s="232"/>
      <c r="FIO5" s="232"/>
      <c r="FIP5" s="232"/>
      <c r="FIQ5" s="232"/>
      <c r="FIR5" s="232"/>
      <c r="FIS5" s="232"/>
      <c r="FIT5" s="232"/>
      <c r="FIU5" s="232"/>
      <c r="FIV5" s="232"/>
      <c r="FIW5" s="232"/>
      <c r="FIX5" s="232"/>
      <c r="FIY5" s="232"/>
      <c r="FIZ5" s="232"/>
      <c r="FJA5" s="232"/>
      <c r="FJB5" s="232"/>
      <c r="FJC5" s="232"/>
      <c r="FJD5" s="232"/>
      <c r="FJE5" s="232"/>
      <c r="FJF5" s="232"/>
      <c r="FJG5" s="232"/>
      <c r="FJH5" s="232"/>
      <c r="FJI5" s="232"/>
      <c r="FJJ5" s="232"/>
      <c r="FJK5" s="232"/>
      <c r="FJL5" s="232"/>
      <c r="FJM5" s="232"/>
      <c r="FJN5" s="232"/>
      <c r="FJO5" s="232"/>
      <c r="FJP5" s="232"/>
      <c r="FJQ5" s="232"/>
      <c r="FJR5" s="232"/>
      <c r="FJS5" s="232"/>
      <c r="FJT5" s="232"/>
      <c r="FJU5" s="232"/>
      <c r="FJV5" s="232"/>
      <c r="FJW5" s="232"/>
      <c r="FJX5" s="232"/>
      <c r="FJY5" s="232"/>
      <c r="FJZ5" s="232"/>
      <c r="FKA5" s="232"/>
      <c r="FKB5" s="232"/>
      <c r="FKC5" s="232"/>
      <c r="FKD5" s="232"/>
      <c r="FKE5" s="232"/>
      <c r="FKF5" s="232"/>
      <c r="FKG5" s="232"/>
      <c r="FKH5" s="232"/>
      <c r="FKI5" s="232"/>
      <c r="FKJ5" s="232"/>
      <c r="FKK5" s="232"/>
      <c r="FKL5" s="232"/>
      <c r="FKM5" s="232"/>
      <c r="FKN5" s="232"/>
      <c r="FKO5" s="232"/>
      <c r="FKP5" s="232"/>
      <c r="FKQ5" s="232"/>
      <c r="FKR5" s="232"/>
      <c r="FKS5" s="232"/>
      <c r="FKT5" s="232"/>
      <c r="FKU5" s="232"/>
      <c r="FKV5" s="232"/>
      <c r="FKW5" s="232"/>
      <c r="FKX5" s="232"/>
      <c r="FKY5" s="232"/>
      <c r="FKZ5" s="232"/>
      <c r="FLA5" s="232"/>
      <c r="FLB5" s="232"/>
      <c r="FLC5" s="232"/>
      <c r="FLD5" s="232"/>
      <c r="FLE5" s="232"/>
      <c r="FLF5" s="232"/>
      <c r="FLG5" s="232"/>
      <c r="FLH5" s="232"/>
      <c r="FLI5" s="232"/>
      <c r="FLJ5" s="232"/>
      <c r="FLK5" s="232"/>
      <c r="FLL5" s="232"/>
      <c r="FLM5" s="232"/>
      <c r="FLN5" s="232"/>
      <c r="FLO5" s="232"/>
      <c r="FLP5" s="232"/>
      <c r="FLQ5" s="232"/>
      <c r="FLR5" s="232"/>
      <c r="FLS5" s="232"/>
      <c r="FLT5" s="232"/>
      <c r="FLU5" s="232"/>
      <c r="FLV5" s="232"/>
      <c r="FLW5" s="232"/>
      <c r="FLX5" s="232"/>
      <c r="FLY5" s="232"/>
      <c r="FLZ5" s="232"/>
      <c r="FMA5" s="232"/>
      <c r="FMB5" s="232"/>
      <c r="FMC5" s="232"/>
      <c r="FMD5" s="232"/>
      <c r="FME5" s="232"/>
      <c r="FMF5" s="232"/>
      <c r="FMG5" s="232"/>
      <c r="FMH5" s="232"/>
      <c r="FMI5" s="232"/>
      <c r="FMJ5" s="232"/>
      <c r="FMK5" s="232"/>
      <c r="FML5" s="232"/>
      <c r="FMM5" s="232"/>
      <c r="FMN5" s="232"/>
      <c r="FMO5" s="232"/>
      <c r="FMP5" s="232"/>
      <c r="FMQ5" s="232"/>
      <c r="FMR5" s="232"/>
      <c r="FMS5" s="232"/>
      <c r="FMT5" s="232"/>
      <c r="FMU5" s="232"/>
      <c r="FMV5" s="232"/>
      <c r="FMW5" s="232"/>
      <c r="FMX5" s="232"/>
      <c r="FMY5" s="232"/>
      <c r="FMZ5" s="232"/>
      <c r="FNA5" s="232"/>
      <c r="FNB5" s="232"/>
      <c r="FNC5" s="232"/>
      <c r="FND5" s="232"/>
      <c r="FNE5" s="232"/>
      <c r="FNF5" s="232"/>
      <c r="FNG5" s="232"/>
      <c r="FNH5" s="232"/>
      <c r="FNI5" s="232"/>
      <c r="FNJ5" s="232"/>
      <c r="FNK5" s="232"/>
      <c r="FNL5" s="232"/>
      <c r="FNM5" s="232"/>
      <c r="FNN5" s="232"/>
      <c r="FNO5" s="232"/>
      <c r="FNP5" s="232"/>
      <c r="FNQ5" s="232"/>
      <c r="FNR5" s="232"/>
      <c r="FNS5" s="232"/>
      <c r="FNT5" s="232"/>
      <c r="FNU5" s="232"/>
      <c r="FNV5" s="232"/>
      <c r="FNW5" s="232"/>
      <c r="FNX5" s="232"/>
      <c r="FNY5" s="232"/>
      <c r="FNZ5" s="232"/>
      <c r="FOA5" s="232"/>
      <c r="FOB5" s="232"/>
      <c r="FOC5" s="232"/>
      <c r="FOD5" s="232"/>
      <c r="FOE5" s="232"/>
      <c r="FOF5" s="232"/>
      <c r="FOG5" s="232"/>
      <c r="FOH5" s="232"/>
      <c r="FOI5" s="232"/>
      <c r="FOJ5" s="232"/>
      <c r="FOK5" s="232"/>
      <c r="FOL5" s="232"/>
      <c r="FOM5" s="232"/>
      <c r="FON5" s="232"/>
      <c r="FOO5" s="232"/>
      <c r="FOP5" s="232"/>
      <c r="FOQ5" s="232"/>
      <c r="FOR5" s="232"/>
      <c r="FOS5" s="232"/>
      <c r="FOT5" s="232"/>
      <c r="FOU5" s="232"/>
      <c r="FOV5" s="232"/>
      <c r="FOW5" s="232"/>
      <c r="FOX5" s="232"/>
      <c r="FOY5" s="232"/>
      <c r="FOZ5" s="232"/>
      <c r="FPA5" s="232"/>
      <c r="FPB5" s="232"/>
      <c r="FPC5" s="232"/>
      <c r="FPD5" s="232"/>
      <c r="FPE5" s="232"/>
      <c r="FPF5" s="232"/>
      <c r="FPG5" s="232"/>
      <c r="FPH5" s="232"/>
      <c r="FPI5" s="232"/>
      <c r="FPJ5" s="232"/>
      <c r="FPK5" s="232"/>
      <c r="FPL5" s="232"/>
      <c r="FPM5" s="232"/>
      <c r="FPN5" s="232"/>
      <c r="FPO5" s="232"/>
      <c r="FPP5" s="232"/>
      <c r="FPQ5" s="232"/>
      <c r="FPR5" s="232"/>
      <c r="FPS5" s="232"/>
      <c r="FPT5" s="232"/>
      <c r="FPU5" s="232"/>
      <c r="FPV5" s="232"/>
      <c r="FPW5" s="232"/>
      <c r="FPX5" s="232"/>
      <c r="FPY5" s="232"/>
      <c r="FPZ5" s="232"/>
      <c r="FQA5" s="232"/>
      <c r="FQB5" s="232"/>
      <c r="FQC5" s="232"/>
      <c r="FQD5" s="232"/>
      <c r="FQE5" s="232"/>
      <c r="FQF5" s="232"/>
      <c r="FQG5" s="232"/>
      <c r="FQH5" s="232"/>
      <c r="FQI5" s="232"/>
      <c r="FQJ5" s="232"/>
      <c r="FQK5" s="232"/>
      <c r="FQL5" s="232"/>
      <c r="FQM5" s="232"/>
      <c r="FQN5" s="232"/>
      <c r="FQO5" s="232"/>
      <c r="FQP5" s="232"/>
      <c r="FQQ5" s="232"/>
      <c r="FQR5" s="232"/>
      <c r="FQS5" s="232"/>
      <c r="FQT5" s="232"/>
      <c r="FQU5" s="232"/>
      <c r="FQV5" s="232"/>
      <c r="FQW5" s="232"/>
      <c r="FQX5" s="232"/>
      <c r="FQY5" s="232"/>
      <c r="FQZ5" s="232"/>
      <c r="FRA5" s="232"/>
      <c r="FRB5" s="232"/>
      <c r="FRC5" s="232"/>
      <c r="FRD5" s="232"/>
      <c r="FRE5" s="232"/>
      <c r="FRF5" s="232"/>
      <c r="FRG5" s="232"/>
      <c r="FRH5" s="232"/>
      <c r="FRI5" s="232"/>
      <c r="FRJ5" s="232"/>
      <c r="FRK5" s="232"/>
      <c r="FRL5" s="232"/>
      <c r="FRM5" s="232"/>
      <c r="FRN5" s="232"/>
      <c r="FRO5" s="232"/>
      <c r="FRP5" s="232"/>
      <c r="FRQ5" s="232"/>
      <c r="FRR5" s="232"/>
      <c r="FRS5" s="232"/>
      <c r="FRT5" s="232"/>
      <c r="FRU5" s="232"/>
      <c r="FRV5" s="232"/>
      <c r="FRW5" s="232"/>
      <c r="FRX5" s="232"/>
      <c r="FRY5" s="232"/>
      <c r="FRZ5" s="232"/>
      <c r="FSA5" s="232"/>
      <c r="FSB5" s="232"/>
      <c r="FSC5" s="232"/>
      <c r="FSD5" s="232"/>
      <c r="FSE5" s="232"/>
      <c r="FSF5" s="232"/>
      <c r="FSG5" s="232"/>
      <c r="FSH5" s="232"/>
      <c r="FSI5" s="232"/>
      <c r="FSJ5" s="232"/>
      <c r="FSK5" s="232"/>
      <c r="FSL5" s="232"/>
      <c r="FSM5" s="232"/>
      <c r="FSN5" s="232"/>
      <c r="FSO5" s="232"/>
      <c r="FSP5" s="232"/>
      <c r="FSQ5" s="232"/>
      <c r="FSR5" s="232"/>
      <c r="FSS5" s="232"/>
      <c r="FST5" s="232"/>
      <c r="FSU5" s="232"/>
      <c r="FSV5" s="232"/>
      <c r="FSW5" s="232"/>
      <c r="FSX5" s="232"/>
      <c r="FSY5" s="232"/>
      <c r="FSZ5" s="232"/>
      <c r="FTA5" s="232"/>
      <c r="FTB5" s="232"/>
      <c r="FTC5" s="232"/>
      <c r="FTD5" s="232"/>
      <c r="FTE5" s="232"/>
      <c r="FTF5" s="232"/>
      <c r="FTG5" s="232"/>
      <c r="FTH5" s="232"/>
      <c r="FTI5" s="232"/>
      <c r="FTJ5" s="232"/>
      <c r="FTK5" s="232"/>
      <c r="FTL5" s="232"/>
      <c r="FTM5" s="232"/>
      <c r="FTN5" s="232"/>
      <c r="FTO5" s="232"/>
      <c r="FTP5" s="232"/>
      <c r="FTQ5" s="232"/>
      <c r="FTR5" s="232"/>
      <c r="FTS5" s="232"/>
      <c r="FTT5" s="232"/>
      <c r="FTU5" s="232"/>
      <c r="FTV5" s="232"/>
      <c r="FTW5" s="232"/>
      <c r="FTX5" s="232"/>
      <c r="FTY5" s="232"/>
      <c r="FTZ5" s="232"/>
      <c r="FUA5" s="232"/>
      <c r="FUB5" s="232"/>
      <c r="FUC5" s="232"/>
      <c r="FUD5" s="232"/>
      <c r="FUE5" s="232"/>
      <c r="FUF5" s="232"/>
      <c r="FUG5" s="232"/>
      <c r="FUH5" s="232"/>
      <c r="FUI5" s="232"/>
      <c r="FUJ5" s="232"/>
      <c r="FUK5" s="232"/>
      <c r="FUL5" s="232"/>
      <c r="FUM5" s="232"/>
      <c r="FUN5" s="232"/>
      <c r="FUO5" s="232"/>
      <c r="FUP5" s="232"/>
      <c r="FUQ5" s="232"/>
      <c r="FUR5" s="232"/>
      <c r="FUS5" s="232"/>
      <c r="FUT5" s="232"/>
      <c r="FUU5" s="232"/>
      <c r="FUV5" s="232"/>
      <c r="FUW5" s="232"/>
      <c r="FUX5" s="232"/>
      <c r="FUY5" s="232"/>
      <c r="FUZ5" s="232"/>
      <c r="FVA5" s="232"/>
      <c r="FVB5" s="232"/>
      <c r="FVC5" s="232"/>
      <c r="FVD5" s="232"/>
      <c r="FVE5" s="232"/>
      <c r="FVF5" s="232"/>
      <c r="FVG5" s="232"/>
      <c r="FVH5" s="232"/>
      <c r="FVI5" s="232"/>
      <c r="FVJ5" s="232"/>
      <c r="FVK5" s="232"/>
      <c r="FVL5" s="232"/>
      <c r="FVM5" s="232"/>
      <c r="FVN5" s="232"/>
      <c r="FVO5" s="232"/>
      <c r="FVP5" s="232"/>
      <c r="FVQ5" s="232"/>
      <c r="FVR5" s="232"/>
      <c r="FVS5" s="232"/>
      <c r="FVT5" s="232"/>
      <c r="FVU5" s="232"/>
      <c r="FVV5" s="232"/>
      <c r="FVW5" s="232"/>
      <c r="FVX5" s="232"/>
      <c r="FVY5" s="232"/>
      <c r="FVZ5" s="232"/>
      <c r="FWA5" s="232"/>
      <c r="FWB5" s="232"/>
      <c r="FWC5" s="232"/>
      <c r="FWD5" s="232"/>
      <c r="FWE5" s="232"/>
      <c r="FWF5" s="232"/>
      <c r="FWG5" s="232"/>
      <c r="FWH5" s="232"/>
      <c r="FWI5" s="232"/>
      <c r="FWJ5" s="232"/>
      <c r="FWK5" s="232"/>
      <c r="FWL5" s="232"/>
      <c r="FWM5" s="232"/>
      <c r="FWN5" s="232"/>
      <c r="FWO5" s="232"/>
      <c r="FWP5" s="232"/>
      <c r="FWQ5" s="232"/>
      <c r="FWR5" s="232"/>
      <c r="FWS5" s="232"/>
      <c r="FWT5" s="232"/>
      <c r="FWU5" s="232"/>
      <c r="FWV5" s="232"/>
      <c r="FWW5" s="232"/>
      <c r="FWX5" s="232"/>
      <c r="FWY5" s="232"/>
      <c r="FWZ5" s="232"/>
      <c r="FXA5" s="232"/>
      <c r="FXB5" s="232"/>
      <c r="FXC5" s="232"/>
      <c r="FXD5" s="232"/>
      <c r="FXE5" s="232"/>
      <c r="FXF5" s="232"/>
      <c r="FXG5" s="232"/>
      <c r="FXH5" s="232"/>
      <c r="FXI5" s="232"/>
      <c r="FXJ5" s="232"/>
      <c r="FXK5" s="232"/>
      <c r="FXL5" s="232"/>
      <c r="FXM5" s="232"/>
      <c r="FXN5" s="232"/>
      <c r="FXO5" s="232"/>
      <c r="FXP5" s="232"/>
      <c r="FXQ5" s="232"/>
      <c r="FXR5" s="232"/>
      <c r="FXS5" s="232"/>
      <c r="FXT5" s="232"/>
      <c r="FXU5" s="232"/>
      <c r="FXV5" s="232"/>
      <c r="FXW5" s="232"/>
      <c r="FXX5" s="232"/>
      <c r="FXY5" s="232"/>
      <c r="FXZ5" s="232"/>
      <c r="FYA5" s="232"/>
      <c r="FYB5" s="232"/>
      <c r="FYC5" s="232"/>
      <c r="FYD5" s="232"/>
      <c r="FYE5" s="232"/>
      <c r="FYF5" s="232"/>
      <c r="FYG5" s="232"/>
      <c r="FYH5" s="232"/>
      <c r="FYI5" s="232"/>
      <c r="FYJ5" s="232"/>
      <c r="FYK5" s="232"/>
      <c r="FYL5" s="232"/>
      <c r="FYM5" s="232"/>
      <c r="FYN5" s="232"/>
      <c r="FYO5" s="232"/>
      <c r="FYP5" s="232"/>
      <c r="FYQ5" s="232"/>
      <c r="FYR5" s="232"/>
      <c r="FYS5" s="232"/>
      <c r="FYT5" s="232"/>
      <c r="FYU5" s="232"/>
      <c r="FYV5" s="232"/>
      <c r="FYW5" s="232"/>
      <c r="FYX5" s="232"/>
      <c r="FYY5" s="232"/>
      <c r="FYZ5" s="232"/>
      <c r="FZA5" s="232"/>
      <c r="FZB5" s="232"/>
      <c r="FZC5" s="232"/>
      <c r="FZD5" s="232"/>
      <c r="FZE5" s="232"/>
      <c r="FZF5" s="232"/>
      <c r="FZG5" s="232"/>
      <c r="FZH5" s="232"/>
      <c r="FZI5" s="232"/>
      <c r="FZJ5" s="232"/>
      <c r="FZK5" s="232"/>
      <c r="FZL5" s="232"/>
      <c r="FZM5" s="232"/>
      <c r="FZN5" s="232"/>
      <c r="FZO5" s="232"/>
      <c r="FZP5" s="232"/>
      <c r="FZQ5" s="232"/>
      <c r="FZR5" s="232"/>
      <c r="FZS5" s="232"/>
      <c r="FZT5" s="232"/>
      <c r="FZU5" s="232"/>
      <c r="FZV5" s="232"/>
      <c r="FZW5" s="232"/>
      <c r="FZX5" s="232"/>
      <c r="FZY5" s="232"/>
      <c r="FZZ5" s="232"/>
      <c r="GAA5" s="232"/>
      <c r="GAB5" s="232"/>
      <c r="GAC5" s="232"/>
      <c r="GAD5" s="232"/>
      <c r="GAE5" s="232"/>
      <c r="GAF5" s="232"/>
      <c r="GAG5" s="232"/>
      <c r="GAH5" s="232"/>
      <c r="GAI5" s="232"/>
      <c r="GAJ5" s="232"/>
      <c r="GAK5" s="232"/>
      <c r="GAL5" s="232"/>
      <c r="GAM5" s="232"/>
      <c r="GAN5" s="232"/>
      <c r="GAO5" s="232"/>
      <c r="GAP5" s="232"/>
      <c r="GAQ5" s="232"/>
      <c r="GAR5" s="232"/>
      <c r="GAS5" s="232"/>
      <c r="GAT5" s="232"/>
      <c r="GAU5" s="232"/>
      <c r="GAV5" s="232"/>
      <c r="GAW5" s="232"/>
      <c r="GAX5" s="232"/>
      <c r="GAY5" s="232"/>
      <c r="GAZ5" s="232"/>
      <c r="GBA5" s="232"/>
      <c r="GBB5" s="232"/>
      <c r="GBC5" s="232"/>
      <c r="GBD5" s="232"/>
      <c r="GBE5" s="232"/>
      <c r="GBF5" s="232"/>
      <c r="GBG5" s="232"/>
      <c r="GBH5" s="232"/>
      <c r="GBI5" s="232"/>
      <c r="GBJ5" s="232"/>
      <c r="GBK5" s="232"/>
      <c r="GBL5" s="232"/>
      <c r="GBM5" s="232"/>
      <c r="GBN5" s="232"/>
      <c r="GBO5" s="232"/>
      <c r="GBP5" s="232"/>
      <c r="GBQ5" s="232"/>
      <c r="GBR5" s="232"/>
      <c r="GBS5" s="232"/>
      <c r="GBT5" s="232"/>
      <c r="GBU5" s="232"/>
      <c r="GBV5" s="232"/>
      <c r="GBW5" s="232"/>
      <c r="GBX5" s="232"/>
      <c r="GBY5" s="232"/>
      <c r="GBZ5" s="232"/>
      <c r="GCA5" s="232"/>
      <c r="GCB5" s="232"/>
      <c r="GCC5" s="232"/>
      <c r="GCD5" s="232"/>
      <c r="GCE5" s="232"/>
      <c r="GCF5" s="232"/>
      <c r="GCG5" s="232"/>
      <c r="GCH5" s="232"/>
      <c r="GCI5" s="232"/>
      <c r="GCJ5" s="232"/>
      <c r="GCK5" s="232"/>
      <c r="GCL5" s="232"/>
      <c r="GCM5" s="232"/>
      <c r="GCN5" s="232"/>
      <c r="GCO5" s="232"/>
      <c r="GCP5" s="232"/>
      <c r="GCQ5" s="232"/>
      <c r="GCR5" s="232"/>
      <c r="GCS5" s="232"/>
      <c r="GCT5" s="232"/>
      <c r="GCU5" s="232"/>
      <c r="GCV5" s="232"/>
      <c r="GCW5" s="232"/>
      <c r="GCX5" s="232"/>
      <c r="GCY5" s="232"/>
      <c r="GCZ5" s="232"/>
      <c r="GDA5" s="232"/>
      <c r="GDB5" s="232"/>
      <c r="GDC5" s="232"/>
      <c r="GDD5" s="232"/>
      <c r="GDE5" s="232"/>
      <c r="GDF5" s="232"/>
      <c r="GDG5" s="232"/>
      <c r="GDH5" s="232"/>
      <c r="GDI5" s="232"/>
      <c r="GDJ5" s="232"/>
      <c r="GDK5" s="232"/>
      <c r="GDL5" s="232"/>
      <c r="GDM5" s="232"/>
      <c r="GDN5" s="232"/>
      <c r="GDO5" s="232"/>
      <c r="GDP5" s="232"/>
      <c r="GDQ5" s="232"/>
      <c r="GDR5" s="232"/>
      <c r="GDS5" s="232"/>
      <c r="GDT5" s="232"/>
      <c r="GDU5" s="232"/>
      <c r="GDV5" s="232"/>
      <c r="GDW5" s="232"/>
      <c r="GDX5" s="232"/>
      <c r="GDY5" s="232"/>
      <c r="GDZ5" s="232"/>
      <c r="GEA5" s="232"/>
      <c r="GEB5" s="232"/>
      <c r="GEC5" s="232"/>
      <c r="GED5" s="232"/>
      <c r="GEE5" s="232"/>
      <c r="GEF5" s="232"/>
      <c r="GEG5" s="232"/>
      <c r="GEH5" s="232"/>
      <c r="GEI5" s="232"/>
      <c r="GEJ5" s="232"/>
      <c r="GEK5" s="232"/>
      <c r="GEL5" s="232"/>
      <c r="GEM5" s="232"/>
      <c r="GEN5" s="232"/>
      <c r="GEO5" s="232"/>
      <c r="GEP5" s="232"/>
      <c r="GEQ5" s="232"/>
      <c r="GER5" s="232"/>
      <c r="GES5" s="232"/>
      <c r="GET5" s="232"/>
      <c r="GEU5" s="232"/>
      <c r="GEV5" s="232"/>
      <c r="GEW5" s="232"/>
      <c r="GEX5" s="232"/>
      <c r="GEY5" s="232"/>
      <c r="GEZ5" s="232"/>
      <c r="GFA5" s="232"/>
      <c r="GFB5" s="232"/>
      <c r="GFC5" s="232"/>
      <c r="GFD5" s="232"/>
      <c r="GFE5" s="232"/>
      <c r="GFF5" s="232"/>
      <c r="GFG5" s="232"/>
      <c r="GFH5" s="232"/>
      <c r="GFI5" s="232"/>
      <c r="GFJ5" s="232"/>
      <c r="GFK5" s="232"/>
      <c r="GFL5" s="232"/>
      <c r="GFM5" s="232"/>
      <c r="GFN5" s="232"/>
      <c r="GFO5" s="232"/>
      <c r="GFP5" s="232"/>
      <c r="GFQ5" s="232"/>
      <c r="GFR5" s="232"/>
      <c r="GFS5" s="232"/>
      <c r="GFT5" s="232"/>
      <c r="GFU5" s="232"/>
      <c r="GFV5" s="232"/>
      <c r="GFW5" s="232"/>
      <c r="GFX5" s="232"/>
      <c r="GFY5" s="232"/>
      <c r="GFZ5" s="232"/>
      <c r="GGA5" s="232"/>
      <c r="GGB5" s="232"/>
      <c r="GGC5" s="232"/>
      <c r="GGD5" s="232"/>
      <c r="GGE5" s="232"/>
      <c r="GGF5" s="232"/>
      <c r="GGG5" s="232"/>
      <c r="GGH5" s="232"/>
      <c r="GGI5" s="232"/>
      <c r="GGJ5" s="232"/>
      <c r="GGK5" s="232"/>
      <c r="GGL5" s="232"/>
      <c r="GGM5" s="232"/>
      <c r="GGN5" s="232"/>
      <c r="GGO5" s="232"/>
      <c r="GGP5" s="232"/>
      <c r="GGQ5" s="232"/>
      <c r="GGR5" s="232"/>
      <c r="GGS5" s="232"/>
      <c r="GGT5" s="232"/>
      <c r="GGU5" s="232"/>
      <c r="GGV5" s="232"/>
      <c r="GGW5" s="232"/>
      <c r="GGX5" s="232"/>
      <c r="GGY5" s="232"/>
      <c r="GGZ5" s="232"/>
      <c r="GHA5" s="232"/>
      <c r="GHB5" s="232"/>
      <c r="GHC5" s="232"/>
      <c r="GHD5" s="232"/>
      <c r="GHE5" s="232"/>
      <c r="GHF5" s="232"/>
      <c r="GHG5" s="232"/>
      <c r="GHH5" s="232"/>
      <c r="GHI5" s="232"/>
      <c r="GHJ5" s="232"/>
      <c r="GHK5" s="232"/>
      <c r="GHL5" s="232"/>
      <c r="GHM5" s="232"/>
      <c r="GHN5" s="232"/>
      <c r="GHO5" s="232"/>
      <c r="GHP5" s="232"/>
      <c r="GHQ5" s="232"/>
      <c r="GHR5" s="232"/>
      <c r="GHS5" s="232"/>
      <c r="GHT5" s="232"/>
      <c r="GHU5" s="232"/>
      <c r="GHV5" s="232"/>
      <c r="GHW5" s="232"/>
      <c r="GHX5" s="232"/>
      <c r="GHY5" s="232"/>
      <c r="GHZ5" s="232"/>
      <c r="GIA5" s="232"/>
      <c r="GIB5" s="232"/>
      <c r="GIC5" s="232"/>
      <c r="GID5" s="232"/>
      <c r="GIE5" s="232"/>
      <c r="GIF5" s="232"/>
      <c r="GIG5" s="232"/>
      <c r="GIH5" s="232"/>
      <c r="GII5" s="232"/>
      <c r="GIJ5" s="232"/>
      <c r="GIK5" s="232"/>
      <c r="GIL5" s="232"/>
      <c r="GIM5" s="232"/>
      <c r="GIN5" s="232"/>
      <c r="GIO5" s="232"/>
      <c r="GIP5" s="232"/>
      <c r="GIQ5" s="232"/>
      <c r="GIR5" s="232"/>
      <c r="GIS5" s="232"/>
      <c r="GIT5" s="232"/>
      <c r="GIU5" s="232"/>
      <c r="GIV5" s="232"/>
      <c r="GIW5" s="232"/>
      <c r="GIX5" s="232"/>
      <c r="GIY5" s="232"/>
      <c r="GIZ5" s="232"/>
      <c r="GJA5" s="232"/>
      <c r="GJB5" s="232"/>
      <c r="GJC5" s="232"/>
      <c r="GJD5" s="232"/>
      <c r="GJE5" s="232"/>
      <c r="GJF5" s="232"/>
      <c r="GJG5" s="232"/>
      <c r="GJH5" s="232"/>
      <c r="GJI5" s="232"/>
      <c r="GJJ5" s="232"/>
      <c r="GJK5" s="232"/>
      <c r="GJL5" s="232"/>
      <c r="GJM5" s="232"/>
      <c r="GJN5" s="232"/>
      <c r="GJO5" s="232"/>
      <c r="GJP5" s="232"/>
      <c r="GJQ5" s="232"/>
      <c r="GJR5" s="232"/>
      <c r="GJS5" s="232"/>
      <c r="GJT5" s="232"/>
      <c r="GJU5" s="232"/>
      <c r="GJV5" s="232"/>
      <c r="GJW5" s="232"/>
      <c r="GJX5" s="232"/>
      <c r="GJY5" s="232"/>
      <c r="GJZ5" s="232"/>
      <c r="GKA5" s="232"/>
      <c r="GKB5" s="232"/>
      <c r="GKC5" s="232"/>
      <c r="GKD5" s="232"/>
      <c r="GKE5" s="232"/>
      <c r="GKF5" s="232"/>
      <c r="GKG5" s="232"/>
      <c r="GKH5" s="232"/>
      <c r="GKI5" s="232"/>
      <c r="GKJ5" s="232"/>
      <c r="GKK5" s="232"/>
      <c r="GKL5" s="232"/>
      <c r="GKM5" s="232"/>
      <c r="GKN5" s="232"/>
      <c r="GKO5" s="232"/>
      <c r="GKP5" s="232"/>
      <c r="GKQ5" s="232"/>
      <c r="GKR5" s="232"/>
      <c r="GKS5" s="232"/>
      <c r="GKT5" s="232"/>
      <c r="GKU5" s="232"/>
      <c r="GKV5" s="232"/>
      <c r="GKW5" s="232"/>
      <c r="GKX5" s="232"/>
      <c r="GKY5" s="232"/>
      <c r="GKZ5" s="232"/>
      <c r="GLA5" s="232"/>
      <c r="GLB5" s="232"/>
      <c r="GLC5" s="232"/>
      <c r="GLD5" s="232"/>
      <c r="GLE5" s="232"/>
      <c r="GLF5" s="232"/>
      <c r="GLG5" s="232"/>
      <c r="GLH5" s="232"/>
      <c r="GLI5" s="232"/>
      <c r="GLJ5" s="232"/>
      <c r="GLK5" s="232"/>
      <c r="GLL5" s="232"/>
      <c r="GLM5" s="232"/>
      <c r="GLN5" s="232"/>
      <c r="GLO5" s="232"/>
      <c r="GLP5" s="232"/>
      <c r="GLQ5" s="232"/>
      <c r="GLR5" s="232"/>
      <c r="GLS5" s="232"/>
      <c r="GLT5" s="232"/>
      <c r="GLU5" s="232"/>
      <c r="GLV5" s="232"/>
      <c r="GLW5" s="232"/>
      <c r="GLX5" s="232"/>
      <c r="GLY5" s="232"/>
      <c r="GLZ5" s="232"/>
      <c r="GMA5" s="232"/>
      <c r="GMB5" s="232"/>
      <c r="GMC5" s="232"/>
      <c r="GMD5" s="232"/>
      <c r="GME5" s="232"/>
      <c r="GMF5" s="232"/>
      <c r="GMG5" s="232"/>
      <c r="GMH5" s="232"/>
      <c r="GMI5" s="232"/>
      <c r="GMJ5" s="232"/>
      <c r="GMK5" s="232"/>
      <c r="GML5" s="232"/>
      <c r="GMM5" s="232"/>
      <c r="GMN5" s="232"/>
      <c r="GMO5" s="232"/>
      <c r="GMP5" s="232"/>
      <c r="GMQ5" s="232"/>
      <c r="GMR5" s="232"/>
      <c r="GMS5" s="232"/>
      <c r="GMT5" s="232"/>
      <c r="GMU5" s="232"/>
      <c r="GMV5" s="232"/>
      <c r="GMW5" s="232"/>
      <c r="GMX5" s="232"/>
      <c r="GMY5" s="232"/>
      <c r="GMZ5" s="232"/>
      <c r="GNA5" s="232"/>
      <c r="GNB5" s="232"/>
      <c r="GNC5" s="232"/>
      <c r="GND5" s="232"/>
      <c r="GNE5" s="232"/>
      <c r="GNF5" s="232"/>
      <c r="GNG5" s="232"/>
      <c r="GNH5" s="232"/>
      <c r="GNI5" s="232"/>
      <c r="GNJ5" s="232"/>
      <c r="GNK5" s="232"/>
      <c r="GNL5" s="232"/>
      <c r="GNM5" s="232"/>
      <c r="GNN5" s="232"/>
      <c r="GNO5" s="232"/>
      <c r="GNP5" s="232"/>
      <c r="GNQ5" s="232"/>
      <c r="GNR5" s="232"/>
      <c r="GNS5" s="232"/>
      <c r="GNT5" s="232"/>
      <c r="GNU5" s="232"/>
      <c r="GNV5" s="232"/>
      <c r="GNW5" s="232"/>
      <c r="GNX5" s="232"/>
      <c r="GNY5" s="232"/>
      <c r="GNZ5" s="232"/>
      <c r="GOA5" s="232"/>
      <c r="GOB5" s="232"/>
      <c r="GOC5" s="232"/>
      <c r="GOD5" s="232"/>
      <c r="GOE5" s="232"/>
      <c r="GOF5" s="232"/>
      <c r="GOG5" s="232"/>
      <c r="GOH5" s="232"/>
      <c r="GOI5" s="232"/>
      <c r="GOJ5" s="232"/>
      <c r="GOK5" s="232"/>
      <c r="GOL5" s="232"/>
      <c r="GOM5" s="232"/>
      <c r="GON5" s="232"/>
      <c r="GOO5" s="232"/>
      <c r="GOP5" s="232"/>
      <c r="GOQ5" s="232"/>
      <c r="GOR5" s="232"/>
      <c r="GOS5" s="232"/>
      <c r="GOT5" s="232"/>
      <c r="GOU5" s="232"/>
      <c r="GOV5" s="232"/>
      <c r="GOW5" s="232"/>
      <c r="GOX5" s="232"/>
      <c r="GOY5" s="232"/>
      <c r="GOZ5" s="232"/>
      <c r="GPA5" s="232"/>
      <c r="GPB5" s="232"/>
      <c r="GPC5" s="232"/>
      <c r="GPD5" s="232"/>
      <c r="GPE5" s="232"/>
      <c r="GPF5" s="232"/>
      <c r="GPG5" s="232"/>
      <c r="GPH5" s="232"/>
      <c r="GPI5" s="232"/>
      <c r="GPJ5" s="232"/>
      <c r="GPK5" s="232"/>
      <c r="GPL5" s="232"/>
      <c r="GPM5" s="232"/>
      <c r="GPN5" s="232"/>
      <c r="GPO5" s="232"/>
      <c r="GPP5" s="232"/>
      <c r="GPQ5" s="232"/>
      <c r="GPR5" s="232"/>
      <c r="GPS5" s="232"/>
      <c r="GPT5" s="232"/>
      <c r="GPU5" s="232"/>
      <c r="GPV5" s="232"/>
      <c r="GPW5" s="232"/>
      <c r="GPX5" s="232"/>
      <c r="GPY5" s="232"/>
      <c r="GPZ5" s="232"/>
      <c r="GQA5" s="232"/>
      <c r="GQB5" s="232"/>
      <c r="GQC5" s="232"/>
      <c r="GQD5" s="232"/>
      <c r="GQE5" s="232"/>
      <c r="GQF5" s="232"/>
      <c r="GQG5" s="232"/>
      <c r="GQH5" s="232"/>
      <c r="GQI5" s="232"/>
      <c r="GQJ5" s="232"/>
      <c r="GQK5" s="232"/>
      <c r="GQL5" s="232"/>
      <c r="GQM5" s="232"/>
      <c r="GQN5" s="232"/>
      <c r="GQO5" s="232"/>
      <c r="GQP5" s="232"/>
      <c r="GQQ5" s="232"/>
      <c r="GQR5" s="232"/>
      <c r="GQS5" s="232"/>
      <c r="GQT5" s="232"/>
      <c r="GQU5" s="232"/>
      <c r="GQV5" s="232"/>
      <c r="GQW5" s="232"/>
      <c r="GQX5" s="232"/>
      <c r="GQY5" s="232"/>
      <c r="GQZ5" s="232"/>
      <c r="GRA5" s="232"/>
      <c r="GRB5" s="232"/>
      <c r="GRC5" s="232"/>
      <c r="GRD5" s="232"/>
      <c r="GRE5" s="232"/>
      <c r="GRF5" s="232"/>
      <c r="GRG5" s="232"/>
      <c r="GRH5" s="232"/>
      <c r="GRI5" s="232"/>
      <c r="GRJ5" s="232"/>
      <c r="GRK5" s="232"/>
      <c r="GRL5" s="232"/>
      <c r="GRM5" s="232"/>
      <c r="GRN5" s="232"/>
      <c r="GRO5" s="232"/>
      <c r="GRP5" s="232"/>
      <c r="GRQ5" s="232"/>
      <c r="GRR5" s="232"/>
      <c r="GRS5" s="232"/>
      <c r="GRT5" s="232"/>
      <c r="GRU5" s="232"/>
      <c r="GRV5" s="232"/>
      <c r="GRW5" s="232"/>
      <c r="GRX5" s="232"/>
      <c r="GRY5" s="232"/>
      <c r="GRZ5" s="232"/>
      <c r="GSA5" s="232"/>
      <c r="GSB5" s="232"/>
      <c r="GSC5" s="232"/>
      <c r="GSD5" s="232"/>
      <c r="GSE5" s="232"/>
      <c r="GSF5" s="232"/>
      <c r="GSG5" s="232"/>
      <c r="GSH5" s="232"/>
      <c r="GSI5" s="232"/>
      <c r="GSJ5" s="232"/>
      <c r="GSK5" s="232"/>
      <c r="GSL5" s="232"/>
      <c r="GSM5" s="232"/>
      <c r="GSN5" s="232"/>
      <c r="GSO5" s="232"/>
      <c r="GSP5" s="232"/>
      <c r="GSQ5" s="232"/>
      <c r="GSR5" s="232"/>
      <c r="GSS5" s="232"/>
      <c r="GST5" s="232"/>
      <c r="GSU5" s="232"/>
      <c r="GSV5" s="232"/>
      <c r="GSW5" s="232"/>
      <c r="GSX5" s="232"/>
      <c r="GSY5" s="232"/>
      <c r="GSZ5" s="232"/>
      <c r="GTA5" s="232"/>
      <c r="GTB5" s="232"/>
      <c r="GTC5" s="232"/>
      <c r="GTD5" s="232"/>
      <c r="GTE5" s="232"/>
      <c r="GTF5" s="232"/>
      <c r="GTG5" s="232"/>
      <c r="GTH5" s="232"/>
      <c r="GTI5" s="232"/>
      <c r="GTJ5" s="232"/>
      <c r="GTK5" s="232"/>
      <c r="GTL5" s="232"/>
      <c r="GTM5" s="232"/>
      <c r="GTN5" s="232"/>
      <c r="GTO5" s="232"/>
      <c r="GTP5" s="232"/>
      <c r="GTQ5" s="232"/>
      <c r="GTR5" s="232"/>
      <c r="GTS5" s="232"/>
      <c r="GTT5" s="232"/>
      <c r="GTU5" s="232"/>
      <c r="GTV5" s="232"/>
      <c r="GTW5" s="232"/>
      <c r="GTX5" s="232"/>
      <c r="GTY5" s="232"/>
      <c r="GTZ5" s="232"/>
      <c r="GUA5" s="232"/>
      <c r="GUB5" s="232"/>
      <c r="GUC5" s="232"/>
      <c r="GUD5" s="232"/>
      <c r="GUE5" s="232"/>
      <c r="GUF5" s="232"/>
      <c r="GUG5" s="232"/>
      <c r="GUH5" s="232"/>
      <c r="GUI5" s="232"/>
      <c r="GUJ5" s="232"/>
      <c r="GUK5" s="232"/>
      <c r="GUL5" s="232"/>
      <c r="GUM5" s="232"/>
      <c r="GUN5" s="232"/>
      <c r="GUO5" s="232"/>
      <c r="GUP5" s="232"/>
      <c r="GUQ5" s="232"/>
      <c r="GUR5" s="232"/>
      <c r="GUS5" s="232"/>
      <c r="GUT5" s="232"/>
      <c r="GUU5" s="232"/>
      <c r="GUV5" s="232"/>
      <c r="GUW5" s="232"/>
      <c r="GUX5" s="232"/>
      <c r="GUY5" s="232"/>
      <c r="GUZ5" s="232"/>
      <c r="GVA5" s="232"/>
      <c r="GVB5" s="232"/>
      <c r="GVC5" s="232"/>
      <c r="GVD5" s="232"/>
      <c r="GVE5" s="232"/>
      <c r="GVF5" s="232"/>
      <c r="GVG5" s="232"/>
      <c r="GVH5" s="232"/>
      <c r="GVI5" s="232"/>
      <c r="GVJ5" s="232"/>
      <c r="GVK5" s="232"/>
      <c r="GVL5" s="232"/>
      <c r="GVM5" s="232"/>
      <c r="GVN5" s="232"/>
      <c r="GVO5" s="232"/>
      <c r="GVP5" s="232"/>
      <c r="GVQ5" s="232"/>
      <c r="GVR5" s="232"/>
      <c r="GVS5" s="232"/>
      <c r="GVT5" s="232"/>
      <c r="GVU5" s="232"/>
      <c r="GVV5" s="232"/>
      <c r="GVW5" s="232"/>
      <c r="GVX5" s="232"/>
      <c r="GVY5" s="232"/>
      <c r="GVZ5" s="232"/>
      <c r="GWA5" s="232"/>
      <c r="GWB5" s="232"/>
      <c r="GWC5" s="232"/>
      <c r="GWD5" s="232"/>
      <c r="GWE5" s="232"/>
      <c r="GWF5" s="232"/>
      <c r="GWG5" s="232"/>
      <c r="GWH5" s="232"/>
      <c r="GWI5" s="232"/>
      <c r="GWJ5" s="232"/>
      <c r="GWK5" s="232"/>
      <c r="GWL5" s="232"/>
      <c r="GWM5" s="232"/>
      <c r="GWN5" s="232"/>
      <c r="GWO5" s="232"/>
      <c r="GWP5" s="232"/>
      <c r="GWQ5" s="232"/>
      <c r="GWR5" s="232"/>
      <c r="GWS5" s="232"/>
      <c r="GWT5" s="232"/>
      <c r="GWU5" s="232"/>
      <c r="GWV5" s="232"/>
      <c r="GWW5" s="232"/>
      <c r="GWX5" s="232"/>
      <c r="GWY5" s="232"/>
      <c r="GWZ5" s="232"/>
      <c r="GXA5" s="232"/>
      <c r="GXB5" s="232"/>
      <c r="GXC5" s="232"/>
      <c r="GXD5" s="232"/>
      <c r="GXE5" s="232"/>
      <c r="GXF5" s="232"/>
      <c r="GXG5" s="232"/>
      <c r="GXH5" s="232"/>
      <c r="GXI5" s="232"/>
      <c r="GXJ5" s="232"/>
      <c r="GXK5" s="232"/>
      <c r="GXL5" s="232"/>
      <c r="GXM5" s="232"/>
      <c r="GXN5" s="232"/>
      <c r="GXO5" s="232"/>
      <c r="GXP5" s="232"/>
      <c r="GXQ5" s="232"/>
      <c r="GXR5" s="232"/>
      <c r="GXS5" s="232"/>
      <c r="GXT5" s="232"/>
      <c r="GXU5" s="232"/>
      <c r="GXV5" s="232"/>
      <c r="GXW5" s="232"/>
      <c r="GXX5" s="232"/>
      <c r="GXY5" s="232"/>
      <c r="GXZ5" s="232"/>
      <c r="GYA5" s="232"/>
      <c r="GYB5" s="232"/>
      <c r="GYC5" s="232"/>
      <c r="GYD5" s="232"/>
      <c r="GYE5" s="232"/>
      <c r="GYF5" s="232"/>
      <c r="GYG5" s="232"/>
      <c r="GYH5" s="232"/>
      <c r="GYI5" s="232"/>
      <c r="GYJ5" s="232"/>
      <c r="GYK5" s="232"/>
      <c r="GYL5" s="232"/>
      <c r="GYM5" s="232"/>
      <c r="GYN5" s="232"/>
      <c r="GYO5" s="232"/>
      <c r="GYP5" s="232"/>
      <c r="GYQ5" s="232"/>
      <c r="GYR5" s="232"/>
      <c r="GYS5" s="232"/>
      <c r="GYT5" s="232"/>
      <c r="GYU5" s="232"/>
      <c r="GYV5" s="232"/>
      <c r="GYW5" s="232"/>
      <c r="GYX5" s="232"/>
      <c r="GYY5" s="232"/>
      <c r="GYZ5" s="232"/>
      <c r="GZA5" s="232"/>
      <c r="GZB5" s="232"/>
      <c r="GZC5" s="232"/>
      <c r="GZD5" s="232"/>
      <c r="GZE5" s="232"/>
      <c r="GZF5" s="232"/>
      <c r="GZG5" s="232"/>
      <c r="GZH5" s="232"/>
      <c r="GZI5" s="232"/>
      <c r="GZJ5" s="232"/>
      <c r="GZK5" s="232"/>
      <c r="GZL5" s="232"/>
      <c r="GZM5" s="232"/>
      <c r="GZN5" s="232"/>
      <c r="GZO5" s="232"/>
      <c r="GZP5" s="232"/>
      <c r="GZQ5" s="232"/>
      <c r="GZR5" s="232"/>
      <c r="GZS5" s="232"/>
      <c r="GZT5" s="232"/>
      <c r="GZU5" s="232"/>
      <c r="GZV5" s="232"/>
      <c r="GZW5" s="232"/>
      <c r="GZX5" s="232"/>
      <c r="GZY5" s="232"/>
      <c r="GZZ5" s="232"/>
      <c r="HAA5" s="232"/>
      <c r="HAB5" s="232"/>
      <c r="HAC5" s="232"/>
      <c r="HAD5" s="232"/>
      <c r="HAE5" s="232"/>
      <c r="HAF5" s="232"/>
      <c r="HAG5" s="232"/>
      <c r="HAH5" s="232"/>
      <c r="HAI5" s="232"/>
      <c r="HAJ5" s="232"/>
      <c r="HAK5" s="232"/>
      <c r="HAL5" s="232"/>
      <c r="HAM5" s="232"/>
      <c r="HAN5" s="232"/>
      <c r="HAO5" s="232"/>
      <c r="HAP5" s="232"/>
      <c r="HAQ5" s="232"/>
      <c r="HAR5" s="232"/>
      <c r="HAS5" s="232"/>
      <c r="HAT5" s="232"/>
      <c r="HAU5" s="232"/>
      <c r="HAV5" s="232"/>
      <c r="HAW5" s="232"/>
      <c r="HAX5" s="232"/>
      <c r="HAY5" s="232"/>
      <c r="HAZ5" s="232"/>
      <c r="HBA5" s="232"/>
      <c r="HBB5" s="232"/>
      <c r="HBC5" s="232"/>
      <c r="HBD5" s="232"/>
      <c r="HBE5" s="232"/>
      <c r="HBF5" s="232"/>
      <c r="HBG5" s="232"/>
      <c r="HBH5" s="232"/>
      <c r="HBI5" s="232"/>
      <c r="HBJ5" s="232"/>
      <c r="HBK5" s="232"/>
      <c r="HBL5" s="232"/>
      <c r="HBM5" s="232"/>
      <c r="HBN5" s="232"/>
      <c r="HBO5" s="232"/>
      <c r="HBP5" s="232"/>
      <c r="HBQ5" s="232"/>
      <c r="HBR5" s="232"/>
      <c r="HBS5" s="232"/>
      <c r="HBT5" s="232"/>
      <c r="HBU5" s="232"/>
      <c r="HBV5" s="232"/>
      <c r="HBW5" s="232"/>
      <c r="HBX5" s="232"/>
      <c r="HBY5" s="232"/>
      <c r="HBZ5" s="232"/>
      <c r="HCA5" s="232"/>
      <c r="HCB5" s="232"/>
      <c r="HCC5" s="232"/>
      <c r="HCD5" s="232"/>
      <c r="HCE5" s="232"/>
      <c r="HCF5" s="232"/>
      <c r="HCG5" s="232"/>
      <c r="HCH5" s="232"/>
      <c r="HCI5" s="232"/>
      <c r="HCJ5" s="232"/>
      <c r="HCK5" s="232"/>
      <c r="HCL5" s="232"/>
      <c r="HCM5" s="232"/>
      <c r="HCN5" s="232"/>
      <c r="HCO5" s="232"/>
      <c r="HCP5" s="232"/>
      <c r="HCQ5" s="232"/>
      <c r="HCR5" s="232"/>
      <c r="HCS5" s="232"/>
      <c r="HCT5" s="232"/>
      <c r="HCU5" s="232"/>
      <c r="HCV5" s="232"/>
      <c r="HCW5" s="232"/>
      <c r="HCX5" s="232"/>
      <c r="HCY5" s="232"/>
      <c r="HCZ5" s="232"/>
      <c r="HDA5" s="232"/>
      <c r="HDB5" s="232"/>
      <c r="HDC5" s="232"/>
      <c r="HDD5" s="232"/>
      <c r="HDE5" s="232"/>
      <c r="HDF5" s="232"/>
      <c r="HDG5" s="232"/>
      <c r="HDH5" s="232"/>
      <c r="HDI5" s="232"/>
      <c r="HDJ5" s="232"/>
      <c r="HDK5" s="232"/>
      <c r="HDL5" s="232"/>
      <c r="HDM5" s="232"/>
      <c r="HDN5" s="232"/>
      <c r="HDO5" s="232"/>
      <c r="HDP5" s="232"/>
      <c r="HDQ5" s="232"/>
      <c r="HDR5" s="232"/>
      <c r="HDS5" s="232"/>
      <c r="HDT5" s="232"/>
      <c r="HDU5" s="232"/>
      <c r="HDV5" s="232"/>
      <c r="HDW5" s="232"/>
      <c r="HDX5" s="232"/>
      <c r="HDY5" s="232"/>
      <c r="HDZ5" s="232"/>
      <c r="HEA5" s="232"/>
      <c r="HEB5" s="232"/>
      <c r="HEC5" s="232"/>
      <c r="HED5" s="232"/>
      <c r="HEE5" s="232"/>
      <c r="HEF5" s="232"/>
      <c r="HEG5" s="232"/>
      <c r="HEH5" s="232"/>
      <c r="HEI5" s="232"/>
      <c r="HEJ5" s="232"/>
      <c r="HEK5" s="232"/>
      <c r="HEL5" s="232"/>
      <c r="HEM5" s="232"/>
      <c r="HEN5" s="232"/>
      <c r="HEO5" s="232"/>
      <c r="HEP5" s="232"/>
      <c r="HEQ5" s="232"/>
      <c r="HER5" s="232"/>
      <c r="HES5" s="232"/>
      <c r="HET5" s="232"/>
      <c r="HEU5" s="232"/>
      <c r="HEV5" s="232"/>
      <c r="HEW5" s="232"/>
      <c r="HEX5" s="232"/>
      <c r="HEY5" s="232"/>
      <c r="HEZ5" s="232"/>
      <c r="HFA5" s="232"/>
      <c r="HFB5" s="232"/>
      <c r="HFC5" s="232"/>
      <c r="HFD5" s="232"/>
      <c r="HFE5" s="232"/>
      <c r="HFF5" s="232"/>
      <c r="HFG5" s="232"/>
      <c r="HFH5" s="232"/>
      <c r="HFI5" s="232"/>
      <c r="HFJ5" s="232"/>
      <c r="HFK5" s="232"/>
      <c r="HFL5" s="232"/>
      <c r="HFM5" s="232"/>
      <c r="HFN5" s="232"/>
      <c r="HFO5" s="232"/>
      <c r="HFP5" s="232"/>
      <c r="HFQ5" s="232"/>
      <c r="HFR5" s="232"/>
      <c r="HFS5" s="232"/>
      <c r="HFT5" s="232"/>
      <c r="HFU5" s="232"/>
      <c r="HFV5" s="232"/>
      <c r="HFW5" s="232"/>
      <c r="HFX5" s="232"/>
      <c r="HFY5" s="232"/>
      <c r="HFZ5" s="232"/>
      <c r="HGA5" s="232"/>
      <c r="HGB5" s="232"/>
      <c r="HGC5" s="232"/>
      <c r="HGD5" s="232"/>
      <c r="HGE5" s="232"/>
      <c r="HGF5" s="232"/>
      <c r="HGG5" s="232"/>
      <c r="HGH5" s="232"/>
      <c r="HGI5" s="232"/>
      <c r="HGJ5" s="232"/>
      <c r="HGK5" s="232"/>
      <c r="HGL5" s="232"/>
      <c r="HGM5" s="232"/>
      <c r="HGN5" s="232"/>
      <c r="HGO5" s="232"/>
      <c r="HGP5" s="232"/>
      <c r="HGQ5" s="232"/>
      <c r="HGR5" s="232"/>
      <c r="HGS5" s="232"/>
      <c r="HGT5" s="232"/>
      <c r="HGU5" s="232"/>
      <c r="HGV5" s="232"/>
      <c r="HGW5" s="232"/>
      <c r="HGX5" s="232"/>
      <c r="HGY5" s="232"/>
      <c r="HGZ5" s="232"/>
      <c r="HHA5" s="232"/>
      <c r="HHB5" s="232"/>
      <c r="HHC5" s="232"/>
      <c r="HHD5" s="232"/>
      <c r="HHE5" s="232"/>
      <c r="HHF5" s="232"/>
      <c r="HHG5" s="232"/>
      <c r="HHH5" s="232"/>
      <c r="HHI5" s="232"/>
      <c r="HHJ5" s="232"/>
      <c r="HHK5" s="232"/>
      <c r="HHL5" s="232"/>
      <c r="HHM5" s="232"/>
      <c r="HHN5" s="232"/>
      <c r="HHO5" s="232"/>
      <c r="HHP5" s="232"/>
      <c r="HHQ5" s="232"/>
      <c r="HHR5" s="232"/>
      <c r="HHS5" s="232"/>
      <c r="HHT5" s="232"/>
      <c r="HHU5" s="232"/>
      <c r="HHV5" s="232"/>
      <c r="HHW5" s="232"/>
      <c r="HHX5" s="232"/>
      <c r="HHY5" s="232"/>
      <c r="HHZ5" s="232"/>
      <c r="HIA5" s="232"/>
      <c r="HIB5" s="232"/>
      <c r="HIC5" s="232"/>
      <c r="HID5" s="232"/>
      <c r="HIE5" s="232"/>
      <c r="HIF5" s="232"/>
      <c r="HIG5" s="232"/>
      <c r="HIH5" s="232"/>
      <c r="HII5" s="232"/>
      <c r="HIJ5" s="232"/>
      <c r="HIK5" s="232"/>
      <c r="HIL5" s="232"/>
      <c r="HIM5" s="232"/>
      <c r="HIN5" s="232"/>
      <c r="HIO5" s="232"/>
      <c r="HIP5" s="232"/>
      <c r="HIQ5" s="232"/>
      <c r="HIR5" s="232"/>
      <c r="HIS5" s="232"/>
      <c r="HIT5" s="232"/>
      <c r="HIU5" s="232"/>
      <c r="HIV5" s="232"/>
      <c r="HIW5" s="232"/>
      <c r="HIX5" s="232"/>
      <c r="HIY5" s="232"/>
      <c r="HIZ5" s="232"/>
      <c r="HJA5" s="232"/>
      <c r="HJB5" s="232"/>
      <c r="HJC5" s="232"/>
      <c r="HJD5" s="232"/>
      <c r="HJE5" s="232"/>
      <c r="HJF5" s="232"/>
      <c r="HJG5" s="232"/>
      <c r="HJH5" s="232"/>
      <c r="HJI5" s="232"/>
      <c r="HJJ5" s="232"/>
      <c r="HJK5" s="232"/>
      <c r="HJL5" s="232"/>
      <c r="HJM5" s="232"/>
      <c r="HJN5" s="232"/>
      <c r="HJO5" s="232"/>
      <c r="HJP5" s="232"/>
      <c r="HJQ5" s="232"/>
      <c r="HJR5" s="232"/>
      <c r="HJS5" s="232"/>
      <c r="HJT5" s="232"/>
      <c r="HJU5" s="232"/>
      <c r="HJV5" s="232"/>
      <c r="HJW5" s="232"/>
      <c r="HJX5" s="232"/>
      <c r="HJY5" s="232"/>
      <c r="HJZ5" s="232"/>
      <c r="HKA5" s="232"/>
      <c r="HKB5" s="232"/>
      <c r="HKC5" s="232"/>
      <c r="HKD5" s="232"/>
      <c r="HKE5" s="232"/>
      <c r="HKF5" s="232"/>
      <c r="HKG5" s="232"/>
      <c r="HKH5" s="232"/>
      <c r="HKI5" s="232"/>
      <c r="HKJ5" s="232"/>
      <c r="HKK5" s="232"/>
      <c r="HKL5" s="232"/>
      <c r="HKM5" s="232"/>
      <c r="HKN5" s="232"/>
      <c r="HKO5" s="232"/>
      <c r="HKP5" s="232"/>
      <c r="HKQ5" s="232"/>
      <c r="HKR5" s="232"/>
      <c r="HKS5" s="232"/>
      <c r="HKT5" s="232"/>
      <c r="HKU5" s="232"/>
      <c r="HKV5" s="232"/>
      <c r="HKW5" s="232"/>
      <c r="HKX5" s="232"/>
      <c r="HKY5" s="232"/>
      <c r="HKZ5" s="232"/>
      <c r="HLA5" s="232"/>
      <c r="HLB5" s="232"/>
      <c r="HLC5" s="232"/>
      <c r="HLD5" s="232"/>
      <c r="HLE5" s="232"/>
      <c r="HLF5" s="232"/>
      <c r="HLG5" s="232"/>
      <c r="HLH5" s="232"/>
      <c r="HLI5" s="232"/>
      <c r="HLJ5" s="232"/>
      <c r="HLK5" s="232"/>
      <c r="HLL5" s="232"/>
      <c r="HLM5" s="232"/>
      <c r="HLN5" s="232"/>
      <c r="HLO5" s="232"/>
      <c r="HLP5" s="232"/>
      <c r="HLQ5" s="232"/>
      <c r="HLR5" s="232"/>
      <c r="HLS5" s="232"/>
      <c r="HLT5" s="232"/>
      <c r="HLU5" s="232"/>
      <c r="HLV5" s="232"/>
      <c r="HLW5" s="232"/>
      <c r="HLX5" s="232"/>
      <c r="HLY5" s="232"/>
      <c r="HLZ5" s="232"/>
      <c r="HMA5" s="232"/>
      <c r="HMB5" s="232"/>
      <c r="HMC5" s="232"/>
      <c r="HMD5" s="232"/>
      <c r="HME5" s="232"/>
      <c r="HMF5" s="232"/>
      <c r="HMG5" s="232"/>
      <c r="HMH5" s="232"/>
      <c r="HMI5" s="232"/>
      <c r="HMJ5" s="232"/>
      <c r="HMK5" s="232"/>
      <c r="HML5" s="232"/>
      <c r="HMM5" s="232"/>
      <c r="HMN5" s="232"/>
      <c r="HMO5" s="232"/>
      <c r="HMP5" s="232"/>
      <c r="HMQ5" s="232"/>
      <c r="HMR5" s="232"/>
      <c r="HMS5" s="232"/>
      <c r="HMT5" s="232"/>
      <c r="HMU5" s="232"/>
      <c r="HMV5" s="232"/>
      <c r="HMW5" s="232"/>
      <c r="HMX5" s="232"/>
      <c r="HMY5" s="232"/>
      <c r="HMZ5" s="232"/>
      <c r="HNA5" s="232"/>
      <c r="HNB5" s="232"/>
      <c r="HNC5" s="232"/>
      <c r="HND5" s="232"/>
      <c r="HNE5" s="232"/>
      <c r="HNF5" s="232"/>
      <c r="HNG5" s="232"/>
      <c r="HNH5" s="232"/>
      <c r="HNI5" s="232"/>
      <c r="HNJ5" s="232"/>
      <c r="HNK5" s="232"/>
      <c r="HNL5" s="232"/>
      <c r="HNM5" s="232"/>
      <c r="HNN5" s="232"/>
      <c r="HNO5" s="232"/>
      <c r="HNP5" s="232"/>
      <c r="HNQ5" s="232"/>
      <c r="HNR5" s="232"/>
      <c r="HNS5" s="232"/>
      <c r="HNT5" s="232"/>
      <c r="HNU5" s="232"/>
      <c r="HNV5" s="232"/>
      <c r="HNW5" s="232"/>
      <c r="HNX5" s="232"/>
      <c r="HNY5" s="232"/>
      <c r="HNZ5" s="232"/>
      <c r="HOA5" s="232"/>
      <c r="HOB5" s="232"/>
      <c r="HOC5" s="232"/>
      <c r="HOD5" s="232"/>
      <c r="HOE5" s="232"/>
      <c r="HOF5" s="232"/>
      <c r="HOG5" s="232"/>
      <c r="HOH5" s="232"/>
      <c r="HOI5" s="232"/>
      <c r="HOJ5" s="232"/>
      <c r="HOK5" s="232"/>
      <c r="HOL5" s="232"/>
      <c r="HOM5" s="232"/>
      <c r="HON5" s="232"/>
      <c r="HOO5" s="232"/>
      <c r="HOP5" s="232"/>
      <c r="HOQ5" s="232"/>
      <c r="HOR5" s="232"/>
      <c r="HOS5" s="232"/>
      <c r="HOT5" s="232"/>
      <c r="HOU5" s="232"/>
      <c r="HOV5" s="232"/>
      <c r="HOW5" s="232"/>
      <c r="HOX5" s="232"/>
      <c r="HOY5" s="232"/>
      <c r="HOZ5" s="232"/>
      <c r="HPA5" s="232"/>
      <c r="HPB5" s="232"/>
      <c r="HPC5" s="232"/>
      <c r="HPD5" s="232"/>
      <c r="HPE5" s="232"/>
      <c r="HPF5" s="232"/>
      <c r="HPG5" s="232"/>
      <c r="HPH5" s="232"/>
      <c r="HPI5" s="232"/>
      <c r="HPJ5" s="232"/>
      <c r="HPK5" s="232"/>
      <c r="HPL5" s="232"/>
      <c r="HPM5" s="232"/>
      <c r="HPN5" s="232"/>
      <c r="HPO5" s="232"/>
      <c r="HPP5" s="232"/>
      <c r="HPQ5" s="232"/>
      <c r="HPR5" s="232"/>
      <c r="HPS5" s="232"/>
      <c r="HPT5" s="232"/>
      <c r="HPU5" s="232"/>
      <c r="HPV5" s="232"/>
      <c r="HPW5" s="232"/>
      <c r="HPX5" s="232"/>
      <c r="HPY5" s="232"/>
      <c r="HPZ5" s="232"/>
      <c r="HQA5" s="232"/>
      <c r="HQB5" s="232"/>
      <c r="HQC5" s="232"/>
      <c r="HQD5" s="232"/>
      <c r="HQE5" s="232"/>
      <c r="HQF5" s="232"/>
      <c r="HQG5" s="232"/>
      <c r="HQH5" s="232"/>
      <c r="HQI5" s="232"/>
      <c r="HQJ5" s="232"/>
      <c r="HQK5" s="232"/>
      <c r="HQL5" s="232"/>
      <c r="HQM5" s="232"/>
      <c r="HQN5" s="232"/>
      <c r="HQO5" s="232"/>
      <c r="HQP5" s="232"/>
      <c r="HQQ5" s="232"/>
      <c r="HQR5" s="232"/>
      <c r="HQS5" s="232"/>
      <c r="HQT5" s="232"/>
      <c r="HQU5" s="232"/>
      <c r="HQV5" s="232"/>
      <c r="HQW5" s="232"/>
      <c r="HQX5" s="232"/>
      <c r="HQY5" s="232"/>
      <c r="HQZ5" s="232"/>
      <c r="HRA5" s="232"/>
      <c r="HRB5" s="232"/>
      <c r="HRC5" s="232"/>
      <c r="HRD5" s="232"/>
      <c r="HRE5" s="232"/>
      <c r="HRF5" s="232"/>
      <c r="HRG5" s="232"/>
      <c r="HRH5" s="232"/>
      <c r="HRI5" s="232"/>
      <c r="HRJ5" s="232"/>
      <c r="HRK5" s="232"/>
      <c r="HRL5" s="232"/>
      <c r="HRM5" s="232"/>
      <c r="HRN5" s="232"/>
      <c r="HRO5" s="232"/>
      <c r="HRP5" s="232"/>
      <c r="HRQ5" s="232"/>
      <c r="HRR5" s="232"/>
      <c r="HRS5" s="232"/>
      <c r="HRT5" s="232"/>
      <c r="HRU5" s="232"/>
      <c r="HRV5" s="232"/>
      <c r="HRW5" s="232"/>
      <c r="HRX5" s="232"/>
      <c r="HRY5" s="232"/>
      <c r="HRZ5" s="232"/>
      <c r="HSA5" s="232"/>
      <c r="HSB5" s="232"/>
      <c r="HSC5" s="232"/>
      <c r="HSD5" s="232"/>
      <c r="HSE5" s="232"/>
      <c r="HSF5" s="232"/>
      <c r="HSG5" s="232"/>
      <c r="HSH5" s="232"/>
      <c r="HSI5" s="232"/>
      <c r="HSJ5" s="232"/>
      <c r="HSK5" s="232"/>
      <c r="HSL5" s="232"/>
      <c r="HSM5" s="232"/>
      <c r="HSN5" s="232"/>
      <c r="HSO5" s="232"/>
      <c r="HSP5" s="232"/>
      <c r="HSQ5" s="232"/>
      <c r="HSR5" s="232"/>
      <c r="HSS5" s="232"/>
      <c r="HST5" s="232"/>
      <c r="HSU5" s="232"/>
      <c r="HSV5" s="232"/>
      <c r="HSW5" s="232"/>
      <c r="HSX5" s="232"/>
      <c r="HSY5" s="232"/>
      <c r="HSZ5" s="232"/>
      <c r="HTA5" s="232"/>
      <c r="HTB5" s="232"/>
      <c r="HTC5" s="232"/>
      <c r="HTD5" s="232"/>
      <c r="HTE5" s="232"/>
      <c r="HTF5" s="232"/>
      <c r="HTG5" s="232"/>
      <c r="HTH5" s="232"/>
      <c r="HTI5" s="232"/>
      <c r="HTJ5" s="232"/>
      <c r="HTK5" s="232"/>
      <c r="HTL5" s="232"/>
      <c r="HTM5" s="232"/>
      <c r="HTN5" s="232"/>
      <c r="HTO5" s="232"/>
      <c r="HTP5" s="232"/>
      <c r="HTQ5" s="232"/>
      <c r="HTR5" s="232"/>
      <c r="HTS5" s="232"/>
      <c r="HTT5" s="232"/>
      <c r="HTU5" s="232"/>
      <c r="HTV5" s="232"/>
      <c r="HTW5" s="232"/>
      <c r="HTX5" s="232"/>
      <c r="HTY5" s="232"/>
      <c r="HTZ5" s="232"/>
      <c r="HUA5" s="232"/>
      <c r="HUB5" s="232"/>
      <c r="HUC5" s="232"/>
      <c r="HUD5" s="232"/>
      <c r="HUE5" s="232"/>
      <c r="HUF5" s="232"/>
      <c r="HUG5" s="232"/>
      <c r="HUH5" s="232"/>
      <c r="HUI5" s="232"/>
      <c r="HUJ5" s="232"/>
      <c r="HUK5" s="232"/>
      <c r="HUL5" s="232"/>
      <c r="HUM5" s="232"/>
      <c r="HUN5" s="232"/>
      <c r="HUO5" s="232"/>
      <c r="HUP5" s="232"/>
      <c r="HUQ5" s="232"/>
      <c r="HUR5" s="232"/>
      <c r="HUS5" s="232"/>
      <c r="HUT5" s="232"/>
      <c r="HUU5" s="232"/>
      <c r="HUV5" s="232"/>
      <c r="HUW5" s="232"/>
      <c r="HUX5" s="232"/>
      <c r="HUY5" s="232"/>
      <c r="HUZ5" s="232"/>
      <c r="HVA5" s="232"/>
      <c r="HVB5" s="232"/>
      <c r="HVC5" s="232"/>
      <c r="HVD5" s="232"/>
      <c r="HVE5" s="232"/>
      <c r="HVF5" s="232"/>
      <c r="HVG5" s="232"/>
      <c r="HVH5" s="232"/>
      <c r="HVI5" s="232"/>
      <c r="HVJ5" s="232"/>
      <c r="HVK5" s="232"/>
      <c r="HVL5" s="232"/>
      <c r="HVM5" s="232"/>
      <c r="HVN5" s="232"/>
      <c r="HVO5" s="232"/>
      <c r="HVP5" s="232"/>
      <c r="HVQ5" s="232"/>
      <c r="HVR5" s="232"/>
      <c r="HVS5" s="232"/>
      <c r="HVT5" s="232"/>
      <c r="HVU5" s="232"/>
      <c r="HVV5" s="232"/>
      <c r="HVW5" s="232"/>
      <c r="HVX5" s="232"/>
      <c r="HVY5" s="232"/>
      <c r="HVZ5" s="232"/>
      <c r="HWA5" s="232"/>
      <c r="HWB5" s="232"/>
      <c r="HWC5" s="232"/>
      <c r="HWD5" s="232"/>
      <c r="HWE5" s="232"/>
      <c r="HWF5" s="232"/>
      <c r="HWG5" s="232"/>
      <c r="HWH5" s="232"/>
      <c r="HWI5" s="232"/>
      <c r="HWJ5" s="232"/>
      <c r="HWK5" s="232"/>
      <c r="HWL5" s="232"/>
      <c r="HWM5" s="232"/>
      <c r="HWN5" s="232"/>
      <c r="HWO5" s="232"/>
      <c r="HWP5" s="232"/>
      <c r="HWQ5" s="232"/>
      <c r="HWR5" s="232"/>
      <c r="HWS5" s="232"/>
      <c r="HWT5" s="232"/>
      <c r="HWU5" s="232"/>
      <c r="HWV5" s="232"/>
      <c r="HWW5" s="232"/>
      <c r="HWX5" s="232"/>
      <c r="HWY5" s="232"/>
      <c r="HWZ5" s="232"/>
      <c r="HXA5" s="232"/>
      <c r="HXB5" s="232"/>
      <c r="HXC5" s="232"/>
      <c r="HXD5" s="232"/>
      <c r="HXE5" s="232"/>
      <c r="HXF5" s="232"/>
      <c r="HXG5" s="232"/>
      <c r="HXH5" s="232"/>
      <c r="HXI5" s="232"/>
      <c r="HXJ5" s="232"/>
      <c r="HXK5" s="232"/>
      <c r="HXL5" s="232"/>
      <c r="HXM5" s="232"/>
      <c r="HXN5" s="232"/>
      <c r="HXO5" s="232"/>
      <c r="HXP5" s="232"/>
      <c r="HXQ5" s="232"/>
      <c r="HXR5" s="232"/>
      <c r="HXS5" s="232"/>
      <c r="HXT5" s="232"/>
      <c r="HXU5" s="232"/>
      <c r="HXV5" s="232"/>
      <c r="HXW5" s="232"/>
      <c r="HXX5" s="232"/>
      <c r="HXY5" s="232"/>
      <c r="HXZ5" s="232"/>
      <c r="HYA5" s="232"/>
      <c r="HYB5" s="232"/>
      <c r="HYC5" s="232"/>
      <c r="HYD5" s="232"/>
      <c r="HYE5" s="232"/>
      <c r="HYF5" s="232"/>
      <c r="HYG5" s="232"/>
      <c r="HYH5" s="232"/>
      <c r="HYI5" s="232"/>
      <c r="HYJ5" s="232"/>
      <c r="HYK5" s="232"/>
      <c r="HYL5" s="232"/>
      <c r="HYM5" s="232"/>
      <c r="HYN5" s="232"/>
      <c r="HYO5" s="232"/>
      <c r="HYP5" s="232"/>
      <c r="HYQ5" s="232"/>
      <c r="HYR5" s="232"/>
      <c r="HYS5" s="232"/>
      <c r="HYT5" s="232"/>
      <c r="HYU5" s="232"/>
      <c r="HYV5" s="232"/>
      <c r="HYW5" s="232"/>
      <c r="HYX5" s="232"/>
      <c r="HYY5" s="232"/>
      <c r="HYZ5" s="232"/>
      <c r="HZA5" s="232"/>
      <c r="HZB5" s="232"/>
      <c r="HZC5" s="232"/>
      <c r="HZD5" s="232"/>
      <c r="HZE5" s="232"/>
      <c r="HZF5" s="232"/>
      <c r="HZG5" s="232"/>
      <c r="HZH5" s="232"/>
      <c r="HZI5" s="232"/>
      <c r="HZJ5" s="232"/>
      <c r="HZK5" s="232"/>
      <c r="HZL5" s="232"/>
      <c r="HZM5" s="232"/>
      <c r="HZN5" s="232"/>
      <c r="HZO5" s="232"/>
      <c r="HZP5" s="232"/>
      <c r="HZQ5" s="232"/>
      <c r="HZR5" s="232"/>
      <c r="HZS5" s="232"/>
      <c r="HZT5" s="232"/>
      <c r="HZU5" s="232"/>
      <c r="HZV5" s="232"/>
      <c r="HZW5" s="232"/>
      <c r="HZX5" s="232"/>
      <c r="HZY5" s="232"/>
      <c r="HZZ5" s="232"/>
      <c r="IAA5" s="232"/>
      <c r="IAB5" s="232"/>
      <c r="IAC5" s="232"/>
      <c r="IAD5" s="232"/>
      <c r="IAE5" s="232"/>
      <c r="IAF5" s="232"/>
      <c r="IAG5" s="232"/>
      <c r="IAH5" s="232"/>
      <c r="IAI5" s="232"/>
      <c r="IAJ5" s="232"/>
      <c r="IAK5" s="232"/>
      <c r="IAL5" s="232"/>
      <c r="IAM5" s="232"/>
      <c r="IAN5" s="232"/>
      <c r="IAO5" s="232"/>
      <c r="IAP5" s="232"/>
      <c r="IAQ5" s="232"/>
      <c r="IAR5" s="232"/>
      <c r="IAS5" s="232"/>
      <c r="IAT5" s="232"/>
      <c r="IAU5" s="232"/>
      <c r="IAV5" s="232"/>
      <c r="IAW5" s="232"/>
      <c r="IAX5" s="232"/>
      <c r="IAY5" s="232"/>
      <c r="IAZ5" s="232"/>
      <c r="IBA5" s="232"/>
      <c r="IBB5" s="232"/>
      <c r="IBC5" s="232"/>
      <c r="IBD5" s="232"/>
      <c r="IBE5" s="232"/>
      <c r="IBF5" s="232"/>
      <c r="IBG5" s="232"/>
      <c r="IBH5" s="232"/>
      <c r="IBI5" s="232"/>
      <c r="IBJ5" s="232"/>
      <c r="IBK5" s="232"/>
      <c r="IBL5" s="232"/>
      <c r="IBM5" s="232"/>
      <c r="IBN5" s="232"/>
      <c r="IBO5" s="232"/>
      <c r="IBP5" s="232"/>
      <c r="IBQ5" s="232"/>
      <c r="IBR5" s="232"/>
      <c r="IBS5" s="232"/>
      <c r="IBT5" s="232"/>
      <c r="IBU5" s="232"/>
      <c r="IBV5" s="232"/>
      <c r="IBW5" s="232"/>
      <c r="IBX5" s="232"/>
      <c r="IBY5" s="232"/>
      <c r="IBZ5" s="232"/>
      <c r="ICA5" s="232"/>
      <c r="ICB5" s="232"/>
      <c r="ICC5" s="232"/>
      <c r="ICD5" s="232"/>
      <c r="ICE5" s="232"/>
      <c r="ICF5" s="232"/>
      <c r="ICG5" s="232"/>
      <c r="ICH5" s="232"/>
      <c r="ICI5" s="232"/>
      <c r="ICJ5" s="232"/>
      <c r="ICK5" s="232"/>
      <c r="ICL5" s="232"/>
      <c r="ICM5" s="232"/>
      <c r="ICN5" s="232"/>
      <c r="ICO5" s="232"/>
      <c r="ICP5" s="232"/>
      <c r="ICQ5" s="232"/>
      <c r="ICR5" s="232"/>
      <c r="ICS5" s="232"/>
      <c r="ICT5" s="232"/>
      <c r="ICU5" s="232"/>
      <c r="ICV5" s="232"/>
      <c r="ICW5" s="232"/>
      <c r="ICX5" s="232"/>
      <c r="ICY5" s="232"/>
      <c r="ICZ5" s="232"/>
      <c r="IDA5" s="232"/>
      <c r="IDB5" s="232"/>
      <c r="IDC5" s="232"/>
      <c r="IDD5" s="232"/>
      <c r="IDE5" s="232"/>
      <c r="IDF5" s="232"/>
      <c r="IDG5" s="232"/>
      <c r="IDH5" s="232"/>
      <c r="IDI5" s="232"/>
      <c r="IDJ5" s="232"/>
      <c r="IDK5" s="232"/>
      <c r="IDL5" s="232"/>
      <c r="IDM5" s="232"/>
      <c r="IDN5" s="232"/>
      <c r="IDO5" s="232"/>
      <c r="IDP5" s="232"/>
      <c r="IDQ5" s="232"/>
      <c r="IDR5" s="232"/>
      <c r="IDS5" s="232"/>
      <c r="IDT5" s="232"/>
      <c r="IDU5" s="232"/>
      <c r="IDV5" s="232"/>
      <c r="IDW5" s="232"/>
      <c r="IDX5" s="232"/>
      <c r="IDY5" s="232"/>
      <c r="IDZ5" s="232"/>
      <c r="IEA5" s="232"/>
      <c r="IEB5" s="232"/>
      <c r="IEC5" s="232"/>
      <c r="IED5" s="232"/>
      <c r="IEE5" s="232"/>
      <c r="IEF5" s="232"/>
      <c r="IEG5" s="232"/>
      <c r="IEH5" s="232"/>
      <c r="IEI5" s="232"/>
      <c r="IEJ5" s="232"/>
      <c r="IEK5" s="232"/>
      <c r="IEL5" s="232"/>
      <c r="IEM5" s="232"/>
      <c r="IEN5" s="232"/>
      <c r="IEO5" s="232"/>
      <c r="IEP5" s="232"/>
      <c r="IEQ5" s="232"/>
      <c r="IER5" s="232"/>
      <c r="IES5" s="232"/>
      <c r="IET5" s="232"/>
      <c r="IEU5" s="232"/>
      <c r="IEV5" s="232"/>
      <c r="IEW5" s="232"/>
      <c r="IEX5" s="232"/>
      <c r="IEY5" s="232"/>
      <c r="IEZ5" s="232"/>
      <c r="IFA5" s="232"/>
      <c r="IFB5" s="232"/>
      <c r="IFC5" s="232"/>
      <c r="IFD5" s="232"/>
      <c r="IFE5" s="232"/>
      <c r="IFF5" s="232"/>
      <c r="IFG5" s="232"/>
      <c r="IFH5" s="232"/>
      <c r="IFI5" s="232"/>
      <c r="IFJ5" s="232"/>
      <c r="IFK5" s="232"/>
      <c r="IFL5" s="232"/>
      <c r="IFM5" s="232"/>
      <c r="IFN5" s="232"/>
      <c r="IFO5" s="232"/>
      <c r="IFP5" s="232"/>
      <c r="IFQ5" s="232"/>
      <c r="IFR5" s="232"/>
      <c r="IFS5" s="232"/>
      <c r="IFT5" s="232"/>
      <c r="IFU5" s="232"/>
      <c r="IFV5" s="232"/>
      <c r="IFW5" s="232"/>
      <c r="IFX5" s="232"/>
      <c r="IFY5" s="232"/>
      <c r="IFZ5" s="232"/>
      <c r="IGA5" s="232"/>
      <c r="IGB5" s="232"/>
      <c r="IGC5" s="232"/>
      <c r="IGD5" s="232"/>
      <c r="IGE5" s="232"/>
      <c r="IGF5" s="232"/>
      <c r="IGG5" s="232"/>
      <c r="IGH5" s="232"/>
      <c r="IGI5" s="232"/>
      <c r="IGJ5" s="232"/>
      <c r="IGK5" s="232"/>
      <c r="IGL5" s="232"/>
      <c r="IGM5" s="232"/>
      <c r="IGN5" s="232"/>
      <c r="IGO5" s="232"/>
      <c r="IGP5" s="232"/>
      <c r="IGQ5" s="232"/>
      <c r="IGR5" s="232"/>
      <c r="IGS5" s="232"/>
      <c r="IGT5" s="232"/>
      <c r="IGU5" s="232"/>
      <c r="IGV5" s="232"/>
      <c r="IGW5" s="232"/>
      <c r="IGX5" s="232"/>
      <c r="IGY5" s="232"/>
      <c r="IGZ5" s="232"/>
      <c r="IHA5" s="232"/>
      <c r="IHB5" s="232"/>
      <c r="IHC5" s="232"/>
      <c r="IHD5" s="232"/>
      <c r="IHE5" s="232"/>
      <c r="IHF5" s="232"/>
      <c r="IHG5" s="232"/>
      <c r="IHH5" s="232"/>
      <c r="IHI5" s="232"/>
      <c r="IHJ5" s="232"/>
      <c r="IHK5" s="232"/>
      <c r="IHL5" s="232"/>
      <c r="IHM5" s="232"/>
      <c r="IHN5" s="232"/>
      <c r="IHO5" s="232"/>
      <c r="IHP5" s="232"/>
      <c r="IHQ5" s="232"/>
      <c r="IHR5" s="232"/>
      <c r="IHS5" s="232"/>
      <c r="IHT5" s="232"/>
      <c r="IHU5" s="232"/>
      <c r="IHV5" s="232"/>
      <c r="IHW5" s="232"/>
      <c r="IHX5" s="232"/>
      <c r="IHY5" s="232"/>
      <c r="IHZ5" s="232"/>
      <c r="IIA5" s="232"/>
      <c r="IIB5" s="232"/>
      <c r="IIC5" s="232"/>
      <c r="IID5" s="232"/>
      <c r="IIE5" s="232"/>
      <c r="IIF5" s="232"/>
      <c r="IIG5" s="232"/>
      <c r="IIH5" s="232"/>
      <c r="III5" s="232"/>
      <c r="IIJ5" s="232"/>
      <c r="IIK5" s="232"/>
      <c r="IIL5" s="232"/>
      <c r="IIM5" s="232"/>
      <c r="IIN5" s="232"/>
      <c r="IIO5" s="232"/>
      <c r="IIP5" s="232"/>
      <c r="IIQ5" s="232"/>
      <c r="IIR5" s="232"/>
      <c r="IIS5" s="232"/>
      <c r="IIT5" s="232"/>
      <c r="IIU5" s="232"/>
      <c r="IIV5" s="232"/>
      <c r="IIW5" s="232"/>
      <c r="IIX5" s="232"/>
      <c r="IIY5" s="232"/>
      <c r="IIZ5" s="232"/>
      <c r="IJA5" s="232"/>
      <c r="IJB5" s="232"/>
      <c r="IJC5" s="232"/>
      <c r="IJD5" s="232"/>
      <c r="IJE5" s="232"/>
      <c r="IJF5" s="232"/>
      <c r="IJG5" s="232"/>
      <c r="IJH5" s="232"/>
      <c r="IJI5" s="232"/>
      <c r="IJJ5" s="232"/>
      <c r="IJK5" s="232"/>
      <c r="IJL5" s="232"/>
      <c r="IJM5" s="232"/>
      <c r="IJN5" s="232"/>
      <c r="IJO5" s="232"/>
      <c r="IJP5" s="232"/>
      <c r="IJQ5" s="232"/>
      <c r="IJR5" s="232"/>
      <c r="IJS5" s="232"/>
      <c r="IJT5" s="232"/>
      <c r="IJU5" s="232"/>
      <c r="IJV5" s="232"/>
      <c r="IJW5" s="232"/>
      <c r="IJX5" s="232"/>
      <c r="IJY5" s="232"/>
      <c r="IJZ5" s="232"/>
      <c r="IKA5" s="232"/>
      <c r="IKB5" s="232"/>
      <c r="IKC5" s="232"/>
      <c r="IKD5" s="232"/>
      <c r="IKE5" s="232"/>
      <c r="IKF5" s="232"/>
      <c r="IKG5" s="232"/>
      <c r="IKH5" s="232"/>
      <c r="IKI5" s="232"/>
      <c r="IKJ5" s="232"/>
      <c r="IKK5" s="232"/>
      <c r="IKL5" s="232"/>
      <c r="IKM5" s="232"/>
      <c r="IKN5" s="232"/>
      <c r="IKO5" s="232"/>
      <c r="IKP5" s="232"/>
      <c r="IKQ5" s="232"/>
      <c r="IKR5" s="232"/>
      <c r="IKS5" s="232"/>
      <c r="IKT5" s="232"/>
      <c r="IKU5" s="232"/>
      <c r="IKV5" s="232"/>
      <c r="IKW5" s="232"/>
      <c r="IKX5" s="232"/>
      <c r="IKY5" s="232"/>
      <c r="IKZ5" s="232"/>
      <c r="ILA5" s="232"/>
      <c r="ILB5" s="232"/>
      <c r="ILC5" s="232"/>
      <c r="ILD5" s="232"/>
      <c r="ILE5" s="232"/>
      <c r="ILF5" s="232"/>
      <c r="ILG5" s="232"/>
      <c r="ILH5" s="232"/>
      <c r="ILI5" s="232"/>
      <c r="ILJ5" s="232"/>
      <c r="ILK5" s="232"/>
      <c r="ILL5" s="232"/>
      <c r="ILM5" s="232"/>
      <c r="ILN5" s="232"/>
      <c r="ILO5" s="232"/>
      <c r="ILP5" s="232"/>
      <c r="ILQ5" s="232"/>
      <c r="ILR5" s="232"/>
      <c r="ILS5" s="232"/>
      <c r="ILT5" s="232"/>
      <c r="ILU5" s="232"/>
      <c r="ILV5" s="232"/>
      <c r="ILW5" s="232"/>
      <c r="ILX5" s="232"/>
      <c r="ILY5" s="232"/>
      <c r="ILZ5" s="232"/>
      <c r="IMA5" s="232"/>
      <c r="IMB5" s="232"/>
      <c r="IMC5" s="232"/>
      <c r="IMD5" s="232"/>
      <c r="IME5" s="232"/>
      <c r="IMF5" s="232"/>
      <c r="IMG5" s="232"/>
      <c r="IMH5" s="232"/>
      <c r="IMI5" s="232"/>
      <c r="IMJ5" s="232"/>
      <c r="IMK5" s="232"/>
      <c r="IML5" s="232"/>
      <c r="IMM5" s="232"/>
      <c r="IMN5" s="232"/>
      <c r="IMO5" s="232"/>
      <c r="IMP5" s="232"/>
      <c r="IMQ5" s="232"/>
      <c r="IMR5" s="232"/>
      <c r="IMS5" s="232"/>
      <c r="IMT5" s="232"/>
      <c r="IMU5" s="232"/>
      <c r="IMV5" s="232"/>
      <c r="IMW5" s="232"/>
      <c r="IMX5" s="232"/>
      <c r="IMY5" s="232"/>
      <c r="IMZ5" s="232"/>
      <c r="INA5" s="232"/>
      <c r="INB5" s="232"/>
      <c r="INC5" s="232"/>
      <c r="IND5" s="232"/>
      <c r="INE5" s="232"/>
      <c r="INF5" s="232"/>
      <c r="ING5" s="232"/>
      <c r="INH5" s="232"/>
      <c r="INI5" s="232"/>
      <c r="INJ5" s="232"/>
      <c r="INK5" s="232"/>
      <c r="INL5" s="232"/>
      <c r="INM5" s="232"/>
      <c r="INN5" s="232"/>
      <c r="INO5" s="232"/>
      <c r="INP5" s="232"/>
      <c r="INQ5" s="232"/>
      <c r="INR5" s="232"/>
      <c r="INS5" s="232"/>
      <c r="INT5" s="232"/>
      <c r="INU5" s="232"/>
      <c r="INV5" s="232"/>
      <c r="INW5" s="232"/>
      <c r="INX5" s="232"/>
      <c r="INY5" s="232"/>
      <c r="INZ5" s="232"/>
      <c r="IOA5" s="232"/>
      <c r="IOB5" s="232"/>
      <c r="IOC5" s="232"/>
      <c r="IOD5" s="232"/>
      <c r="IOE5" s="232"/>
      <c r="IOF5" s="232"/>
      <c r="IOG5" s="232"/>
      <c r="IOH5" s="232"/>
      <c r="IOI5" s="232"/>
      <c r="IOJ5" s="232"/>
      <c r="IOK5" s="232"/>
      <c r="IOL5" s="232"/>
      <c r="IOM5" s="232"/>
      <c r="ION5" s="232"/>
      <c r="IOO5" s="232"/>
      <c r="IOP5" s="232"/>
      <c r="IOQ5" s="232"/>
      <c r="IOR5" s="232"/>
      <c r="IOS5" s="232"/>
      <c r="IOT5" s="232"/>
      <c r="IOU5" s="232"/>
      <c r="IOV5" s="232"/>
      <c r="IOW5" s="232"/>
      <c r="IOX5" s="232"/>
      <c r="IOY5" s="232"/>
      <c r="IOZ5" s="232"/>
      <c r="IPA5" s="232"/>
      <c r="IPB5" s="232"/>
      <c r="IPC5" s="232"/>
      <c r="IPD5" s="232"/>
      <c r="IPE5" s="232"/>
      <c r="IPF5" s="232"/>
      <c r="IPG5" s="232"/>
      <c r="IPH5" s="232"/>
      <c r="IPI5" s="232"/>
      <c r="IPJ5" s="232"/>
      <c r="IPK5" s="232"/>
      <c r="IPL5" s="232"/>
      <c r="IPM5" s="232"/>
      <c r="IPN5" s="232"/>
      <c r="IPO5" s="232"/>
      <c r="IPP5" s="232"/>
      <c r="IPQ5" s="232"/>
      <c r="IPR5" s="232"/>
      <c r="IPS5" s="232"/>
      <c r="IPT5" s="232"/>
      <c r="IPU5" s="232"/>
      <c r="IPV5" s="232"/>
      <c r="IPW5" s="232"/>
      <c r="IPX5" s="232"/>
      <c r="IPY5" s="232"/>
      <c r="IPZ5" s="232"/>
      <c r="IQA5" s="232"/>
      <c r="IQB5" s="232"/>
      <c r="IQC5" s="232"/>
      <c r="IQD5" s="232"/>
      <c r="IQE5" s="232"/>
      <c r="IQF5" s="232"/>
      <c r="IQG5" s="232"/>
      <c r="IQH5" s="232"/>
      <c r="IQI5" s="232"/>
      <c r="IQJ5" s="232"/>
      <c r="IQK5" s="232"/>
      <c r="IQL5" s="232"/>
      <c r="IQM5" s="232"/>
      <c r="IQN5" s="232"/>
      <c r="IQO5" s="232"/>
      <c r="IQP5" s="232"/>
      <c r="IQQ5" s="232"/>
      <c r="IQR5" s="232"/>
      <c r="IQS5" s="232"/>
      <c r="IQT5" s="232"/>
      <c r="IQU5" s="232"/>
      <c r="IQV5" s="232"/>
      <c r="IQW5" s="232"/>
      <c r="IQX5" s="232"/>
      <c r="IQY5" s="232"/>
      <c r="IQZ5" s="232"/>
      <c r="IRA5" s="232"/>
      <c r="IRB5" s="232"/>
      <c r="IRC5" s="232"/>
      <c r="IRD5" s="232"/>
      <c r="IRE5" s="232"/>
      <c r="IRF5" s="232"/>
      <c r="IRG5" s="232"/>
      <c r="IRH5" s="232"/>
      <c r="IRI5" s="232"/>
      <c r="IRJ5" s="232"/>
      <c r="IRK5" s="232"/>
      <c r="IRL5" s="232"/>
      <c r="IRM5" s="232"/>
      <c r="IRN5" s="232"/>
      <c r="IRO5" s="232"/>
      <c r="IRP5" s="232"/>
      <c r="IRQ5" s="232"/>
      <c r="IRR5" s="232"/>
      <c r="IRS5" s="232"/>
      <c r="IRT5" s="232"/>
      <c r="IRU5" s="232"/>
      <c r="IRV5" s="232"/>
      <c r="IRW5" s="232"/>
      <c r="IRX5" s="232"/>
      <c r="IRY5" s="232"/>
      <c r="IRZ5" s="232"/>
      <c r="ISA5" s="232"/>
      <c r="ISB5" s="232"/>
      <c r="ISC5" s="232"/>
      <c r="ISD5" s="232"/>
      <c r="ISE5" s="232"/>
      <c r="ISF5" s="232"/>
      <c r="ISG5" s="232"/>
      <c r="ISH5" s="232"/>
      <c r="ISI5" s="232"/>
      <c r="ISJ5" s="232"/>
      <c r="ISK5" s="232"/>
      <c r="ISL5" s="232"/>
      <c r="ISM5" s="232"/>
      <c r="ISN5" s="232"/>
      <c r="ISO5" s="232"/>
      <c r="ISP5" s="232"/>
      <c r="ISQ5" s="232"/>
      <c r="ISR5" s="232"/>
      <c r="ISS5" s="232"/>
      <c r="IST5" s="232"/>
      <c r="ISU5" s="232"/>
      <c r="ISV5" s="232"/>
      <c r="ISW5" s="232"/>
      <c r="ISX5" s="232"/>
      <c r="ISY5" s="232"/>
      <c r="ISZ5" s="232"/>
      <c r="ITA5" s="232"/>
      <c r="ITB5" s="232"/>
      <c r="ITC5" s="232"/>
      <c r="ITD5" s="232"/>
      <c r="ITE5" s="232"/>
      <c r="ITF5" s="232"/>
      <c r="ITG5" s="232"/>
      <c r="ITH5" s="232"/>
      <c r="ITI5" s="232"/>
      <c r="ITJ5" s="232"/>
      <c r="ITK5" s="232"/>
      <c r="ITL5" s="232"/>
      <c r="ITM5" s="232"/>
      <c r="ITN5" s="232"/>
      <c r="ITO5" s="232"/>
      <c r="ITP5" s="232"/>
      <c r="ITQ5" s="232"/>
      <c r="ITR5" s="232"/>
      <c r="ITS5" s="232"/>
      <c r="ITT5" s="232"/>
      <c r="ITU5" s="232"/>
      <c r="ITV5" s="232"/>
      <c r="ITW5" s="232"/>
      <c r="ITX5" s="232"/>
      <c r="ITY5" s="232"/>
      <c r="ITZ5" s="232"/>
      <c r="IUA5" s="232"/>
      <c r="IUB5" s="232"/>
      <c r="IUC5" s="232"/>
      <c r="IUD5" s="232"/>
      <c r="IUE5" s="232"/>
      <c r="IUF5" s="232"/>
      <c r="IUG5" s="232"/>
      <c r="IUH5" s="232"/>
      <c r="IUI5" s="232"/>
      <c r="IUJ5" s="232"/>
      <c r="IUK5" s="232"/>
      <c r="IUL5" s="232"/>
      <c r="IUM5" s="232"/>
      <c r="IUN5" s="232"/>
      <c r="IUO5" s="232"/>
      <c r="IUP5" s="232"/>
      <c r="IUQ5" s="232"/>
      <c r="IUR5" s="232"/>
      <c r="IUS5" s="232"/>
      <c r="IUT5" s="232"/>
      <c r="IUU5" s="232"/>
      <c r="IUV5" s="232"/>
      <c r="IUW5" s="232"/>
      <c r="IUX5" s="232"/>
      <c r="IUY5" s="232"/>
      <c r="IUZ5" s="232"/>
      <c r="IVA5" s="232"/>
      <c r="IVB5" s="232"/>
      <c r="IVC5" s="232"/>
      <c r="IVD5" s="232"/>
      <c r="IVE5" s="232"/>
      <c r="IVF5" s="232"/>
      <c r="IVG5" s="232"/>
      <c r="IVH5" s="232"/>
      <c r="IVI5" s="232"/>
      <c r="IVJ5" s="232"/>
      <c r="IVK5" s="232"/>
      <c r="IVL5" s="232"/>
      <c r="IVM5" s="232"/>
      <c r="IVN5" s="232"/>
      <c r="IVO5" s="232"/>
      <c r="IVP5" s="232"/>
      <c r="IVQ5" s="232"/>
      <c r="IVR5" s="232"/>
      <c r="IVS5" s="232"/>
      <c r="IVT5" s="232"/>
      <c r="IVU5" s="232"/>
      <c r="IVV5" s="232"/>
      <c r="IVW5" s="232"/>
      <c r="IVX5" s="232"/>
      <c r="IVY5" s="232"/>
      <c r="IVZ5" s="232"/>
      <c r="IWA5" s="232"/>
      <c r="IWB5" s="232"/>
      <c r="IWC5" s="232"/>
      <c r="IWD5" s="232"/>
      <c r="IWE5" s="232"/>
      <c r="IWF5" s="232"/>
      <c r="IWG5" s="232"/>
      <c r="IWH5" s="232"/>
      <c r="IWI5" s="232"/>
      <c r="IWJ5" s="232"/>
      <c r="IWK5" s="232"/>
      <c r="IWL5" s="232"/>
      <c r="IWM5" s="232"/>
      <c r="IWN5" s="232"/>
      <c r="IWO5" s="232"/>
      <c r="IWP5" s="232"/>
      <c r="IWQ5" s="232"/>
      <c r="IWR5" s="232"/>
      <c r="IWS5" s="232"/>
      <c r="IWT5" s="232"/>
      <c r="IWU5" s="232"/>
      <c r="IWV5" s="232"/>
      <c r="IWW5" s="232"/>
      <c r="IWX5" s="232"/>
      <c r="IWY5" s="232"/>
      <c r="IWZ5" s="232"/>
      <c r="IXA5" s="232"/>
      <c r="IXB5" s="232"/>
      <c r="IXC5" s="232"/>
      <c r="IXD5" s="232"/>
      <c r="IXE5" s="232"/>
      <c r="IXF5" s="232"/>
      <c r="IXG5" s="232"/>
      <c r="IXH5" s="232"/>
      <c r="IXI5" s="232"/>
      <c r="IXJ5" s="232"/>
      <c r="IXK5" s="232"/>
      <c r="IXL5" s="232"/>
      <c r="IXM5" s="232"/>
      <c r="IXN5" s="232"/>
      <c r="IXO5" s="232"/>
      <c r="IXP5" s="232"/>
      <c r="IXQ5" s="232"/>
      <c r="IXR5" s="232"/>
      <c r="IXS5" s="232"/>
      <c r="IXT5" s="232"/>
      <c r="IXU5" s="232"/>
      <c r="IXV5" s="232"/>
      <c r="IXW5" s="232"/>
      <c r="IXX5" s="232"/>
      <c r="IXY5" s="232"/>
      <c r="IXZ5" s="232"/>
      <c r="IYA5" s="232"/>
      <c r="IYB5" s="232"/>
      <c r="IYC5" s="232"/>
      <c r="IYD5" s="232"/>
      <c r="IYE5" s="232"/>
      <c r="IYF5" s="232"/>
      <c r="IYG5" s="232"/>
      <c r="IYH5" s="232"/>
      <c r="IYI5" s="232"/>
      <c r="IYJ5" s="232"/>
      <c r="IYK5" s="232"/>
      <c r="IYL5" s="232"/>
      <c r="IYM5" s="232"/>
      <c r="IYN5" s="232"/>
      <c r="IYO5" s="232"/>
      <c r="IYP5" s="232"/>
      <c r="IYQ5" s="232"/>
      <c r="IYR5" s="232"/>
      <c r="IYS5" s="232"/>
      <c r="IYT5" s="232"/>
      <c r="IYU5" s="232"/>
      <c r="IYV5" s="232"/>
      <c r="IYW5" s="232"/>
      <c r="IYX5" s="232"/>
      <c r="IYY5" s="232"/>
      <c r="IYZ5" s="232"/>
      <c r="IZA5" s="232"/>
      <c r="IZB5" s="232"/>
      <c r="IZC5" s="232"/>
      <c r="IZD5" s="232"/>
      <c r="IZE5" s="232"/>
      <c r="IZF5" s="232"/>
      <c r="IZG5" s="232"/>
      <c r="IZH5" s="232"/>
      <c r="IZI5" s="232"/>
      <c r="IZJ5" s="232"/>
      <c r="IZK5" s="232"/>
      <c r="IZL5" s="232"/>
      <c r="IZM5" s="232"/>
      <c r="IZN5" s="232"/>
      <c r="IZO5" s="232"/>
      <c r="IZP5" s="232"/>
      <c r="IZQ5" s="232"/>
      <c r="IZR5" s="232"/>
      <c r="IZS5" s="232"/>
      <c r="IZT5" s="232"/>
      <c r="IZU5" s="232"/>
      <c r="IZV5" s="232"/>
      <c r="IZW5" s="232"/>
      <c r="IZX5" s="232"/>
      <c r="IZY5" s="232"/>
      <c r="IZZ5" s="232"/>
      <c r="JAA5" s="232"/>
      <c r="JAB5" s="232"/>
      <c r="JAC5" s="232"/>
      <c r="JAD5" s="232"/>
      <c r="JAE5" s="232"/>
      <c r="JAF5" s="232"/>
      <c r="JAG5" s="232"/>
      <c r="JAH5" s="232"/>
      <c r="JAI5" s="232"/>
      <c r="JAJ5" s="232"/>
      <c r="JAK5" s="232"/>
      <c r="JAL5" s="232"/>
      <c r="JAM5" s="232"/>
      <c r="JAN5" s="232"/>
      <c r="JAO5" s="232"/>
      <c r="JAP5" s="232"/>
      <c r="JAQ5" s="232"/>
      <c r="JAR5" s="232"/>
      <c r="JAS5" s="232"/>
      <c r="JAT5" s="232"/>
      <c r="JAU5" s="232"/>
      <c r="JAV5" s="232"/>
      <c r="JAW5" s="232"/>
      <c r="JAX5" s="232"/>
      <c r="JAY5" s="232"/>
      <c r="JAZ5" s="232"/>
      <c r="JBA5" s="232"/>
      <c r="JBB5" s="232"/>
      <c r="JBC5" s="232"/>
      <c r="JBD5" s="232"/>
      <c r="JBE5" s="232"/>
      <c r="JBF5" s="232"/>
      <c r="JBG5" s="232"/>
      <c r="JBH5" s="232"/>
      <c r="JBI5" s="232"/>
      <c r="JBJ5" s="232"/>
      <c r="JBK5" s="232"/>
      <c r="JBL5" s="232"/>
      <c r="JBM5" s="232"/>
      <c r="JBN5" s="232"/>
      <c r="JBO5" s="232"/>
      <c r="JBP5" s="232"/>
      <c r="JBQ5" s="232"/>
      <c r="JBR5" s="232"/>
      <c r="JBS5" s="232"/>
      <c r="JBT5" s="232"/>
      <c r="JBU5" s="232"/>
      <c r="JBV5" s="232"/>
      <c r="JBW5" s="232"/>
      <c r="JBX5" s="232"/>
      <c r="JBY5" s="232"/>
      <c r="JBZ5" s="232"/>
      <c r="JCA5" s="232"/>
      <c r="JCB5" s="232"/>
      <c r="JCC5" s="232"/>
      <c r="JCD5" s="232"/>
      <c r="JCE5" s="232"/>
      <c r="JCF5" s="232"/>
      <c r="JCG5" s="232"/>
      <c r="JCH5" s="232"/>
      <c r="JCI5" s="232"/>
      <c r="JCJ5" s="232"/>
      <c r="JCK5" s="232"/>
      <c r="JCL5" s="232"/>
      <c r="JCM5" s="232"/>
      <c r="JCN5" s="232"/>
      <c r="JCO5" s="232"/>
      <c r="JCP5" s="232"/>
      <c r="JCQ5" s="232"/>
      <c r="JCR5" s="232"/>
      <c r="JCS5" s="232"/>
      <c r="JCT5" s="232"/>
      <c r="JCU5" s="232"/>
      <c r="JCV5" s="232"/>
      <c r="JCW5" s="232"/>
      <c r="JCX5" s="232"/>
      <c r="JCY5" s="232"/>
      <c r="JCZ5" s="232"/>
      <c r="JDA5" s="232"/>
      <c r="JDB5" s="232"/>
      <c r="JDC5" s="232"/>
      <c r="JDD5" s="232"/>
      <c r="JDE5" s="232"/>
      <c r="JDF5" s="232"/>
      <c r="JDG5" s="232"/>
      <c r="JDH5" s="232"/>
      <c r="JDI5" s="232"/>
      <c r="JDJ5" s="232"/>
      <c r="JDK5" s="232"/>
      <c r="JDL5" s="232"/>
      <c r="JDM5" s="232"/>
      <c r="JDN5" s="232"/>
      <c r="JDO5" s="232"/>
      <c r="JDP5" s="232"/>
      <c r="JDQ5" s="232"/>
      <c r="JDR5" s="232"/>
      <c r="JDS5" s="232"/>
      <c r="JDT5" s="232"/>
      <c r="JDU5" s="232"/>
      <c r="JDV5" s="232"/>
      <c r="JDW5" s="232"/>
      <c r="JDX5" s="232"/>
      <c r="JDY5" s="232"/>
      <c r="JDZ5" s="232"/>
      <c r="JEA5" s="232"/>
      <c r="JEB5" s="232"/>
      <c r="JEC5" s="232"/>
      <c r="JED5" s="232"/>
      <c r="JEE5" s="232"/>
      <c r="JEF5" s="232"/>
      <c r="JEG5" s="232"/>
      <c r="JEH5" s="232"/>
      <c r="JEI5" s="232"/>
      <c r="JEJ5" s="232"/>
      <c r="JEK5" s="232"/>
      <c r="JEL5" s="232"/>
      <c r="JEM5" s="232"/>
      <c r="JEN5" s="232"/>
      <c r="JEO5" s="232"/>
      <c r="JEP5" s="232"/>
      <c r="JEQ5" s="232"/>
      <c r="JER5" s="232"/>
      <c r="JES5" s="232"/>
      <c r="JET5" s="232"/>
      <c r="JEU5" s="232"/>
      <c r="JEV5" s="232"/>
      <c r="JEW5" s="232"/>
      <c r="JEX5" s="232"/>
      <c r="JEY5" s="232"/>
      <c r="JEZ5" s="232"/>
      <c r="JFA5" s="232"/>
      <c r="JFB5" s="232"/>
      <c r="JFC5" s="232"/>
      <c r="JFD5" s="232"/>
      <c r="JFE5" s="232"/>
      <c r="JFF5" s="232"/>
      <c r="JFG5" s="232"/>
      <c r="JFH5" s="232"/>
      <c r="JFI5" s="232"/>
      <c r="JFJ5" s="232"/>
      <c r="JFK5" s="232"/>
      <c r="JFL5" s="232"/>
      <c r="JFM5" s="232"/>
      <c r="JFN5" s="232"/>
      <c r="JFO5" s="232"/>
      <c r="JFP5" s="232"/>
      <c r="JFQ5" s="232"/>
      <c r="JFR5" s="232"/>
      <c r="JFS5" s="232"/>
      <c r="JFT5" s="232"/>
      <c r="JFU5" s="232"/>
      <c r="JFV5" s="232"/>
      <c r="JFW5" s="232"/>
      <c r="JFX5" s="232"/>
      <c r="JFY5" s="232"/>
      <c r="JFZ5" s="232"/>
      <c r="JGA5" s="232"/>
      <c r="JGB5" s="232"/>
      <c r="JGC5" s="232"/>
      <c r="JGD5" s="232"/>
      <c r="JGE5" s="232"/>
      <c r="JGF5" s="232"/>
      <c r="JGG5" s="232"/>
      <c r="JGH5" s="232"/>
      <c r="JGI5" s="232"/>
      <c r="JGJ5" s="232"/>
      <c r="JGK5" s="232"/>
      <c r="JGL5" s="232"/>
      <c r="JGM5" s="232"/>
      <c r="JGN5" s="232"/>
      <c r="JGO5" s="232"/>
      <c r="JGP5" s="232"/>
      <c r="JGQ5" s="232"/>
      <c r="JGR5" s="232"/>
      <c r="JGS5" s="232"/>
      <c r="JGT5" s="232"/>
      <c r="JGU5" s="232"/>
      <c r="JGV5" s="232"/>
      <c r="JGW5" s="232"/>
      <c r="JGX5" s="232"/>
      <c r="JGY5" s="232"/>
      <c r="JGZ5" s="232"/>
      <c r="JHA5" s="232"/>
      <c r="JHB5" s="232"/>
      <c r="JHC5" s="232"/>
      <c r="JHD5" s="232"/>
      <c r="JHE5" s="232"/>
      <c r="JHF5" s="232"/>
      <c r="JHG5" s="232"/>
      <c r="JHH5" s="232"/>
      <c r="JHI5" s="232"/>
      <c r="JHJ5" s="232"/>
      <c r="JHK5" s="232"/>
      <c r="JHL5" s="232"/>
      <c r="JHM5" s="232"/>
      <c r="JHN5" s="232"/>
      <c r="JHO5" s="232"/>
      <c r="JHP5" s="232"/>
      <c r="JHQ5" s="232"/>
      <c r="JHR5" s="232"/>
      <c r="JHS5" s="232"/>
      <c r="JHT5" s="232"/>
      <c r="JHU5" s="232"/>
      <c r="JHV5" s="232"/>
      <c r="JHW5" s="232"/>
      <c r="JHX5" s="232"/>
      <c r="JHY5" s="232"/>
      <c r="JHZ5" s="232"/>
      <c r="JIA5" s="232"/>
      <c r="JIB5" s="232"/>
      <c r="JIC5" s="232"/>
      <c r="JID5" s="232"/>
      <c r="JIE5" s="232"/>
      <c r="JIF5" s="232"/>
      <c r="JIG5" s="232"/>
      <c r="JIH5" s="232"/>
      <c r="JII5" s="232"/>
      <c r="JIJ5" s="232"/>
      <c r="JIK5" s="232"/>
      <c r="JIL5" s="232"/>
      <c r="JIM5" s="232"/>
      <c r="JIN5" s="232"/>
      <c r="JIO5" s="232"/>
      <c r="JIP5" s="232"/>
      <c r="JIQ5" s="232"/>
      <c r="JIR5" s="232"/>
      <c r="JIS5" s="232"/>
      <c r="JIT5" s="232"/>
      <c r="JIU5" s="232"/>
      <c r="JIV5" s="232"/>
      <c r="JIW5" s="232"/>
      <c r="JIX5" s="232"/>
      <c r="JIY5" s="232"/>
      <c r="JIZ5" s="232"/>
      <c r="JJA5" s="232"/>
      <c r="JJB5" s="232"/>
      <c r="JJC5" s="232"/>
      <c r="JJD5" s="232"/>
      <c r="JJE5" s="232"/>
      <c r="JJF5" s="232"/>
      <c r="JJG5" s="232"/>
      <c r="JJH5" s="232"/>
      <c r="JJI5" s="232"/>
      <c r="JJJ5" s="232"/>
      <c r="JJK5" s="232"/>
      <c r="JJL5" s="232"/>
      <c r="JJM5" s="232"/>
      <c r="JJN5" s="232"/>
      <c r="JJO5" s="232"/>
      <c r="JJP5" s="232"/>
      <c r="JJQ5" s="232"/>
      <c r="JJR5" s="232"/>
      <c r="JJS5" s="232"/>
      <c r="JJT5" s="232"/>
      <c r="JJU5" s="232"/>
      <c r="JJV5" s="232"/>
      <c r="JJW5" s="232"/>
      <c r="JJX5" s="232"/>
      <c r="JJY5" s="232"/>
      <c r="JJZ5" s="232"/>
      <c r="JKA5" s="232"/>
      <c r="JKB5" s="232"/>
      <c r="JKC5" s="232"/>
      <c r="JKD5" s="232"/>
      <c r="JKE5" s="232"/>
      <c r="JKF5" s="232"/>
      <c r="JKG5" s="232"/>
      <c r="JKH5" s="232"/>
      <c r="JKI5" s="232"/>
      <c r="JKJ5" s="232"/>
      <c r="JKK5" s="232"/>
      <c r="JKL5" s="232"/>
      <c r="JKM5" s="232"/>
      <c r="JKN5" s="232"/>
      <c r="JKO5" s="232"/>
      <c r="JKP5" s="232"/>
      <c r="JKQ5" s="232"/>
      <c r="JKR5" s="232"/>
      <c r="JKS5" s="232"/>
      <c r="JKT5" s="232"/>
      <c r="JKU5" s="232"/>
      <c r="JKV5" s="232"/>
      <c r="JKW5" s="232"/>
      <c r="JKX5" s="232"/>
      <c r="JKY5" s="232"/>
      <c r="JKZ5" s="232"/>
      <c r="JLA5" s="232"/>
      <c r="JLB5" s="232"/>
      <c r="JLC5" s="232"/>
      <c r="JLD5" s="232"/>
      <c r="JLE5" s="232"/>
      <c r="JLF5" s="232"/>
      <c r="JLG5" s="232"/>
      <c r="JLH5" s="232"/>
      <c r="JLI5" s="232"/>
      <c r="JLJ5" s="232"/>
      <c r="JLK5" s="232"/>
      <c r="JLL5" s="232"/>
      <c r="JLM5" s="232"/>
      <c r="JLN5" s="232"/>
      <c r="JLO5" s="232"/>
      <c r="JLP5" s="232"/>
      <c r="JLQ5" s="232"/>
      <c r="JLR5" s="232"/>
      <c r="JLS5" s="232"/>
      <c r="JLT5" s="232"/>
      <c r="JLU5" s="232"/>
      <c r="JLV5" s="232"/>
      <c r="JLW5" s="232"/>
      <c r="JLX5" s="232"/>
      <c r="JLY5" s="232"/>
      <c r="JLZ5" s="232"/>
      <c r="JMA5" s="232"/>
      <c r="JMB5" s="232"/>
      <c r="JMC5" s="232"/>
      <c r="JMD5" s="232"/>
      <c r="JME5" s="232"/>
      <c r="JMF5" s="232"/>
      <c r="JMG5" s="232"/>
      <c r="JMH5" s="232"/>
      <c r="JMI5" s="232"/>
      <c r="JMJ5" s="232"/>
      <c r="JMK5" s="232"/>
      <c r="JML5" s="232"/>
      <c r="JMM5" s="232"/>
      <c r="JMN5" s="232"/>
      <c r="JMO5" s="232"/>
      <c r="JMP5" s="232"/>
      <c r="JMQ5" s="232"/>
      <c r="JMR5" s="232"/>
      <c r="JMS5" s="232"/>
      <c r="JMT5" s="232"/>
      <c r="JMU5" s="232"/>
      <c r="JMV5" s="232"/>
      <c r="JMW5" s="232"/>
      <c r="JMX5" s="232"/>
      <c r="JMY5" s="232"/>
      <c r="JMZ5" s="232"/>
      <c r="JNA5" s="232"/>
      <c r="JNB5" s="232"/>
      <c r="JNC5" s="232"/>
      <c r="JND5" s="232"/>
      <c r="JNE5" s="232"/>
      <c r="JNF5" s="232"/>
      <c r="JNG5" s="232"/>
      <c r="JNH5" s="232"/>
      <c r="JNI5" s="232"/>
      <c r="JNJ5" s="232"/>
      <c r="JNK5" s="232"/>
      <c r="JNL5" s="232"/>
      <c r="JNM5" s="232"/>
      <c r="JNN5" s="232"/>
      <c r="JNO5" s="232"/>
      <c r="JNP5" s="232"/>
      <c r="JNQ5" s="232"/>
      <c r="JNR5" s="232"/>
      <c r="JNS5" s="232"/>
      <c r="JNT5" s="232"/>
      <c r="JNU5" s="232"/>
      <c r="JNV5" s="232"/>
      <c r="JNW5" s="232"/>
      <c r="JNX5" s="232"/>
      <c r="JNY5" s="232"/>
      <c r="JNZ5" s="232"/>
      <c r="JOA5" s="232"/>
      <c r="JOB5" s="232"/>
      <c r="JOC5" s="232"/>
      <c r="JOD5" s="232"/>
      <c r="JOE5" s="232"/>
      <c r="JOF5" s="232"/>
      <c r="JOG5" s="232"/>
      <c r="JOH5" s="232"/>
      <c r="JOI5" s="232"/>
      <c r="JOJ5" s="232"/>
      <c r="JOK5" s="232"/>
      <c r="JOL5" s="232"/>
      <c r="JOM5" s="232"/>
      <c r="JON5" s="232"/>
      <c r="JOO5" s="232"/>
      <c r="JOP5" s="232"/>
      <c r="JOQ5" s="232"/>
      <c r="JOR5" s="232"/>
      <c r="JOS5" s="232"/>
      <c r="JOT5" s="232"/>
      <c r="JOU5" s="232"/>
      <c r="JOV5" s="232"/>
      <c r="JOW5" s="232"/>
      <c r="JOX5" s="232"/>
      <c r="JOY5" s="232"/>
      <c r="JOZ5" s="232"/>
      <c r="JPA5" s="232"/>
      <c r="JPB5" s="232"/>
      <c r="JPC5" s="232"/>
      <c r="JPD5" s="232"/>
      <c r="JPE5" s="232"/>
      <c r="JPF5" s="232"/>
      <c r="JPG5" s="232"/>
      <c r="JPH5" s="232"/>
      <c r="JPI5" s="232"/>
      <c r="JPJ5" s="232"/>
      <c r="JPK5" s="232"/>
      <c r="JPL5" s="232"/>
      <c r="JPM5" s="232"/>
      <c r="JPN5" s="232"/>
      <c r="JPO5" s="232"/>
      <c r="JPP5" s="232"/>
      <c r="JPQ5" s="232"/>
      <c r="JPR5" s="232"/>
      <c r="JPS5" s="232"/>
      <c r="JPT5" s="232"/>
      <c r="JPU5" s="232"/>
      <c r="JPV5" s="232"/>
      <c r="JPW5" s="232"/>
      <c r="JPX5" s="232"/>
      <c r="JPY5" s="232"/>
      <c r="JPZ5" s="232"/>
      <c r="JQA5" s="232"/>
      <c r="JQB5" s="232"/>
      <c r="JQC5" s="232"/>
      <c r="JQD5" s="232"/>
      <c r="JQE5" s="232"/>
      <c r="JQF5" s="232"/>
      <c r="JQG5" s="232"/>
      <c r="JQH5" s="232"/>
      <c r="JQI5" s="232"/>
      <c r="JQJ5" s="232"/>
      <c r="JQK5" s="232"/>
      <c r="JQL5" s="232"/>
      <c r="JQM5" s="232"/>
      <c r="JQN5" s="232"/>
      <c r="JQO5" s="232"/>
      <c r="JQP5" s="232"/>
      <c r="JQQ5" s="232"/>
      <c r="JQR5" s="232"/>
      <c r="JQS5" s="232"/>
      <c r="JQT5" s="232"/>
      <c r="JQU5" s="232"/>
      <c r="JQV5" s="232"/>
      <c r="JQW5" s="232"/>
      <c r="JQX5" s="232"/>
      <c r="JQY5" s="232"/>
      <c r="JQZ5" s="232"/>
      <c r="JRA5" s="232"/>
      <c r="JRB5" s="232"/>
      <c r="JRC5" s="232"/>
      <c r="JRD5" s="232"/>
      <c r="JRE5" s="232"/>
      <c r="JRF5" s="232"/>
      <c r="JRG5" s="232"/>
      <c r="JRH5" s="232"/>
      <c r="JRI5" s="232"/>
      <c r="JRJ5" s="232"/>
      <c r="JRK5" s="232"/>
      <c r="JRL5" s="232"/>
      <c r="JRM5" s="232"/>
      <c r="JRN5" s="232"/>
      <c r="JRO5" s="232"/>
      <c r="JRP5" s="232"/>
      <c r="JRQ5" s="232"/>
      <c r="JRR5" s="232"/>
      <c r="JRS5" s="232"/>
      <c r="JRT5" s="232"/>
      <c r="JRU5" s="232"/>
      <c r="JRV5" s="232"/>
      <c r="JRW5" s="232"/>
      <c r="JRX5" s="232"/>
      <c r="JRY5" s="232"/>
      <c r="JRZ5" s="232"/>
      <c r="JSA5" s="232"/>
      <c r="JSB5" s="232"/>
      <c r="JSC5" s="232"/>
      <c r="JSD5" s="232"/>
      <c r="JSE5" s="232"/>
      <c r="JSF5" s="232"/>
      <c r="JSG5" s="232"/>
      <c r="JSH5" s="232"/>
      <c r="JSI5" s="232"/>
      <c r="JSJ5" s="232"/>
      <c r="JSK5" s="232"/>
      <c r="JSL5" s="232"/>
      <c r="JSM5" s="232"/>
      <c r="JSN5" s="232"/>
      <c r="JSO5" s="232"/>
      <c r="JSP5" s="232"/>
      <c r="JSQ5" s="232"/>
      <c r="JSR5" s="232"/>
      <c r="JSS5" s="232"/>
      <c r="JST5" s="232"/>
      <c r="JSU5" s="232"/>
      <c r="JSV5" s="232"/>
      <c r="JSW5" s="232"/>
      <c r="JSX5" s="232"/>
      <c r="JSY5" s="232"/>
      <c r="JSZ5" s="232"/>
      <c r="JTA5" s="232"/>
      <c r="JTB5" s="232"/>
      <c r="JTC5" s="232"/>
      <c r="JTD5" s="232"/>
      <c r="JTE5" s="232"/>
      <c r="JTF5" s="232"/>
      <c r="JTG5" s="232"/>
      <c r="JTH5" s="232"/>
      <c r="JTI5" s="232"/>
      <c r="JTJ5" s="232"/>
      <c r="JTK5" s="232"/>
      <c r="JTL5" s="232"/>
      <c r="JTM5" s="232"/>
      <c r="JTN5" s="232"/>
      <c r="JTO5" s="232"/>
      <c r="JTP5" s="232"/>
      <c r="JTQ5" s="232"/>
      <c r="JTR5" s="232"/>
      <c r="JTS5" s="232"/>
      <c r="JTT5" s="232"/>
      <c r="JTU5" s="232"/>
      <c r="JTV5" s="232"/>
      <c r="JTW5" s="232"/>
      <c r="JTX5" s="232"/>
      <c r="JTY5" s="232"/>
      <c r="JTZ5" s="232"/>
      <c r="JUA5" s="232"/>
      <c r="JUB5" s="232"/>
      <c r="JUC5" s="232"/>
      <c r="JUD5" s="232"/>
      <c r="JUE5" s="232"/>
      <c r="JUF5" s="232"/>
      <c r="JUG5" s="232"/>
      <c r="JUH5" s="232"/>
      <c r="JUI5" s="232"/>
      <c r="JUJ5" s="232"/>
      <c r="JUK5" s="232"/>
      <c r="JUL5" s="232"/>
      <c r="JUM5" s="232"/>
      <c r="JUN5" s="232"/>
      <c r="JUO5" s="232"/>
      <c r="JUP5" s="232"/>
      <c r="JUQ5" s="232"/>
      <c r="JUR5" s="232"/>
      <c r="JUS5" s="232"/>
      <c r="JUT5" s="232"/>
      <c r="JUU5" s="232"/>
      <c r="JUV5" s="232"/>
      <c r="JUW5" s="232"/>
      <c r="JUX5" s="232"/>
      <c r="JUY5" s="232"/>
      <c r="JUZ5" s="232"/>
      <c r="JVA5" s="232"/>
      <c r="JVB5" s="232"/>
      <c r="JVC5" s="232"/>
      <c r="JVD5" s="232"/>
      <c r="JVE5" s="232"/>
      <c r="JVF5" s="232"/>
      <c r="JVG5" s="232"/>
      <c r="JVH5" s="232"/>
      <c r="JVI5" s="232"/>
      <c r="JVJ5" s="232"/>
      <c r="JVK5" s="232"/>
      <c r="JVL5" s="232"/>
      <c r="JVM5" s="232"/>
      <c r="JVN5" s="232"/>
      <c r="JVO5" s="232"/>
      <c r="JVP5" s="232"/>
      <c r="JVQ5" s="232"/>
      <c r="JVR5" s="232"/>
      <c r="JVS5" s="232"/>
      <c r="JVT5" s="232"/>
      <c r="JVU5" s="232"/>
      <c r="JVV5" s="232"/>
      <c r="JVW5" s="232"/>
      <c r="JVX5" s="232"/>
      <c r="JVY5" s="232"/>
      <c r="JVZ5" s="232"/>
      <c r="JWA5" s="232"/>
      <c r="JWB5" s="232"/>
      <c r="JWC5" s="232"/>
      <c r="JWD5" s="232"/>
      <c r="JWE5" s="232"/>
      <c r="JWF5" s="232"/>
      <c r="JWG5" s="232"/>
      <c r="JWH5" s="232"/>
      <c r="JWI5" s="232"/>
      <c r="JWJ5" s="232"/>
      <c r="JWK5" s="232"/>
      <c r="JWL5" s="232"/>
      <c r="JWM5" s="232"/>
      <c r="JWN5" s="232"/>
      <c r="JWO5" s="232"/>
      <c r="JWP5" s="232"/>
      <c r="JWQ5" s="232"/>
      <c r="JWR5" s="232"/>
      <c r="JWS5" s="232"/>
      <c r="JWT5" s="232"/>
      <c r="JWU5" s="232"/>
      <c r="JWV5" s="232"/>
      <c r="JWW5" s="232"/>
      <c r="JWX5" s="232"/>
      <c r="JWY5" s="232"/>
      <c r="JWZ5" s="232"/>
      <c r="JXA5" s="232"/>
      <c r="JXB5" s="232"/>
      <c r="JXC5" s="232"/>
      <c r="JXD5" s="232"/>
      <c r="JXE5" s="232"/>
      <c r="JXF5" s="232"/>
      <c r="JXG5" s="232"/>
      <c r="JXH5" s="232"/>
      <c r="JXI5" s="232"/>
      <c r="JXJ5" s="232"/>
      <c r="JXK5" s="232"/>
      <c r="JXL5" s="232"/>
      <c r="JXM5" s="232"/>
      <c r="JXN5" s="232"/>
      <c r="JXO5" s="232"/>
      <c r="JXP5" s="232"/>
      <c r="JXQ5" s="232"/>
      <c r="JXR5" s="232"/>
      <c r="JXS5" s="232"/>
      <c r="JXT5" s="232"/>
      <c r="JXU5" s="232"/>
      <c r="JXV5" s="232"/>
      <c r="JXW5" s="232"/>
      <c r="JXX5" s="232"/>
      <c r="JXY5" s="232"/>
      <c r="JXZ5" s="232"/>
      <c r="JYA5" s="232"/>
      <c r="JYB5" s="232"/>
      <c r="JYC5" s="232"/>
      <c r="JYD5" s="232"/>
      <c r="JYE5" s="232"/>
      <c r="JYF5" s="232"/>
      <c r="JYG5" s="232"/>
      <c r="JYH5" s="232"/>
      <c r="JYI5" s="232"/>
      <c r="JYJ5" s="232"/>
      <c r="JYK5" s="232"/>
      <c r="JYL5" s="232"/>
      <c r="JYM5" s="232"/>
      <c r="JYN5" s="232"/>
      <c r="JYO5" s="232"/>
      <c r="JYP5" s="232"/>
      <c r="JYQ5" s="232"/>
      <c r="JYR5" s="232"/>
      <c r="JYS5" s="232"/>
      <c r="JYT5" s="232"/>
      <c r="JYU5" s="232"/>
      <c r="JYV5" s="232"/>
      <c r="JYW5" s="232"/>
      <c r="JYX5" s="232"/>
      <c r="JYY5" s="232"/>
      <c r="JYZ5" s="232"/>
      <c r="JZA5" s="232"/>
      <c r="JZB5" s="232"/>
      <c r="JZC5" s="232"/>
      <c r="JZD5" s="232"/>
      <c r="JZE5" s="232"/>
      <c r="JZF5" s="232"/>
      <c r="JZG5" s="232"/>
      <c r="JZH5" s="232"/>
      <c r="JZI5" s="232"/>
      <c r="JZJ5" s="232"/>
      <c r="JZK5" s="232"/>
      <c r="JZL5" s="232"/>
      <c r="JZM5" s="232"/>
      <c r="JZN5" s="232"/>
      <c r="JZO5" s="232"/>
      <c r="JZP5" s="232"/>
      <c r="JZQ5" s="232"/>
      <c r="JZR5" s="232"/>
      <c r="JZS5" s="232"/>
      <c r="JZT5" s="232"/>
      <c r="JZU5" s="232"/>
      <c r="JZV5" s="232"/>
      <c r="JZW5" s="232"/>
      <c r="JZX5" s="232"/>
      <c r="JZY5" s="232"/>
      <c r="JZZ5" s="232"/>
      <c r="KAA5" s="232"/>
      <c r="KAB5" s="232"/>
      <c r="KAC5" s="232"/>
      <c r="KAD5" s="232"/>
      <c r="KAE5" s="232"/>
      <c r="KAF5" s="232"/>
      <c r="KAG5" s="232"/>
      <c r="KAH5" s="232"/>
      <c r="KAI5" s="232"/>
      <c r="KAJ5" s="232"/>
      <c r="KAK5" s="232"/>
      <c r="KAL5" s="232"/>
      <c r="KAM5" s="232"/>
      <c r="KAN5" s="232"/>
      <c r="KAO5" s="232"/>
      <c r="KAP5" s="232"/>
      <c r="KAQ5" s="232"/>
      <c r="KAR5" s="232"/>
      <c r="KAS5" s="232"/>
      <c r="KAT5" s="232"/>
      <c r="KAU5" s="232"/>
      <c r="KAV5" s="232"/>
      <c r="KAW5" s="232"/>
      <c r="KAX5" s="232"/>
      <c r="KAY5" s="232"/>
      <c r="KAZ5" s="232"/>
      <c r="KBA5" s="232"/>
      <c r="KBB5" s="232"/>
      <c r="KBC5" s="232"/>
      <c r="KBD5" s="232"/>
      <c r="KBE5" s="232"/>
      <c r="KBF5" s="232"/>
      <c r="KBG5" s="232"/>
      <c r="KBH5" s="232"/>
      <c r="KBI5" s="232"/>
      <c r="KBJ5" s="232"/>
      <c r="KBK5" s="232"/>
      <c r="KBL5" s="232"/>
      <c r="KBM5" s="232"/>
      <c r="KBN5" s="232"/>
      <c r="KBO5" s="232"/>
      <c r="KBP5" s="232"/>
      <c r="KBQ5" s="232"/>
      <c r="KBR5" s="232"/>
      <c r="KBS5" s="232"/>
      <c r="KBT5" s="232"/>
      <c r="KBU5" s="232"/>
      <c r="KBV5" s="232"/>
      <c r="KBW5" s="232"/>
      <c r="KBX5" s="232"/>
      <c r="KBY5" s="232"/>
      <c r="KBZ5" s="232"/>
      <c r="KCA5" s="232"/>
      <c r="KCB5" s="232"/>
      <c r="KCC5" s="232"/>
      <c r="KCD5" s="232"/>
      <c r="KCE5" s="232"/>
      <c r="KCF5" s="232"/>
      <c r="KCG5" s="232"/>
      <c r="KCH5" s="232"/>
      <c r="KCI5" s="232"/>
      <c r="KCJ5" s="232"/>
      <c r="KCK5" s="232"/>
      <c r="KCL5" s="232"/>
      <c r="KCM5" s="232"/>
      <c r="KCN5" s="232"/>
      <c r="KCO5" s="232"/>
      <c r="KCP5" s="232"/>
      <c r="KCQ5" s="232"/>
      <c r="KCR5" s="232"/>
      <c r="KCS5" s="232"/>
      <c r="KCT5" s="232"/>
      <c r="KCU5" s="232"/>
      <c r="KCV5" s="232"/>
      <c r="KCW5" s="232"/>
      <c r="KCX5" s="232"/>
      <c r="KCY5" s="232"/>
      <c r="KCZ5" s="232"/>
      <c r="KDA5" s="232"/>
      <c r="KDB5" s="232"/>
      <c r="KDC5" s="232"/>
      <c r="KDD5" s="232"/>
      <c r="KDE5" s="232"/>
      <c r="KDF5" s="232"/>
      <c r="KDG5" s="232"/>
      <c r="KDH5" s="232"/>
      <c r="KDI5" s="232"/>
      <c r="KDJ5" s="232"/>
      <c r="KDK5" s="232"/>
      <c r="KDL5" s="232"/>
      <c r="KDM5" s="232"/>
      <c r="KDN5" s="232"/>
      <c r="KDO5" s="232"/>
      <c r="KDP5" s="232"/>
      <c r="KDQ5" s="232"/>
      <c r="KDR5" s="232"/>
      <c r="KDS5" s="232"/>
      <c r="KDT5" s="232"/>
      <c r="KDU5" s="232"/>
      <c r="KDV5" s="232"/>
      <c r="KDW5" s="232"/>
      <c r="KDX5" s="232"/>
      <c r="KDY5" s="232"/>
      <c r="KDZ5" s="232"/>
      <c r="KEA5" s="232"/>
      <c r="KEB5" s="232"/>
      <c r="KEC5" s="232"/>
      <c r="KED5" s="232"/>
      <c r="KEE5" s="232"/>
      <c r="KEF5" s="232"/>
      <c r="KEG5" s="232"/>
      <c r="KEH5" s="232"/>
      <c r="KEI5" s="232"/>
      <c r="KEJ5" s="232"/>
      <c r="KEK5" s="232"/>
      <c r="KEL5" s="232"/>
      <c r="KEM5" s="232"/>
      <c r="KEN5" s="232"/>
      <c r="KEO5" s="232"/>
      <c r="KEP5" s="232"/>
      <c r="KEQ5" s="232"/>
      <c r="KER5" s="232"/>
      <c r="KES5" s="232"/>
      <c r="KET5" s="232"/>
      <c r="KEU5" s="232"/>
      <c r="KEV5" s="232"/>
      <c r="KEW5" s="232"/>
      <c r="KEX5" s="232"/>
      <c r="KEY5" s="232"/>
      <c r="KEZ5" s="232"/>
      <c r="KFA5" s="232"/>
      <c r="KFB5" s="232"/>
      <c r="KFC5" s="232"/>
      <c r="KFD5" s="232"/>
      <c r="KFE5" s="232"/>
      <c r="KFF5" s="232"/>
      <c r="KFG5" s="232"/>
      <c r="KFH5" s="232"/>
      <c r="KFI5" s="232"/>
      <c r="KFJ5" s="232"/>
      <c r="KFK5" s="232"/>
      <c r="KFL5" s="232"/>
      <c r="KFM5" s="232"/>
      <c r="KFN5" s="232"/>
      <c r="KFO5" s="232"/>
      <c r="KFP5" s="232"/>
      <c r="KFQ5" s="232"/>
      <c r="KFR5" s="232"/>
      <c r="KFS5" s="232"/>
      <c r="KFT5" s="232"/>
      <c r="KFU5" s="232"/>
      <c r="KFV5" s="232"/>
      <c r="KFW5" s="232"/>
      <c r="KFX5" s="232"/>
      <c r="KFY5" s="232"/>
      <c r="KFZ5" s="232"/>
      <c r="KGA5" s="232"/>
      <c r="KGB5" s="232"/>
      <c r="KGC5" s="232"/>
      <c r="KGD5" s="232"/>
      <c r="KGE5" s="232"/>
      <c r="KGF5" s="232"/>
      <c r="KGG5" s="232"/>
      <c r="KGH5" s="232"/>
      <c r="KGI5" s="232"/>
      <c r="KGJ5" s="232"/>
      <c r="KGK5" s="232"/>
      <c r="KGL5" s="232"/>
      <c r="KGM5" s="232"/>
      <c r="KGN5" s="232"/>
      <c r="KGO5" s="232"/>
      <c r="KGP5" s="232"/>
      <c r="KGQ5" s="232"/>
      <c r="KGR5" s="232"/>
      <c r="KGS5" s="232"/>
      <c r="KGT5" s="232"/>
      <c r="KGU5" s="232"/>
      <c r="KGV5" s="232"/>
      <c r="KGW5" s="232"/>
      <c r="KGX5" s="232"/>
      <c r="KGY5" s="232"/>
      <c r="KGZ5" s="232"/>
      <c r="KHA5" s="232"/>
      <c r="KHB5" s="232"/>
      <c r="KHC5" s="232"/>
      <c r="KHD5" s="232"/>
      <c r="KHE5" s="232"/>
      <c r="KHF5" s="232"/>
      <c r="KHG5" s="232"/>
      <c r="KHH5" s="232"/>
      <c r="KHI5" s="232"/>
      <c r="KHJ5" s="232"/>
      <c r="KHK5" s="232"/>
      <c r="KHL5" s="232"/>
      <c r="KHM5" s="232"/>
      <c r="KHN5" s="232"/>
      <c r="KHO5" s="232"/>
      <c r="KHP5" s="232"/>
      <c r="KHQ5" s="232"/>
      <c r="KHR5" s="232"/>
      <c r="KHS5" s="232"/>
      <c r="KHT5" s="232"/>
      <c r="KHU5" s="232"/>
      <c r="KHV5" s="232"/>
      <c r="KHW5" s="232"/>
      <c r="KHX5" s="232"/>
      <c r="KHY5" s="232"/>
      <c r="KHZ5" s="232"/>
      <c r="KIA5" s="232"/>
      <c r="KIB5" s="232"/>
      <c r="KIC5" s="232"/>
      <c r="KID5" s="232"/>
      <c r="KIE5" s="232"/>
      <c r="KIF5" s="232"/>
      <c r="KIG5" s="232"/>
      <c r="KIH5" s="232"/>
      <c r="KII5" s="232"/>
      <c r="KIJ5" s="232"/>
      <c r="KIK5" s="232"/>
      <c r="KIL5" s="232"/>
      <c r="KIM5" s="232"/>
      <c r="KIN5" s="232"/>
      <c r="KIO5" s="232"/>
      <c r="KIP5" s="232"/>
      <c r="KIQ5" s="232"/>
      <c r="KIR5" s="232"/>
      <c r="KIS5" s="232"/>
      <c r="KIT5" s="232"/>
      <c r="KIU5" s="232"/>
      <c r="KIV5" s="232"/>
      <c r="KIW5" s="232"/>
      <c r="KIX5" s="232"/>
      <c r="KIY5" s="232"/>
      <c r="KIZ5" s="232"/>
      <c r="KJA5" s="232"/>
      <c r="KJB5" s="232"/>
      <c r="KJC5" s="232"/>
      <c r="KJD5" s="232"/>
      <c r="KJE5" s="232"/>
      <c r="KJF5" s="232"/>
      <c r="KJG5" s="232"/>
      <c r="KJH5" s="232"/>
      <c r="KJI5" s="232"/>
      <c r="KJJ5" s="232"/>
      <c r="KJK5" s="232"/>
      <c r="KJL5" s="232"/>
      <c r="KJM5" s="232"/>
      <c r="KJN5" s="232"/>
      <c r="KJO5" s="232"/>
      <c r="KJP5" s="232"/>
      <c r="KJQ5" s="232"/>
      <c r="KJR5" s="232"/>
      <c r="KJS5" s="232"/>
      <c r="KJT5" s="232"/>
      <c r="KJU5" s="232"/>
      <c r="KJV5" s="232"/>
      <c r="KJW5" s="232"/>
      <c r="KJX5" s="232"/>
      <c r="KJY5" s="232"/>
      <c r="KJZ5" s="232"/>
      <c r="KKA5" s="232"/>
      <c r="KKB5" s="232"/>
      <c r="KKC5" s="232"/>
      <c r="KKD5" s="232"/>
      <c r="KKE5" s="232"/>
      <c r="KKF5" s="232"/>
      <c r="KKG5" s="232"/>
      <c r="KKH5" s="232"/>
      <c r="KKI5" s="232"/>
      <c r="KKJ5" s="232"/>
      <c r="KKK5" s="232"/>
      <c r="KKL5" s="232"/>
      <c r="KKM5" s="232"/>
      <c r="KKN5" s="232"/>
      <c r="KKO5" s="232"/>
      <c r="KKP5" s="232"/>
      <c r="KKQ5" s="232"/>
      <c r="KKR5" s="232"/>
      <c r="KKS5" s="232"/>
      <c r="KKT5" s="232"/>
      <c r="KKU5" s="232"/>
      <c r="KKV5" s="232"/>
      <c r="KKW5" s="232"/>
      <c r="KKX5" s="232"/>
      <c r="KKY5" s="232"/>
      <c r="KKZ5" s="232"/>
      <c r="KLA5" s="232"/>
      <c r="KLB5" s="232"/>
      <c r="KLC5" s="232"/>
      <c r="KLD5" s="232"/>
      <c r="KLE5" s="232"/>
      <c r="KLF5" s="232"/>
      <c r="KLG5" s="232"/>
      <c r="KLH5" s="232"/>
      <c r="KLI5" s="232"/>
      <c r="KLJ5" s="232"/>
      <c r="KLK5" s="232"/>
      <c r="KLL5" s="232"/>
      <c r="KLM5" s="232"/>
      <c r="KLN5" s="232"/>
      <c r="KLO5" s="232"/>
      <c r="KLP5" s="232"/>
      <c r="KLQ5" s="232"/>
      <c r="KLR5" s="232"/>
      <c r="KLS5" s="232"/>
      <c r="KLT5" s="232"/>
      <c r="KLU5" s="232"/>
      <c r="KLV5" s="232"/>
      <c r="KLW5" s="232"/>
      <c r="KLX5" s="232"/>
      <c r="KLY5" s="232"/>
      <c r="KLZ5" s="232"/>
      <c r="KMA5" s="232"/>
      <c r="KMB5" s="232"/>
      <c r="KMC5" s="232"/>
      <c r="KMD5" s="232"/>
      <c r="KME5" s="232"/>
      <c r="KMF5" s="232"/>
      <c r="KMG5" s="232"/>
      <c r="KMH5" s="232"/>
      <c r="KMI5" s="232"/>
      <c r="KMJ5" s="232"/>
      <c r="KMK5" s="232"/>
      <c r="KML5" s="232"/>
      <c r="KMM5" s="232"/>
      <c r="KMN5" s="232"/>
      <c r="KMO5" s="232"/>
      <c r="KMP5" s="232"/>
      <c r="KMQ5" s="232"/>
      <c r="KMR5" s="232"/>
      <c r="KMS5" s="232"/>
      <c r="KMT5" s="232"/>
      <c r="KMU5" s="232"/>
      <c r="KMV5" s="232"/>
      <c r="KMW5" s="232"/>
      <c r="KMX5" s="232"/>
      <c r="KMY5" s="232"/>
      <c r="KMZ5" s="232"/>
      <c r="KNA5" s="232"/>
      <c r="KNB5" s="232"/>
      <c r="KNC5" s="232"/>
      <c r="KND5" s="232"/>
      <c r="KNE5" s="232"/>
      <c r="KNF5" s="232"/>
      <c r="KNG5" s="232"/>
      <c r="KNH5" s="232"/>
      <c r="KNI5" s="232"/>
      <c r="KNJ5" s="232"/>
      <c r="KNK5" s="232"/>
      <c r="KNL5" s="232"/>
      <c r="KNM5" s="232"/>
      <c r="KNN5" s="232"/>
      <c r="KNO5" s="232"/>
      <c r="KNP5" s="232"/>
      <c r="KNQ5" s="232"/>
      <c r="KNR5" s="232"/>
      <c r="KNS5" s="232"/>
      <c r="KNT5" s="232"/>
      <c r="KNU5" s="232"/>
      <c r="KNV5" s="232"/>
      <c r="KNW5" s="232"/>
      <c r="KNX5" s="232"/>
      <c r="KNY5" s="232"/>
      <c r="KNZ5" s="232"/>
      <c r="KOA5" s="232"/>
      <c r="KOB5" s="232"/>
      <c r="KOC5" s="232"/>
      <c r="KOD5" s="232"/>
      <c r="KOE5" s="232"/>
      <c r="KOF5" s="232"/>
      <c r="KOG5" s="232"/>
      <c r="KOH5" s="232"/>
      <c r="KOI5" s="232"/>
      <c r="KOJ5" s="232"/>
      <c r="KOK5" s="232"/>
      <c r="KOL5" s="232"/>
      <c r="KOM5" s="232"/>
      <c r="KON5" s="232"/>
      <c r="KOO5" s="232"/>
      <c r="KOP5" s="232"/>
      <c r="KOQ5" s="232"/>
      <c r="KOR5" s="232"/>
      <c r="KOS5" s="232"/>
      <c r="KOT5" s="232"/>
      <c r="KOU5" s="232"/>
      <c r="KOV5" s="232"/>
      <c r="KOW5" s="232"/>
      <c r="KOX5" s="232"/>
      <c r="KOY5" s="232"/>
      <c r="KOZ5" s="232"/>
      <c r="KPA5" s="232"/>
      <c r="KPB5" s="232"/>
      <c r="KPC5" s="232"/>
      <c r="KPD5" s="232"/>
      <c r="KPE5" s="232"/>
      <c r="KPF5" s="232"/>
      <c r="KPG5" s="232"/>
      <c r="KPH5" s="232"/>
      <c r="KPI5" s="232"/>
      <c r="KPJ5" s="232"/>
      <c r="KPK5" s="232"/>
      <c r="KPL5" s="232"/>
      <c r="KPM5" s="232"/>
      <c r="KPN5" s="232"/>
      <c r="KPO5" s="232"/>
      <c r="KPP5" s="232"/>
      <c r="KPQ5" s="232"/>
      <c r="KPR5" s="232"/>
      <c r="KPS5" s="232"/>
      <c r="KPT5" s="232"/>
      <c r="KPU5" s="232"/>
      <c r="KPV5" s="232"/>
      <c r="KPW5" s="232"/>
      <c r="KPX5" s="232"/>
      <c r="KPY5" s="232"/>
      <c r="KPZ5" s="232"/>
      <c r="KQA5" s="232"/>
      <c r="KQB5" s="232"/>
      <c r="KQC5" s="232"/>
      <c r="KQD5" s="232"/>
      <c r="KQE5" s="232"/>
      <c r="KQF5" s="232"/>
      <c r="KQG5" s="232"/>
      <c r="KQH5" s="232"/>
      <c r="KQI5" s="232"/>
      <c r="KQJ5" s="232"/>
      <c r="KQK5" s="232"/>
      <c r="KQL5" s="232"/>
      <c r="KQM5" s="232"/>
      <c r="KQN5" s="232"/>
      <c r="KQO5" s="232"/>
      <c r="KQP5" s="232"/>
      <c r="KQQ5" s="232"/>
      <c r="KQR5" s="232"/>
      <c r="KQS5" s="232"/>
      <c r="KQT5" s="232"/>
      <c r="KQU5" s="232"/>
      <c r="KQV5" s="232"/>
      <c r="KQW5" s="232"/>
      <c r="KQX5" s="232"/>
      <c r="KQY5" s="232"/>
      <c r="KQZ5" s="232"/>
      <c r="KRA5" s="232"/>
      <c r="KRB5" s="232"/>
      <c r="KRC5" s="232"/>
      <c r="KRD5" s="232"/>
      <c r="KRE5" s="232"/>
      <c r="KRF5" s="232"/>
      <c r="KRG5" s="232"/>
      <c r="KRH5" s="232"/>
      <c r="KRI5" s="232"/>
      <c r="KRJ5" s="232"/>
      <c r="KRK5" s="232"/>
      <c r="KRL5" s="232"/>
      <c r="KRM5" s="232"/>
      <c r="KRN5" s="232"/>
      <c r="KRO5" s="232"/>
      <c r="KRP5" s="232"/>
      <c r="KRQ5" s="232"/>
      <c r="KRR5" s="232"/>
      <c r="KRS5" s="232"/>
      <c r="KRT5" s="232"/>
      <c r="KRU5" s="232"/>
      <c r="KRV5" s="232"/>
      <c r="KRW5" s="232"/>
      <c r="KRX5" s="232"/>
      <c r="KRY5" s="232"/>
      <c r="KRZ5" s="232"/>
      <c r="KSA5" s="232"/>
      <c r="KSB5" s="232"/>
      <c r="KSC5" s="232"/>
      <c r="KSD5" s="232"/>
      <c r="KSE5" s="232"/>
      <c r="KSF5" s="232"/>
      <c r="KSG5" s="232"/>
      <c r="KSH5" s="232"/>
      <c r="KSI5" s="232"/>
      <c r="KSJ5" s="232"/>
      <c r="KSK5" s="232"/>
      <c r="KSL5" s="232"/>
      <c r="KSM5" s="232"/>
      <c r="KSN5" s="232"/>
      <c r="KSO5" s="232"/>
      <c r="KSP5" s="232"/>
      <c r="KSQ5" s="232"/>
      <c r="KSR5" s="232"/>
      <c r="KSS5" s="232"/>
      <c r="KST5" s="232"/>
      <c r="KSU5" s="232"/>
      <c r="KSV5" s="232"/>
      <c r="KSW5" s="232"/>
      <c r="KSX5" s="232"/>
      <c r="KSY5" s="232"/>
      <c r="KSZ5" s="232"/>
      <c r="KTA5" s="232"/>
      <c r="KTB5" s="232"/>
      <c r="KTC5" s="232"/>
      <c r="KTD5" s="232"/>
      <c r="KTE5" s="232"/>
      <c r="KTF5" s="232"/>
      <c r="KTG5" s="232"/>
      <c r="KTH5" s="232"/>
      <c r="KTI5" s="232"/>
      <c r="KTJ5" s="232"/>
      <c r="KTK5" s="232"/>
      <c r="KTL5" s="232"/>
      <c r="KTM5" s="232"/>
      <c r="KTN5" s="232"/>
      <c r="KTO5" s="232"/>
      <c r="KTP5" s="232"/>
      <c r="KTQ5" s="232"/>
      <c r="KTR5" s="232"/>
      <c r="KTS5" s="232"/>
      <c r="KTT5" s="232"/>
      <c r="KTU5" s="232"/>
      <c r="KTV5" s="232"/>
      <c r="KTW5" s="232"/>
      <c r="KTX5" s="232"/>
      <c r="KTY5" s="232"/>
      <c r="KTZ5" s="232"/>
      <c r="KUA5" s="232"/>
      <c r="KUB5" s="232"/>
      <c r="KUC5" s="232"/>
      <c r="KUD5" s="232"/>
      <c r="KUE5" s="232"/>
      <c r="KUF5" s="232"/>
      <c r="KUG5" s="232"/>
      <c r="KUH5" s="232"/>
      <c r="KUI5" s="232"/>
      <c r="KUJ5" s="232"/>
      <c r="KUK5" s="232"/>
      <c r="KUL5" s="232"/>
      <c r="KUM5" s="232"/>
      <c r="KUN5" s="232"/>
      <c r="KUO5" s="232"/>
      <c r="KUP5" s="232"/>
      <c r="KUQ5" s="232"/>
      <c r="KUR5" s="232"/>
      <c r="KUS5" s="232"/>
      <c r="KUT5" s="232"/>
      <c r="KUU5" s="232"/>
      <c r="KUV5" s="232"/>
      <c r="KUW5" s="232"/>
      <c r="KUX5" s="232"/>
      <c r="KUY5" s="232"/>
      <c r="KUZ5" s="232"/>
      <c r="KVA5" s="232"/>
      <c r="KVB5" s="232"/>
      <c r="KVC5" s="232"/>
      <c r="KVD5" s="232"/>
      <c r="KVE5" s="232"/>
      <c r="KVF5" s="232"/>
      <c r="KVG5" s="232"/>
      <c r="KVH5" s="232"/>
      <c r="KVI5" s="232"/>
      <c r="KVJ5" s="232"/>
      <c r="KVK5" s="232"/>
      <c r="KVL5" s="232"/>
      <c r="KVM5" s="232"/>
      <c r="KVN5" s="232"/>
      <c r="KVO5" s="232"/>
      <c r="KVP5" s="232"/>
      <c r="KVQ5" s="232"/>
      <c r="KVR5" s="232"/>
      <c r="KVS5" s="232"/>
      <c r="KVT5" s="232"/>
      <c r="KVU5" s="232"/>
      <c r="KVV5" s="232"/>
      <c r="KVW5" s="232"/>
      <c r="KVX5" s="232"/>
      <c r="KVY5" s="232"/>
      <c r="KVZ5" s="232"/>
      <c r="KWA5" s="232"/>
      <c r="KWB5" s="232"/>
      <c r="KWC5" s="232"/>
      <c r="KWD5" s="232"/>
      <c r="KWE5" s="232"/>
      <c r="KWF5" s="232"/>
      <c r="KWG5" s="232"/>
      <c r="KWH5" s="232"/>
      <c r="KWI5" s="232"/>
      <c r="KWJ5" s="232"/>
      <c r="KWK5" s="232"/>
      <c r="KWL5" s="232"/>
      <c r="KWM5" s="232"/>
      <c r="KWN5" s="232"/>
      <c r="KWO5" s="232"/>
      <c r="KWP5" s="232"/>
      <c r="KWQ5" s="232"/>
      <c r="KWR5" s="232"/>
      <c r="KWS5" s="232"/>
      <c r="KWT5" s="232"/>
      <c r="KWU5" s="232"/>
      <c r="KWV5" s="232"/>
      <c r="KWW5" s="232"/>
      <c r="KWX5" s="232"/>
      <c r="KWY5" s="232"/>
      <c r="KWZ5" s="232"/>
      <c r="KXA5" s="232"/>
      <c r="KXB5" s="232"/>
      <c r="KXC5" s="232"/>
      <c r="KXD5" s="232"/>
      <c r="KXE5" s="232"/>
      <c r="KXF5" s="232"/>
      <c r="KXG5" s="232"/>
      <c r="KXH5" s="232"/>
      <c r="KXI5" s="232"/>
      <c r="KXJ5" s="232"/>
      <c r="KXK5" s="232"/>
      <c r="KXL5" s="232"/>
      <c r="KXM5" s="232"/>
      <c r="KXN5" s="232"/>
      <c r="KXO5" s="232"/>
      <c r="KXP5" s="232"/>
      <c r="KXQ5" s="232"/>
      <c r="KXR5" s="232"/>
      <c r="KXS5" s="232"/>
      <c r="KXT5" s="232"/>
      <c r="KXU5" s="232"/>
      <c r="KXV5" s="232"/>
      <c r="KXW5" s="232"/>
      <c r="KXX5" s="232"/>
      <c r="KXY5" s="232"/>
      <c r="KXZ5" s="232"/>
      <c r="KYA5" s="232"/>
      <c r="KYB5" s="232"/>
      <c r="KYC5" s="232"/>
      <c r="KYD5" s="232"/>
      <c r="KYE5" s="232"/>
      <c r="KYF5" s="232"/>
      <c r="KYG5" s="232"/>
      <c r="KYH5" s="232"/>
      <c r="KYI5" s="232"/>
      <c r="KYJ5" s="232"/>
      <c r="KYK5" s="232"/>
      <c r="KYL5" s="232"/>
      <c r="KYM5" s="232"/>
      <c r="KYN5" s="232"/>
      <c r="KYO5" s="232"/>
      <c r="KYP5" s="232"/>
      <c r="KYQ5" s="232"/>
      <c r="KYR5" s="232"/>
      <c r="KYS5" s="232"/>
      <c r="KYT5" s="232"/>
      <c r="KYU5" s="232"/>
      <c r="KYV5" s="232"/>
      <c r="KYW5" s="232"/>
      <c r="KYX5" s="232"/>
      <c r="KYY5" s="232"/>
      <c r="KYZ5" s="232"/>
      <c r="KZA5" s="232"/>
      <c r="KZB5" s="232"/>
      <c r="KZC5" s="232"/>
      <c r="KZD5" s="232"/>
      <c r="KZE5" s="232"/>
      <c r="KZF5" s="232"/>
      <c r="KZG5" s="232"/>
      <c r="KZH5" s="232"/>
      <c r="KZI5" s="232"/>
      <c r="KZJ5" s="232"/>
      <c r="KZK5" s="232"/>
      <c r="KZL5" s="232"/>
      <c r="KZM5" s="232"/>
      <c r="KZN5" s="232"/>
      <c r="KZO5" s="232"/>
      <c r="KZP5" s="232"/>
      <c r="KZQ5" s="232"/>
      <c r="KZR5" s="232"/>
      <c r="KZS5" s="232"/>
      <c r="KZT5" s="232"/>
      <c r="KZU5" s="232"/>
      <c r="KZV5" s="232"/>
      <c r="KZW5" s="232"/>
      <c r="KZX5" s="232"/>
      <c r="KZY5" s="232"/>
      <c r="KZZ5" s="232"/>
      <c r="LAA5" s="232"/>
      <c r="LAB5" s="232"/>
      <c r="LAC5" s="232"/>
      <c r="LAD5" s="232"/>
      <c r="LAE5" s="232"/>
      <c r="LAF5" s="232"/>
      <c r="LAG5" s="232"/>
      <c r="LAH5" s="232"/>
      <c r="LAI5" s="232"/>
      <c r="LAJ5" s="232"/>
      <c r="LAK5" s="232"/>
      <c r="LAL5" s="232"/>
      <c r="LAM5" s="232"/>
      <c r="LAN5" s="232"/>
      <c r="LAO5" s="232"/>
      <c r="LAP5" s="232"/>
      <c r="LAQ5" s="232"/>
      <c r="LAR5" s="232"/>
      <c r="LAS5" s="232"/>
      <c r="LAT5" s="232"/>
      <c r="LAU5" s="232"/>
      <c r="LAV5" s="232"/>
      <c r="LAW5" s="232"/>
      <c r="LAX5" s="232"/>
      <c r="LAY5" s="232"/>
      <c r="LAZ5" s="232"/>
      <c r="LBA5" s="232"/>
      <c r="LBB5" s="232"/>
      <c r="LBC5" s="232"/>
      <c r="LBD5" s="232"/>
      <c r="LBE5" s="232"/>
      <c r="LBF5" s="232"/>
      <c r="LBG5" s="232"/>
      <c r="LBH5" s="232"/>
      <c r="LBI5" s="232"/>
      <c r="LBJ5" s="232"/>
      <c r="LBK5" s="232"/>
      <c r="LBL5" s="232"/>
      <c r="LBM5" s="232"/>
      <c r="LBN5" s="232"/>
      <c r="LBO5" s="232"/>
      <c r="LBP5" s="232"/>
      <c r="LBQ5" s="232"/>
      <c r="LBR5" s="232"/>
      <c r="LBS5" s="232"/>
      <c r="LBT5" s="232"/>
      <c r="LBU5" s="232"/>
      <c r="LBV5" s="232"/>
      <c r="LBW5" s="232"/>
      <c r="LBX5" s="232"/>
      <c r="LBY5" s="232"/>
      <c r="LBZ5" s="232"/>
      <c r="LCA5" s="232"/>
      <c r="LCB5" s="232"/>
      <c r="LCC5" s="232"/>
      <c r="LCD5" s="232"/>
      <c r="LCE5" s="232"/>
      <c r="LCF5" s="232"/>
      <c r="LCG5" s="232"/>
      <c r="LCH5" s="232"/>
      <c r="LCI5" s="232"/>
      <c r="LCJ5" s="232"/>
      <c r="LCK5" s="232"/>
      <c r="LCL5" s="232"/>
      <c r="LCM5" s="232"/>
      <c r="LCN5" s="232"/>
      <c r="LCO5" s="232"/>
      <c r="LCP5" s="232"/>
      <c r="LCQ5" s="232"/>
      <c r="LCR5" s="232"/>
      <c r="LCS5" s="232"/>
      <c r="LCT5" s="232"/>
      <c r="LCU5" s="232"/>
      <c r="LCV5" s="232"/>
      <c r="LCW5" s="232"/>
      <c r="LCX5" s="232"/>
      <c r="LCY5" s="232"/>
      <c r="LCZ5" s="232"/>
      <c r="LDA5" s="232"/>
      <c r="LDB5" s="232"/>
      <c r="LDC5" s="232"/>
      <c r="LDD5" s="232"/>
      <c r="LDE5" s="232"/>
      <c r="LDF5" s="232"/>
      <c r="LDG5" s="232"/>
      <c r="LDH5" s="232"/>
      <c r="LDI5" s="232"/>
      <c r="LDJ5" s="232"/>
      <c r="LDK5" s="232"/>
      <c r="LDL5" s="232"/>
      <c r="LDM5" s="232"/>
      <c r="LDN5" s="232"/>
      <c r="LDO5" s="232"/>
      <c r="LDP5" s="232"/>
      <c r="LDQ5" s="232"/>
      <c r="LDR5" s="232"/>
      <c r="LDS5" s="232"/>
      <c r="LDT5" s="232"/>
      <c r="LDU5" s="232"/>
      <c r="LDV5" s="232"/>
      <c r="LDW5" s="232"/>
      <c r="LDX5" s="232"/>
      <c r="LDY5" s="232"/>
      <c r="LDZ5" s="232"/>
      <c r="LEA5" s="232"/>
      <c r="LEB5" s="232"/>
      <c r="LEC5" s="232"/>
      <c r="LED5" s="232"/>
      <c r="LEE5" s="232"/>
      <c r="LEF5" s="232"/>
      <c r="LEG5" s="232"/>
      <c r="LEH5" s="232"/>
      <c r="LEI5" s="232"/>
      <c r="LEJ5" s="232"/>
      <c r="LEK5" s="232"/>
      <c r="LEL5" s="232"/>
      <c r="LEM5" s="232"/>
      <c r="LEN5" s="232"/>
      <c r="LEO5" s="232"/>
      <c r="LEP5" s="232"/>
      <c r="LEQ5" s="232"/>
      <c r="LER5" s="232"/>
      <c r="LES5" s="232"/>
      <c r="LET5" s="232"/>
      <c r="LEU5" s="232"/>
      <c r="LEV5" s="232"/>
      <c r="LEW5" s="232"/>
      <c r="LEX5" s="232"/>
      <c r="LEY5" s="232"/>
      <c r="LEZ5" s="232"/>
      <c r="LFA5" s="232"/>
      <c r="LFB5" s="232"/>
      <c r="LFC5" s="232"/>
      <c r="LFD5" s="232"/>
      <c r="LFE5" s="232"/>
      <c r="LFF5" s="232"/>
      <c r="LFG5" s="232"/>
      <c r="LFH5" s="232"/>
      <c r="LFI5" s="232"/>
      <c r="LFJ5" s="232"/>
      <c r="LFK5" s="232"/>
      <c r="LFL5" s="232"/>
      <c r="LFM5" s="232"/>
      <c r="LFN5" s="232"/>
      <c r="LFO5" s="232"/>
      <c r="LFP5" s="232"/>
      <c r="LFQ5" s="232"/>
      <c r="LFR5" s="232"/>
      <c r="LFS5" s="232"/>
      <c r="LFT5" s="232"/>
      <c r="LFU5" s="232"/>
      <c r="LFV5" s="232"/>
      <c r="LFW5" s="232"/>
      <c r="LFX5" s="232"/>
      <c r="LFY5" s="232"/>
      <c r="LFZ5" s="232"/>
      <c r="LGA5" s="232"/>
      <c r="LGB5" s="232"/>
      <c r="LGC5" s="232"/>
      <c r="LGD5" s="232"/>
      <c r="LGE5" s="232"/>
      <c r="LGF5" s="232"/>
      <c r="LGG5" s="232"/>
      <c r="LGH5" s="232"/>
      <c r="LGI5" s="232"/>
      <c r="LGJ5" s="232"/>
      <c r="LGK5" s="232"/>
      <c r="LGL5" s="232"/>
      <c r="LGM5" s="232"/>
      <c r="LGN5" s="232"/>
      <c r="LGO5" s="232"/>
      <c r="LGP5" s="232"/>
      <c r="LGQ5" s="232"/>
      <c r="LGR5" s="232"/>
      <c r="LGS5" s="232"/>
      <c r="LGT5" s="232"/>
      <c r="LGU5" s="232"/>
      <c r="LGV5" s="232"/>
      <c r="LGW5" s="232"/>
      <c r="LGX5" s="232"/>
      <c r="LGY5" s="232"/>
      <c r="LGZ5" s="232"/>
      <c r="LHA5" s="232"/>
      <c r="LHB5" s="232"/>
      <c r="LHC5" s="232"/>
      <c r="LHD5" s="232"/>
      <c r="LHE5" s="232"/>
      <c r="LHF5" s="232"/>
      <c r="LHG5" s="232"/>
      <c r="LHH5" s="232"/>
      <c r="LHI5" s="232"/>
      <c r="LHJ5" s="232"/>
      <c r="LHK5" s="232"/>
      <c r="LHL5" s="232"/>
      <c r="LHM5" s="232"/>
      <c r="LHN5" s="232"/>
      <c r="LHO5" s="232"/>
      <c r="LHP5" s="232"/>
      <c r="LHQ5" s="232"/>
      <c r="LHR5" s="232"/>
      <c r="LHS5" s="232"/>
      <c r="LHT5" s="232"/>
      <c r="LHU5" s="232"/>
      <c r="LHV5" s="232"/>
      <c r="LHW5" s="232"/>
      <c r="LHX5" s="232"/>
      <c r="LHY5" s="232"/>
      <c r="LHZ5" s="232"/>
      <c r="LIA5" s="232"/>
      <c r="LIB5" s="232"/>
      <c r="LIC5" s="232"/>
      <c r="LID5" s="232"/>
      <c r="LIE5" s="232"/>
      <c r="LIF5" s="232"/>
      <c r="LIG5" s="232"/>
      <c r="LIH5" s="232"/>
      <c r="LII5" s="232"/>
      <c r="LIJ5" s="232"/>
      <c r="LIK5" s="232"/>
      <c r="LIL5" s="232"/>
      <c r="LIM5" s="232"/>
      <c r="LIN5" s="232"/>
      <c r="LIO5" s="232"/>
      <c r="LIP5" s="232"/>
      <c r="LIQ5" s="232"/>
      <c r="LIR5" s="232"/>
      <c r="LIS5" s="232"/>
      <c r="LIT5" s="232"/>
      <c r="LIU5" s="232"/>
      <c r="LIV5" s="232"/>
      <c r="LIW5" s="232"/>
      <c r="LIX5" s="232"/>
      <c r="LIY5" s="232"/>
      <c r="LIZ5" s="232"/>
      <c r="LJA5" s="232"/>
      <c r="LJB5" s="232"/>
      <c r="LJC5" s="232"/>
      <c r="LJD5" s="232"/>
      <c r="LJE5" s="232"/>
      <c r="LJF5" s="232"/>
      <c r="LJG5" s="232"/>
      <c r="LJH5" s="232"/>
      <c r="LJI5" s="232"/>
      <c r="LJJ5" s="232"/>
      <c r="LJK5" s="232"/>
      <c r="LJL5" s="232"/>
      <c r="LJM5" s="232"/>
      <c r="LJN5" s="232"/>
      <c r="LJO5" s="232"/>
      <c r="LJP5" s="232"/>
      <c r="LJQ5" s="232"/>
      <c r="LJR5" s="232"/>
      <c r="LJS5" s="232"/>
      <c r="LJT5" s="232"/>
      <c r="LJU5" s="232"/>
      <c r="LJV5" s="232"/>
      <c r="LJW5" s="232"/>
      <c r="LJX5" s="232"/>
      <c r="LJY5" s="232"/>
      <c r="LJZ5" s="232"/>
      <c r="LKA5" s="232"/>
      <c r="LKB5" s="232"/>
      <c r="LKC5" s="232"/>
      <c r="LKD5" s="232"/>
      <c r="LKE5" s="232"/>
      <c r="LKF5" s="232"/>
      <c r="LKG5" s="232"/>
      <c r="LKH5" s="232"/>
      <c r="LKI5" s="232"/>
      <c r="LKJ5" s="232"/>
      <c r="LKK5" s="232"/>
      <c r="LKL5" s="232"/>
      <c r="LKM5" s="232"/>
      <c r="LKN5" s="232"/>
      <c r="LKO5" s="232"/>
      <c r="LKP5" s="232"/>
      <c r="LKQ5" s="232"/>
      <c r="LKR5" s="232"/>
      <c r="LKS5" s="232"/>
      <c r="LKT5" s="232"/>
      <c r="LKU5" s="232"/>
      <c r="LKV5" s="232"/>
      <c r="LKW5" s="232"/>
      <c r="LKX5" s="232"/>
      <c r="LKY5" s="232"/>
      <c r="LKZ5" s="232"/>
      <c r="LLA5" s="232"/>
      <c r="LLB5" s="232"/>
      <c r="LLC5" s="232"/>
      <c r="LLD5" s="232"/>
      <c r="LLE5" s="232"/>
      <c r="LLF5" s="232"/>
      <c r="LLG5" s="232"/>
      <c r="LLH5" s="232"/>
      <c r="LLI5" s="232"/>
      <c r="LLJ5" s="232"/>
      <c r="LLK5" s="232"/>
      <c r="LLL5" s="232"/>
      <c r="LLM5" s="232"/>
      <c r="LLN5" s="232"/>
      <c r="LLO5" s="232"/>
      <c r="LLP5" s="232"/>
      <c r="LLQ5" s="232"/>
      <c r="LLR5" s="232"/>
      <c r="LLS5" s="232"/>
      <c r="LLT5" s="232"/>
      <c r="LLU5" s="232"/>
      <c r="LLV5" s="232"/>
      <c r="LLW5" s="232"/>
      <c r="LLX5" s="232"/>
      <c r="LLY5" s="232"/>
      <c r="LLZ5" s="232"/>
      <c r="LMA5" s="232"/>
      <c r="LMB5" s="232"/>
      <c r="LMC5" s="232"/>
      <c r="LMD5" s="232"/>
      <c r="LME5" s="232"/>
      <c r="LMF5" s="232"/>
      <c r="LMG5" s="232"/>
      <c r="LMH5" s="232"/>
      <c r="LMI5" s="232"/>
      <c r="LMJ5" s="232"/>
      <c r="LMK5" s="232"/>
      <c r="LML5" s="232"/>
      <c r="LMM5" s="232"/>
      <c r="LMN5" s="232"/>
      <c r="LMO5" s="232"/>
      <c r="LMP5" s="232"/>
      <c r="LMQ5" s="232"/>
      <c r="LMR5" s="232"/>
      <c r="LMS5" s="232"/>
      <c r="LMT5" s="232"/>
      <c r="LMU5" s="232"/>
      <c r="LMV5" s="232"/>
      <c r="LMW5" s="232"/>
      <c r="LMX5" s="232"/>
      <c r="LMY5" s="232"/>
      <c r="LMZ5" s="232"/>
      <c r="LNA5" s="232"/>
      <c r="LNB5" s="232"/>
      <c r="LNC5" s="232"/>
      <c r="LND5" s="232"/>
      <c r="LNE5" s="232"/>
      <c r="LNF5" s="232"/>
      <c r="LNG5" s="232"/>
      <c r="LNH5" s="232"/>
      <c r="LNI5" s="232"/>
      <c r="LNJ5" s="232"/>
      <c r="LNK5" s="232"/>
      <c r="LNL5" s="232"/>
      <c r="LNM5" s="232"/>
      <c r="LNN5" s="232"/>
      <c r="LNO5" s="232"/>
      <c r="LNP5" s="232"/>
      <c r="LNQ5" s="232"/>
      <c r="LNR5" s="232"/>
      <c r="LNS5" s="232"/>
      <c r="LNT5" s="232"/>
      <c r="LNU5" s="232"/>
      <c r="LNV5" s="232"/>
      <c r="LNW5" s="232"/>
      <c r="LNX5" s="232"/>
      <c r="LNY5" s="232"/>
      <c r="LNZ5" s="232"/>
      <c r="LOA5" s="232"/>
      <c r="LOB5" s="232"/>
      <c r="LOC5" s="232"/>
      <c r="LOD5" s="232"/>
      <c r="LOE5" s="232"/>
      <c r="LOF5" s="232"/>
      <c r="LOG5" s="232"/>
      <c r="LOH5" s="232"/>
      <c r="LOI5" s="232"/>
      <c r="LOJ5" s="232"/>
      <c r="LOK5" s="232"/>
      <c r="LOL5" s="232"/>
      <c r="LOM5" s="232"/>
      <c r="LON5" s="232"/>
      <c r="LOO5" s="232"/>
      <c r="LOP5" s="232"/>
      <c r="LOQ5" s="232"/>
      <c r="LOR5" s="232"/>
      <c r="LOS5" s="232"/>
      <c r="LOT5" s="232"/>
      <c r="LOU5" s="232"/>
      <c r="LOV5" s="232"/>
      <c r="LOW5" s="232"/>
      <c r="LOX5" s="232"/>
      <c r="LOY5" s="232"/>
      <c r="LOZ5" s="232"/>
      <c r="LPA5" s="232"/>
      <c r="LPB5" s="232"/>
      <c r="LPC5" s="232"/>
      <c r="LPD5" s="232"/>
      <c r="LPE5" s="232"/>
      <c r="LPF5" s="232"/>
      <c r="LPG5" s="232"/>
      <c r="LPH5" s="232"/>
      <c r="LPI5" s="232"/>
      <c r="LPJ5" s="232"/>
      <c r="LPK5" s="232"/>
      <c r="LPL5" s="232"/>
      <c r="LPM5" s="232"/>
      <c r="LPN5" s="232"/>
      <c r="LPO5" s="232"/>
      <c r="LPP5" s="232"/>
      <c r="LPQ5" s="232"/>
      <c r="LPR5" s="232"/>
      <c r="LPS5" s="232"/>
      <c r="LPT5" s="232"/>
      <c r="LPU5" s="232"/>
      <c r="LPV5" s="232"/>
      <c r="LPW5" s="232"/>
      <c r="LPX5" s="232"/>
      <c r="LPY5" s="232"/>
      <c r="LPZ5" s="232"/>
      <c r="LQA5" s="232"/>
      <c r="LQB5" s="232"/>
      <c r="LQC5" s="232"/>
      <c r="LQD5" s="232"/>
      <c r="LQE5" s="232"/>
      <c r="LQF5" s="232"/>
      <c r="LQG5" s="232"/>
      <c r="LQH5" s="232"/>
      <c r="LQI5" s="232"/>
      <c r="LQJ5" s="232"/>
      <c r="LQK5" s="232"/>
      <c r="LQL5" s="232"/>
      <c r="LQM5" s="232"/>
      <c r="LQN5" s="232"/>
      <c r="LQO5" s="232"/>
      <c r="LQP5" s="232"/>
      <c r="LQQ5" s="232"/>
      <c r="LQR5" s="232"/>
      <c r="LQS5" s="232"/>
      <c r="LQT5" s="232"/>
      <c r="LQU5" s="232"/>
      <c r="LQV5" s="232"/>
      <c r="LQW5" s="232"/>
      <c r="LQX5" s="232"/>
      <c r="LQY5" s="232"/>
      <c r="LQZ5" s="232"/>
      <c r="LRA5" s="232"/>
      <c r="LRB5" s="232"/>
      <c r="LRC5" s="232"/>
      <c r="LRD5" s="232"/>
      <c r="LRE5" s="232"/>
      <c r="LRF5" s="232"/>
      <c r="LRG5" s="232"/>
      <c r="LRH5" s="232"/>
      <c r="LRI5" s="232"/>
      <c r="LRJ5" s="232"/>
      <c r="LRK5" s="232"/>
      <c r="LRL5" s="232"/>
      <c r="LRM5" s="232"/>
      <c r="LRN5" s="232"/>
      <c r="LRO5" s="232"/>
      <c r="LRP5" s="232"/>
      <c r="LRQ5" s="232"/>
      <c r="LRR5" s="232"/>
      <c r="LRS5" s="232"/>
      <c r="LRT5" s="232"/>
      <c r="LRU5" s="232"/>
      <c r="LRV5" s="232"/>
      <c r="LRW5" s="232"/>
      <c r="LRX5" s="232"/>
      <c r="LRY5" s="232"/>
      <c r="LRZ5" s="232"/>
      <c r="LSA5" s="232"/>
      <c r="LSB5" s="232"/>
      <c r="LSC5" s="232"/>
      <c r="LSD5" s="232"/>
      <c r="LSE5" s="232"/>
      <c r="LSF5" s="232"/>
      <c r="LSG5" s="232"/>
      <c r="LSH5" s="232"/>
      <c r="LSI5" s="232"/>
      <c r="LSJ5" s="232"/>
      <c r="LSK5" s="232"/>
      <c r="LSL5" s="232"/>
      <c r="LSM5" s="232"/>
      <c r="LSN5" s="232"/>
      <c r="LSO5" s="232"/>
      <c r="LSP5" s="232"/>
      <c r="LSQ5" s="232"/>
      <c r="LSR5" s="232"/>
      <c r="LSS5" s="232"/>
      <c r="LST5" s="232"/>
      <c r="LSU5" s="232"/>
      <c r="LSV5" s="232"/>
      <c r="LSW5" s="232"/>
      <c r="LSX5" s="232"/>
      <c r="LSY5" s="232"/>
      <c r="LSZ5" s="232"/>
      <c r="LTA5" s="232"/>
      <c r="LTB5" s="232"/>
      <c r="LTC5" s="232"/>
      <c r="LTD5" s="232"/>
      <c r="LTE5" s="232"/>
      <c r="LTF5" s="232"/>
      <c r="LTG5" s="232"/>
      <c r="LTH5" s="232"/>
      <c r="LTI5" s="232"/>
      <c r="LTJ5" s="232"/>
      <c r="LTK5" s="232"/>
      <c r="LTL5" s="232"/>
      <c r="LTM5" s="232"/>
      <c r="LTN5" s="232"/>
      <c r="LTO5" s="232"/>
      <c r="LTP5" s="232"/>
      <c r="LTQ5" s="232"/>
      <c r="LTR5" s="232"/>
      <c r="LTS5" s="232"/>
      <c r="LTT5" s="232"/>
      <c r="LTU5" s="232"/>
      <c r="LTV5" s="232"/>
      <c r="LTW5" s="232"/>
      <c r="LTX5" s="232"/>
      <c r="LTY5" s="232"/>
      <c r="LTZ5" s="232"/>
      <c r="LUA5" s="232"/>
      <c r="LUB5" s="232"/>
      <c r="LUC5" s="232"/>
      <c r="LUD5" s="232"/>
      <c r="LUE5" s="232"/>
      <c r="LUF5" s="232"/>
      <c r="LUG5" s="232"/>
      <c r="LUH5" s="232"/>
      <c r="LUI5" s="232"/>
      <c r="LUJ5" s="232"/>
      <c r="LUK5" s="232"/>
      <c r="LUL5" s="232"/>
      <c r="LUM5" s="232"/>
      <c r="LUN5" s="232"/>
      <c r="LUO5" s="232"/>
      <c r="LUP5" s="232"/>
      <c r="LUQ5" s="232"/>
      <c r="LUR5" s="232"/>
      <c r="LUS5" s="232"/>
      <c r="LUT5" s="232"/>
      <c r="LUU5" s="232"/>
      <c r="LUV5" s="232"/>
      <c r="LUW5" s="232"/>
      <c r="LUX5" s="232"/>
      <c r="LUY5" s="232"/>
      <c r="LUZ5" s="232"/>
      <c r="LVA5" s="232"/>
      <c r="LVB5" s="232"/>
      <c r="LVC5" s="232"/>
      <c r="LVD5" s="232"/>
      <c r="LVE5" s="232"/>
      <c r="LVF5" s="232"/>
      <c r="LVG5" s="232"/>
      <c r="LVH5" s="232"/>
      <c r="LVI5" s="232"/>
      <c r="LVJ5" s="232"/>
      <c r="LVK5" s="232"/>
      <c r="LVL5" s="232"/>
      <c r="LVM5" s="232"/>
      <c r="LVN5" s="232"/>
      <c r="LVO5" s="232"/>
      <c r="LVP5" s="232"/>
      <c r="LVQ5" s="232"/>
      <c r="LVR5" s="232"/>
      <c r="LVS5" s="232"/>
      <c r="LVT5" s="232"/>
      <c r="LVU5" s="232"/>
      <c r="LVV5" s="232"/>
      <c r="LVW5" s="232"/>
      <c r="LVX5" s="232"/>
      <c r="LVY5" s="232"/>
      <c r="LVZ5" s="232"/>
      <c r="LWA5" s="232"/>
      <c r="LWB5" s="232"/>
      <c r="LWC5" s="232"/>
      <c r="LWD5" s="232"/>
      <c r="LWE5" s="232"/>
      <c r="LWF5" s="232"/>
      <c r="LWG5" s="232"/>
      <c r="LWH5" s="232"/>
      <c r="LWI5" s="232"/>
      <c r="LWJ5" s="232"/>
      <c r="LWK5" s="232"/>
      <c r="LWL5" s="232"/>
      <c r="LWM5" s="232"/>
      <c r="LWN5" s="232"/>
      <c r="LWO5" s="232"/>
      <c r="LWP5" s="232"/>
      <c r="LWQ5" s="232"/>
      <c r="LWR5" s="232"/>
      <c r="LWS5" s="232"/>
      <c r="LWT5" s="232"/>
      <c r="LWU5" s="232"/>
      <c r="LWV5" s="232"/>
      <c r="LWW5" s="232"/>
      <c r="LWX5" s="232"/>
      <c r="LWY5" s="232"/>
      <c r="LWZ5" s="232"/>
      <c r="LXA5" s="232"/>
      <c r="LXB5" s="232"/>
      <c r="LXC5" s="232"/>
      <c r="LXD5" s="232"/>
      <c r="LXE5" s="232"/>
      <c r="LXF5" s="232"/>
      <c r="LXG5" s="232"/>
      <c r="LXH5" s="232"/>
      <c r="LXI5" s="232"/>
      <c r="LXJ5" s="232"/>
      <c r="LXK5" s="232"/>
      <c r="LXL5" s="232"/>
      <c r="LXM5" s="232"/>
      <c r="LXN5" s="232"/>
      <c r="LXO5" s="232"/>
      <c r="LXP5" s="232"/>
      <c r="LXQ5" s="232"/>
      <c r="LXR5" s="232"/>
      <c r="LXS5" s="232"/>
      <c r="LXT5" s="232"/>
      <c r="LXU5" s="232"/>
      <c r="LXV5" s="232"/>
      <c r="LXW5" s="232"/>
      <c r="LXX5" s="232"/>
      <c r="LXY5" s="232"/>
      <c r="LXZ5" s="232"/>
      <c r="LYA5" s="232"/>
      <c r="LYB5" s="232"/>
      <c r="LYC5" s="232"/>
      <c r="LYD5" s="232"/>
      <c r="LYE5" s="232"/>
      <c r="LYF5" s="232"/>
      <c r="LYG5" s="232"/>
      <c r="LYH5" s="232"/>
      <c r="LYI5" s="232"/>
      <c r="LYJ5" s="232"/>
      <c r="LYK5" s="232"/>
      <c r="LYL5" s="232"/>
      <c r="LYM5" s="232"/>
      <c r="LYN5" s="232"/>
      <c r="LYO5" s="232"/>
      <c r="LYP5" s="232"/>
      <c r="LYQ5" s="232"/>
      <c r="LYR5" s="232"/>
      <c r="LYS5" s="232"/>
      <c r="LYT5" s="232"/>
      <c r="LYU5" s="232"/>
      <c r="LYV5" s="232"/>
      <c r="LYW5" s="232"/>
      <c r="LYX5" s="232"/>
      <c r="LYY5" s="232"/>
      <c r="LYZ5" s="232"/>
      <c r="LZA5" s="232"/>
      <c r="LZB5" s="232"/>
      <c r="LZC5" s="232"/>
      <c r="LZD5" s="232"/>
      <c r="LZE5" s="232"/>
      <c r="LZF5" s="232"/>
      <c r="LZG5" s="232"/>
      <c r="LZH5" s="232"/>
      <c r="LZI5" s="232"/>
      <c r="LZJ5" s="232"/>
      <c r="LZK5" s="232"/>
      <c r="LZL5" s="232"/>
      <c r="LZM5" s="232"/>
      <c r="LZN5" s="232"/>
      <c r="LZO5" s="232"/>
      <c r="LZP5" s="232"/>
      <c r="LZQ5" s="232"/>
      <c r="LZR5" s="232"/>
      <c r="LZS5" s="232"/>
      <c r="LZT5" s="232"/>
      <c r="LZU5" s="232"/>
      <c r="LZV5" s="232"/>
      <c r="LZW5" s="232"/>
      <c r="LZX5" s="232"/>
      <c r="LZY5" s="232"/>
      <c r="LZZ5" s="232"/>
      <c r="MAA5" s="232"/>
      <c r="MAB5" s="232"/>
      <c r="MAC5" s="232"/>
      <c r="MAD5" s="232"/>
      <c r="MAE5" s="232"/>
      <c r="MAF5" s="232"/>
      <c r="MAG5" s="232"/>
      <c r="MAH5" s="232"/>
      <c r="MAI5" s="232"/>
      <c r="MAJ5" s="232"/>
      <c r="MAK5" s="232"/>
      <c r="MAL5" s="232"/>
      <c r="MAM5" s="232"/>
      <c r="MAN5" s="232"/>
      <c r="MAO5" s="232"/>
      <c r="MAP5" s="232"/>
      <c r="MAQ5" s="232"/>
      <c r="MAR5" s="232"/>
      <c r="MAS5" s="232"/>
      <c r="MAT5" s="232"/>
      <c r="MAU5" s="232"/>
      <c r="MAV5" s="232"/>
      <c r="MAW5" s="232"/>
      <c r="MAX5" s="232"/>
      <c r="MAY5" s="232"/>
      <c r="MAZ5" s="232"/>
      <c r="MBA5" s="232"/>
      <c r="MBB5" s="232"/>
      <c r="MBC5" s="232"/>
      <c r="MBD5" s="232"/>
      <c r="MBE5" s="232"/>
      <c r="MBF5" s="232"/>
      <c r="MBG5" s="232"/>
      <c r="MBH5" s="232"/>
      <c r="MBI5" s="232"/>
      <c r="MBJ5" s="232"/>
      <c r="MBK5" s="232"/>
      <c r="MBL5" s="232"/>
      <c r="MBM5" s="232"/>
      <c r="MBN5" s="232"/>
      <c r="MBO5" s="232"/>
      <c r="MBP5" s="232"/>
      <c r="MBQ5" s="232"/>
      <c r="MBR5" s="232"/>
      <c r="MBS5" s="232"/>
      <c r="MBT5" s="232"/>
      <c r="MBU5" s="232"/>
      <c r="MBV5" s="232"/>
      <c r="MBW5" s="232"/>
      <c r="MBX5" s="232"/>
      <c r="MBY5" s="232"/>
      <c r="MBZ5" s="232"/>
      <c r="MCA5" s="232"/>
      <c r="MCB5" s="232"/>
      <c r="MCC5" s="232"/>
      <c r="MCD5" s="232"/>
      <c r="MCE5" s="232"/>
      <c r="MCF5" s="232"/>
      <c r="MCG5" s="232"/>
      <c r="MCH5" s="232"/>
      <c r="MCI5" s="232"/>
      <c r="MCJ5" s="232"/>
      <c r="MCK5" s="232"/>
      <c r="MCL5" s="232"/>
      <c r="MCM5" s="232"/>
      <c r="MCN5" s="232"/>
      <c r="MCO5" s="232"/>
      <c r="MCP5" s="232"/>
      <c r="MCQ5" s="232"/>
      <c r="MCR5" s="232"/>
      <c r="MCS5" s="232"/>
      <c r="MCT5" s="232"/>
      <c r="MCU5" s="232"/>
      <c r="MCV5" s="232"/>
      <c r="MCW5" s="232"/>
      <c r="MCX5" s="232"/>
      <c r="MCY5" s="232"/>
      <c r="MCZ5" s="232"/>
      <c r="MDA5" s="232"/>
      <c r="MDB5" s="232"/>
      <c r="MDC5" s="232"/>
      <c r="MDD5" s="232"/>
      <c r="MDE5" s="232"/>
      <c r="MDF5" s="232"/>
      <c r="MDG5" s="232"/>
      <c r="MDH5" s="232"/>
      <c r="MDI5" s="232"/>
      <c r="MDJ5" s="232"/>
      <c r="MDK5" s="232"/>
      <c r="MDL5" s="232"/>
      <c r="MDM5" s="232"/>
      <c r="MDN5" s="232"/>
      <c r="MDO5" s="232"/>
      <c r="MDP5" s="232"/>
      <c r="MDQ5" s="232"/>
      <c r="MDR5" s="232"/>
      <c r="MDS5" s="232"/>
      <c r="MDT5" s="232"/>
      <c r="MDU5" s="232"/>
      <c r="MDV5" s="232"/>
      <c r="MDW5" s="232"/>
      <c r="MDX5" s="232"/>
      <c r="MDY5" s="232"/>
      <c r="MDZ5" s="232"/>
      <c r="MEA5" s="232"/>
      <c r="MEB5" s="232"/>
      <c r="MEC5" s="232"/>
      <c r="MED5" s="232"/>
      <c r="MEE5" s="232"/>
      <c r="MEF5" s="232"/>
      <c r="MEG5" s="232"/>
      <c r="MEH5" s="232"/>
      <c r="MEI5" s="232"/>
      <c r="MEJ5" s="232"/>
      <c r="MEK5" s="232"/>
      <c r="MEL5" s="232"/>
      <c r="MEM5" s="232"/>
      <c r="MEN5" s="232"/>
      <c r="MEO5" s="232"/>
      <c r="MEP5" s="232"/>
      <c r="MEQ5" s="232"/>
      <c r="MER5" s="232"/>
      <c r="MES5" s="232"/>
      <c r="MET5" s="232"/>
      <c r="MEU5" s="232"/>
      <c r="MEV5" s="232"/>
      <c r="MEW5" s="232"/>
      <c r="MEX5" s="232"/>
      <c r="MEY5" s="232"/>
      <c r="MEZ5" s="232"/>
      <c r="MFA5" s="232"/>
      <c r="MFB5" s="232"/>
      <c r="MFC5" s="232"/>
      <c r="MFD5" s="232"/>
      <c r="MFE5" s="232"/>
      <c r="MFF5" s="232"/>
      <c r="MFG5" s="232"/>
      <c r="MFH5" s="232"/>
      <c r="MFI5" s="232"/>
      <c r="MFJ5" s="232"/>
      <c r="MFK5" s="232"/>
      <c r="MFL5" s="232"/>
      <c r="MFM5" s="232"/>
      <c r="MFN5" s="232"/>
      <c r="MFO5" s="232"/>
      <c r="MFP5" s="232"/>
      <c r="MFQ5" s="232"/>
      <c r="MFR5" s="232"/>
      <c r="MFS5" s="232"/>
      <c r="MFT5" s="232"/>
      <c r="MFU5" s="232"/>
      <c r="MFV5" s="232"/>
      <c r="MFW5" s="232"/>
      <c r="MFX5" s="232"/>
      <c r="MFY5" s="232"/>
      <c r="MFZ5" s="232"/>
      <c r="MGA5" s="232"/>
      <c r="MGB5" s="232"/>
      <c r="MGC5" s="232"/>
      <c r="MGD5" s="232"/>
      <c r="MGE5" s="232"/>
      <c r="MGF5" s="232"/>
      <c r="MGG5" s="232"/>
      <c r="MGH5" s="232"/>
      <c r="MGI5" s="232"/>
      <c r="MGJ5" s="232"/>
      <c r="MGK5" s="232"/>
      <c r="MGL5" s="232"/>
      <c r="MGM5" s="232"/>
      <c r="MGN5" s="232"/>
      <c r="MGO5" s="232"/>
      <c r="MGP5" s="232"/>
      <c r="MGQ5" s="232"/>
      <c r="MGR5" s="232"/>
      <c r="MGS5" s="232"/>
      <c r="MGT5" s="232"/>
      <c r="MGU5" s="232"/>
      <c r="MGV5" s="232"/>
      <c r="MGW5" s="232"/>
      <c r="MGX5" s="232"/>
      <c r="MGY5" s="232"/>
      <c r="MGZ5" s="232"/>
      <c r="MHA5" s="232"/>
      <c r="MHB5" s="232"/>
      <c r="MHC5" s="232"/>
      <c r="MHD5" s="232"/>
      <c r="MHE5" s="232"/>
      <c r="MHF5" s="232"/>
      <c r="MHG5" s="232"/>
      <c r="MHH5" s="232"/>
      <c r="MHI5" s="232"/>
      <c r="MHJ5" s="232"/>
      <c r="MHK5" s="232"/>
      <c r="MHL5" s="232"/>
      <c r="MHM5" s="232"/>
      <c r="MHN5" s="232"/>
      <c r="MHO5" s="232"/>
      <c r="MHP5" s="232"/>
      <c r="MHQ5" s="232"/>
      <c r="MHR5" s="232"/>
      <c r="MHS5" s="232"/>
      <c r="MHT5" s="232"/>
      <c r="MHU5" s="232"/>
      <c r="MHV5" s="232"/>
      <c r="MHW5" s="232"/>
      <c r="MHX5" s="232"/>
      <c r="MHY5" s="232"/>
      <c r="MHZ5" s="232"/>
      <c r="MIA5" s="232"/>
      <c r="MIB5" s="232"/>
      <c r="MIC5" s="232"/>
      <c r="MID5" s="232"/>
      <c r="MIE5" s="232"/>
      <c r="MIF5" s="232"/>
      <c r="MIG5" s="232"/>
      <c r="MIH5" s="232"/>
      <c r="MII5" s="232"/>
      <c r="MIJ5" s="232"/>
      <c r="MIK5" s="232"/>
      <c r="MIL5" s="232"/>
      <c r="MIM5" s="232"/>
      <c r="MIN5" s="232"/>
      <c r="MIO5" s="232"/>
      <c r="MIP5" s="232"/>
      <c r="MIQ5" s="232"/>
      <c r="MIR5" s="232"/>
      <c r="MIS5" s="232"/>
      <c r="MIT5" s="232"/>
      <c r="MIU5" s="232"/>
      <c r="MIV5" s="232"/>
      <c r="MIW5" s="232"/>
      <c r="MIX5" s="232"/>
      <c r="MIY5" s="232"/>
      <c r="MIZ5" s="232"/>
      <c r="MJA5" s="232"/>
      <c r="MJB5" s="232"/>
      <c r="MJC5" s="232"/>
      <c r="MJD5" s="232"/>
      <c r="MJE5" s="232"/>
      <c r="MJF5" s="232"/>
      <c r="MJG5" s="232"/>
      <c r="MJH5" s="232"/>
      <c r="MJI5" s="232"/>
      <c r="MJJ5" s="232"/>
      <c r="MJK5" s="232"/>
      <c r="MJL5" s="232"/>
      <c r="MJM5" s="232"/>
      <c r="MJN5" s="232"/>
      <c r="MJO5" s="232"/>
      <c r="MJP5" s="232"/>
      <c r="MJQ5" s="232"/>
      <c r="MJR5" s="232"/>
      <c r="MJS5" s="232"/>
      <c r="MJT5" s="232"/>
      <c r="MJU5" s="232"/>
      <c r="MJV5" s="232"/>
      <c r="MJW5" s="232"/>
      <c r="MJX5" s="232"/>
      <c r="MJY5" s="232"/>
      <c r="MJZ5" s="232"/>
      <c r="MKA5" s="232"/>
      <c r="MKB5" s="232"/>
      <c r="MKC5" s="232"/>
      <c r="MKD5" s="232"/>
      <c r="MKE5" s="232"/>
      <c r="MKF5" s="232"/>
      <c r="MKG5" s="232"/>
      <c r="MKH5" s="232"/>
      <c r="MKI5" s="232"/>
      <c r="MKJ5" s="232"/>
      <c r="MKK5" s="232"/>
      <c r="MKL5" s="232"/>
      <c r="MKM5" s="232"/>
      <c r="MKN5" s="232"/>
      <c r="MKO5" s="232"/>
      <c r="MKP5" s="232"/>
      <c r="MKQ5" s="232"/>
      <c r="MKR5" s="232"/>
      <c r="MKS5" s="232"/>
      <c r="MKT5" s="232"/>
      <c r="MKU5" s="232"/>
      <c r="MKV5" s="232"/>
      <c r="MKW5" s="232"/>
      <c r="MKX5" s="232"/>
      <c r="MKY5" s="232"/>
      <c r="MKZ5" s="232"/>
      <c r="MLA5" s="232"/>
      <c r="MLB5" s="232"/>
      <c r="MLC5" s="232"/>
      <c r="MLD5" s="232"/>
      <c r="MLE5" s="232"/>
      <c r="MLF5" s="232"/>
      <c r="MLG5" s="232"/>
      <c r="MLH5" s="232"/>
      <c r="MLI5" s="232"/>
      <c r="MLJ5" s="232"/>
      <c r="MLK5" s="232"/>
      <c r="MLL5" s="232"/>
      <c r="MLM5" s="232"/>
      <c r="MLN5" s="232"/>
      <c r="MLO5" s="232"/>
      <c r="MLP5" s="232"/>
      <c r="MLQ5" s="232"/>
      <c r="MLR5" s="232"/>
      <c r="MLS5" s="232"/>
      <c r="MLT5" s="232"/>
      <c r="MLU5" s="232"/>
      <c r="MLV5" s="232"/>
      <c r="MLW5" s="232"/>
      <c r="MLX5" s="232"/>
      <c r="MLY5" s="232"/>
      <c r="MLZ5" s="232"/>
      <c r="MMA5" s="232"/>
      <c r="MMB5" s="232"/>
      <c r="MMC5" s="232"/>
      <c r="MMD5" s="232"/>
      <c r="MME5" s="232"/>
      <c r="MMF5" s="232"/>
      <c r="MMG5" s="232"/>
      <c r="MMH5" s="232"/>
      <c r="MMI5" s="232"/>
      <c r="MMJ5" s="232"/>
      <c r="MMK5" s="232"/>
      <c r="MML5" s="232"/>
      <c r="MMM5" s="232"/>
      <c r="MMN5" s="232"/>
      <c r="MMO5" s="232"/>
      <c r="MMP5" s="232"/>
      <c r="MMQ5" s="232"/>
      <c r="MMR5" s="232"/>
      <c r="MMS5" s="232"/>
      <c r="MMT5" s="232"/>
      <c r="MMU5" s="232"/>
      <c r="MMV5" s="232"/>
      <c r="MMW5" s="232"/>
      <c r="MMX5" s="232"/>
      <c r="MMY5" s="232"/>
      <c r="MMZ5" s="232"/>
      <c r="MNA5" s="232"/>
      <c r="MNB5" s="232"/>
      <c r="MNC5" s="232"/>
      <c r="MND5" s="232"/>
      <c r="MNE5" s="232"/>
      <c r="MNF5" s="232"/>
      <c r="MNG5" s="232"/>
      <c r="MNH5" s="232"/>
      <c r="MNI5" s="232"/>
      <c r="MNJ5" s="232"/>
      <c r="MNK5" s="232"/>
      <c r="MNL5" s="232"/>
      <c r="MNM5" s="232"/>
      <c r="MNN5" s="232"/>
      <c r="MNO5" s="232"/>
      <c r="MNP5" s="232"/>
      <c r="MNQ5" s="232"/>
      <c r="MNR5" s="232"/>
      <c r="MNS5" s="232"/>
      <c r="MNT5" s="232"/>
      <c r="MNU5" s="232"/>
      <c r="MNV5" s="232"/>
      <c r="MNW5" s="232"/>
      <c r="MNX5" s="232"/>
      <c r="MNY5" s="232"/>
      <c r="MNZ5" s="232"/>
      <c r="MOA5" s="232"/>
      <c r="MOB5" s="232"/>
      <c r="MOC5" s="232"/>
      <c r="MOD5" s="232"/>
      <c r="MOE5" s="232"/>
      <c r="MOF5" s="232"/>
      <c r="MOG5" s="232"/>
      <c r="MOH5" s="232"/>
      <c r="MOI5" s="232"/>
      <c r="MOJ5" s="232"/>
      <c r="MOK5" s="232"/>
      <c r="MOL5" s="232"/>
      <c r="MOM5" s="232"/>
      <c r="MON5" s="232"/>
      <c r="MOO5" s="232"/>
      <c r="MOP5" s="232"/>
      <c r="MOQ5" s="232"/>
      <c r="MOR5" s="232"/>
      <c r="MOS5" s="232"/>
      <c r="MOT5" s="232"/>
      <c r="MOU5" s="232"/>
      <c r="MOV5" s="232"/>
      <c r="MOW5" s="232"/>
      <c r="MOX5" s="232"/>
      <c r="MOY5" s="232"/>
      <c r="MOZ5" s="232"/>
      <c r="MPA5" s="232"/>
      <c r="MPB5" s="232"/>
      <c r="MPC5" s="232"/>
      <c r="MPD5" s="232"/>
      <c r="MPE5" s="232"/>
      <c r="MPF5" s="232"/>
      <c r="MPG5" s="232"/>
      <c r="MPH5" s="232"/>
      <c r="MPI5" s="232"/>
      <c r="MPJ5" s="232"/>
      <c r="MPK5" s="232"/>
      <c r="MPL5" s="232"/>
      <c r="MPM5" s="232"/>
      <c r="MPN5" s="232"/>
      <c r="MPO5" s="232"/>
      <c r="MPP5" s="232"/>
      <c r="MPQ5" s="232"/>
      <c r="MPR5" s="232"/>
      <c r="MPS5" s="232"/>
      <c r="MPT5" s="232"/>
      <c r="MPU5" s="232"/>
      <c r="MPV5" s="232"/>
      <c r="MPW5" s="232"/>
      <c r="MPX5" s="232"/>
      <c r="MPY5" s="232"/>
      <c r="MPZ5" s="232"/>
      <c r="MQA5" s="232"/>
      <c r="MQB5" s="232"/>
      <c r="MQC5" s="232"/>
      <c r="MQD5" s="232"/>
      <c r="MQE5" s="232"/>
      <c r="MQF5" s="232"/>
      <c r="MQG5" s="232"/>
      <c r="MQH5" s="232"/>
      <c r="MQI5" s="232"/>
      <c r="MQJ5" s="232"/>
      <c r="MQK5" s="232"/>
      <c r="MQL5" s="232"/>
      <c r="MQM5" s="232"/>
      <c r="MQN5" s="232"/>
      <c r="MQO5" s="232"/>
      <c r="MQP5" s="232"/>
      <c r="MQQ5" s="232"/>
      <c r="MQR5" s="232"/>
      <c r="MQS5" s="232"/>
      <c r="MQT5" s="232"/>
      <c r="MQU5" s="232"/>
      <c r="MQV5" s="232"/>
      <c r="MQW5" s="232"/>
      <c r="MQX5" s="232"/>
      <c r="MQY5" s="232"/>
      <c r="MQZ5" s="232"/>
      <c r="MRA5" s="232"/>
      <c r="MRB5" s="232"/>
      <c r="MRC5" s="232"/>
      <c r="MRD5" s="232"/>
      <c r="MRE5" s="232"/>
      <c r="MRF5" s="232"/>
      <c r="MRG5" s="232"/>
      <c r="MRH5" s="232"/>
      <c r="MRI5" s="232"/>
      <c r="MRJ5" s="232"/>
      <c r="MRK5" s="232"/>
      <c r="MRL5" s="232"/>
      <c r="MRM5" s="232"/>
      <c r="MRN5" s="232"/>
      <c r="MRO5" s="232"/>
      <c r="MRP5" s="232"/>
      <c r="MRQ5" s="232"/>
      <c r="MRR5" s="232"/>
      <c r="MRS5" s="232"/>
      <c r="MRT5" s="232"/>
      <c r="MRU5" s="232"/>
      <c r="MRV5" s="232"/>
      <c r="MRW5" s="232"/>
      <c r="MRX5" s="232"/>
      <c r="MRY5" s="232"/>
      <c r="MRZ5" s="232"/>
      <c r="MSA5" s="232"/>
      <c r="MSB5" s="232"/>
      <c r="MSC5" s="232"/>
      <c r="MSD5" s="232"/>
      <c r="MSE5" s="232"/>
      <c r="MSF5" s="232"/>
      <c r="MSG5" s="232"/>
      <c r="MSH5" s="232"/>
      <c r="MSI5" s="232"/>
      <c r="MSJ5" s="232"/>
      <c r="MSK5" s="232"/>
      <c r="MSL5" s="232"/>
      <c r="MSM5" s="232"/>
      <c r="MSN5" s="232"/>
      <c r="MSO5" s="232"/>
      <c r="MSP5" s="232"/>
      <c r="MSQ5" s="232"/>
      <c r="MSR5" s="232"/>
      <c r="MSS5" s="232"/>
      <c r="MST5" s="232"/>
      <c r="MSU5" s="232"/>
      <c r="MSV5" s="232"/>
      <c r="MSW5" s="232"/>
      <c r="MSX5" s="232"/>
      <c r="MSY5" s="232"/>
      <c r="MSZ5" s="232"/>
      <c r="MTA5" s="232"/>
      <c r="MTB5" s="232"/>
      <c r="MTC5" s="232"/>
      <c r="MTD5" s="232"/>
      <c r="MTE5" s="232"/>
      <c r="MTF5" s="232"/>
      <c r="MTG5" s="232"/>
      <c r="MTH5" s="232"/>
      <c r="MTI5" s="232"/>
      <c r="MTJ5" s="232"/>
      <c r="MTK5" s="232"/>
      <c r="MTL5" s="232"/>
      <c r="MTM5" s="232"/>
      <c r="MTN5" s="232"/>
      <c r="MTO5" s="232"/>
      <c r="MTP5" s="232"/>
      <c r="MTQ5" s="232"/>
      <c r="MTR5" s="232"/>
      <c r="MTS5" s="232"/>
      <c r="MTT5" s="232"/>
      <c r="MTU5" s="232"/>
      <c r="MTV5" s="232"/>
      <c r="MTW5" s="232"/>
      <c r="MTX5" s="232"/>
      <c r="MTY5" s="232"/>
      <c r="MTZ5" s="232"/>
      <c r="MUA5" s="232"/>
      <c r="MUB5" s="232"/>
      <c r="MUC5" s="232"/>
      <c r="MUD5" s="232"/>
      <c r="MUE5" s="232"/>
      <c r="MUF5" s="232"/>
      <c r="MUG5" s="232"/>
      <c r="MUH5" s="232"/>
      <c r="MUI5" s="232"/>
      <c r="MUJ5" s="232"/>
      <c r="MUK5" s="232"/>
      <c r="MUL5" s="232"/>
      <c r="MUM5" s="232"/>
      <c r="MUN5" s="232"/>
      <c r="MUO5" s="232"/>
      <c r="MUP5" s="232"/>
      <c r="MUQ5" s="232"/>
      <c r="MUR5" s="232"/>
      <c r="MUS5" s="232"/>
      <c r="MUT5" s="232"/>
      <c r="MUU5" s="232"/>
      <c r="MUV5" s="232"/>
      <c r="MUW5" s="232"/>
      <c r="MUX5" s="232"/>
      <c r="MUY5" s="232"/>
      <c r="MUZ5" s="232"/>
      <c r="MVA5" s="232"/>
      <c r="MVB5" s="232"/>
      <c r="MVC5" s="232"/>
      <c r="MVD5" s="232"/>
      <c r="MVE5" s="232"/>
      <c r="MVF5" s="232"/>
      <c r="MVG5" s="232"/>
      <c r="MVH5" s="232"/>
      <c r="MVI5" s="232"/>
      <c r="MVJ5" s="232"/>
      <c r="MVK5" s="232"/>
      <c r="MVL5" s="232"/>
      <c r="MVM5" s="232"/>
      <c r="MVN5" s="232"/>
      <c r="MVO5" s="232"/>
      <c r="MVP5" s="232"/>
      <c r="MVQ5" s="232"/>
      <c r="MVR5" s="232"/>
      <c r="MVS5" s="232"/>
      <c r="MVT5" s="232"/>
      <c r="MVU5" s="232"/>
      <c r="MVV5" s="232"/>
      <c r="MVW5" s="232"/>
      <c r="MVX5" s="232"/>
      <c r="MVY5" s="232"/>
      <c r="MVZ5" s="232"/>
      <c r="MWA5" s="232"/>
      <c r="MWB5" s="232"/>
      <c r="MWC5" s="232"/>
      <c r="MWD5" s="232"/>
      <c r="MWE5" s="232"/>
      <c r="MWF5" s="232"/>
      <c r="MWG5" s="232"/>
      <c r="MWH5" s="232"/>
      <c r="MWI5" s="232"/>
      <c r="MWJ5" s="232"/>
      <c r="MWK5" s="232"/>
      <c r="MWL5" s="232"/>
      <c r="MWM5" s="232"/>
      <c r="MWN5" s="232"/>
      <c r="MWO5" s="232"/>
      <c r="MWP5" s="232"/>
      <c r="MWQ5" s="232"/>
      <c r="MWR5" s="232"/>
      <c r="MWS5" s="232"/>
      <c r="MWT5" s="232"/>
      <c r="MWU5" s="232"/>
      <c r="MWV5" s="232"/>
      <c r="MWW5" s="232"/>
      <c r="MWX5" s="232"/>
      <c r="MWY5" s="232"/>
      <c r="MWZ5" s="232"/>
      <c r="MXA5" s="232"/>
      <c r="MXB5" s="232"/>
      <c r="MXC5" s="232"/>
      <c r="MXD5" s="232"/>
      <c r="MXE5" s="232"/>
      <c r="MXF5" s="232"/>
      <c r="MXG5" s="232"/>
      <c r="MXH5" s="232"/>
      <c r="MXI5" s="232"/>
      <c r="MXJ5" s="232"/>
      <c r="MXK5" s="232"/>
      <c r="MXL5" s="232"/>
      <c r="MXM5" s="232"/>
      <c r="MXN5" s="232"/>
      <c r="MXO5" s="232"/>
      <c r="MXP5" s="232"/>
      <c r="MXQ5" s="232"/>
      <c r="MXR5" s="232"/>
      <c r="MXS5" s="232"/>
      <c r="MXT5" s="232"/>
      <c r="MXU5" s="232"/>
      <c r="MXV5" s="232"/>
      <c r="MXW5" s="232"/>
      <c r="MXX5" s="232"/>
      <c r="MXY5" s="232"/>
      <c r="MXZ5" s="232"/>
      <c r="MYA5" s="232"/>
      <c r="MYB5" s="232"/>
      <c r="MYC5" s="232"/>
      <c r="MYD5" s="232"/>
      <c r="MYE5" s="232"/>
      <c r="MYF5" s="232"/>
      <c r="MYG5" s="232"/>
      <c r="MYH5" s="232"/>
      <c r="MYI5" s="232"/>
      <c r="MYJ5" s="232"/>
      <c r="MYK5" s="232"/>
      <c r="MYL5" s="232"/>
      <c r="MYM5" s="232"/>
      <c r="MYN5" s="232"/>
      <c r="MYO5" s="232"/>
      <c r="MYP5" s="232"/>
      <c r="MYQ5" s="232"/>
      <c r="MYR5" s="232"/>
      <c r="MYS5" s="232"/>
      <c r="MYT5" s="232"/>
      <c r="MYU5" s="232"/>
      <c r="MYV5" s="232"/>
      <c r="MYW5" s="232"/>
      <c r="MYX5" s="232"/>
      <c r="MYY5" s="232"/>
      <c r="MYZ5" s="232"/>
      <c r="MZA5" s="232"/>
      <c r="MZB5" s="232"/>
      <c r="MZC5" s="232"/>
      <c r="MZD5" s="232"/>
      <c r="MZE5" s="232"/>
      <c r="MZF5" s="232"/>
      <c r="MZG5" s="232"/>
      <c r="MZH5" s="232"/>
      <c r="MZI5" s="232"/>
      <c r="MZJ5" s="232"/>
      <c r="MZK5" s="232"/>
      <c r="MZL5" s="232"/>
      <c r="MZM5" s="232"/>
      <c r="MZN5" s="232"/>
      <c r="MZO5" s="232"/>
      <c r="MZP5" s="232"/>
      <c r="MZQ5" s="232"/>
      <c r="MZR5" s="232"/>
      <c r="MZS5" s="232"/>
      <c r="MZT5" s="232"/>
      <c r="MZU5" s="232"/>
      <c r="MZV5" s="232"/>
      <c r="MZW5" s="232"/>
      <c r="MZX5" s="232"/>
      <c r="MZY5" s="232"/>
      <c r="MZZ5" s="232"/>
      <c r="NAA5" s="232"/>
      <c r="NAB5" s="232"/>
      <c r="NAC5" s="232"/>
      <c r="NAD5" s="232"/>
      <c r="NAE5" s="232"/>
      <c r="NAF5" s="232"/>
      <c r="NAG5" s="232"/>
      <c r="NAH5" s="232"/>
      <c r="NAI5" s="232"/>
      <c r="NAJ5" s="232"/>
      <c r="NAK5" s="232"/>
      <c r="NAL5" s="232"/>
      <c r="NAM5" s="232"/>
      <c r="NAN5" s="232"/>
      <c r="NAO5" s="232"/>
      <c r="NAP5" s="232"/>
      <c r="NAQ5" s="232"/>
      <c r="NAR5" s="232"/>
      <c r="NAS5" s="232"/>
      <c r="NAT5" s="232"/>
      <c r="NAU5" s="232"/>
      <c r="NAV5" s="232"/>
      <c r="NAW5" s="232"/>
      <c r="NAX5" s="232"/>
      <c r="NAY5" s="232"/>
      <c r="NAZ5" s="232"/>
      <c r="NBA5" s="232"/>
      <c r="NBB5" s="232"/>
      <c r="NBC5" s="232"/>
      <c r="NBD5" s="232"/>
      <c r="NBE5" s="232"/>
      <c r="NBF5" s="232"/>
      <c r="NBG5" s="232"/>
      <c r="NBH5" s="232"/>
      <c r="NBI5" s="232"/>
      <c r="NBJ5" s="232"/>
      <c r="NBK5" s="232"/>
      <c r="NBL5" s="232"/>
      <c r="NBM5" s="232"/>
      <c r="NBN5" s="232"/>
      <c r="NBO5" s="232"/>
      <c r="NBP5" s="232"/>
      <c r="NBQ5" s="232"/>
      <c r="NBR5" s="232"/>
      <c r="NBS5" s="232"/>
      <c r="NBT5" s="232"/>
      <c r="NBU5" s="232"/>
      <c r="NBV5" s="232"/>
      <c r="NBW5" s="232"/>
      <c r="NBX5" s="232"/>
      <c r="NBY5" s="232"/>
      <c r="NBZ5" s="232"/>
      <c r="NCA5" s="232"/>
      <c r="NCB5" s="232"/>
      <c r="NCC5" s="232"/>
      <c r="NCD5" s="232"/>
      <c r="NCE5" s="232"/>
      <c r="NCF5" s="232"/>
      <c r="NCG5" s="232"/>
      <c r="NCH5" s="232"/>
      <c r="NCI5" s="232"/>
      <c r="NCJ5" s="232"/>
      <c r="NCK5" s="232"/>
      <c r="NCL5" s="232"/>
      <c r="NCM5" s="232"/>
      <c r="NCN5" s="232"/>
      <c r="NCO5" s="232"/>
      <c r="NCP5" s="232"/>
      <c r="NCQ5" s="232"/>
      <c r="NCR5" s="232"/>
      <c r="NCS5" s="232"/>
      <c r="NCT5" s="232"/>
      <c r="NCU5" s="232"/>
      <c r="NCV5" s="232"/>
      <c r="NCW5" s="232"/>
      <c r="NCX5" s="232"/>
      <c r="NCY5" s="232"/>
      <c r="NCZ5" s="232"/>
      <c r="NDA5" s="232"/>
      <c r="NDB5" s="232"/>
      <c r="NDC5" s="232"/>
      <c r="NDD5" s="232"/>
      <c r="NDE5" s="232"/>
      <c r="NDF5" s="232"/>
      <c r="NDG5" s="232"/>
      <c r="NDH5" s="232"/>
      <c r="NDI5" s="232"/>
      <c r="NDJ5" s="232"/>
      <c r="NDK5" s="232"/>
      <c r="NDL5" s="232"/>
      <c r="NDM5" s="232"/>
      <c r="NDN5" s="232"/>
      <c r="NDO5" s="232"/>
      <c r="NDP5" s="232"/>
      <c r="NDQ5" s="232"/>
      <c r="NDR5" s="232"/>
      <c r="NDS5" s="232"/>
      <c r="NDT5" s="232"/>
      <c r="NDU5" s="232"/>
      <c r="NDV5" s="232"/>
      <c r="NDW5" s="232"/>
      <c r="NDX5" s="232"/>
      <c r="NDY5" s="232"/>
      <c r="NDZ5" s="232"/>
      <c r="NEA5" s="232"/>
      <c r="NEB5" s="232"/>
      <c r="NEC5" s="232"/>
      <c r="NED5" s="232"/>
      <c r="NEE5" s="232"/>
      <c r="NEF5" s="232"/>
      <c r="NEG5" s="232"/>
      <c r="NEH5" s="232"/>
      <c r="NEI5" s="232"/>
      <c r="NEJ5" s="232"/>
      <c r="NEK5" s="232"/>
      <c r="NEL5" s="232"/>
      <c r="NEM5" s="232"/>
      <c r="NEN5" s="232"/>
      <c r="NEO5" s="232"/>
      <c r="NEP5" s="232"/>
      <c r="NEQ5" s="232"/>
      <c r="NER5" s="232"/>
      <c r="NES5" s="232"/>
      <c r="NET5" s="232"/>
      <c r="NEU5" s="232"/>
      <c r="NEV5" s="232"/>
      <c r="NEW5" s="232"/>
      <c r="NEX5" s="232"/>
      <c r="NEY5" s="232"/>
      <c r="NEZ5" s="232"/>
      <c r="NFA5" s="232"/>
      <c r="NFB5" s="232"/>
      <c r="NFC5" s="232"/>
      <c r="NFD5" s="232"/>
      <c r="NFE5" s="232"/>
      <c r="NFF5" s="232"/>
      <c r="NFG5" s="232"/>
      <c r="NFH5" s="232"/>
      <c r="NFI5" s="232"/>
      <c r="NFJ5" s="232"/>
      <c r="NFK5" s="232"/>
      <c r="NFL5" s="232"/>
      <c r="NFM5" s="232"/>
      <c r="NFN5" s="232"/>
      <c r="NFO5" s="232"/>
      <c r="NFP5" s="232"/>
      <c r="NFQ5" s="232"/>
      <c r="NFR5" s="232"/>
      <c r="NFS5" s="232"/>
      <c r="NFT5" s="232"/>
      <c r="NFU5" s="232"/>
      <c r="NFV5" s="232"/>
      <c r="NFW5" s="232"/>
      <c r="NFX5" s="232"/>
      <c r="NFY5" s="232"/>
      <c r="NFZ5" s="232"/>
      <c r="NGA5" s="232"/>
      <c r="NGB5" s="232"/>
      <c r="NGC5" s="232"/>
      <c r="NGD5" s="232"/>
      <c r="NGE5" s="232"/>
      <c r="NGF5" s="232"/>
      <c r="NGG5" s="232"/>
      <c r="NGH5" s="232"/>
      <c r="NGI5" s="232"/>
      <c r="NGJ5" s="232"/>
      <c r="NGK5" s="232"/>
      <c r="NGL5" s="232"/>
      <c r="NGM5" s="232"/>
      <c r="NGN5" s="232"/>
      <c r="NGO5" s="232"/>
      <c r="NGP5" s="232"/>
      <c r="NGQ5" s="232"/>
      <c r="NGR5" s="232"/>
      <c r="NGS5" s="232"/>
      <c r="NGT5" s="232"/>
      <c r="NGU5" s="232"/>
      <c r="NGV5" s="232"/>
      <c r="NGW5" s="232"/>
      <c r="NGX5" s="232"/>
      <c r="NGY5" s="232"/>
      <c r="NGZ5" s="232"/>
      <c r="NHA5" s="232"/>
      <c r="NHB5" s="232"/>
      <c r="NHC5" s="232"/>
      <c r="NHD5" s="232"/>
      <c r="NHE5" s="232"/>
      <c r="NHF5" s="232"/>
      <c r="NHG5" s="232"/>
      <c r="NHH5" s="232"/>
      <c r="NHI5" s="232"/>
      <c r="NHJ5" s="232"/>
      <c r="NHK5" s="232"/>
      <c r="NHL5" s="232"/>
      <c r="NHM5" s="232"/>
      <c r="NHN5" s="232"/>
      <c r="NHO5" s="232"/>
      <c r="NHP5" s="232"/>
      <c r="NHQ5" s="232"/>
      <c r="NHR5" s="232"/>
      <c r="NHS5" s="232"/>
      <c r="NHT5" s="232"/>
      <c r="NHU5" s="232"/>
      <c r="NHV5" s="232"/>
      <c r="NHW5" s="232"/>
      <c r="NHX5" s="232"/>
      <c r="NHY5" s="232"/>
      <c r="NHZ5" s="232"/>
      <c r="NIA5" s="232"/>
      <c r="NIB5" s="232"/>
      <c r="NIC5" s="232"/>
      <c r="NID5" s="232"/>
      <c r="NIE5" s="232"/>
      <c r="NIF5" s="232"/>
      <c r="NIG5" s="232"/>
      <c r="NIH5" s="232"/>
      <c r="NII5" s="232"/>
      <c r="NIJ5" s="232"/>
      <c r="NIK5" s="232"/>
      <c r="NIL5" s="232"/>
      <c r="NIM5" s="232"/>
      <c r="NIN5" s="232"/>
      <c r="NIO5" s="232"/>
      <c r="NIP5" s="232"/>
      <c r="NIQ5" s="232"/>
      <c r="NIR5" s="232"/>
      <c r="NIS5" s="232"/>
      <c r="NIT5" s="232"/>
      <c r="NIU5" s="232"/>
      <c r="NIV5" s="232"/>
      <c r="NIW5" s="232"/>
      <c r="NIX5" s="232"/>
      <c r="NIY5" s="232"/>
      <c r="NIZ5" s="232"/>
      <c r="NJA5" s="232"/>
      <c r="NJB5" s="232"/>
      <c r="NJC5" s="232"/>
      <c r="NJD5" s="232"/>
      <c r="NJE5" s="232"/>
      <c r="NJF5" s="232"/>
      <c r="NJG5" s="232"/>
      <c r="NJH5" s="232"/>
      <c r="NJI5" s="232"/>
      <c r="NJJ5" s="232"/>
      <c r="NJK5" s="232"/>
      <c r="NJL5" s="232"/>
      <c r="NJM5" s="232"/>
      <c r="NJN5" s="232"/>
      <c r="NJO5" s="232"/>
      <c r="NJP5" s="232"/>
      <c r="NJQ5" s="232"/>
      <c r="NJR5" s="232"/>
      <c r="NJS5" s="232"/>
      <c r="NJT5" s="232"/>
      <c r="NJU5" s="232"/>
      <c r="NJV5" s="232"/>
      <c r="NJW5" s="232"/>
      <c r="NJX5" s="232"/>
      <c r="NJY5" s="232"/>
      <c r="NJZ5" s="232"/>
      <c r="NKA5" s="232"/>
      <c r="NKB5" s="232"/>
      <c r="NKC5" s="232"/>
      <c r="NKD5" s="232"/>
      <c r="NKE5" s="232"/>
      <c r="NKF5" s="232"/>
      <c r="NKG5" s="232"/>
      <c r="NKH5" s="232"/>
      <c r="NKI5" s="232"/>
      <c r="NKJ5" s="232"/>
      <c r="NKK5" s="232"/>
      <c r="NKL5" s="232"/>
      <c r="NKM5" s="232"/>
      <c r="NKN5" s="232"/>
      <c r="NKO5" s="232"/>
      <c r="NKP5" s="232"/>
      <c r="NKQ5" s="232"/>
      <c r="NKR5" s="232"/>
      <c r="NKS5" s="232"/>
      <c r="NKT5" s="232"/>
      <c r="NKU5" s="232"/>
      <c r="NKV5" s="232"/>
      <c r="NKW5" s="232"/>
      <c r="NKX5" s="232"/>
      <c r="NKY5" s="232"/>
      <c r="NKZ5" s="232"/>
      <c r="NLA5" s="232"/>
      <c r="NLB5" s="232"/>
      <c r="NLC5" s="232"/>
      <c r="NLD5" s="232"/>
      <c r="NLE5" s="232"/>
      <c r="NLF5" s="232"/>
      <c r="NLG5" s="232"/>
      <c r="NLH5" s="232"/>
      <c r="NLI5" s="232"/>
      <c r="NLJ5" s="232"/>
      <c r="NLK5" s="232"/>
      <c r="NLL5" s="232"/>
      <c r="NLM5" s="232"/>
      <c r="NLN5" s="232"/>
      <c r="NLO5" s="232"/>
      <c r="NLP5" s="232"/>
      <c r="NLQ5" s="232"/>
      <c r="NLR5" s="232"/>
      <c r="NLS5" s="232"/>
      <c r="NLT5" s="232"/>
      <c r="NLU5" s="232"/>
      <c r="NLV5" s="232"/>
      <c r="NLW5" s="232"/>
      <c r="NLX5" s="232"/>
      <c r="NLY5" s="232"/>
      <c r="NLZ5" s="232"/>
      <c r="NMA5" s="232"/>
      <c r="NMB5" s="232"/>
      <c r="NMC5" s="232"/>
      <c r="NMD5" s="232"/>
      <c r="NME5" s="232"/>
      <c r="NMF5" s="232"/>
      <c r="NMG5" s="232"/>
      <c r="NMH5" s="232"/>
      <c r="NMI5" s="232"/>
      <c r="NMJ5" s="232"/>
      <c r="NMK5" s="232"/>
      <c r="NML5" s="232"/>
      <c r="NMM5" s="232"/>
      <c r="NMN5" s="232"/>
      <c r="NMO5" s="232"/>
      <c r="NMP5" s="232"/>
      <c r="NMQ5" s="232"/>
      <c r="NMR5" s="232"/>
      <c r="NMS5" s="232"/>
      <c r="NMT5" s="232"/>
      <c r="NMU5" s="232"/>
      <c r="NMV5" s="232"/>
      <c r="NMW5" s="232"/>
      <c r="NMX5" s="232"/>
      <c r="NMY5" s="232"/>
      <c r="NMZ5" s="232"/>
      <c r="NNA5" s="232"/>
      <c r="NNB5" s="232"/>
      <c r="NNC5" s="232"/>
      <c r="NND5" s="232"/>
      <c r="NNE5" s="232"/>
      <c r="NNF5" s="232"/>
      <c r="NNG5" s="232"/>
      <c r="NNH5" s="232"/>
      <c r="NNI5" s="232"/>
      <c r="NNJ5" s="232"/>
      <c r="NNK5" s="232"/>
      <c r="NNL5" s="232"/>
      <c r="NNM5" s="232"/>
      <c r="NNN5" s="232"/>
      <c r="NNO5" s="232"/>
      <c r="NNP5" s="232"/>
      <c r="NNQ5" s="232"/>
      <c r="NNR5" s="232"/>
      <c r="NNS5" s="232"/>
      <c r="NNT5" s="232"/>
      <c r="NNU5" s="232"/>
      <c r="NNV5" s="232"/>
      <c r="NNW5" s="232"/>
      <c r="NNX5" s="232"/>
      <c r="NNY5" s="232"/>
      <c r="NNZ5" s="232"/>
      <c r="NOA5" s="232"/>
      <c r="NOB5" s="232"/>
      <c r="NOC5" s="232"/>
      <c r="NOD5" s="232"/>
      <c r="NOE5" s="232"/>
      <c r="NOF5" s="232"/>
      <c r="NOG5" s="232"/>
      <c r="NOH5" s="232"/>
      <c r="NOI5" s="232"/>
      <c r="NOJ5" s="232"/>
      <c r="NOK5" s="232"/>
      <c r="NOL5" s="232"/>
      <c r="NOM5" s="232"/>
      <c r="NON5" s="232"/>
      <c r="NOO5" s="232"/>
      <c r="NOP5" s="232"/>
      <c r="NOQ5" s="232"/>
      <c r="NOR5" s="232"/>
      <c r="NOS5" s="232"/>
      <c r="NOT5" s="232"/>
      <c r="NOU5" s="232"/>
      <c r="NOV5" s="232"/>
      <c r="NOW5" s="232"/>
      <c r="NOX5" s="232"/>
      <c r="NOY5" s="232"/>
      <c r="NOZ5" s="232"/>
      <c r="NPA5" s="232"/>
      <c r="NPB5" s="232"/>
      <c r="NPC5" s="232"/>
      <c r="NPD5" s="232"/>
      <c r="NPE5" s="232"/>
      <c r="NPF5" s="232"/>
      <c r="NPG5" s="232"/>
      <c r="NPH5" s="232"/>
      <c r="NPI5" s="232"/>
      <c r="NPJ5" s="232"/>
      <c r="NPK5" s="232"/>
      <c r="NPL5" s="232"/>
      <c r="NPM5" s="232"/>
      <c r="NPN5" s="232"/>
      <c r="NPO5" s="232"/>
      <c r="NPP5" s="232"/>
      <c r="NPQ5" s="232"/>
      <c r="NPR5" s="232"/>
      <c r="NPS5" s="232"/>
      <c r="NPT5" s="232"/>
      <c r="NPU5" s="232"/>
      <c r="NPV5" s="232"/>
      <c r="NPW5" s="232"/>
      <c r="NPX5" s="232"/>
      <c r="NPY5" s="232"/>
      <c r="NPZ5" s="232"/>
      <c r="NQA5" s="232"/>
      <c r="NQB5" s="232"/>
      <c r="NQC5" s="232"/>
      <c r="NQD5" s="232"/>
      <c r="NQE5" s="232"/>
      <c r="NQF5" s="232"/>
      <c r="NQG5" s="232"/>
      <c r="NQH5" s="232"/>
      <c r="NQI5" s="232"/>
      <c r="NQJ5" s="232"/>
      <c r="NQK5" s="232"/>
      <c r="NQL5" s="232"/>
      <c r="NQM5" s="232"/>
      <c r="NQN5" s="232"/>
      <c r="NQO5" s="232"/>
      <c r="NQP5" s="232"/>
      <c r="NQQ5" s="232"/>
      <c r="NQR5" s="232"/>
      <c r="NQS5" s="232"/>
      <c r="NQT5" s="232"/>
      <c r="NQU5" s="232"/>
      <c r="NQV5" s="232"/>
      <c r="NQW5" s="232"/>
      <c r="NQX5" s="232"/>
      <c r="NQY5" s="232"/>
      <c r="NQZ5" s="232"/>
      <c r="NRA5" s="232"/>
      <c r="NRB5" s="232"/>
      <c r="NRC5" s="232"/>
      <c r="NRD5" s="232"/>
      <c r="NRE5" s="232"/>
      <c r="NRF5" s="232"/>
      <c r="NRG5" s="232"/>
      <c r="NRH5" s="232"/>
      <c r="NRI5" s="232"/>
      <c r="NRJ5" s="232"/>
      <c r="NRK5" s="232"/>
      <c r="NRL5" s="232"/>
      <c r="NRM5" s="232"/>
      <c r="NRN5" s="232"/>
      <c r="NRO5" s="232"/>
      <c r="NRP5" s="232"/>
      <c r="NRQ5" s="232"/>
      <c r="NRR5" s="232"/>
      <c r="NRS5" s="232"/>
      <c r="NRT5" s="232"/>
      <c r="NRU5" s="232"/>
      <c r="NRV5" s="232"/>
      <c r="NRW5" s="232"/>
      <c r="NRX5" s="232"/>
      <c r="NRY5" s="232"/>
      <c r="NRZ5" s="232"/>
      <c r="NSA5" s="232"/>
      <c r="NSB5" s="232"/>
      <c r="NSC5" s="232"/>
      <c r="NSD5" s="232"/>
      <c r="NSE5" s="232"/>
      <c r="NSF5" s="232"/>
      <c r="NSG5" s="232"/>
      <c r="NSH5" s="232"/>
      <c r="NSI5" s="232"/>
      <c r="NSJ5" s="232"/>
      <c r="NSK5" s="232"/>
      <c r="NSL5" s="232"/>
      <c r="NSM5" s="232"/>
      <c r="NSN5" s="232"/>
      <c r="NSO5" s="232"/>
      <c r="NSP5" s="232"/>
      <c r="NSQ5" s="232"/>
      <c r="NSR5" s="232"/>
      <c r="NSS5" s="232"/>
      <c r="NST5" s="232"/>
      <c r="NSU5" s="232"/>
      <c r="NSV5" s="232"/>
      <c r="NSW5" s="232"/>
      <c r="NSX5" s="232"/>
      <c r="NSY5" s="232"/>
      <c r="NSZ5" s="232"/>
      <c r="NTA5" s="232"/>
      <c r="NTB5" s="232"/>
      <c r="NTC5" s="232"/>
      <c r="NTD5" s="232"/>
      <c r="NTE5" s="232"/>
      <c r="NTF5" s="232"/>
      <c r="NTG5" s="232"/>
      <c r="NTH5" s="232"/>
      <c r="NTI5" s="232"/>
      <c r="NTJ5" s="232"/>
      <c r="NTK5" s="232"/>
      <c r="NTL5" s="232"/>
      <c r="NTM5" s="232"/>
      <c r="NTN5" s="232"/>
      <c r="NTO5" s="232"/>
      <c r="NTP5" s="232"/>
      <c r="NTQ5" s="232"/>
      <c r="NTR5" s="232"/>
      <c r="NTS5" s="232"/>
      <c r="NTT5" s="232"/>
      <c r="NTU5" s="232"/>
      <c r="NTV5" s="232"/>
      <c r="NTW5" s="232"/>
      <c r="NTX5" s="232"/>
      <c r="NTY5" s="232"/>
      <c r="NTZ5" s="232"/>
      <c r="NUA5" s="232"/>
      <c r="NUB5" s="232"/>
      <c r="NUC5" s="232"/>
      <c r="NUD5" s="232"/>
      <c r="NUE5" s="232"/>
      <c r="NUF5" s="232"/>
      <c r="NUG5" s="232"/>
      <c r="NUH5" s="232"/>
      <c r="NUI5" s="232"/>
      <c r="NUJ5" s="232"/>
      <c r="NUK5" s="232"/>
      <c r="NUL5" s="232"/>
      <c r="NUM5" s="232"/>
      <c r="NUN5" s="232"/>
      <c r="NUO5" s="232"/>
      <c r="NUP5" s="232"/>
      <c r="NUQ5" s="232"/>
      <c r="NUR5" s="232"/>
      <c r="NUS5" s="232"/>
      <c r="NUT5" s="232"/>
      <c r="NUU5" s="232"/>
      <c r="NUV5" s="232"/>
      <c r="NUW5" s="232"/>
      <c r="NUX5" s="232"/>
      <c r="NUY5" s="232"/>
      <c r="NUZ5" s="232"/>
      <c r="NVA5" s="232"/>
      <c r="NVB5" s="232"/>
      <c r="NVC5" s="232"/>
      <c r="NVD5" s="232"/>
      <c r="NVE5" s="232"/>
      <c r="NVF5" s="232"/>
      <c r="NVG5" s="232"/>
      <c r="NVH5" s="232"/>
      <c r="NVI5" s="232"/>
      <c r="NVJ5" s="232"/>
      <c r="NVK5" s="232"/>
      <c r="NVL5" s="232"/>
      <c r="NVM5" s="232"/>
      <c r="NVN5" s="232"/>
      <c r="NVO5" s="232"/>
      <c r="NVP5" s="232"/>
      <c r="NVQ5" s="232"/>
      <c r="NVR5" s="232"/>
      <c r="NVS5" s="232"/>
      <c r="NVT5" s="232"/>
      <c r="NVU5" s="232"/>
      <c r="NVV5" s="232"/>
      <c r="NVW5" s="232"/>
      <c r="NVX5" s="232"/>
      <c r="NVY5" s="232"/>
      <c r="NVZ5" s="232"/>
      <c r="NWA5" s="232"/>
      <c r="NWB5" s="232"/>
      <c r="NWC5" s="232"/>
      <c r="NWD5" s="232"/>
      <c r="NWE5" s="232"/>
      <c r="NWF5" s="232"/>
      <c r="NWG5" s="232"/>
      <c r="NWH5" s="232"/>
      <c r="NWI5" s="232"/>
      <c r="NWJ5" s="232"/>
      <c r="NWK5" s="232"/>
      <c r="NWL5" s="232"/>
      <c r="NWM5" s="232"/>
      <c r="NWN5" s="232"/>
      <c r="NWO5" s="232"/>
      <c r="NWP5" s="232"/>
      <c r="NWQ5" s="232"/>
      <c r="NWR5" s="232"/>
      <c r="NWS5" s="232"/>
      <c r="NWT5" s="232"/>
      <c r="NWU5" s="232"/>
      <c r="NWV5" s="232"/>
      <c r="NWW5" s="232"/>
      <c r="NWX5" s="232"/>
      <c r="NWY5" s="232"/>
      <c r="NWZ5" s="232"/>
      <c r="NXA5" s="232"/>
      <c r="NXB5" s="232"/>
      <c r="NXC5" s="232"/>
      <c r="NXD5" s="232"/>
      <c r="NXE5" s="232"/>
      <c r="NXF5" s="232"/>
      <c r="NXG5" s="232"/>
      <c r="NXH5" s="232"/>
      <c r="NXI5" s="232"/>
      <c r="NXJ5" s="232"/>
      <c r="NXK5" s="232"/>
      <c r="NXL5" s="232"/>
      <c r="NXM5" s="232"/>
      <c r="NXN5" s="232"/>
      <c r="NXO5" s="232"/>
      <c r="NXP5" s="232"/>
      <c r="NXQ5" s="232"/>
      <c r="NXR5" s="232"/>
      <c r="NXS5" s="232"/>
      <c r="NXT5" s="232"/>
      <c r="NXU5" s="232"/>
      <c r="NXV5" s="232"/>
      <c r="NXW5" s="232"/>
      <c r="NXX5" s="232"/>
      <c r="NXY5" s="232"/>
      <c r="NXZ5" s="232"/>
      <c r="NYA5" s="232"/>
      <c r="NYB5" s="232"/>
      <c r="NYC5" s="232"/>
      <c r="NYD5" s="232"/>
      <c r="NYE5" s="232"/>
      <c r="NYF5" s="232"/>
      <c r="NYG5" s="232"/>
      <c r="NYH5" s="232"/>
      <c r="NYI5" s="232"/>
      <c r="NYJ5" s="232"/>
      <c r="NYK5" s="232"/>
      <c r="NYL5" s="232"/>
      <c r="NYM5" s="232"/>
      <c r="NYN5" s="232"/>
      <c r="NYO5" s="232"/>
      <c r="NYP5" s="232"/>
      <c r="NYQ5" s="232"/>
      <c r="NYR5" s="232"/>
      <c r="NYS5" s="232"/>
      <c r="NYT5" s="232"/>
      <c r="NYU5" s="232"/>
      <c r="NYV5" s="232"/>
      <c r="NYW5" s="232"/>
      <c r="NYX5" s="232"/>
      <c r="NYY5" s="232"/>
      <c r="NYZ5" s="232"/>
      <c r="NZA5" s="232"/>
      <c r="NZB5" s="232"/>
      <c r="NZC5" s="232"/>
      <c r="NZD5" s="232"/>
      <c r="NZE5" s="232"/>
      <c r="NZF5" s="232"/>
      <c r="NZG5" s="232"/>
      <c r="NZH5" s="232"/>
      <c r="NZI5" s="232"/>
      <c r="NZJ5" s="232"/>
      <c r="NZK5" s="232"/>
      <c r="NZL5" s="232"/>
      <c r="NZM5" s="232"/>
      <c r="NZN5" s="232"/>
      <c r="NZO5" s="232"/>
      <c r="NZP5" s="232"/>
      <c r="NZQ5" s="232"/>
      <c r="NZR5" s="232"/>
      <c r="NZS5" s="232"/>
      <c r="NZT5" s="232"/>
      <c r="NZU5" s="232"/>
      <c r="NZV5" s="232"/>
      <c r="NZW5" s="232"/>
      <c r="NZX5" s="232"/>
      <c r="NZY5" s="232"/>
      <c r="NZZ5" s="232"/>
      <c r="OAA5" s="232"/>
      <c r="OAB5" s="232"/>
      <c r="OAC5" s="232"/>
      <c r="OAD5" s="232"/>
      <c r="OAE5" s="232"/>
      <c r="OAF5" s="232"/>
      <c r="OAG5" s="232"/>
      <c r="OAH5" s="232"/>
      <c r="OAI5" s="232"/>
      <c r="OAJ5" s="232"/>
      <c r="OAK5" s="232"/>
      <c r="OAL5" s="232"/>
      <c r="OAM5" s="232"/>
      <c r="OAN5" s="232"/>
      <c r="OAO5" s="232"/>
      <c r="OAP5" s="232"/>
      <c r="OAQ5" s="232"/>
      <c r="OAR5" s="232"/>
      <c r="OAS5" s="232"/>
      <c r="OAT5" s="232"/>
      <c r="OAU5" s="232"/>
      <c r="OAV5" s="232"/>
      <c r="OAW5" s="232"/>
      <c r="OAX5" s="232"/>
      <c r="OAY5" s="232"/>
      <c r="OAZ5" s="232"/>
      <c r="OBA5" s="232"/>
      <c r="OBB5" s="232"/>
      <c r="OBC5" s="232"/>
      <c r="OBD5" s="232"/>
      <c r="OBE5" s="232"/>
      <c r="OBF5" s="232"/>
      <c r="OBG5" s="232"/>
      <c r="OBH5" s="232"/>
      <c r="OBI5" s="232"/>
      <c r="OBJ5" s="232"/>
      <c r="OBK5" s="232"/>
      <c r="OBL5" s="232"/>
      <c r="OBM5" s="232"/>
      <c r="OBN5" s="232"/>
      <c r="OBO5" s="232"/>
      <c r="OBP5" s="232"/>
      <c r="OBQ5" s="232"/>
      <c r="OBR5" s="232"/>
      <c r="OBS5" s="232"/>
      <c r="OBT5" s="232"/>
      <c r="OBU5" s="232"/>
      <c r="OBV5" s="232"/>
      <c r="OBW5" s="232"/>
      <c r="OBX5" s="232"/>
      <c r="OBY5" s="232"/>
      <c r="OBZ5" s="232"/>
      <c r="OCA5" s="232"/>
      <c r="OCB5" s="232"/>
      <c r="OCC5" s="232"/>
      <c r="OCD5" s="232"/>
      <c r="OCE5" s="232"/>
      <c r="OCF5" s="232"/>
      <c r="OCG5" s="232"/>
      <c r="OCH5" s="232"/>
      <c r="OCI5" s="232"/>
      <c r="OCJ5" s="232"/>
      <c r="OCK5" s="232"/>
      <c r="OCL5" s="232"/>
      <c r="OCM5" s="232"/>
      <c r="OCN5" s="232"/>
      <c r="OCO5" s="232"/>
      <c r="OCP5" s="232"/>
      <c r="OCQ5" s="232"/>
      <c r="OCR5" s="232"/>
      <c r="OCS5" s="232"/>
      <c r="OCT5" s="232"/>
      <c r="OCU5" s="232"/>
      <c r="OCV5" s="232"/>
      <c r="OCW5" s="232"/>
      <c r="OCX5" s="232"/>
      <c r="OCY5" s="232"/>
      <c r="OCZ5" s="232"/>
      <c r="ODA5" s="232"/>
      <c r="ODB5" s="232"/>
      <c r="ODC5" s="232"/>
      <c r="ODD5" s="232"/>
      <c r="ODE5" s="232"/>
      <c r="ODF5" s="232"/>
      <c r="ODG5" s="232"/>
      <c r="ODH5" s="232"/>
      <c r="ODI5" s="232"/>
      <c r="ODJ5" s="232"/>
      <c r="ODK5" s="232"/>
      <c r="ODL5" s="232"/>
      <c r="ODM5" s="232"/>
      <c r="ODN5" s="232"/>
      <c r="ODO5" s="232"/>
      <c r="ODP5" s="232"/>
      <c r="ODQ5" s="232"/>
      <c r="ODR5" s="232"/>
      <c r="ODS5" s="232"/>
      <c r="ODT5" s="232"/>
      <c r="ODU5" s="232"/>
      <c r="ODV5" s="232"/>
      <c r="ODW5" s="232"/>
      <c r="ODX5" s="232"/>
      <c r="ODY5" s="232"/>
      <c r="ODZ5" s="232"/>
      <c r="OEA5" s="232"/>
      <c r="OEB5" s="232"/>
      <c r="OEC5" s="232"/>
      <c r="OED5" s="232"/>
      <c r="OEE5" s="232"/>
      <c r="OEF5" s="232"/>
      <c r="OEG5" s="232"/>
      <c r="OEH5" s="232"/>
      <c r="OEI5" s="232"/>
      <c r="OEJ5" s="232"/>
      <c r="OEK5" s="232"/>
      <c r="OEL5" s="232"/>
      <c r="OEM5" s="232"/>
      <c r="OEN5" s="232"/>
      <c r="OEO5" s="232"/>
      <c r="OEP5" s="232"/>
      <c r="OEQ5" s="232"/>
      <c r="OER5" s="232"/>
      <c r="OES5" s="232"/>
      <c r="OET5" s="232"/>
      <c r="OEU5" s="232"/>
      <c r="OEV5" s="232"/>
      <c r="OEW5" s="232"/>
      <c r="OEX5" s="232"/>
      <c r="OEY5" s="232"/>
      <c r="OEZ5" s="232"/>
      <c r="OFA5" s="232"/>
      <c r="OFB5" s="232"/>
      <c r="OFC5" s="232"/>
      <c r="OFD5" s="232"/>
      <c r="OFE5" s="232"/>
      <c r="OFF5" s="232"/>
      <c r="OFG5" s="232"/>
      <c r="OFH5" s="232"/>
      <c r="OFI5" s="232"/>
      <c r="OFJ5" s="232"/>
      <c r="OFK5" s="232"/>
      <c r="OFL5" s="232"/>
      <c r="OFM5" s="232"/>
      <c r="OFN5" s="232"/>
      <c r="OFO5" s="232"/>
      <c r="OFP5" s="232"/>
      <c r="OFQ5" s="232"/>
      <c r="OFR5" s="232"/>
      <c r="OFS5" s="232"/>
      <c r="OFT5" s="232"/>
      <c r="OFU5" s="232"/>
      <c r="OFV5" s="232"/>
      <c r="OFW5" s="232"/>
      <c r="OFX5" s="232"/>
      <c r="OFY5" s="232"/>
      <c r="OFZ5" s="232"/>
      <c r="OGA5" s="232"/>
      <c r="OGB5" s="232"/>
      <c r="OGC5" s="232"/>
      <c r="OGD5" s="232"/>
      <c r="OGE5" s="232"/>
      <c r="OGF5" s="232"/>
      <c r="OGG5" s="232"/>
      <c r="OGH5" s="232"/>
      <c r="OGI5" s="232"/>
      <c r="OGJ5" s="232"/>
      <c r="OGK5" s="232"/>
      <c r="OGL5" s="232"/>
      <c r="OGM5" s="232"/>
      <c r="OGN5" s="232"/>
      <c r="OGO5" s="232"/>
      <c r="OGP5" s="232"/>
      <c r="OGQ5" s="232"/>
      <c r="OGR5" s="232"/>
      <c r="OGS5" s="232"/>
      <c r="OGT5" s="232"/>
      <c r="OGU5" s="232"/>
      <c r="OGV5" s="232"/>
      <c r="OGW5" s="232"/>
      <c r="OGX5" s="232"/>
      <c r="OGY5" s="232"/>
      <c r="OGZ5" s="232"/>
      <c r="OHA5" s="232"/>
      <c r="OHB5" s="232"/>
      <c r="OHC5" s="232"/>
      <c r="OHD5" s="232"/>
      <c r="OHE5" s="232"/>
      <c r="OHF5" s="232"/>
      <c r="OHG5" s="232"/>
      <c r="OHH5" s="232"/>
      <c r="OHI5" s="232"/>
      <c r="OHJ5" s="232"/>
      <c r="OHK5" s="232"/>
      <c r="OHL5" s="232"/>
      <c r="OHM5" s="232"/>
      <c r="OHN5" s="232"/>
      <c r="OHO5" s="232"/>
      <c r="OHP5" s="232"/>
      <c r="OHQ5" s="232"/>
      <c r="OHR5" s="232"/>
      <c r="OHS5" s="232"/>
      <c r="OHT5" s="232"/>
      <c r="OHU5" s="232"/>
      <c r="OHV5" s="232"/>
      <c r="OHW5" s="232"/>
      <c r="OHX5" s="232"/>
      <c r="OHY5" s="232"/>
      <c r="OHZ5" s="232"/>
      <c r="OIA5" s="232"/>
      <c r="OIB5" s="232"/>
      <c r="OIC5" s="232"/>
      <c r="OID5" s="232"/>
      <c r="OIE5" s="232"/>
      <c r="OIF5" s="232"/>
      <c r="OIG5" s="232"/>
      <c r="OIH5" s="232"/>
      <c r="OII5" s="232"/>
      <c r="OIJ5" s="232"/>
      <c r="OIK5" s="232"/>
      <c r="OIL5" s="232"/>
      <c r="OIM5" s="232"/>
      <c r="OIN5" s="232"/>
      <c r="OIO5" s="232"/>
      <c r="OIP5" s="232"/>
      <c r="OIQ5" s="232"/>
      <c r="OIR5" s="232"/>
      <c r="OIS5" s="232"/>
      <c r="OIT5" s="232"/>
      <c r="OIU5" s="232"/>
      <c r="OIV5" s="232"/>
      <c r="OIW5" s="232"/>
      <c r="OIX5" s="232"/>
      <c r="OIY5" s="232"/>
      <c r="OIZ5" s="232"/>
      <c r="OJA5" s="232"/>
      <c r="OJB5" s="232"/>
      <c r="OJC5" s="232"/>
      <c r="OJD5" s="232"/>
      <c r="OJE5" s="232"/>
      <c r="OJF5" s="232"/>
      <c r="OJG5" s="232"/>
      <c r="OJH5" s="232"/>
      <c r="OJI5" s="232"/>
      <c r="OJJ5" s="232"/>
      <c r="OJK5" s="232"/>
      <c r="OJL5" s="232"/>
      <c r="OJM5" s="232"/>
      <c r="OJN5" s="232"/>
      <c r="OJO5" s="232"/>
      <c r="OJP5" s="232"/>
      <c r="OJQ5" s="232"/>
      <c r="OJR5" s="232"/>
      <c r="OJS5" s="232"/>
      <c r="OJT5" s="232"/>
      <c r="OJU5" s="232"/>
      <c r="OJV5" s="232"/>
      <c r="OJW5" s="232"/>
      <c r="OJX5" s="232"/>
      <c r="OJY5" s="232"/>
      <c r="OJZ5" s="232"/>
      <c r="OKA5" s="232"/>
      <c r="OKB5" s="232"/>
      <c r="OKC5" s="232"/>
      <c r="OKD5" s="232"/>
      <c r="OKE5" s="232"/>
      <c r="OKF5" s="232"/>
      <c r="OKG5" s="232"/>
      <c r="OKH5" s="232"/>
      <c r="OKI5" s="232"/>
      <c r="OKJ5" s="232"/>
      <c r="OKK5" s="232"/>
      <c r="OKL5" s="232"/>
      <c r="OKM5" s="232"/>
      <c r="OKN5" s="232"/>
      <c r="OKO5" s="232"/>
      <c r="OKP5" s="232"/>
      <c r="OKQ5" s="232"/>
      <c r="OKR5" s="232"/>
      <c r="OKS5" s="232"/>
      <c r="OKT5" s="232"/>
      <c r="OKU5" s="232"/>
      <c r="OKV5" s="232"/>
      <c r="OKW5" s="232"/>
      <c r="OKX5" s="232"/>
      <c r="OKY5" s="232"/>
      <c r="OKZ5" s="232"/>
      <c r="OLA5" s="232"/>
      <c r="OLB5" s="232"/>
      <c r="OLC5" s="232"/>
      <c r="OLD5" s="232"/>
      <c r="OLE5" s="232"/>
      <c r="OLF5" s="232"/>
      <c r="OLG5" s="232"/>
      <c r="OLH5" s="232"/>
      <c r="OLI5" s="232"/>
      <c r="OLJ5" s="232"/>
      <c r="OLK5" s="232"/>
      <c r="OLL5" s="232"/>
      <c r="OLM5" s="232"/>
      <c r="OLN5" s="232"/>
      <c r="OLO5" s="232"/>
      <c r="OLP5" s="232"/>
      <c r="OLQ5" s="232"/>
      <c r="OLR5" s="232"/>
      <c r="OLS5" s="232"/>
      <c r="OLT5" s="232"/>
      <c r="OLU5" s="232"/>
      <c r="OLV5" s="232"/>
      <c r="OLW5" s="232"/>
      <c r="OLX5" s="232"/>
      <c r="OLY5" s="232"/>
      <c r="OLZ5" s="232"/>
      <c r="OMA5" s="232"/>
      <c r="OMB5" s="232"/>
      <c r="OMC5" s="232"/>
      <c r="OMD5" s="232"/>
      <c r="OME5" s="232"/>
      <c r="OMF5" s="232"/>
      <c r="OMG5" s="232"/>
      <c r="OMH5" s="232"/>
      <c r="OMI5" s="232"/>
      <c r="OMJ5" s="232"/>
      <c r="OMK5" s="232"/>
      <c r="OML5" s="232"/>
      <c r="OMM5" s="232"/>
      <c r="OMN5" s="232"/>
      <c r="OMO5" s="232"/>
      <c r="OMP5" s="232"/>
      <c r="OMQ5" s="232"/>
      <c r="OMR5" s="232"/>
      <c r="OMS5" s="232"/>
      <c r="OMT5" s="232"/>
      <c r="OMU5" s="232"/>
      <c r="OMV5" s="232"/>
      <c r="OMW5" s="232"/>
      <c r="OMX5" s="232"/>
      <c r="OMY5" s="232"/>
      <c r="OMZ5" s="232"/>
      <c r="ONA5" s="232"/>
      <c r="ONB5" s="232"/>
      <c r="ONC5" s="232"/>
      <c r="OND5" s="232"/>
      <c r="ONE5" s="232"/>
      <c r="ONF5" s="232"/>
      <c r="ONG5" s="232"/>
      <c r="ONH5" s="232"/>
      <c r="ONI5" s="232"/>
      <c r="ONJ5" s="232"/>
      <c r="ONK5" s="232"/>
      <c r="ONL5" s="232"/>
      <c r="ONM5" s="232"/>
      <c r="ONN5" s="232"/>
      <c r="ONO5" s="232"/>
      <c r="ONP5" s="232"/>
      <c r="ONQ5" s="232"/>
      <c r="ONR5" s="232"/>
      <c r="ONS5" s="232"/>
      <c r="ONT5" s="232"/>
      <c r="ONU5" s="232"/>
      <c r="ONV5" s="232"/>
      <c r="ONW5" s="232"/>
      <c r="ONX5" s="232"/>
      <c r="ONY5" s="232"/>
      <c r="ONZ5" s="232"/>
      <c r="OOA5" s="232"/>
      <c r="OOB5" s="232"/>
      <c r="OOC5" s="232"/>
      <c r="OOD5" s="232"/>
      <c r="OOE5" s="232"/>
      <c r="OOF5" s="232"/>
      <c r="OOG5" s="232"/>
      <c r="OOH5" s="232"/>
      <c r="OOI5" s="232"/>
      <c r="OOJ5" s="232"/>
      <c r="OOK5" s="232"/>
      <c r="OOL5" s="232"/>
      <c r="OOM5" s="232"/>
      <c r="OON5" s="232"/>
      <c r="OOO5" s="232"/>
      <c r="OOP5" s="232"/>
      <c r="OOQ5" s="232"/>
      <c r="OOR5" s="232"/>
      <c r="OOS5" s="232"/>
      <c r="OOT5" s="232"/>
      <c r="OOU5" s="232"/>
      <c r="OOV5" s="232"/>
      <c r="OOW5" s="232"/>
      <c r="OOX5" s="232"/>
      <c r="OOY5" s="232"/>
      <c r="OOZ5" s="232"/>
      <c r="OPA5" s="232"/>
      <c r="OPB5" s="232"/>
      <c r="OPC5" s="232"/>
      <c r="OPD5" s="232"/>
      <c r="OPE5" s="232"/>
      <c r="OPF5" s="232"/>
      <c r="OPG5" s="232"/>
      <c r="OPH5" s="232"/>
      <c r="OPI5" s="232"/>
      <c r="OPJ5" s="232"/>
      <c r="OPK5" s="232"/>
      <c r="OPL5" s="232"/>
      <c r="OPM5" s="232"/>
      <c r="OPN5" s="232"/>
      <c r="OPO5" s="232"/>
      <c r="OPP5" s="232"/>
      <c r="OPQ5" s="232"/>
      <c r="OPR5" s="232"/>
      <c r="OPS5" s="232"/>
      <c r="OPT5" s="232"/>
      <c r="OPU5" s="232"/>
      <c r="OPV5" s="232"/>
      <c r="OPW5" s="232"/>
      <c r="OPX5" s="232"/>
      <c r="OPY5" s="232"/>
      <c r="OPZ5" s="232"/>
      <c r="OQA5" s="232"/>
      <c r="OQB5" s="232"/>
      <c r="OQC5" s="232"/>
      <c r="OQD5" s="232"/>
      <c r="OQE5" s="232"/>
      <c r="OQF5" s="232"/>
      <c r="OQG5" s="232"/>
      <c r="OQH5" s="232"/>
      <c r="OQI5" s="232"/>
      <c r="OQJ5" s="232"/>
      <c r="OQK5" s="232"/>
      <c r="OQL5" s="232"/>
      <c r="OQM5" s="232"/>
      <c r="OQN5" s="232"/>
      <c r="OQO5" s="232"/>
      <c r="OQP5" s="232"/>
      <c r="OQQ5" s="232"/>
      <c r="OQR5" s="232"/>
      <c r="OQS5" s="232"/>
      <c r="OQT5" s="232"/>
      <c r="OQU5" s="232"/>
      <c r="OQV5" s="232"/>
      <c r="OQW5" s="232"/>
      <c r="OQX5" s="232"/>
      <c r="OQY5" s="232"/>
      <c r="OQZ5" s="232"/>
      <c r="ORA5" s="232"/>
      <c r="ORB5" s="232"/>
      <c r="ORC5" s="232"/>
      <c r="ORD5" s="232"/>
      <c r="ORE5" s="232"/>
      <c r="ORF5" s="232"/>
      <c r="ORG5" s="232"/>
      <c r="ORH5" s="232"/>
      <c r="ORI5" s="232"/>
      <c r="ORJ5" s="232"/>
      <c r="ORK5" s="232"/>
      <c r="ORL5" s="232"/>
      <c r="ORM5" s="232"/>
      <c r="ORN5" s="232"/>
      <c r="ORO5" s="232"/>
      <c r="ORP5" s="232"/>
      <c r="ORQ5" s="232"/>
      <c r="ORR5" s="232"/>
      <c r="ORS5" s="232"/>
      <c r="ORT5" s="232"/>
      <c r="ORU5" s="232"/>
      <c r="ORV5" s="232"/>
      <c r="ORW5" s="232"/>
      <c r="ORX5" s="232"/>
      <c r="ORY5" s="232"/>
      <c r="ORZ5" s="232"/>
      <c r="OSA5" s="232"/>
      <c r="OSB5" s="232"/>
      <c r="OSC5" s="232"/>
      <c r="OSD5" s="232"/>
      <c r="OSE5" s="232"/>
      <c r="OSF5" s="232"/>
      <c r="OSG5" s="232"/>
      <c r="OSH5" s="232"/>
      <c r="OSI5" s="232"/>
      <c r="OSJ5" s="232"/>
      <c r="OSK5" s="232"/>
      <c r="OSL5" s="232"/>
      <c r="OSM5" s="232"/>
      <c r="OSN5" s="232"/>
      <c r="OSO5" s="232"/>
      <c r="OSP5" s="232"/>
      <c r="OSQ5" s="232"/>
      <c r="OSR5" s="232"/>
      <c r="OSS5" s="232"/>
      <c r="OST5" s="232"/>
      <c r="OSU5" s="232"/>
      <c r="OSV5" s="232"/>
      <c r="OSW5" s="232"/>
      <c r="OSX5" s="232"/>
      <c r="OSY5" s="232"/>
      <c r="OSZ5" s="232"/>
      <c r="OTA5" s="232"/>
      <c r="OTB5" s="232"/>
      <c r="OTC5" s="232"/>
      <c r="OTD5" s="232"/>
      <c r="OTE5" s="232"/>
      <c r="OTF5" s="232"/>
      <c r="OTG5" s="232"/>
      <c r="OTH5" s="232"/>
      <c r="OTI5" s="232"/>
      <c r="OTJ5" s="232"/>
      <c r="OTK5" s="232"/>
      <c r="OTL5" s="232"/>
      <c r="OTM5" s="232"/>
      <c r="OTN5" s="232"/>
      <c r="OTO5" s="232"/>
      <c r="OTP5" s="232"/>
      <c r="OTQ5" s="232"/>
      <c r="OTR5" s="232"/>
      <c r="OTS5" s="232"/>
      <c r="OTT5" s="232"/>
      <c r="OTU5" s="232"/>
      <c r="OTV5" s="232"/>
      <c r="OTW5" s="232"/>
      <c r="OTX5" s="232"/>
      <c r="OTY5" s="232"/>
      <c r="OTZ5" s="232"/>
      <c r="OUA5" s="232"/>
      <c r="OUB5" s="232"/>
      <c r="OUC5" s="232"/>
      <c r="OUD5" s="232"/>
      <c r="OUE5" s="232"/>
      <c r="OUF5" s="232"/>
      <c r="OUG5" s="232"/>
      <c r="OUH5" s="232"/>
      <c r="OUI5" s="232"/>
      <c r="OUJ5" s="232"/>
      <c r="OUK5" s="232"/>
      <c r="OUL5" s="232"/>
      <c r="OUM5" s="232"/>
      <c r="OUN5" s="232"/>
      <c r="OUO5" s="232"/>
      <c r="OUP5" s="232"/>
      <c r="OUQ5" s="232"/>
      <c r="OUR5" s="232"/>
      <c r="OUS5" s="232"/>
      <c r="OUT5" s="232"/>
      <c r="OUU5" s="232"/>
      <c r="OUV5" s="232"/>
      <c r="OUW5" s="232"/>
      <c r="OUX5" s="232"/>
      <c r="OUY5" s="232"/>
      <c r="OUZ5" s="232"/>
      <c r="OVA5" s="232"/>
      <c r="OVB5" s="232"/>
      <c r="OVC5" s="232"/>
      <c r="OVD5" s="232"/>
      <c r="OVE5" s="232"/>
      <c r="OVF5" s="232"/>
      <c r="OVG5" s="232"/>
      <c r="OVH5" s="232"/>
      <c r="OVI5" s="232"/>
      <c r="OVJ5" s="232"/>
      <c r="OVK5" s="232"/>
      <c r="OVL5" s="232"/>
      <c r="OVM5" s="232"/>
      <c r="OVN5" s="232"/>
      <c r="OVO5" s="232"/>
      <c r="OVP5" s="232"/>
      <c r="OVQ5" s="232"/>
      <c r="OVR5" s="232"/>
      <c r="OVS5" s="232"/>
      <c r="OVT5" s="232"/>
      <c r="OVU5" s="232"/>
      <c r="OVV5" s="232"/>
      <c r="OVW5" s="232"/>
      <c r="OVX5" s="232"/>
      <c r="OVY5" s="232"/>
      <c r="OVZ5" s="232"/>
      <c r="OWA5" s="232"/>
      <c r="OWB5" s="232"/>
      <c r="OWC5" s="232"/>
      <c r="OWD5" s="232"/>
      <c r="OWE5" s="232"/>
      <c r="OWF5" s="232"/>
      <c r="OWG5" s="232"/>
      <c r="OWH5" s="232"/>
      <c r="OWI5" s="232"/>
      <c r="OWJ5" s="232"/>
      <c r="OWK5" s="232"/>
      <c r="OWL5" s="232"/>
      <c r="OWM5" s="232"/>
      <c r="OWN5" s="232"/>
      <c r="OWO5" s="232"/>
      <c r="OWP5" s="232"/>
      <c r="OWQ5" s="232"/>
      <c r="OWR5" s="232"/>
      <c r="OWS5" s="232"/>
      <c r="OWT5" s="232"/>
      <c r="OWU5" s="232"/>
      <c r="OWV5" s="232"/>
      <c r="OWW5" s="232"/>
      <c r="OWX5" s="232"/>
      <c r="OWY5" s="232"/>
      <c r="OWZ5" s="232"/>
      <c r="OXA5" s="232"/>
      <c r="OXB5" s="232"/>
      <c r="OXC5" s="232"/>
      <c r="OXD5" s="232"/>
      <c r="OXE5" s="232"/>
      <c r="OXF5" s="232"/>
      <c r="OXG5" s="232"/>
      <c r="OXH5" s="232"/>
      <c r="OXI5" s="232"/>
      <c r="OXJ5" s="232"/>
      <c r="OXK5" s="232"/>
      <c r="OXL5" s="232"/>
      <c r="OXM5" s="232"/>
      <c r="OXN5" s="232"/>
      <c r="OXO5" s="232"/>
      <c r="OXP5" s="232"/>
      <c r="OXQ5" s="232"/>
      <c r="OXR5" s="232"/>
      <c r="OXS5" s="232"/>
      <c r="OXT5" s="232"/>
      <c r="OXU5" s="232"/>
      <c r="OXV5" s="232"/>
      <c r="OXW5" s="232"/>
      <c r="OXX5" s="232"/>
      <c r="OXY5" s="232"/>
      <c r="OXZ5" s="232"/>
      <c r="OYA5" s="232"/>
      <c r="OYB5" s="232"/>
      <c r="OYC5" s="232"/>
      <c r="OYD5" s="232"/>
      <c r="OYE5" s="232"/>
      <c r="OYF5" s="232"/>
      <c r="OYG5" s="232"/>
      <c r="OYH5" s="232"/>
      <c r="OYI5" s="232"/>
      <c r="OYJ5" s="232"/>
      <c r="OYK5" s="232"/>
      <c r="OYL5" s="232"/>
      <c r="OYM5" s="232"/>
      <c r="OYN5" s="232"/>
      <c r="OYO5" s="232"/>
      <c r="OYP5" s="232"/>
      <c r="OYQ5" s="232"/>
      <c r="OYR5" s="232"/>
      <c r="OYS5" s="232"/>
      <c r="OYT5" s="232"/>
      <c r="OYU5" s="232"/>
      <c r="OYV5" s="232"/>
      <c r="OYW5" s="232"/>
      <c r="OYX5" s="232"/>
      <c r="OYY5" s="232"/>
      <c r="OYZ5" s="232"/>
      <c r="OZA5" s="232"/>
      <c r="OZB5" s="232"/>
      <c r="OZC5" s="232"/>
      <c r="OZD5" s="232"/>
      <c r="OZE5" s="232"/>
      <c r="OZF5" s="232"/>
      <c r="OZG5" s="232"/>
      <c r="OZH5" s="232"/>
      <c r="OZI5" s="232"/>
      <c r="OZJ5" s="232"/>
      <c r="OZK5" s="232"/>
      <c r="OZL5" s="232"/>
      <c r="OZM5" s="232"/>
      <c r="OZN5" s="232"/>
      <c r="OZO5" s="232"/>
      <c r="OZP5" s="232"/>
      <c r="OZQ5" s="232"/>
      <c r="OZR5" s="232"/>
      <c r="OZS5" s="232"/>
      <c r="OZT5" s="232"/>
      <c r="OZU5" s="232"/>
      <c r="OZV5" s="232"/>
      <c r="OZW5" s="232"/>
      <c r="OZX5" s="232"/>
      <c r="OZY5" s="232"/>
      <c r="OZZ5" s="232"/>
      <c r="PAA5" s="232"/>
      <c r="PAB5" s="232"/>
      <c r="PAC5" s="232"/>
      <c r="PAD5" s="232"/>
      <c r="PAE5" s="232"/>
      <c r="PAF5" s="232"/>
      <c r="PAG5" s="232"/>
      <c r="PAH5" s="232"/>
      <c r="PAI5" s="232"/>
      <c r="PAJ5" s="232"/>
      <c r="PAK5" s="232"/>
      <c r="PAL5" s="232"/>
      <c r="PAM5" s="232"/>
      <c r="PAN5" s="232"/>
      <c r="PAO5" s="232"/>
      <c r="PAP5" s="232"/>
      <c r="PAQ5" s="232"/>
      <c r="PAR5" s="232"/>
      <c r="PAS5" s="232"/>
      <c r="PAT5" s="232"/>
      <c r="PAU5" s="232"/>
      <c r="PAV5" s="232"/>
      <c r="PAW5" s="232"/>
      <c r="PAX5" s="232"/>
      <c r="PAY5" s="232"/>
      <c r="PAZ5" s="232"/>
      <c r="PBA5" s="232"/>
      <c r="PBB5" s="232"/>
      <c r="PBC5" s="232"/>
      <c r="PBD5" s="232"/>
      <c r="PBE5" s="232"/>
      <c r="PBF5" s="232"/>
      <c r="PBG5" s="232"/>
      <c r="PBH5" s="232"/>
      <c r="PBI5" s="232"/>
      <c r="PBJ5" s="232"/>
      <c r="PBK5" s="232"/>
      <c r="PBL5" s="232"/>
      <c r="PBM5" s="232"/>
      <c r="PBN5" s="232"/>
      <c r="PBO5" s="232"/>
      <c r="PBP5" s="232"/>
      <c r="PBQ5" s="232"/>
      <c r="PBR5" s="232"/>
      <c r="PBS5" s="232"/>
      <c r="PBT5" s="232"/>
      <c r="PBU5" s="232"/>
      <c r="PBV5" s="232"/>
      <c r="PBW5" s="232"/>
      <c r="PBX5" s="232"/>
      <c r="PBY5" s="232"/>
      <c r="PBZ5" s="232"/>
      <c r="PCA5" s="232"/>
      <c r="PCB5" s="232"/>
      <c r="PCC5" s="232"/>
      <c r="PCD5" s="232"/>
      <c r="PCE5" s="232"/>
      <c r="PCF5" s="232"/>
      <c r="PCG5" s="232"/>
      <c r="PCH5" s="232"/>
      <c r="PCI5" s="232"/>
      <c r="PCJ5" s="232"/>
      <c r="PCK5" s="232"/>
      <c r="PCL5" s="232"/>
      <c r="PCM5" s="232"/>
      <c r="PCN5" s="232"/>
      <c r="PCO5" s="232"/>
      <c r="PCP5" s="232"/>
      <c r="PCQ5" s="232"/>
      <c r="PCR5" s="232"/>
      <c r="PCS5" s="232"/>
      <c r="PCT5" s="232"/>
      <c r="PCU5" s="232"/>
      <c r="PCV5" s="232"/>
      <c r="PCW5" s="232"/>
      <c r="PCX5" s="232"/>
      <c r="PCY5" s="232"/>
      <c r="PCZ5" s="232"/>
      <c r="PDA5" s="232"/>
      <c r="PDB5" s="232"/>
      <c r="PDC5" s="232"/>
      <c r="PDD5" s="232"/>
      <c r="PDE5" s="232"/>
      <c r="PDF5" s="232"/>
      <c r="PDG5" s="232"/>
      <c r="PDH5" s="232"/>
      <c r="PDI5" s="232"/>
      <c r="PDJ5" s="232"/>
      <c r="PDK5" s="232"/>
      <c r="PDL5" s="232"/>
      <c r="PDM5" s="232"/>
      <c r="PDN5" s="232"/>
      <c r="PDO5" s="232"/>
      <c r="PDP5" s="232"/>
      <c r="PDQ5" s="232"/>
      <c r="PDR5" s="232"/>
      <c r="PDS5" s="232"/>
      <c r="PDT5" s="232"/>
      <c r="PDU5" s="232"/>
      <c r="PDV5" s="232"/>
      <c r="PDW5" s="232"/>
      <c r="PDX5" s="232"/>
      <c r="PDY5" s="232"/>
      <c r="PDZ5" s="232"/>
      <c r="PEA5" s="232"/>
      <c r="PEB5" s="232"/>
      <c r="PEC5" s="232"/>
      <c r="PED5" s="232"/>
      <c r="PEE5" s="232"/>
      <c r="PEF5" s="232"/>
      <c r="PEG5" s="232"/>
      <c r="PEH5" s="232"/>
      <c r="PEI5" s="232"/>
      <c r="PEJ5" s="232"/>
      <c r="PEK5" s="232"/>
      <c r="PEL5" s="232"/>
      <c r="PEM5" s="232"/>
      <c r="PEN5" s="232"/>
      <c r="PEO5" s="232"/>
      <c r="PEP5" s="232"/>
      <c r="PEQ5" s="232"/>
      <c r="PER5" s="232"/>
      <c r="PES5" s="232"/>
      <c r="PET5" s="232"/>
      <c r="PEU5" s="232"/>
      <c r="PEV5" s="232"/>
      <c r="PEW5" s="232"/>
      <c r="PEX5" s="232"/>
      <c r="PEY5" s="232"/>
      <c r="PEZ5" s="232"/>
      <c r="PFA5" s="232"/>
      <c r="PFB5" s="232"/>
      <c r="PFC5" s="232"/>
      <c r="PFD5" s="232"/>
      <c r="PFE5" s="232"/>
      <c r="PFF5" s="232"/>
      <c r="PFG5" s="232"/>
      <c r="PFH5" s="232"/>
      <c r="PFI5" s="232"/>
      <c r="PFJ5" s="232"/>
      <c r="PFK5" s="232"/>
      <c r="PFL5" s="232"/>
      <c r="PFM5" s="232"/>
      <c r="PFN5" s="232"/>
      <c r="PFO5" s="232"/>
      <c r="PFP5" s="232"/>
      <c r="PFQ5" s="232"/>
      <c r="PFR5" s="232"/>
      <c r="PFS5" s="232"/>
      <c r="PFT5" s="232"/>
      <c r="PFU5" s="232"/>
      <c r="PFV5" s="232"/>
      <c r="PFW5" s="232"/>
      <c r="PFX5" s="232"/>
      <c r="PFY5" s="232"/>
      <c r="PFZ5" s="232"/>
      <c r="PGA5" s="232"/>
      <c r="PGB5" s="232"/>
      <c r="PGC5" s="232"/>
      <c r="PGD5" s="232"/>
      <c r="PGE5" s="232"/>
      <c r="PGF5" s="232"/>
      <c r="PGG5" s="232"/>
      <c r="PGH5" s="232"/>
      <c r="PGI5" s="232"/>
      <c r="PGJ5" s="232"/>
      <c r="PGK5" s="232"/>
      <c r="PGL5" s="232"/>
      <c r="PGM5" s="232"/>
      <c r="PGN5" s="232"/>
      <c r="PGO5" s="232"/>
      <c r="PGP5" s="232"/>
      <c r="PGQ5" s="232"/>
      <c r="PGR5" s="232"/>
      <c r="PGS5" s="232"/>
      <c r="PGT5" s="232"/>
      <c r="PGU5" s="232"/>
      <c r="PGV5" s="232"/>
      <c r="PGW5" s="232"/>
      <c r="PGX5" s="232"/>
      <c r="PGY5" s="232"/>
      <c r="PGZ5" s="232"/>
      <c r="PHA5" s="232"/>
      <c r="PHB5" s="232"/>
      <c r="PHC5" s="232"/>
      <c r="PHD5" s="232"/>
      <c r="PHE5" s="232"/>
      <c r="PHF5" s="232"/>
      <c r="PHG5" s="232"/>
      <c r="PHH5" s="232"/>
      <c r="PHI5" s="232"/>
      <c r="PHJ5" s="232"/>
      <c r="PHK5" s="232"/>
      <c r="PHL5" s="232"/>
      <c r="PHM5" s="232"/>
      <c r="PHN5" s="232"/>
      <c r="PHO5" s="232"/>
      <c r="PHP5" s="232"/>
      <c r="PHQ5" s="232"/>
      <c r="PHR5" s="232"/>
      <c r="PHS5" s="232"/>
      <c r="PHT5" s="232"/>
      <c r="PHU5" s="232"/>
      <c r="PHV5" s="232"/>
      <c r="PHW5" s="232"/>
      <c r="PHX5" s="232"/>
      <c r="PHY5" s="232"/>
      <c r="PHZ5" s="232"/>
      <c r="PIA5" s="232"/>
      <c r="PIB5" s="232"/>
      <c r="PIC5" s="232"/>
      <c r="PID5" s="232"/>
      <c r="PIE5" s="232"/>
      <c r="PIF5" s="232"/>
      <c r="PIG5" s="232"/>
      <c r="PIH5" s="232"/>
      <c r="PII5" s="232"/>
      <c r="PIJ5" s="232"/>
      <c r="PIK5" s="232"/>
      <c r="PIL5" s="232"/>
      <c r="PIM5" s="232"/>
      <c r="PIN5" s="232"/>
      <c r="PIO5" s="232"/>
      <c r="PIP5" s="232"/>
      <c r="PIQ5" s="232"/>
      <c r="PIR5" s="232"/>
      <c r="PIS5" s="232"/>
      <c r="PIT5" s="232"/>
      <c r="PIU5" s="232"/>
      <c r="PIV5" s="232"/>
      <c r="PIW5" s="232"/>
      <c r="PIX5" s="232"/>
      <c r="PIY5" s="232"/>
      <c r="PIZ5" s="232"/>
      <c r="PJA5" s="232"/>
      <c r="PJB5" s="232"/>
      <c r="PJC5" s="232"/>
      <c r="PJD5" s="232"/>
      <c r="PJE5" s="232"/>
      <c r="PJF5" s="232"/>
      <c r="PJG5" s="232"/>
      <c r="PJH5" s="232"/>
      <c r="PJI5" s="232"/>
      <c r="PJJ5" s="232"/>
      <c r="PJK5" s="232"/>
      <c r="PJL5" s="232"/>
      <c r="PJM5" s="232"/>
      <c r="PJN5" s="232"/>
      <c r="PJO5" s="232"/>
      <c r="PJP5" s="232"/>
      <c r="PJQ5" s="232"/>
      <c r="PJR5" s="232"/>
      <c r="PJS5" s="232"/>
      <c r="PJT5" s="232"/>
      <c r="PJU5" s="232"/>
      <c r="PJV5" s="232"/>
      <c r="PJW5" s="232"/>
      <c r="PJX5" s="232"/>
      <c r="PJY5" s="232"/>
      <c r="PJZ5" s="232"/>
      <c r="PKA5" s="232"/>
      <c r="PKB5" s="232"/>
      <c r="PKC5" s="232"/>
      <c r="PKD5" s="232"/>
      <c r="PKE5" s="232"/>
      <c r="PKF5" s="232"/>
      <c r="PKG5" s="232"/>
      <c r="PKH5" s="232"/>
      <c r="PKI5" s="232"/>
      <c r="PKJ5" s="232"/>
      <c r="PKK5" s="232"/>
      <c r="PKL5" s="232"/>
      <c r="PKM5" s="232"/>
      <c r="PKN5" s="232"/>
      <c r="PKO5" s="232"/>
      <c r="PKP5" s="232"/>
      <c r="PKQ5" s="232"/>
      <c r="PKR5" s="232"/>
      <c r="PKS5" s="232"/>
      <c r="PKT5" s="232"/>
      <c r="PKU5" s="232"/>
      <c r="PKV5" s="232"/>
      <c r="PKW5" s="232"/>
      <c r="PKX5" s="232"/>
      <c r="PKY5" s="232"/>
      <c r="PKZ5" s="232"/>
      <c r="PLA5" s="232"/>
      <c r="PLB5" s="232"/>
      <c r="PLC5" s="232"/>
      <c r="PLD5" s="232"/>
      <c r="PLE5" s="232"/>
      <c r="PLF5" s="232"/>
      <c r="PLG5" s="232"/>
      <c r="PLH5" s="232"/>
      <c r="PLI5" s="232"/>
      <c r="PLJ5" s="232"/>
      <c r="PLK5" s="232"/>
      <c r="PLL5" s="232"/>
      <c r="PLM5" s="232"/>
      <c r="PLN5" s="232"/>
      <c r="PLO5" s="232"/>
      <c r="PLP5" s="232"/>
      <c r="PLQ5" s="232"/>
      <c r="PLR5" s="232"/>
      <c r="PLS5" s="232"/>
      <c r="PLT5" s="232"/>
      <c r="PLU5" s="232"/>
      <c r="PLV5" s="232"/>
      <c r="PLW5" s="232"/>
      <c r="PLX5" s="232"/>
      <c r="PLY5" s="232"/>
      <c r="PLZ5" s="232"/>
      <c r="PMA5" s="232"/>
      <c r="PMB5" s="232"/>
      <c r="PMC5" s="232"/>
      <c r="PMD5" s="232"/>
      <c r="PME5" s="232"/>
      <c r="PMF5" s="232"/>
      <c r="PMG5" s="232"/>
      <c r="PMH5" s="232"/>
      <c r="PMI5" s="232"/>
      <c r="PMJ5" s="232"/>
      <c r="PMK5" s="232"/>
      <c r="PML5" s="232"/>
      <c r="PMM5" s="232"/>
      <c r="PMN5" s="232"/>
      <c r="PMO5" s="232"/>
      <c r="PMP5" s="232"/>
      <c r="PMQ5" s="232"/>
      <c r="PMR5" s="232"/>
      <c r="PMS5" s="232"/>
      <c r="PMT5" s="232"/>
      <c r="PMU5" s="232"/>
      <c r="PMV5" s="232"/>
      <c r="PMW5" s="232"/>
      <c r="PMX5" s="232"/>
      <c r="PMY5" s="232"/>
      <c r="PMZ5" s="232"/>
      <c r="PNA5" s="232"/>
      <c r="PNB5" s="232"/>
      <c r="PNC5" s="232"/>
      <c r="PND5" s="232"/>
      <c r="PNE5" s="232"/>
      <c r="PNF5" s="232"/>
      <c r="PNG5" s="232"/>
      <c r="PNH5" s="232"/>
      <c r="PNI5" s="232"/>
      <c r="PNJ5" s="232"/>
      <c r="PNK5" s="232"/>
      <c r="PNL5" s="232"/>
      <c r="PNM5" s="232"/>
      <c r="PNN5" s="232"/>
      <c r="PNO5" s="232"/>
      <c r="PNP5" s="232"/>
      <c r="PNQ5" s="232"/>
      <c r="PNR5" s="232"/>
      <c r="PNS5" s="232"/>
      <c r="PNT5" s="232"/>
      <c r="PNU5" s="232"/>
      <c r="PNV5" s="232"/>
      <c r="PNW5" s="232"/>
      <c r="PNX5" s="232"/>
      <c r="PNY5" s="232"/>
      <c r="PNZ5" s="232"/>
      <c r="POA5" s="232"/>
      <c r="POB5" s="232"/>
      <c r="POC5" s="232"/>
      <c r="POD5" s="232"/>
      <c r="POE5" s="232"/>
      <c r="POF5" s="232"/>
      <c r="POG5" s="232"/>
      <c r="POH5" s="232"/>
      <c r="POI5" s="232"/>
      <c r="POJ5" s="232"/>
      <c r="POK5" s="232"/>
      <c r="POL5" s="232"/>
      <c r="POM5" s="232"/>
      <c r="PON5" s="232"/>
      <c r="POO5" s="232"/>
      <c r="POP5" s="232"/>
      <c r="POQ5" s="232"/>
      <c r="POR5" s="232"/>
      <c r="POS5" s="232"/>
      <c r="POT5" s="232"/>
      <c r="POU5" s="232"/>
      <c r="POV5" s="232"/>
      <c r="POW5" s="232"/>
      <c r="POX5" s="232"/>
      <c r="POY5" s="232"/>
      <c r="POZ5" s="232"/>
      <c r="PPA5" s="232"/>
      <c r="PPB5" s="232"/>
      <c r="PPC5" s="232"/>
      <c r="PPD5" s="232"/>
      <c r="PPE5" s="232"/>
      <c r="PPF5" s="232"/>
      <c r="PPG5" s="232"/>
      <c r="PPH5" s="232"/>
      <c r="PPI5" s="232"/>
      <c r="PPJ5" s="232"/>
      <c r="PPK5" s="232"/>
      <c r="PPL5" s="232"/>
      <c r="PPM5" s="232"/>
      <c r="PPN5" s="232"/>
      <c r="PPO5" s="232"/>
      <c r="PPP5" s="232"/>
      <c r="PPQ5" s="232"/>
      <c r="PPR5" s="232"/>
      <c r="PPS5" s="232"/>
      <c r="PPT5" s="232"/>
      <c r="PPU5" s="232"/>
      <c r="PPV5" s="232"/>
      <c r="PPW5" s="232"/>
      <c r="PPX5" s="232"/>
      <c r="PPY5" s="232"/>
      <c r="PPZ5" s="232"/>
      <c r="PQA5" s="232"/>
      <c r="PQB5" s="232"/>
      <c r="PQC5" s="232"/>
      <c r="PQD5" s="232"/>
      <c r="PQE5" s="232"/>
      <c r="PQF5" s="232"/>
      <c r="PQG5" s="232"/>
      <c r="PQH5" s="232"/>
      <c r="PQI5" s="232"/>
      <c r="PQJ5" s="232"/>
      <c r="PQK5" s="232"/>
      <c r="PQL5" s="232"/>
      <c r="PQM5" s="232"/>
      <c r="PQN5" s="232"/>
      <c r="PQO5" s="232"/>
      <c r="PQP5" s="232"/>
      <c r="PQQ5" s="232"/>
      <c r="PQR5" s="232"/>
      <c r="PQS5" s="232"/>
      <c r="PQT5" s="232"/>
      <c r="PQU5" s="232"/>
      <c r="PQV5" s="232"/>
      <c r="PQW5" s="232"/>
      <c r="PQX5" s="232"/>
      <c r="PQY5" s="232"/>
      <c r="PQZ5" s="232"/>
      <c r="PRA5" s="232"/>
      <c r="PRB5" s="232"/>
      <c r="PRC5" s="232"/>
      <c r="PRD5" s="232"/>
      <c r="PRE5" s="232"/>
      <c r="PRF5" s="232"/>
      <c r="PRG5" s="232"/>
      <c r="PRH5" s="232"/>
      <c r="PRI5" s="232"/>
      <c r="PRJ5" s="232"/>
      <c r="PRK5" s="232"/>
      <c r="PRL5" s="232"/>
      <c r="PRM5" s="232"/>
      <c r="PRN5" s="232"/>
      <c r="PRO5" s="232"/>
      <c r="PRP5" s="232"/>
      <c r="PRQ5" s="232"/>
      <c r="PRR5" s="232"/>
      <c r="PRS5" s="232"/>
      <c r="PRT5" s="232"/>
      <c r="PRU5" s="232"/>
      <c r="PRV5" s="232"/>
      <c r="PRW5" s="232"/>
      <c r="PRX5" s="232"/>
      <c r="PRY5" s="232"/>
      <c r="PRZ5" s="232"/>
      <c r="PSA5" s="232"/>
      <c r="PSB5" s="232"/>
      <c r="PSC5" s="232"/>
      <c r="PSD5" s="232"/>
      <c r="PSE5" s="232"/>
      <c r="PSF5" s="232"/>
      <c r="PSG5" s="232"/>
      <c r="PSH5" s="232"/>
      <c r="PSI5" s="232"/>
      <c r="PSJ5" s="232"/>
      <c r="PSK5" s="232"/>
      <c r="PSL5" s="232"/>
      <c r="PSM5" s="232"/>
      <c r="PSN5" s="232"/>
      <c r="PSO5" s="232"/>
      <c r="PSP5" s="232"/>
      <c r="PSQ5" s="232"/>
      <c r="PSR5" s="232"/>
      <c r="PSS5" s="232"/>
      <c r="PST5" s="232"/>
      <c r="PSU5" s="232"/>
      <c r="PSV5" s="232"/>
      <c r="PSW5" s="232"/>
      <c r="PSX5" s="232"/>
      <c r="PSY5" s="232"/>
      <c r="PSZ5" s="232"/>
      <c r="PTA5" s="232"/>
      <c r="PTB5" s="232"/>
      <c r="PTC5" s="232"/>
      <c r="PTD5" s="232"/>
      <c r="PTE5" s="232"/>
      <c r="PTF5" s="232"/>
      <c r="PTG5" s="232"/>
      <c r="PTH5" s="232"/>
      <c r="PTI5" s="232"/>
      <c r="PTJ5" s="232"/>
      <c r="PTK5" s="232"/>
      <c r="PTL5" s="232"/>
      <c r="PTM5" s="232"/>
      <c r="PTN5" s="232"/>
      <c r="PTO5" s="232"/>
      <c r="PTP5" s="232"/>
      <c r="PTQ5" s="232"/>
      <c r="PTR5" s="232"/>
      <c r="PTS5" s="232"/>
      <c r="PTT5" s="232"/>
      <c r="PTU5" s="232"/>
      <c r="PTV5" s="232"/>
      <c r="PTW5" s="232"/>
      <c r="PTX5" s="232"/>
      <c r="PTY5" s="232"/>
      <c r="PTZ5" s="232"/>
      <c r="PUA5" s="232"/>
      <c r="PUB5" s="232"/>
      <c r="PUC5" s="232"/>
      <c r="PUD5" s="232"/>
      <c r="PUE5" s="232"/>
      <c r="PUF5" s="232"/>
      <c r="PUG5" s="232"/>
      <c r="PUH5" s="232"/>
      <c r="PUI5" s="232"/>
      <c r="PUJ5" s="232"/>
      <c r="PUK5" s="232"/>
      <c r="PUL5" s="232"/>
      <c r="PUM5" s="232"/>
      <c r="PUN5" s="232"/>
      <c r="PUO5" s="232"/>
      <c r="PUP5" s="232"/>
      <c r="PUQ5" s="232"/>
      <c r="PUR5" s="232"/>
      <c r="PUS5" s="232"/>
      <c r="PUT5" s="232"/>
      <c r="PUU5" s="232"/>
      <c r="PUV5" s="232"/>
      <c r="PUW5" s="232"/>
      <c r="PUX5" s="232"/>
      <c r="PUY5" s="232"/>
      <c r="PUZ5" s="232"/>
      <c r="PVA5" s="232"/>
      <c r="PVB5" s="232"/>
      <c r="PVC5" s="232"/>
      <c r="PVD5" s="232"/>
      <c r="PVE5" s="232"/>
      <c r="PVF5" s="232"/>
      <c r="PVG5" s="232"/>
      <c r="PVH5" s="232"/>
      <c r="PVI5" s="232"/>
      <c r="PVJ5" s="232"/>
      <c r="PVK5" s="232"/>
      <c r="PVL5" s="232"/>
      <c r="PVM5" s="232"/>
      <c r="PVN5" s="232"/>
      <c r="PVO5" s="232"/>
      <c r="PVP5" s="232"/>
      <c r="PVQ5" s="232"/>
      <c r="PVR5" s="232"/>
      <c r="PVS5" s="232"/>
      <c r="PVT5" s="232"/>
      <c r="PVU5" s="232"/>
      <c r="PVV5" s="232"/>
      <c r="PVW5" s="232"/>
      <c r="PVX5" s="232"/>
      <c r="PVY5" s="232"/>
      <c r="PVZ5" s="232"/>
      <c r="PWA5" s="232"/>
      <c r="PWB5" s="232"/>
      <c r="PWC5" s="232"/>
      <c r="PWD5" s="232"/>
      <c r="PWE5" s="232"/>
      <c r="PWF5" s="232"/>
      <c r="PWG5" s="232"/>
      <c r="PWH5" s="232"/>
      <c r="PWI5" s="232"/>
      <c r="PWJ5" s="232"/>
      <c r="PWK5" s="232"/>
      <c r="PWL5" s="232"/>
      <c r="PWM5" s="232"/>
      <c r="PWN5" s="232"/>
      <c r="PWO5" s="232"/>
      <c r="PWP5" s="232"/>
      <c r="PWQ5" s="232"/>
      <c r="PWR5" s="232"/>
      <c r="PWS5" s="232"/>
      <c r="PWT5" s="232"/>
      <c r="PWU5" s="232"/>
      <c r="PWV5" s="232"/>
      <c r="PWW5" s="232"/>
      <c r="PWX5" s="232"/>
      <c r="PWY5" s="232"/>
      <c r="PWZ5" s="232"/>
      <c r="PXA5" s="232"/>
      <c r="PXB5" s="232"/>
      <c r="PXC5" s="232"/>
      <c r="PXD5" s="232"/>
      <c r="PXE5" s="232"/>
      <c r="PXF5" s="232"/>
      <c r="PXG5" s="232"/>
      <c r="PXH5" s="232"/>
      <c r="PXI5" s="232"/>
      <c r="PXJ5" s="232"/>
      <c r="PXK5" s="232"/>
      <c r="PXL5" s="232"/>
      <c r="PXM5" s="232"/>
      <c r="PXN5" s="232"/>
      <c r="PXO5" s="232"/>
      <c r="PXP5" s="232"/>
      <c r="PXQ5" s="232"/>
      <c r="PXR5" s="232"/>
      <c r="PXS5" s="232"/>
      <c r="PXT5" s="232"/>
      <c r="PXU5" s="232"/>
      <c r="PXV5" s="232"/>
      <c r="PXW5" s="232"/>
      <c r="PXX5" s="232"/>
      <c r="PXY5" s="232"/>
      <c r="PXZ5" s="232"/>
      <c r="PYA5" s="232"/>
      <c r="PYB5" s="232"/>
      <c r="PYC5" s="232"/>
      <c r="PYD5" s="232"/>
      <c r="PYE5" s="232"/>
      <c r="PYF5" s="232"/>
      <c r="PYG5" s="232"/>
      <c r="PYH5" s="232"/>
      <c r="PYI5" s="232"/>
      <c r="PYJ5" s="232"/>
      <c r="PYK5" s="232"/>
      <c r="PYL5" s="232"/>
      <c r="PYM5" s="232"/>
      <c r="PYN5" s="232"/>
      <c r="PYO5" s="232"/>
      <c r="PYP5" s="232"/>
      <c r="PYQ5" s="232"/>
      <c r="PYR5" s="232"/>
      <c r="PYS5" s="232"/>
      <c r="PYT5" s="232"/>
      <c r="PYU5" s="232"/>
      <c r="PYV5" s="232"/>
      <c r="PYW5" s="232"/>
      <c r="PYX5" s="232"/>
      <c r="PYY5" s="232"/>
      <c r="PYZ5" s="232"/>
      <c r="PZA5" s="232"/>
      <c r="PZB5" s="232"/>
      <c r="PZC5" s="232"/>
      <c r="PZD5" s="232"/>
      <c r="PZE5" s="232"/>
      <c r="PZF5" s="232"/>
      <c r="PZG5" s="232"/>
      <c r="PZH5" s="232"/>
      <c r="PZI5" s="232"/>
      <c r="PZJ5" s="232"/>
      <c r="PZK5" s="232"/>
      <c r="PZL5" s="232"/>
      <c r="PZM5" s="232"/>
      <c r="PZN5" s="232"/>
      <c r="PZO5" s="232"/>
      <c r="PZP5" s="232"/>
      <c r="PZQ5" s="232"/>
      <c r="PZR5" s="232"/>
      <c r="PZS5" s="232"/>
      <c r="PZT5" s="232"/>
      <c r="PZU5" s="232"/>
      <c r="PZV5" s="232"/>
      <c r="PZW5" s="232"/>
      <c r="PZX5" s="232"/>
      <c r="PZY5" s="232"/>
      <c r="PZZ5" s="232"/>
      <c r="QAA5" s="232"/>
      <c r="QAB5" s="232"/>
      <c r="QAC5" s="232"/>
      <c r="QAD5" s="232"/>
      <c r="QAE5" s="232"/>
      <c r="QAF5" s="232"/>
      <c r="QAG5" s="232"/>
      <c r="QAH5" s="232"/>
      <c r="QAI5" s="232"/>
      <c r="QAJ5" s="232"/>
      <c r="QAK5" s="232"/>
      <c r="QAL5" s="232"/>
      <c r="QAM5" s="232"/>
      <c r="QAN5" s="232"/>
      <c r="QAO5" s="232"/>
      <c r="QAP5" s="232"/>
      <c r="QAQ5" s="232"/>
      <c r="QAR5" s="232"/>
      <c r="QAS5" s="232"/>
      <c r="QAT5" s="232"/>
      <c r="QAU5" s="232"/>
      <c r="QAV5" s="232"/>
      <c r="QAW5" s="232"/>
      <c r="QAX5" s="232"/>
      <c r="QAY5" s="232"/>
      <c r="QAZ5" s="232"/>
      <c r="QBA5" s="232"/>
      <c r="QBB5" s="232"/>
      <c r="QBC5" s="232"/>
      <c r="QBD5" s="232"/>
      <c r="QBE5" s="232"/>
      <c r="QBF5" s="232"/>
      <c r="QBG5" s="232"/>
      <c r="QBH5" s="232"/>
      <c r="QBI5" s="232"/>
      <c r="QBJ5" s="232"/>
      <c r="QBK5" s="232"/>
      <c r="QBL5" s="232"/>
      <c r="QBM5" s="232"/>
      <c r="QBN5" s="232"/>
      <c r="QBO5" s="232"/>
      <c r="QBP5" s="232"/>
      <c r="QBQ5" s="232"/>
      <c r="QBR5" s="232"/>
      <c r="QBS5" s="232"/>
      <c r="QBT5" s="232"/>
      <c r="QBU5" s="232"/>
      <c r="QBV5" s="232"/>
      <c r="QBW5" s="232"/>
      <c r="QBX5" s="232"/>
      <c r="QBY5" s="232"/>
      <c r="QBZ5" s="232"/>
      <c r="QCA5" s="232"/>
      <c r="QCB5" s="232"/>
      <c r="QCC5" s="232"/>
      <c r="QCD5" s="232"/>
      <c r="QCE5" s="232"/>
      <c r="QCF5" s="232"/>
      <c r="QCG5" s="232"/>
      <c r="QCH5" s="232"/>
      <c r="QCI5" s="232"/>
      <c r="QCJ5" s="232"/>
      <c r="QCK5" s="232"/>
      <c r="QCL5" s="232"/>
      <c r="QCM5" s="232"/>
      <c r="QCN5" s="232"/>
      <c r="QCO5" s="232"/>
      <c r="QCP5" s="232"/>
      <c r="QCQ5" s="232"/>
      <c r="QCR5" s="232"/>
      <c r="QCS5" s="232"/>
      <c r="QCT5" s="232"/>
      <c r="QCU5" s="232"/>
      <c r="QCV5" s="232"/>
      <c r="QCW5" s="232"/>
      <c r="QCX5" s="232"/>
      <c r="QCY5" s="232"/>
      <c r="QCZ5" s="232"/>
      <c r="QDA5" s="232"/>
      <c r="QDB5" s="232"/>
      <c r="QDC5" s="232"/>
      <c r="QDD5" s="232"/>
      <c r="QDE5" s="232"/>
      <c r="QDF5" s="232"/>
      <c r="QDG5" s="232"/>
      <c r="QDH5" s="232"/>
      <c r="QDI5" s="232"/>
      <c r="QDJ5" s="232"/>
      <c r="QDK5" s="232"/>
      <c r="QDL5" s="232"/>
      <c r="QDM5" s="232"/>
      <c r="QDN5" s="232"/>
      <c r="QDO5" s="232"/>
      <c r="QDP5" s="232"/>
      <c r="QDQ5" s="232"/>
      <c r="QDR5" s="232"/>
      <c r="QDS5" s="232"/>
      <c r="QDT5" s="232"/>
      <c r="QDU5" s="232"/>
      <c r="QDV5" s="232"/>
      <c r="QDW5" s="232"/>
      <c r="QDX5" s="232"/>
      <c r="QDY5" s="232"/>
      <c r="QDZ5" s="232"/>
      <c r="QEA5" s="232"/>
      <c r="QEB5" s="232"/>
      <c r="QEC5" s="232"/>
      <c r="QED5" s="232"/>
      <c r="QEE5" s="232"/>
      <c r="QEF5" s="232"/>
      <c r="QEG5" s="232"/>
      <c r="QEH5" s="232"/>
      <c r="QEI5" s="232"/>
      <c r="QEJ5" s="232"/>
      <c r="QEK5" s="232"/>
      <c r="QEL5" s="232"/>
      <c r="QEM5" s="232"/>
      <c r="QEN5" s="232"/>
      <c r="QEO5" s="232"/>
      <c r="QEP5" s="232"/>
      <c r="QEQ5" s="232"/>
      <c r="QER5" s="232"/>
      <c r="QES5" s="232"/>
      <c r="QET5" s="232"/>
      <c r="QEU5" s="232"/>
      <c r="QEV5" s="232"/>
      <c r="QEW5" s="232"/>
      <c r="QEX5" s="232"/>
      <c r="QEY5" s="232"/>
      <c r="QEZ5" s="232"/>
      <c r="QFA5" s="232"/>
      <c r="QFB5" s="232"/>
      <c r="QFC5" s="232"/>
      <c r="QFD5" s="232"/>
      <c r="QFE5" s="232"/>
      <c r="QFF5" s="232"/>
      <c r="QFG5" s="232"/>
      <c r="QFH5" s="232"/>
      <c r="QFI5" s="232"/>
      <c r="QFJ5" s="232"/>
      <c r="QFK5" s="232"/>
      <c r="QFL5" s="232"/>
      <c r="QFM5" s="232"/>
      <c r="QFN5" s="232"/>
      <c r="QFO5" s="232"/>
      <c r="QFP5" s="232"/>
      <c r="QFQ5" s="232"/>
      <c r="QFR5" s="232"/>
      <c r="QFS5" s="232"/>
      <c r="QFT5" s="232"/>
      <c r="QFU5" s="232"/>
      <c r="QFV5" s="232"/>
      <c r="QFW5" s="232"/>
      <c r="QFX5" s="232"/>
      <c r="QFY5" s="232"/>
      <c r="QFZ5" s="232"/>
      <c r="QGA5" s="232"/>
      <c r="QGB5" s="232"/>
      <c r="QGC5" s="232"/>
      <c r="QGD5" s="232"/>
      <c r="QGE5" s="232"/>
      <c r="QGF5" s="232"/>
      <c r="QGG5" s="232"/>
      <c r="QGH5" s="232"/>
      <c r="QGI5" s="232"/>
      <c r="QGJ5" s="232"/>
      <c r="QGK5" s="232"/>
      <c r="QGL5" s="232"/>
      <c r="QGM5" s="232"/>
      <c r="QGN5" s="232"/>
      <c r="QGO5" s="232"/>
      <c r="QGP5" s="232"/>
      <c r="QGQ5" s="232"/>
      <c r="QGR5" s="232"/>
      <c r="QGS5" s="232"/>
      <c r="QGT5" s="232"/>
      <c r="QGU5" s="232"/>
      <c r="QGV5" s="232"/>
      <c r="QGW5" s="232"/>
      <c r="QGX5" s="232"/>
      <c r="QGY5" s="232"/>
      <c r="QGZ5" s="232"/>
      <c r="QHA5" s="232"/>
      <c r="QHB5" s="232"/>
      <c r="QHC5" s="232"/>
      <c r="QHD5" s="232"/>
      <c r="QHE5" s="232"/>
      <c r="QHF5" s="232"/>
      <c r="QHG5" s="232"/>
      <c r="QHH5" s="232"/>
      <c r="QHI5" s="232"/>
      <c r="QHJ5" s="232"/>
      <c r="QHK5" s="232"/>
      <c r="QHL5" s="232"/>
      <c r="QHM5" s="232"/>
      <c r="QHN5" s="232"/>
      <c r="QHO5" s="232"/>
      <c r="QHP5" s="232"/>
      <c r="QHQ5" s="232"/>
      <c r="QHR5" s="232"/>
      <c r="QHS5" s="232"/>
      <c r="QHT5" s="232"/>
      <c r="QHU5" s="232"/>
      <c r="QHV5" s="232"/>
      <c r="QHW5" s="232"/>
      <c r="QHX5" s="232"/>
      <c r="QHY5" s="232"/>
      <c r="QHZ5" s="232"/>
      <c r="QIA5" s="232"/>
      <c r="QIB5" s="232"/>
      <c r="QIC5" s="232"/>
      <c r="QID5" s="232"/>
      <c r="QIE5" s="232"/>
      <c r="QIF5" s="232"/>
      <c r="QIG5" s="232"/>
      <c r="QIH5" s="232"/>
      <c r="QII5" s="232"/>
      <c r="QIJ5" s="232"/>
      <c r="QIK5" s="232"/>
      <c r="QIL5" s="232"/>
      <c r="QIM5" s="232"/>
      <c r="QIN5" s="232"/>
      <c r="QIO5" s="232"/>
      <c r="QIP5" s="232"/>
      <c r="QIQ5" s="232"/>
      <c r="QIR5" s="232"/>
      <c r="QIS5" s="232"/>
      <c r="QIT5" s="232"/>
      <c r="QIU5" s="232"/>
      <c r="QIV5" s="232"/>
      <c r="QIW5" s="232"/>
      <c r="QIX5" s="232"/>
      <c r="QIY5" s="232"/>
      <c r="QIZ5" s="232"/>
      <c r="QJA5" s="232"/>
      <c r="QJB5" s="232"/>
      <c r="QJC5" s="232"/>
      <c r="QJD5" s="232"/>
      <c r="QJE5" s="232"/>
      <c r="QJF5" s="232"/>
      <c r="QJG5" s="232"/>
      <c r="QJH5" s="232"/>
      <c r="QJI5" s="232"/>
      <c r="QJJ5" s="232"/>
      <c r="QJK5" s="232"/>
      <c r="QJL5" s="232"/>
      <c r="QJM5" s="232"/>
      <c r="QJN5" s="232"/>
      <c r="QJO5" s="232"/>
      <c r="QJP5" s="232"/>
      <c r="QJQ5" s="232"/>
      <c r="QJR5" s="232"/>
      <c r="QJS5" s="232"/>
      <c r="QJT5" s="232"/>
      <c r="QJU5" s="232"/>
      <c r="QJV5" s="232"/>
      <c r="QJW5" s="232"/>
      <c r="QJX5" s="232"/>
      <c r="QJY5" s="232"/>
      <c r="QJZ5" s="232"/>
      <c r="QKA5" s="232"/>
      <c r="QKB5" s="232"/>
      <c r="QKC5" s="232"/>
      <c r="QKD5" s="232"/>
      <c r="QKE5" s="232"/>
      <c r="QKF5" s="232"/>
      <c r="QKG5" s="232"/>
      <c r="QKH5" s="232"/>
      <c r="QKI5" s="232"/>
      <c r="QKJ5" s="232"/>
      <c r="QKK5" s="232"/>
      <c r="QKL5" s="232"/>
      <c r="QKM5" s="232"/>
      <c r="QKN5" s="232"/>
      <c r="QKO5" s="232"/>
      <c r="QKP5" s="232"/>
      <c r="QKQ5" s="232"/>
      <c r="QKR5" s="232"/>
      <c r="QKS5" s="232"/>
      <c r="QKT5" s="232"/>
      <c r="QKU5" s="232"/>
      <c r="QKV5" s="232"/>
      <c r="QKW5" s="232"/>
      <c r="QKX5" s="232"/>
      <c r="QKY5" s="232"/>
      <c r="QKZ5" s="232"/>
      <c r="QLA5" s="232"/>
      <c r="QLB5" s="232"/>
      <c r="QLC5" s="232"/>
      <c r="QLD5" s="232"/>
      <c r="QLE5" s="232"/>
      <c r="QLF5" s="232"/>
      <c r="QLG5" s="232"/>
      <c r="QLH5" s="232"/>
      <c r="QLI5" s="232"/>
      <c r="QLJ5" s="232"/>
      <c r="QLK5" s="232"/>
      <c r="QLL5" s="232"/>
      <c r="QLM5" s="232"/>
      <c r="QLN5" s="232"/>
      <c r="QLO5" s="232"/>
      <c r="QLP5" s="232"/>
      <c r="QLQ5" s="232"/>
      <c r="QLR5" s="232"/>
      <c r="QLS5" s="232"/>
      <c r="QLT5" s="232"/>
      <c r="QLU5" s="232"/>
      <c r="QLV5" s="232"/>
      <c r="QLW5" s="232"/>
      <c r="QLX5" s="232"/>
      <c r="QLY5" s="232"/>
      <c r="QLZ5" s="232"/>
      <c r="QMA5" s="232"/>
      <c r="QMB5" s="232"/>
      <c r="QMC5" s="232"/>
      <c r="QMD5" s="232"/>
      <c r="QME5" s="232"/>
      <c r="QMF5" s="232"/>
      <c r="QMG5" s="232"/>
      <c r="QMH5" s="232"/>
      <c r="QMI5" s="232"/>
      <c r="QMJ5" s="232"/>
      <c r="QMK5" s="232"/>
      <c r="QML5" s="232"/>
      <c r="QMM5" s="232"/>
      <c r="QMN5" s="232"/>
      <c r="QMO5" s="232"/>
      <c r="QMP5" s="232"/>
      <c r="QMQ5" s="232"/>
      <c r="QMR5" s="232"/>
      <c r="QMS5" s="232"/>
      <c r="QMT5" s="232"/>
      <c r="QMU5" s="232"/>
      <c r="QMV5" s="232"/>
      <c r="QMW5" s="232"/>
      <c r="QMX5" s="232"/>
      <c r="QMY5" s="232"/>
      <c r="QMZ5" s="232"/>
      <c r="QNA5" s="232"/>
      <c r="QNB5" s="232"/>
      <c r="QNC5" s="232"/>
      <c r="QND5" s="232"/>
      <c r="QNE5" s="232"/>
      <c r="QNF5" s="232"/>
      <c r="QNG5" s="232"/>
      <c r="QNH5" s="232"/>
      <c r="QNI5" s="232"/>
      <c r="QNJ5" s="232"/>
      <c r="QNK5" s="232"/>
      <c r="QNL5" s="232"/>
      <c r="QNM5" s="232"/>
      <c r="QNN5" s="232"/>
      <c r="QNO5" s="232"/>
      <c r="QNP5" s="232"/>
      <c r="QNQ5" s="232"/>
      <c r="QNR5" s="232"/>
      <c r="QNS5" s="232"/>
      <c r="QNT5" s="232"/>
      <c r="QNU5" s="232"/>
      <c r="QNV5" s="232"/>
      <c r="QNW5" s="232"/>
      <c r="QNX5" s="232"/>
      <c r="QNY5" s="232"/>
      <c r="QNZ5" s="232"/>
      <c r="QOA5" s="232"/>
      <c r="QOB5" s="232"/>
      <c r="QOC5" s="232"/>
      <c r="QOD5" s="232"/>
      <c r="QOE5" s="232"/>
      <c r="QOF5" s="232"/>
      <c r="QOG5" s="232"/>
      <c r="QOH5" s="232"/>
      <c r="QOI5" s="232"/>
      <c r="QOJ5" s="232"/>
      <c r="QOK5" s="232"/>
      <c r="QOL5" s="232"/>
      <c r="QOM5" s="232"/>
      <c r="QON5" s="232"/>
      <c r="QOO5" s="232"/>
      <c r="QOP5" s="232"/>
      <c r="QOQ5" s="232"/>
      <c r="QOR5" s="232"/>
      <c r="QOS5" s="232"/>
      <c r="QOT5" s="232"/>
      <c r="QOU5" s="232"/>
      <c r="QOV5" s="232"/>
      <c r="QOW5" s="232"/>
      <c r="QOX5" s="232"/>
      <c r="QOY5" s="232"/>
      <c r="QOZ5" s="232"/>
      <c r="QPA5" s="232"/>
      <c r="QPB5" s="232"/>
      <c r="QPC5" s="232"/>
      <c r="QPD5" s="232"/>
      <c r="QPE5" s="232"/>
      <c r="QPF5" s="232"/>
      <c r="QPG5" s="232"/>
      <c r="QPH5" s="232"/>
      <c r="QPI5" s="232"/>
      <c r="QPJ5" s="232"/>
      <c r="QPK5" s="232"/>
      <c r="QPL5" s="232"/>
      <c r="QPM5" s="232"/>
      <c r="QPN5" s="232"/>
      <c r="QPO5" s="232"/>
      <c r="QPP5" s="232"/>
      <c r="QPQ5" s="232"/>
      <c r="QPR5" s="232"/>
      <c r="QPS5" s="232"/>
      <c r="QPT5" s="232"/>
      <c r="QPU5" s="232"/>
      <c r="QPV5" s="232"/>
      <c r="QPW5" s="232"/>
      <c r="QPX5" s="232"/>
      <c r="QPY5" s="232"/>
      <c r="QPZ5" s="232"/>
      <c r="QQA5" s="232"/>
      <c r="QQB5" s="232"/>
      <c r="QQC5" s="232"/>
      <c r="QQD5" s="232"/>
      <c r="QQE5" s="232"/>
      <c r="QQF5" s="232"/>
      <c r="QQG5" s="232"/>
      <c r="QQH5" s="232"/>
      <c r="QQI5" s="232"/>
      <c r="QQJ5" s="232"/>
      <c r="QQK5" s="232"/>
      <c r="QQL5" s="232"/>
      <c r="QQM5" s="232"/>
      <c r="QQN5" s="232"/>
      <c r="QQO5" s="232"/>
      <c r="QQP5" s="232"/>
      <c r="QQQ5" s="232"/>
      <c r="QQR5" s="232"/>
      <c r="QQS5" s="232"/>
      <c r="QQT5" s="232"/>
      <c r="QQU5" s="232"/>
      <c r="QQV5" s="232"/>
      <c r="QQW5" s="232"/>
      <c r="QQX5" s="232"/>
      <c r="QQY5" s="232"/>
      <c r="QQZ5" s="232"/>
      <c r="QRA5" s="232"/>
      <c r="QRB5" s="232"/>
      <c r="QRC5" s="232"/>
      <c r="QRD5" s="232"/>
      <c r="QRE5" s="232"/>
      <c r="QRF5" s="232"/>
      <c r="QRG5" s="232"/>
      <c r="QRH5" s="232"/>
      <c r="QRI5" s="232"/>
      <c r="QRJ5" s="232"/>
      <c r="QRK5" s="232"/>
      <c r="QRL5" s="232"/>
      <c r="QRM5" s="232"/>
      <c r="QRN5" s="232"/>
      <c r="QRO5" s="232"/>
      <c r="QRP5" s="232"/>
      <c r="QRQ5" s="232"/>
      <c r="QRR5" s="232"/>
      <c r="QRS5" s="232"/>
      <c r="QRT5" s="232"/>
      <c r="QRU5" s="232"/>
      <c r="QRV5" s="232"/>
      <c r="QRW5" s="232"/>
      <c r="QRX5" s="232"/>
      <c r="QRY5" s="232"/>
      <c r="QRZ5" s="232"/>
      <c r="QSA5" s="232"/>
      <c r="QSB5" s="232"/>
      <c r="QSC5" s="232"/>
      <c r="QSD5" s="232"/>
      <c r="QSE5" s="232"/>
      <c r="QSF5" s="232"/>
      <c r="QSG5" s="232"/>
      <c r="QSH5" s="232"/>
      <c r="QSI5" s="232"/>
      <c r="QSJ5" s="232"/>
      <c r="QSK5" s="232"/>
      <c r="QSL5" s="232"/>
      <c r="QSM5" s="232"/>
      <c r="QSN5" s="232"/>
      <c r="QSO5" s="232"/>
      <c r="QSP5" s="232"/>
      <c r="QSQ5" s="232"/>
      <c r="QSR5" s="232"/>
      <c r="QSS5" s="232"/>
      <c r="QST5" s="232"/>
      <c r="QSU5" s="232"/>
      <c r="QSV5" s="232"/>
      <c r="QSW5" s="232"/>
      <c r="QSX5" s="232"/>
      <c r="QSY5" s="232"/>
      <c r="QSZ5" s="232"/>
      <c r="QTA5" s="232"/>
      <c r="QTB5" s="232"/>
      <c r="QTC5" s="232"/>
      <c r="QTD5" s="232"/>
      <c r="QTE5" s="232"/>
      <c r="QTF5" s="232"/>
      <c r="QTG5" s="232"/>
      <c r="QTH5" s="232"/>
      <c r="QTI5" s="232"/>
      <c r="QTJ5" s="232"/>
      <c r="QTK5" s="232"/>
      <c r="QTL5" s="232"/>
      <c r="QTM5" s="232"/>
      <c r="QTN5" s="232"/>
      <c r="QTO5" s="232"/>
      <c r="QTP5" s="232"/>
      <c r="QTQ5" s="232"/>
      <c r="QTR5" s="232"/>
      <c r="QTS5" s="232"/>
      <c r="QTT5" s="232"/>
      <c r="QTU5" s="232"/>
      <c r="QTV5" s="232"/>
      <c r="QTW5" s="232"/>
      <c r="QTX5" s="232"/>
      <c r="QTY5" s="232"/>
      <c r="QTZ5" s="232"/>
      <c r="QUA5" s="232"/>
      <c r="QUB5" s="232"/>
      <c r="QUC5" s="232"/>
      <c r="QUD5" s="232"/>
      <c r="QUE5" s="232"/>
      <c r="QUF5" s="232"/>
      <c r="QUG5" s="232"/>
      <c r="QUH5" s="232"/>
      <c r="QUI5" s="232"/>
      <c r="QUJ5" s="232"/>
      <c r="QUK5" s="232"/>
      <c r="QUL5" s="232"/>
      <c r="QUM5" s="232"/>
      <c r="QUN5" s="232"/>
      <c r="QUO5" s="232"/>
      <c r="QUP5" s="232"/>
      <c r="QUQ5" s="232"/>
      <c r="QUR5" s="232"/>
      <c r="QUS5" s="232"/>
      <c r="QUT5" s="232"/>
      <c r="QUU5" s="232"/>
      <c r="QUV5" s="232"/>
      <c r="QUW5" s="232"/>
      <c r="QUX5" s="232"/>
      <c r="QUY5" s="232"/>
      <c r="QUZ5" s="232"/>
      <c r="QVA5" s="232"/>
      <c r="QVB5" s="232"/>
      <c r="QVC5" s="232"/>
      <c r="QVD5" s="232"/>
      <c r="QVE5" s="232"/>
      <c r="QVF5" s="232"/>
      <c r="QVG5" s="232"/>
      <c r="QVH5" s="232"/>
      <c r="QVI5" s="232"/>
      <c r="QVJ5" s="232"/>
      <c r="QVK5" s="232"/>
      <c r="QVL5" s="232"/>
      <c r="QVM5" s="232"/>
      <c r="QVN5" s="232"/>
      <c r="QVO5" s="232"/>
      <c r="QVP5" s="232"/>
      <c r="QVQ5" s="232"/>
      <c r="QVR5" s="232"/>
      <c r="QVS5" s="232"/>
      <c r="QVT5" s="232"/>
      <c r="QVU5" s="232"/>
      <c r="QVV5" s="232"/>
      <c r="QVW5" s="232"/>
      <c r="QVX5" s="232"/>
      <c r="QVY5" s="232"/>
      <c r="QVZ5" s="232"/>
      <c r="QWA5" s="232"/>
      <c r="QWB5" s="232"/>
      <c r="QWC5" s="232"/>
      <c r="QWD5" s="232"/>
      <c r="QWE5" s="232"/>
      <c r="QWF5" s="232"/>
      <c r="QWG5" s="232"/>
      <c r="QWH5" s="232"/>
      <c r="QWI5" s="232"/>
      <c r="QWJ5" s="232"/>
      <c r="QWK5" s="232"/>
      <c r="QWL5" s="232"/>
      <c r="QWM5" s="232"/>
      <c r="QWN5" s="232"/>
      <c r="QWO5" s="232"/>
      <c r="QWP5" s="232"/>
      <c r="QWQ5" s="232"/>
      <c r="QWR5" s="232"/>
      <c r="QWS5" s="232"/>
      <c r="QWT5" s="232"/>
      <c r="QWU5" s="232"/>
      <c r="QWV5" s="232"/>
      <c r="QWW5" s="232"/>
      <c r="QWX5" s="232"/>
      <c r="QWY5" s="232"/>
      <c r="QWZ5" s="232"/>
      <c r="QXA5" s="232"/>
      <c r="QXB5" s="232"/>
      <c r="QXC5" s="232"/>
      <c r="QXD5" s="232"/>
      <c r="QXE5" s="232"/>
      <c r="QXF5" s="232"/>
      <c r="QXG5" s="232"/>
      <c r="QXH5" s="232"/>
      <c r="QXI5" s="232"/>
      <c r="QXJ5" s="232"/>
      <c r="QXK5" s="232"/>
      <c r="QXL5" s="232"/>
      <c r="QXM5" s="232"/>
      <c r="QXN5" s="232"/>
      <c r="QXO5" s="232"/>
      <c r="QXP5" s="232"/>
      <c r="QXQ5" s="232"/>
      <c r="QXR5" s="232"/>
      <c r="QXS5" s="232"/>
      <c r="QXT5" s="232"/>
      <c r="QXU5" s="232"/>
      <c r="QXV5" s="232"/>
      <c r="QXW5" s="232"/>
      <c r="QXX5" s="232"/>
      <c r="QXY5" s="232"/>
      <c r="QXZ5" s="232"/>
      <c r="QYA5" s="232"/>
      <c r="QYB5" s="232"/>
      <c r="QYC5" s="232"/>
      <c r="QYD5" s="232"/>
      <c r="QYE5" s="232"/>
      <c r="QYF5" s="232"/>
      <c r="QYG5" s="232"/>
      <c r="QYH5" s="232"/>
      <c r="QYI5" s="232"/>
      <c r="QYJ5" s="232"/>
      <c r="QYK5" s="232"/>
      <c r="QYL5" s="232"/>
      <c r="QYM5" s="232"/>
      <c r="QYN5" s="232"/>
      <c r="QYO5" s="232"/>
      <c r="QYP5" s="232"/>
      <c r="QYQ5" s="232"/>
      <c r="QYR5" s="232"/>
      <c r="QYS5" s="232"/>
      <c r="QYT5" s="232"/>
      <c r="QYU5" s="232"/>
      <c r="QYV5" s="232"/>
      <c r="QYW5" s="232"/>
      <c r="QYX5" s="232"/>
      <c r="QYY5" s="232"/>
      <c r="QYZ5" s="232"/>
      <c r="QZA5" s="232"/>
      <c r="QZB5" s="232"/>
      <c r="QZC5" s="232"/>
      <c r="QZD5" s="232"/>
      <c r="QZE5" s="232"/>
      <c r="QZF5" s="232"/>
      <c r="QZG5" s="232"/>
      <c r="QZH5" s="232"/>
      <c r="QZI5" s="232"/>
      <c r="QZJ5" s="232"/>
      <c r="QZK5" s="232"/>
      <c r="QZL5" s="232"/>
      <c r="QZM5" s="232"/>
      <c r="QZN5" s="232"/>
      <c r="QZO5" s="232"/>
      <c r="QZP5" s="232"/>
      <c r="QZQ5" s="232"/>
      <c r="QZR5" s="232"/>
      <c r="QZS5" s="232"/>
      <c r="QZT5" s="232"/>
      <c r="QZU5" s="232"/>
      <c r="QZV5" s="232"/>
      <c r="QZW5" s="232"/>
      <c r="QZX5" s="232"/>
      <c r="QZY5" s="232"/>
      <c r="QZZ5" s="232"/>
      <c r="RAA5" s="232"/>
      <c r="RAB5" s="232"/>
      <c r="RAC5" s="232"/>
      <c r="RAD5" s="232"/>
      <c r="RAE5" s="232"/>
      <c r="RAF5" s="232"/>
      <c r="RAG5" s="232"/>
      <c r="RAH5" s="232"/>
      <c r="RAI5" s="232"/>
      <c r="RAJ5" s="232"/>
      <c r="RAK5" s="232"/>
      <c r="RAL5" s="232"/>
      <c r="RAM5" s="232"/>
      <c r="RAN5" s="232"/>
      <c r="RAO5" s="232"/>
      <c r="RAP5" s="232"/>
      <c r="RAQ5" s="232"/>
      <c r="RAR5" s="232"/>
      <c r="RAS5" s="232"/>
      <c r="RAT5" s="232"/>
      <c r="RAU5" s="232"/>
      <c r="RAV5" s="232"/>
      <c r="RAW5" s="232"/>
      <c r="RAX5" s="232"/>
      <c r="RAY5" s="232"/>
      <c r="RAZ5" s="232"/>
      <c r="RBA5" s="232"/>
      <c r="RBB5" s="232"/>
      <c r="RBC5" s="232"/>
      <c r="RBD5" s="232"/>
      <c r="RBE5" s="232"/>
      <c r="RBF5" s="232"/>
      <c r="RBG5" s="232"/>
      <c r="RBH5" s="232"/>
      <c r="RBI5" s="232"/>
      <c r="RBJ5" s="232"/>
      <c r="RBK5" s="232"/>
      <c r="RBL5" s="232"/>
      <c r="RBM5" s="232"/>
      <c r="RBN5" s="232"/>
      <c r="RBO5" s="232"/>
      <c r="RBP5" s="232"/>
      <c r="RBQ5" s="232"/>
      <c r="RBR5" s="232"/>
      <c r="RBS5" s="232"/>
      <c r="RBT5" s="232"/>
      <c r="RBU5" s="232"/>
      <c r="RBV5" s="232"/>
      <c r="RBW5" s="232"/>
      <c r="RBX5" s="232"/>
      <c r="RBY5" s="232"/>
      <c r="RBZ5" s="232"/>
      <c r="RCA5" s="232"/>
      <c r="RCB5" s="232"/>
      <c r="RCC5" s="232"/>
      <c r="RCD5" s="232"/>
      <c r="RCE5" s="232"/>
      <c r="RCF5" s="232"/>
      <c r="RCG5" s="232"/>
      <c r="RCH5" s="232"/>
      <c r="RCI5" s="232"/>
      <c r="RCJ5" s="232"/>
      <c r="RCK5" s="232"/>
      <c r="RCL5" s="232"/>
      <c r="RCM5" s="232"/>
      <c r="RCN5" s="232"/>
      <c r="RCO5" s="232"/>
      <c r="RCP5" s="232"/>
      <c r="RCQ5" s="232"/>
      <c r="RCR5" s="232"/>
      <c r="RCS5" s="232"/>
      <c r="RCT5" s="232"/>
      <c r="RCU5" s="232"/>
      <c r="RCV5" s="232"/>
      <c r="RCW5" s="232"/>
      <c r="RCX5" s="232"/>
      <c r="RCY5" s="232"/>
      <c r="RCZ5" s="232"/>
      <c r="RDA5" s="232"/>
      <c r="RDB5" s="232"/>
      <c r="RDC5" s="232"/>
      <c r="RDD5" s="232"/>
      <c r="RDE5" s="232"/>
      <c r="RDF5" s="232"/>
      <c r="RDG5" s="232"/>
      <c r="RDH5" s="232"/>
      <c r="RDI5" s="232"/>
      <c r="RDJ5" s="232"/>
      <c r="RDK5" s="232"/>
      <c r="RDL5" s="232"/>
      <c r="RDM5" s="232"/>
      <c r="RDN5" s="232"/>
      <c r="RDO5" s="232"/>
      <c r="RDP5" s="232"/>
      <c r="RDQ5" s="232"/>
      <c r="RDR5" s="232"/>
      <c r="RDS5" s="232"/>
      <c r="RDT5" s="232"/>
      <c r="RDU5" s="232"/>
      <c r="RDV5" s="232"/>
      <c r="RDW5" s="232"/>
      <c r="RDX5" s="232"/>
      <c r="RDY5" s="232"/>
      <c r="RDZ5" s="232"/>
      <c r="REA5" s="232"/>
      <c r="REB5" s="232"/>
      <c r="REC5" s="232"/>
      <c r="RED5" s="232"/>
      <c r="REE5" s="232"/>
      <c r="REF5" s="232"/>
      <c r="REG5" s="232"/>
      <c r="REH5" s="232"/>
      <c r="REI5" s="232"/>
      <c r="REJ5" s="232"/>
      <c r="REK5" s="232"/>
      <c r="REL5" s="232"/>
      <c r="REM5" s="232"/>
      <c r="REN5" s="232"/>
      <c r="REO5" s="232"/>
      <c r="REP5" s="232"/>
      <c r="REQ5" s="232"/>
      <c r="RER5" s="232"/>
      <c r="RES5" s="232"/>
      <c r="RET5" s="232"/>
      <c r="REU5" s="232"/>
      <c r="REV5" s="232"/>
      <c r="REW5" s="232"/>
      <c r="REX5" s="232"/>
      <c r="REY5" s="232"/>
      <c r="REZ5" s="232"/>
      <c r="RFA5" s="232"/>
      <c r="RFB5" s="232"/>
      <c r="RFC5" s="232"/>
      <c r="RFD5" s="232"/>
      <c r="RFE5" s="232"/>
      <c r="RFF5" s="232"/>
      <c r="RFG5" s="232"/>
      <c r="RFH5" s="232"/>
      <c r="RFI5" s="232"/>
      <c r="RFJ5" s="232"/>
      <c r="RFK5" s="232"/>
      <c r="RFL5" s="232"/>
      <c r="RFM5" s="232"/>
      <c r="RFN5" s="232"/>
      <c r="RFO5" s="232"/>
      <c r="RFP5" s="232"/>
      <c r="RFQ5" s="232"/>
      <c r="RFR5" s="232"/>
      <c r="RFS5" s="232"/>
      <c r="RFT5" s="232"/>
      <c r="RFU5" s="232"/>
      <c r="RFV5" s="232"/>
      <c r="RFW5" s="232"/>
      <c r="RFX5" s="232"/>
      <c r="RFY5" s="232"/>
      <c r="RFZ5" s="232"/>
      <c r="RGA5" s="232"/>
      <c r="RGB5" s="232"/>
      <c r="RGC5" s="232"/>
      <c r="RGD5" s="232"/>
      <c r="RGE5" s="232"/>
      <c r="RGF5" s="232"/>
      <c r="RGG5" s="232"/>
      <c r="RGH5" s="232"/>
      <c r="RGI5" s="232"/>
      <c r="RGJ5" s="232"/>
      <c r="RGK5" s="232"/>
      <c r="RGL5" s="232"/>
      <c r="RGM5" s="232"/>
      <c r="RGN5" s="232"/>
      <c r="RGO5" s="232"/>
      <c r="RGP5" s="232"/>
      <c r="RGQ5" s="232"/>
      <c r="RGR5" s="232"/>
      <c r="RGS5" s="232"/>
      <c r="RGT5" s="232"/>
      <c r="RGU5" s="232"/>
      <c r="RGV5" s="232"/>
      <c r="RGW5" s="232"/>
      <c r="RGX5" s="232"/>
      <c r="RGY5" s="232"/>
      <c r="RGZ5" s="232"/>
      <c r="RHA5" s="232"/>
      <c r="RHB5" s="232"/>
      <c r="RHC5" s="232"/>
      <c r="RHD5" s="232"/>
      <c r="RHE5" s="232"/>
      <c r="RHF5" s="232"/>
      <c r="RHG5" s="232"/>
      <c r="RHH5" s="232"/>
      <c r="RHI5" s="232"/>
      <c r="RHJ5" s="232"/>
      <c r="RHK5" s="232"/>
      <c r="RHL5" s="232"/>
      <c r="RHM5" s="232"/>
      <c r="RHN5" s="232"/>
      <c r="RHO5" s="232"/>
      <c r="RHP5" s="232"/>
      <c r="RHQ5" s="232"/>
      <c r="RHR5" s="232"/>
      <c r="RHS5" s="232"/>
      <c r="RHT5" s="232"/>
      <c r="RHU5" s="232"/>
      <c r="RHV5" s="232"/>
      <c r="RHW5" s="232"/>
      <c r="RHX5" s="232"/>
      <c r="RHY5" s="232"/>
      <c r="RHZ5" s="232"/>
      <c r="RIA5" s="232"/>
      <c r="RIB5" s="232"/>
      <c r="RIC5" s="232"/>
      <c r="RID5" s="232"/>
      <c r="RIE5" s="232"/>
      <c r="RIF5" s="232"/>
      <c r="RIG5" s="232"/>
      <c r="RIH5" s="232"/>
      <c r="RII5" s="232"/>
      <c r="RIJ5" s="232"/>
      <c r="RIK5" s="232"/>
      <c r="RIL5" s="232"/>
      <c r="RIM5" s="232"/>
      <c r="RIN5" s="232"/>
      <c r="RIO5" s="232"/>
      <c r="RIP5" s="232"/>
      <c r="RIQ5" s="232"/>
      <c r="RIR5" s="232"/>
      <c r="RIS5" s="232"/>
      <c r="RIT5" s="232"/>
      <c r="RIU5" s="232"/>
      <c r="RIV5" s="232"/>
      <c r="RIW5" s="232"/>
      <c r="RIX5" s="232"/>
      <c r="RIY5" s="232"/>
      <c r="RIZ5" s="232"/>
      <c r="RJA5" s="232"/>
      <c r="RJB5" s="232"/>
      <c r="RJC5" s="232"/>
      <c r="RJD5" s="232"/>
      <c r="RJE5" s="232"/>
      <c r="RJF5" s="232"/>
      <c r="RJG5" s="232"/>
      <c r="RJH5" s="232"/>
      <c r="RJI5" s="232"/>
      <c r="RJJ5" s="232"/>
      <c r="RJK5" s="232"/>
      <c r="RJL5" s="232"/>
      <c r="RJM5" s="232"/>
      <c r="RJN5" s="232"/>
      <c r="RJO5" s="232"/>
      <c r="RJP5" s="232"/>
      <c r="RJQ5" s="232"/>
      <c r="RJR5" s="232"/>
      <c r="RJS5" s="232"/>
      <c r="RJT5" s="232"/>
      <c r="RJU5" s="232"/>
      <c r="RJV5" s="232"/>
      <c r="RJW5" s="232"/>
      <c r="RJX5" s="232"/>
      <c r="RJY5" s="232"/>
      <c r="RJZ5" s="232"/>
      <c r="RKA5" s="232"/>
      <c r="RKB5" s="232"/>
      <c r="RKC5" s="232"/>
      <c r="RKD5" s="232"/>
      <c r="RKE5" s="232"/>
      <c r="RKF5" s="232"/>
      <c r="RKG5" s="232"/>
      <c r="RKH5" s="232"/>
      <c r="RKI5" s="232"/>
      <c r="RKJ5" s="232"/>
      <c r="RKK5" s="232"/>
      <c r="RKL5" s="232"/>
      <c r="RKM5" s="232"/>
      <c r="RKN5" s="232"/>
      <c r="RKO5" s="232"/>
      <c r="RKP5" s="232"/>
      <c r="RKQ5" s="232"/>
      <c r="RKR5" s="232"/>
      <c r="RKS5" s="232"/>
      <c r="RKT5" s="232"/>
      <c r="RKU5" s="232"/>
      <c r="RKV5" s="232"/>
      <c r="RKW5" s="232"/>
      <c r="RKX5" s="232"/>
      <c r="RKY5" s="232"/>
      <c r="RKZ5" s="232"/>
      <c r="RLA5" s="232"/>
      <c r="RLB5" s="232"/>
      <c r="RLC5" s="232"/>
      <c r="RLD5" s="232"/>
      <c r="RLE5" s="232"/>
      <c r="RLF5" s="232"/>
      <c r="RLG5" s="232"/>
      <c r="RLH5" s="232"/>
      <c r="RLI5" s="232"/>
      <c r="RLJ5" s="232"/>
      <c r="RLK5" s="232"/>
      <c r="RLL5" s="232"/>
      <c r="RLM5" s="232"/>
      <c r="RLN5" s="232"/>
      <c r="RLO5" s="232"/>
      <c r="RLP5" s="232"/>
      <c r="RLQ5" s="232"/>
      <c r="RLR5" s="232"/>
      <c r="RLS5" s="232"/>
      <c r="RLT5" s="232"/>
      <c r="RLU5" s="232"/>
      <c r="RLV5" s="232"/>
      <c r="RLW5" s="232"/>
      <c r="RLX5" s="232"/>
      <c r="RLY5" s="232"/>
      <c r="RLZ5" s="232"/>
      <c r="RMA5" s="232"/>
      <c r="RMB5" s="232"/>
      <c r="RMC5" s="232"/>
      <c r="RMD5" s="232"/>
      <c r="RME5" s="232"/>
      <c r="RMF5" s="232"/>
      <c r="RMG5" s="232"/>
      <c r="RMH5" s="232"/>
      <c r="RMI5" s="232"/>
      <c r="RMJ5" s="232"/>
      <c r="RMK5" s="232"/>
      <c r="RML5" s="232"/>
      <c r="RMM5" s="232"/>
      <c r="RMN5" s="232"/>
      <c r="RMO5" s="232"/>
      <c r="RMP5" s="232"/>
      <c r="RMQ5" s="232"/>
      <c r="RMR5" s="232"/>
      <c r="RMS5" s="232"/>
      <c r="RMT5" s="232"/>
      <c r="RMU5" s="232"/>
      <c r="RMV5" s="232"/>
      <c r="RMW5" s="232"/>
      <c r="RMX5" s="232"/>
      <c r="RMY5" s="232"/>
      <c r="RMZ5" s="232"/>
      <c r="RNA5" s="232"/>
      <c r="RNB5" s="232"/>
      <c r="RNC5" s="232"/>
      <c r="RND5" s="232"/>
      <c r="RNE5" s="232"/>
      <c r="RNF5" s="232"/>
      <c r="RNG5" s="232"/>
      <c r="RNH5" s="232"/>
      <c r="RNI5" s="232"/>
      <c r="RNJ5" s="232"/>
      <c r="RNK5" s="232"/>
      <c r="RNL5" s="232"/>
      <c r="RNM5" s="232"/>
      <c r="RNN5" s="232"/>
      <c r="RNO5" s="232"/>
      <c r="RNP5" s="232"/>
      <c r="RNQ5" s="232"/>
      <c r="RNR5" s="232"/>
      <c r="RNS5" s="232"/>
      <c r="RNT5" s="232"/>
      <c r="RNU5" s="232"/>
      <c r="RNV5" s="232"/>
      <c r="RNW5" s="232"/>
      <c r="RNX5" s="232"/>
      <c r="RNY5" s="232"/>
      <c r="RNZ5" s="232"/>
      <c r="ROA5" s="232"/>
      <c r="ROB5" s="232"/>
      <c r="ROC5" s="232"/>
      <c r="ROD5" s="232"/>
      <c r="ROE5" s="232"/>
      <c r="ROF5" s="232"/>
      <c r="ROG5" s="232"/>
      <c r="ROH5" s="232"/>
      <c r="ROI5" s="232"/>
      <c r="ROJ5" s="232"/>
      <c r="ROK5" s="232"/>
      <c r="ROL5" s="232"/>
      <c r="ROM5" s="232"/>
      <c r="RON5" s="232"/>
      <c r="ROO5" s="232"/>
      <c r="ROP5" s="232"/>
      <c r="ROQ5" s="232"/>
      <c r="ROR5" s="232"/>
      <c r="ROS5" s="232"/>
      <c r="ROT5" s="232"/>
      <c r="ROU5" s="232"/>
      <c r="ROV5" s="232"/>
      <c r="ROW5" s="232"/>
      <c r="ROX5" s="232"/>
      <c r="ROY5" s="232"/>
      <c r="ROZ5" s="232"/>
      <c r="RPA5" s="232"/>
      <c r="RPB5" s="232"/>
      <c r="RPC5" s="232"/>
      <c r="RPD5" s="232"/>
      <c r="RPE5" s="232"/>
      <c r="RPF5" s="232"/>
      <c r="RPG5" s="232"/>
      <c r="RPH5" s="232"/>
      <c r="RPI5" s="232"/>
      <c r="RPJ5" s="232"/>
      <c r="RPK5" s="232"/>
      <c r="RPL5" s="232"/>
      <c r="RPM5" s="232"/>
      <c r="RPN5" s="232"/>
      <c r="RPO5" s="232"/>
      <c r="RPP5" s="232"/>
      <c r="RPQ5" s="232"/>
      <c r="RPR5" s="232"/>
      <c r="RPS5" s="232"/>
      <c r="RPT5" s="232"/>
      <c r="RPU5" s="232"/>
      <c r="RPV5" s="232"/>
      <c r="RPW5" s="232"/>
      <c r="RPX5" s="232"/>
      <c r="RPY5" s="232"/>
      <c r="RPZ5" s="232"/>
      <c r="RQA5" s="232"/>
      <c r="RQB5" s="232"/>
      <c r="RQC5" s="232"/>
      <c r="RQD5" s="232"/>
      <c r="RQE5" s="232"/>
      <c r="RQF5" s="232"/>
      <c r="RQG5" s="232"/>
      <c r="RQH5" s="232"/>
      <c r="RQI5" s="232"/>
      <c r="RQJ5" s="232"/>
      <c r="RQK5" s="232"/>
      <c r="RQL5" s="232"/>
      <c r="RQM5" s="232"/>
      <c r="RQN5" s="232"/>
      <c r="RQO5" s="232"/>
      <c r="RQP5" s="232"/>
      <c r="RQQ5" s="232"/>
      <c r="RQR5" s="232"/>
      <c r="RQS5" s="232"/>
      <c r="RQT5" s="232"/>
      <c r="RQU5" s="232"/>
      <c r="RQV5" s="232"/>
      <c r="RQW5" s="232"/>
      <c r="RQX5" s="232"/>
      <c r="RQY5" s="232"/>
      <c r="RQZ5" s="232"/>
      <c r="RRA5" s="232"/>
      <c r="RRB5" s="232"/>
      <c r="RRC5" s="232"/>
      <c r="RRD5" s="232"/>
      <c r="RRE5" s="232"/>
      <c r="RRF5" s="232"/>
      <c r="RRG5" s="232"/>
      <c r="RRH5" s="232"/>
      <c r="RRI5" s="232"/>
      <c r="RRJ5" s="232"/>
      <c r="RRK5" s="232"/>
      <c r="RRL5" s="232"/>
      <c r="RRM5" s="232"/>
      <c r="RRN5" s="232"/>
      <c r="RRO5" s="232"/>
      <c r="RRP5" s="232"/>
      <c r="RRQ5" s="232"/>
      <c r="RRR5" s="232"/>
      <c r="RRS5" s="232"/>
      <c r="RRT5" s="232"/>
      <c r="RRU5" s="232"/>
      <c r="RRV5" s="232"/>
      <c r="RRW5" s="232"/>
      <c r="RRX5" s="232"/>
      <c r="RRY5" s="232"/>
      <c r="RRZ5" s="232"/>
      <c r="RSA5" s="232"/>
      <c r="RSB5" s="232"/>
      <c r="RSC5" s="232"/>
      <c r="RSD5" s="232"/>
      <c r="RSE5" s="232"/>
      <c r="RSF5" s="232"/>
      <c r="RSG5" s="232"/>
      <c r="RSH5" s="232"/>
      <c r="RSI5" s="232"/>
      <c r="RSJ5" s="232"/>
      <c r="RSK5" s="232"/>
      <c r="RSL5" s="232"/>
      <c r="RSM5" s="232"/>
      <c r="RSN5" s="232"/>
      <c r="RSO5" s="232"/>
      <c r="RSP5" s="232"/>
      <c r="RSQ5" s="232"/>
      <c r="RSR5" s="232"/>
      <c r="RSS5" s="232"/>
      <c r="RST5" s="232"/>
      <c r="RSU5" s="232"/>
      <c r="RSV5" s="232"/>
      <c r="RSW5" s="232"/>
      <c r="RSX5" s="232"/>
      <c r="RSY5" s="232"/>
      <c r="RSZ5" s="232"/>
      <c r="RTA5" s="232"/>
      <c r="RTB5" s="232"/>
      <c r="RTC5" s="232"/>
      <c r="RTD5" s="232"/>
      <c r="RTE5" s="232"/>
      <c r="RTF5" s="232"/>
      <c r="RTG5" s="232"/>
      <c r="RTH5" s="232"/>
      <c r="RTI5" s="232"/>
      <c r="RTJ5" s="232"/>
      <c r="RTK5" s="232"/>
      <c r="RTL5" s="232"/>
      <c r="RTM5" s="232"/>
      <c r="RTN5" s="232"/>
      <c r="RTO5" s="232"/>
      <c r="RTP5" s="232"/>
      <c r="RTQ5" s="232"/>
      <c r="RTR5" s="232"/>
      <c r="RTS5" s="232"/>
      <c r="RTT5" s="232"/>
      <c r="RTU5" s="232"/>
      <c r="RTV5" s="232"/>
      <c r="RTW5" s="232"/>
      <c r="RTX5" s="232"/>
      <c r="RTY5" s="232"/>
      <c r="RTZ5" s="232"/>
      <c r="RUA5" s="232"/>
      <c r="RUB5" s="232"/>
      <c r="RUC5" s="232"/>
      <c r="RUD5" s="232"/>
      <c r="RUE5" s="232"/>
      <c r="RUF5" s="232"/>
      <c r="RUG5" s="232"/>
      <c r="RUH5" s="232"/>
      <c r="RUI5" s="232"/>
      <c r="RUJ5" s="232"/>
      <c r="RUK5" s="232"/>
      <c r="RUL5" s="232"/>
      <c r="RUM5" s="232"/>
      <c r="RUN5" s="232"/>
      <c r="RUO5" s="232"/>
      <c r="RUP5" s="232"/>
      <c r="RUQ5" s="232"/>
      <c r="RUR5" s="232"/>
      <c r="RUS5" s="232"/>
      <c r="RUT5" s="232"/>
      <c r="RUU5" s="232"/>
      <c r="RUV5" s="232"/>
      <c r="RUW5" s="232"/>
      <c r="RUX5" s="232"/>
      <c r="RUY5" s="232"/>
      <c r="RUZ5" s="232"/>
      <c r="RVA5" s="232"/>
      <c r="RVB5" s="232"/>
      <c r="RVC5" s="232"/>
      <c r="RVD5" s="232"/>
      <c r="RVE5" s="232"/>
      <c r="RVF5" s="232"/>
      <c r="RVG5" s="232"/>
      <c r="RVH5" s="232"/>
      <c r="RVI5" s="232"/>
      <c r="RVJ5" s="232"/>
      <c r="RVK5" s="232"/>
      <c r="RVL5" s="232"/>
      <c r="RVM5" s="232"/>
      <c r="RVN5" s="232"/>
      <c r="RVO5" s="232"/>
      <c r="RVP5" s="232"/>
      <c r="RVQ5" s="232"/>
      <c r="RVR5" s="232"/>
      <c r="RVS5" s="232"/>
      <c r="RVT5" s="232"/>
      <c r="RVU5" s="232"/>
      <c r="RVV5" s="232"/>
      <c r="RVW5" s="232"/>
      <c r="RVX5" s="232"/>
      <c r="RVY5" s="232"/>
      <c r="RVZ5" s="232"/>
      <c r="RWA5" s="232"/>
      <c r="RWB5" s="232"/>
      <c r="RWC5" s="232"/>
      <c r="RWD5" s="232"/>
      <c r="RWE5" s="232"/>
      <c r="RWF5" s="232"/>
      <c r="RWG5" s="232"/>
      <c r="RWH5" s="232"/>
      <c r="RWI5" s="232"/>
      <c r="RWJ5" s="232"/>
      <c r="RWK5" s="232"/>
      <c r="RWL5" s="232"/>
      <c r="RWM5" s="232"/>
      <c r="RWN5" s="232"/>
      <c r="RWO5" s="232"/>
      <c r="RWP5" s="232"/>
      <c r="RWQ5" s="232"/>
      <c r="RWR5" s="232"/>
      <c r="RWS5" s="232"/>
      <c r="RWT5" s="232"/>
      <c r="RWU5" s="232"/>
      <c r="RWV5" s="232"/>
      <c r="RWW5" s="232"/>
      <c r="RWX5" s="232"/>
      <c r="RWY5" s="232"/>
      <c r="RWZ5" s="232"/>
      <c r="RXA5" s="232"/>
      <c r="RXB5" s="232"/>
      <c r="RXC5" s="232"/>
      <c r="RXD5" s="232"/>
      <c r="RXE5" s="232"/>
      <c r="RXF5" s="232"/>
      <c r="RXG5" s="232"/>
      <c r="RXH5" s="232"/>
      <c r="RXI5" s="232"/>
      <c r="RXJ5" s="232"/>
      <c r="RXK5" s="232"/>
      <c r="RXL5" s="232"/>
      <c r="RXM5" s="232"/>
      <c r="RXN5" s="232"/>
      <c r="RXO5" s="232"/>
      <c r="RXP5" s="232"/>
      <c r="RXQ5" s="232"/>
      <c r="RXR5" s="232"/>
      <c r="RXS5" s="232"/>
      <c r="RXT5" s="232"/>
      <c r="RXU5" s="232"/>
      <c r="RXV5" s="232"/>
      <c r="RXW5" s="232"/>
      <c r="RXX5" s="232"/>
      <c r="RXY5" s="232"/>
      <c r="RXZ5" s="232"/>
      <c r="RYA5" s="232"/>
      <c r="RYB5" s="232"/>
      <c r="RYC5" s="232"/>
      <c r="RYD5" s="232"/>
      <c r="RYE5" s="232"/>
      <c r="RYF5" s="232"/>
      <c r="RYG5" s="232"/>
      <c r="RYH5" s="232"/>
      <c r="RYI5" s="232"/>
      <c r="RYJ5" s="232"/>
      <c r="RYK5" s="232"/>
      <c r="RYL5" s="232"/>
      <c r="RYM5" s="232"/>
      <c r="RYN5" s="232"/>
      <c r="RYO5" s="232"/>
      <c r="RYP5" s="232"/>
      <c r="RYQ5" s="232"/>
      <c r="RYR5" s="232"/>
      <c r="RYS5" s="232"/>
      <c r="RYT5" s="232"/>
      <c r="RYU5" s="232"/>
      <c r="RYV5" s="232"/>
      <c r="RYW5" s="232"/>
      <c r="RYX5" s="232"/>
      <c r="RYY5" s="232"/>
      <c r="RYZ5" s="232"/>
      <c r="RZA5" s="232"/>
      <c r="RZB5" s="232"/>
      <c r="RZC5" s="232"/>
      <c r="RZD5" s="232"/>
      <c r="RZE5" s="232"/>
      <c r="RZF5" s="232"/>
      <c r="RZG5" s="232"/>
      <c r="RZH5" s="232"/>
      <c r="RZI5" s="232"/>
      <c r="RZJ5" s="232"/>
      <c r="RZK5" s="232"/>
      <c r="RZL5" s="232"/>
      <c r="RZM5" s="232"/>
      <c r="RZN5" s="232"/>
      <c r="RZO5" s="232"/>
      <c r="RZP5" s="232"/>
      <c r="RZQ5" s="232"/>
      <c r="RZR5" s="232"/>
      <c r="RZS5" s="232"/>
      <c r="RZT5" s="232"/>
      <c r="RZU5" s="232"/>
      <c r="RZV5" s="232"/>
      <c r="RZW5" s="232"/>
      <c r="RZX5" s="232"/>
      <c r="RZY5" s="232"/>
      <c r="RZZ5" s="232"/>
      <c r="SAA5" s="232"/>
      <c r="SAB5" s="232"/>
      <c r="SAC5" s="232"/>
      <c r="SAD5" s="232"/>
      <c r="SAE5" s="232"/>
      <c r="SAF5" s="232"/>
      <c r="SAG5" s="232"/>
      <c r="SAH5" s="232"/>
      <c r="SAI5" s="232"/>
      <c r="SAJ5" s="232"/>
      <c r="SAK5" s="232"/>
      <c r="SAL5" s="232"/>
      <c r="SAM5" s="232"/>
      <c r="SAN5" s="232"/>
      <c r="SAO5" s="232"/>
      <c r="SAP5" s="232"/>
      <c r="SAQ5" s="232"/>
      <c r="SAR5" s="232"/>
      <c r="SAS5" s="232"/>
      <c r="SAT5" s="232"/>
      <c r="SAU5" s="232"/>
      <c r="SAV5" s="232"/>
      <c r="SAW5" s="232"/>
      <c r="SAX5" s="232"/>
      <c r="SAY5" s="232"/>
      <c r="SAZ5" s="232"/>
      <c r="SBA5" s="232"/>
      <c r="SBB5" s="232"/>
      <c r="SBC5" s="232"/>
      <c r="SBD5" s="232"/>
      <c r="SBE5" s="232"/>
      <c r="SBF5" s="232"/>
      <c r="SBG5" s="232"/>
      <c r="SBH5" s="232"/>
      <c r="SBI5" s="232"/>
      <c r="SBJ5" s="232"/>
      <c r="SBK5" s="232"/>
      <c r="SBL5" s="232"/>
      <c r="SBM5" s="232"/>
      <c r="SBN5" s="232"/>
      <c r="SBO5" s="232"/>
      <c r="SBP5" s="232"/>
      <c r="SBQ5" s="232"/>
      <c r="SBR5" s="232"/>
      <c r="SBS5" s="232"/>
      <c r="SBT5" s="232"/>
      <c r="SBU5" s="232"/>
      <c r="SBV5" s="232"/>
      <c r="SBW5" s="232"/>
      <c r="SBX5" s="232"/>
      <c r="SBY5" s="232"/>
      <c r="SBZ5" s="232"/>
      <c r="SCA5" s="232"/>
      <c r="SCB5" s="232"/>
      <c r="SCC5" s="232"/>
      <c r="SCD5" s="232"/>
      <c r="SCE5" s="232"/>
      <c r="SCF5" s="232"/>
      <c r="SCG5" s="232"/>
      <c r="SCH5" s="232"/>
      <c r="SCI5" s="232"/>
      <c r="SCJ5" s="232"/>
      <c r="SCK5" s="232"/>
      <c r="SCL5" s="232"/>
      <c r="SCM5" s="232"/>
      <c r="SCN5" s="232"/>
      <c r="SCO5" s="232"/>
      <c r="SCP5" s="232"/>
      <c r="SCQ5" s="232"/>
      <c r="SCR5" s="232"/>
      <c r="SCS5" s="232"/>
      <c r="SCT5" s="232"/>
      <c r="SCU5" s="232"/>
      <c r="SCV5" s="232"/>
      <c r="SCW5" s="232"/>
      <c r="SCX5" s="232"/>
      <c r="SCY5" s="232"/>
      <c r="SCZ5" s="232"/>
      <c r="SDA5" s="232"/>
      <c r="SDB5" s="232"/>
      <c r="SDC5" s="232"/>
      <c r="SDD5" s="232"/>
      <c r="SDE5" s="232"/>
      <c r="SDF5" s="232"/>
      <c r="SDG5" s="232"/>
      <c r="SDH5" s="232"/>
      <c r="SDI5" s="232"/>
      <c r="SDJ5" s="232"/>
      <c r="SDK5" s="232"/>
      <c r="SDL5" s="232"/>
      <c r="SDM5" s="232"/>
      <c r="SDN5" s="232"/>
      <c r="SDO5" s="232"/>
      <c r="SDP5" s="232"/>
      <c r="SDQ5" s="232"/>
      <c r="SDR5" s="232"/>
      <c r="SDS5" s="232"/>
      <c r="SDT5" s="232"/>
      <c r="SDU5" s="232"/>
      <c r="SDV5" s="232"/>
      <c r="SDW5" s="232"/>
      <c r="SDX5" s="232"/>
      <c r="SDY5" s="232"/>
      <c r="SDZ5" s="232"/>
      <c r="SEA5" s="232"/>
      <c r="SEB5" s="232"/>
      <c r="SEC5" s="232"/>
      <c r="SED5" s="232"/>
      <c r="SEE5" s="232"/>
      <c r="SEF5" s="232"/>
      <c r="SEG5" s="232"/>
      <c r="SEH5" s="232"/>
      <c r="SEI5" s="232"/>
      <c r="SEJ5" s="232"/>
      <c r="SEK5" s="232"/>
      <c r="SEL5" s="232"/>
      <c r="SEM5" s="232"/>
      <c r="SEN5" s="232"/>
      <c r="SEO5" s="232"/>
      <c r="SEP5" s="232"/>
      <c r="SEQ5" s="232"/>
      <c r="SER5" s="232"/>
      <c r="SES5" s="232"/>
      <c r="SET5" s="232"/>
      <c r="SEU5" s="232"/>
      <c r="SEV5" s="232"/>
      <c r="SEW5" s="232"/>
      <c r="SEX5" s="232"/>
      <c r="SEY5" s="232"/>
      <c r="SEZ5" s="232"/>
      <c r="SFA5" s="232"/>
      <c r="SFB5" s="232"/>
      <c r="SFC5" s="232"/>
      <c r="SFD5" s="232"/>
      <c r="SFE5" s="232"/>
      <c r="SFF5" s="232"/>
      <c r="SFG5" s="232"/>
      <c r="SFH5" s="232"/>
      <c r="SFI5" s="232"/>
      <c r="SFJ5" s="232"/>
      <c r="SFK5" s="232"/>
      <c r="SFL5" s="232"/>
      <c r="SFM5" s="232"/>
      <c r="SFN5" s="232"/>
      <c r="SFO5" s="232"/>
      <c r="SFP5" s="232"/>
      <c r="SFQ5" s="232"/>
      <c r="SFR5" s="232"/>
      <c r="SFS5" s="232"/>
      <c r="SFT5" s="232"/>
      <c r="SFU5" s="232"/>
      <c r="SFV5" s="232"/>
      <c r="SFW5" s="232"/>
      <c r="SFX5" s="232"/>
      <c r="SFY5" s="232"/>
      <c r="SFZ5" s="232"/>
      <c r="SGA5" s="232"/>
      <c r="SGB5" s="232"/>
      <c r="SGC5" s="232"/>
      <c r="SGD5" s="232"/>
      <c r="SGE5" s="232"/>
      <c r="SGF5" s="232"/>
      <c r="SGG5" s="232"/>
      <c r="SGH5" s="232"/>
      <c r="SGI5" s="232"/>
      <c r="SGJ5" s="232"/>
      <c r="SGK5" s="232"/>
      <c r="SGL5" s="232"/>
      <c r="SGM5" s="232"/>
      <c r="SGN5" s="232"/>
      <c r="SGO5" s="232"/>
      <c r="SGP5" s="232"/>
      <c r="SGQ5" s="232"/>
      <c r="SGR5" s="232"/>
      <c r="SGS5" s="232"/>
      <c r="SGT5" s="232"/>
      <c r="SGU5" s="232"/>
      <c r="SGV5" s="232"/>
      <c r="SGW5" s="232"/>
      <c r="SGX5" s="232"/>
      <c r="SGY5" s="232"/>
      <c r="SGZ5" s="232"/>
      <c r="SHA5" s="232"/>
      <c r="SHB5" s="232"/>
      <c r="SHC5" s="232"/>
      <c r="SHD5" s="232"/>
      <c r="SHE5" s="232"/>
      <c r="SHF5" s="232"/>
      <c r="SHG5" s="232"/>
      <c r="SHH5" s="232"/>
      <c r="SHI5" s="232"/>
      <c r="SHJ5" s="232"/>
      <c r="SHK5" s="232"/>
      <c r="SHL5" s="232"/>
      <c r="SHM5" s="232"/>
      <c r="SHN5" s="232"/>
      <c r="SHO5" s="232"/>
      <c r="SHP5" s="232"/>
      <c r="SHQ5" s="232"/>
      <c r="SHR5" s="232"/>
      <c r="SHS5" s="232"/>
      <c r="SHT5" s="232"/>
      <c r="SHU5" s="232"/>
      <c r="SHV5" s="232"/>
      <c r="SHW5" s="232"/>
      <c r="SHX5" s="232"/>
      <c r="SHY5" s="232"/>
      <c r="SHZ5" s="232"/>
      <c r="SIA5" s="232"/>
      <c r="SIB5" s="232"/>
      <c r="SIC5" s="232"/>
      <c r="SID5" s="232"/>
      <c r="SIE5" s="232"/>
      <c r="SIF5" s="232"/>
      <c r="SIG5" s="232"/>
      <c r="SIH5" s="232"/>
      <c r="SII5" s="232"/>
      <c r="SIJ5" s="232"/>
      <c r="SIK5" s="232"/>
      <c r="SIL5" s="232"/>
      <c r="SIM5" s="232"/>
      <c r="SIN5" s="232"/>
      <c r="SIO5" s="232"/>
      <c r="SIP5" s="232"/>
      <c r="SIQ5" s="232"/>
      <c r="SIR5" s="232"/>
      <c r="SIS5" s="232"/>
      <c r="SIT5" s="232"/>
      <c r="SIU5" s="232"/>
      <c r="SIV5" s="232"/>
      <c r="SIW5" s="232"/>
      <c r="SIX5" s="232"/>
      <c r="SIY5" s="232"/>
      <c r="SIZ5" s="232"/>
      <c r="SJA5" s="232"/>
      <c r="SJB5" s="232"/>
      <c r="SJC5" s="232"/>
      <c r="SJD5" s="232"/>
      <c r="SJE5" s="232"/>
      <c r="SJF5" s="232"/>
      <c r="SJG5" s="232"/>
      <c r="SJH5" s="232"/>
      <c r="SJI5" s="232"/>
      <c r="SJJ5" s="232"/>
      <c r="SJK5" s="232"/>
      <c r="SJL5" s="232"/>
      <c r="SJM5" s="232"/>
      <c r="SJN5" s="232"/>
      <c r="SJO5" s="232"/>
      <c r="SJP5" s="232"/>
      <c r="SJQ5" s="232"/>
      <c r="SJR5" s="232"/>
      <c r="SJS5" s="232"/>
      <c r="SJT5" s="232"/>
      <c r="SJU5" s="232"/>
      <c r="SJV5" s="232"/>
      <c r="SJW5" s="232"/>
      <c r="SJX5" s="232"/>
      <c r="SJY5" s="232"/>
      <c r="SJZ5" s="232"/>
      <c r="SKA5" s="232"/>
      <c r="SKB5" s="232"/>
      <c r="SKC5" s="232"/>
      <c r="SKD5" s="232"/>
      <c r="SKE5" s="232"/>
      <c r="SKF5" s="232"/>
      <c r="SKG5" s="232"/>
      <c r="SKH5" s="232"/>
      <c r="SKI5" s="232"/>
      <c r="SKJ5" s="232"/>
      <c r="SKK5" s="232"/>
      <c r="SKL5" s="232"/>
      <c r="SKM5" s="232"/>
      <c r="SKN5" s="232"/>
      <c r="SKO5" s="232"/>
      <c r="SKP5" s="232"/>
      <c r="SKQ5" s="232"/>
      <c r="SKR5" s="232"/>
      <c r="SKS5" s="232"/>
      <c r="SKT5" s="232"/>
      <c r="SKU5" s="232"/>
      <c r="SKV5" s="232"/>
      <c r="SKW5" s="232"/>
      <c r="SKX5" s="232"/>
      <c r="SKY5" s="232"/>
      <c r="SKZ5" s="232"/>
      <c r="SLA5" s="232"/>
      <c r="SLB5" s="232"/>
      <c r="SLC5" s="232"/>
      <c r="SLD5" s="232"/>
      <c r="SLE5" s="232"/>
      <c r="SLF5" s="232"/>
      <c r="SLG5" s="232"/>
      <c r="SLH5" s="232"/>
      <c r="SLI5" s="232"/>
      <c r="SLJ5" s="232"/>
      <c r="SLK5" s="232"/>
      <c r="SLL5" s="232"/>
      <c r="SLM5" s="232"/>
      <c r="SLN5" s="232"/>
      <c r="SLO5" s="232"/>
      <c r="SLP5" s="232"/>
      <c r="SLQ5" s="232"/>
      <c r="SLR5" s="232"/>
      <c r="SLS5" s="232"/>
      <c r="SLT5" s="232"/>
      <c r="SLU5" s="232"/>
      <c r="SLV5" s="232"/>
      <c r="SLW5" s="232"/>
      <c r="SLX5" s="232"/>
      <c r="SLY5" s="232"/>
      <c r="SLZ5" s="232"/>
      <c r="SMA5" s="232"/>
      <c r="SMB5" s="232"/>
      <c r="SMC5" s="232"/>
      <c r="SMD5" s="232"/>
      <c r="SME5" s="232"/>
      <c r="SMF5" s="232"/>
      <c r="SMG5" s="232"/>
      <c r="SMH5" s="232"/>
      <c r="SMI5" s="232"/>
      <c r="SMJ5" s="232"/>
      <c r="SMK5" s="232"/>
      <c r="SML5" s="232"/>
      <c r="SMM5" s="232"/>
      <c r="SMN5" s="232"/>
      <c r="SMO5" s="232"/>
      <c r="SMP5" s="232"/>
      <c r="SMQ5" s="232"/>
      <c r="SMR5" s="232"/>
      <c r="SMS5" s="232"/>
      <c r="SMT5" s="232"/>
      <c r="SMU5" s="232"/>
      <c r="SMV5" s="232"/>
      <c r="SMW5" s="232"/>
      <c r="SMX5" s="232"/>
      <c r="SMY5" s="232"/>
      <c r="SMZ5" s="232"/>
      <c r="SNA5" s="232"/>
      <c r="SNB5" s="232"/>
      <c r="SNC5" s="232"/>
      <c r="SND5" s="232"/>
      <c r="SNE5" s="232"/>
      <c r="SNF5" s="232"/>
      <c r="SNG5" s="232"/>
      <c r="SNH5" s="232"/>
      <c r="SNI5" s="232"/>
      <c r="SNJ5" s="232"/>
      <c r="SNK5" s="232"/>
      <c r="SNL5" s="232"/>
      <c r="SNM5" s="232"/>
      <c r="SNN5" s="232"/>
      <c r="SNO5" s="232"/>
      <c r="SNP5" s="232"/>
      <c r="SNQ5" s="232"/>
      <c r="SNR5" s="232"/>
      <c r="SNS5" s="232"/>
      <c r="SNT5" s="232"/>
      <c r="SNU5" s="232"/>
      <c r="SNV5" s="232"/>
      <c r="SNW5" s="232"/>
      <c r="SNX5" s="232"/>
      <c r="SNY5" s="232"/>
      <c r="SNZ5" s="232"/>
      <c r="SOA5" s="232"/>
      <c r="SOB5" s="232"/>
      <c r="SOC5" s="232"/>
      <c r="SOD5" s="232"/>
      <c r="SOE5" s="232"/>
      <c r="SOF5" s="232"/>
      <c r="SOG5" s="232"/>
      <c r="SOH5" s="232"/>
      <c r="SOI5" s="232"/>
      <c r="SOJ5" s="232"/>
      <c r="SOK5" s="232"/>
      <c r="SOL5" s="232"/>
      <c r="SOM5" s="232"/>
      <c r="SON5" s="232"/>
      <c r="SOO5" s="232"/>
      <c r="SOP5" s="232"/>
      <c r="SOQ5" s="232"/>
      <c r="SOR5" s="232"/>
      <c r="SOS5" s="232"/>
      <c r="SOT5" s="232"/>
      <c r="SOU5" s="232"/>
      <c r="SOV5" s="232"/>
      <c r="SOW5" s="232"/>
      <c r="SOX5" s="232"/>
      <c r="SOY5" s="232"/>
      <c r="SOZ5" s="232"/>
      <c r="SPA5" s="232"/>
      <c r="SPB5" s="232"/>
      <c r="SPC5" s="232"/>
      <c r="SPD5" s="232"/>
      <c r="SPE5" s="232"/>
      <c r="SPF5" s="232"/>
      <c r="SPG5" s="232"/>
      <c r="SPH5" s="232"/>
      <c r="SPI5" s="232"/>
      <c r="SPJ5" s="232"/>
      <c r="SPK5" s="232"/>
      <c r="SPL5" s="232"/>
      <c r="SPM5" s="232"/>
      <c r="SPN5" s="232"/>
      <c r="SPO5" s="232"/>
      <c r="SPP5" s="232"/>
      <c r="SPQ5" s="232"/>
      <c r="SPR5" s="232"/>
      <c r="SPS5" s="232"/>
      <c r="SPT5" s="232"/>
      <c r="SPU5" s="232"/>
      <c r="SPV5" s="232"/>
      <c r="SPW5" s="232"/>
      <c r="SPX5" s="232"/>
      <c r="SPY5" s="232"/>
      <c r="SPZ5" s="232"/>
      <c r="SQA5" s="232"/>
      <c r="SQB5" s="232"/>
      <c r="SQC5" s="232"/>
      <c r="SQD5" s="232"/>
      <c r="SQE5" s="232"/>
      <c r="SQF5" s="232"/>
      <c r="SQG5" s="232"/>
      <c r="SQH5" s="232"/>
      <c r="SQI5" s="232"/>
      <c r="SQJ5" s="232"/>
      <c r="SQK5" s="232"/>
      <c r="SQL5" s="232"/>
      <c r="SQM5" s="232"/>
      <c r="SQN5" s="232"/>
      <c r="SQO5" s="232"/>
      <c r="SQP5" s="232"/>
      <c r="SQQ5" s="232"/>
      <c r="SQR5" s="232"/>
      <c r="SQS5" s="232"/>
      <c r="SQT5" s="232"/>
      <c r="SQU5" s="232"/>
      <c r="SQV5" s="232"/>
      <c r="SQW5" s="232"/>
      <c r="SQX5" s="232"/>
      <c r="SQY5" s="232"/>
      <c r="SQZ5" s="232"/>
      <c r="SRA5" s="232"/>
      <c r="SRB5" s="232"/>
      <c r="SRC5" s="232"/>
      <c r="SRD5" s="232"/>
      <c r="SRE5" s="232"/>
      <c r="SRF5" s="232"/>
      <c r="SRG5" s="232"/>
      <c r="SRH5" s="232"/>
      <c r="SRI5" s="232"/>
      <c r="SRJ5" s="232"/>
      <c r="SRK5" s="232"/>
      <c r="SRL5" s="232"/>
      <c r="SRM5" s="232"/>
      <c r="SRN5" s="232"/>
      <c r="SRO5" s="232"/>
      <c r="SRP5" s="232"/>
      <c r="SRQ5" s="232"/>
      <c r="SRR5" s="232"/>
      <c r="SRS5" s="232"/>
      <c r="SRT5" s="232"/>
      <c r="SRU5" s="232"/>
      <c r="SRV5" s="232"/>
      <c r="SRW5" s="232"/>
      <c r="SRX5" s="232"/>
      <c r="SRY5" s="232"/>
      <c r="SRZ5" s="232"/>
      <c r="SSA5" s="232"/>
      <c r="SSB5" s="232"/>
      <c r="SSC5" s="232"/>
      <c r="SSD5" s="232"/>
      <c r="SSE5" s="232"/>
      <c r="SSF5" s="232"/>
      <c r="SSG5" s="232"/>
      <c r="SSH5" s="232"/>
      <c r="SSI5" s="232"/>
      <c r="SSJ5" s="232"/>
      <c r="SSK5" s="232"/>
      <c r="SSL5" s="232"/>
      <c r="SSM5" s="232"/>
      <c r="SSN5" s="232"/>
      <c r="SSO5" s="232"/>
      <c r="SSP5" s="232"/>
      <c r="SSQ5" s="232"/>
      <c r="SSR5" s="232"/>
      <c r="SSS5" s="232"/>
      <c r="SST5" s="232"/>
      <c r="SSU5" s="232"/>
      <c r="SSV5" s="232"/>
      <c r="SSW5" s="232"/>
      <c r="SSX5" s="232"/>
      <c r="SSY5" s="232"/>
      <c r="SSZ5" s="232"/>
      <c r="STA5" s="232"/>
      <c r="STB5" s="232"/>
      <c r="STC5" s="232"/>
      <c r="STD5" s="232"/>
      <c r="STE5" s="232"/>
      <c r="STF5" s="232"/>
      <c r="STG5" s="232"/>
      <c r="STH5" s="232"/>
      <c r="STI5" s="232"/>
      <c r="STJ5" s="232"/>
      <c r="STK5" s="232"/>
      <c r="STL5" s="232"/>
      <c r="STM5" s="232"/>
      <c r="STN5" s="232"/>
      <c r="STO5" s="232"/>
      <c r="STP5" s="232"/>
      <c r="STQ5" s="232"/>
      <c r="STR5" s="232"/>
      <c r="STS5" s="232"/>
      <c r="STT5" s="232"/>
      <c r="STU5" s="232"/>
      <c r="STV5" s="232"/>
      <c r="STW5" s="232"/>
      <c r="STX5" s="232"/>
      <c r="STY5" s="232"/>
      <c r="STZ5" s="232"/>
      <c r="SUA5" s="232"/>
      <c r="SUB5" s="232"/>
      <c r="SUC5" s="232"/>
      <c r="SUD5" s="232"/>
      <c r="SUE5" s="232"/>
      <c r="SUF5" s="232"/>
      <c r="SUG5" s="232"/>
      <c r="SUH5" s="232"/>
      <c r="SUI5" s="232"/>
      <c r="SUJ5" s="232"/>
      <c r="SUK5" s="232"/>
      <c r="SUL5" s="232"/>
      <c r="SUM5" s="232"/>
      <c r="SUN5" s="232"/>
      <c r="SUO5" s="232"/>
      <c r="SUP5" s="232"/>
      <c r="SUQ5" s="232"/>
      <c r="SUR5" s="232"/>
      <c r="SUS5" s="232"/>
      <c r="SUT5" s="232"/>
      <c r="SUU5" s="232"/>
      <c r="SUV5" s="232"/>
      <c r="SUW5" s="232"/>
      <c r="SUX5" s="232"/>
      <c r="SUY5" s="232"/>
      <c r="SUZ5" s="232"/>
      <c r="SVA5" s="232"/>
      <c r="SVB5" s="232"/>
      <c r="SVC5" s="232"/>
      <c r="SVD5" s="232"/>
      <c r="SVE5" s="232"/>
      <c r="SVF5" s="232"/>
      <c r="SVG5" s="232"/>
      <c r="SVH5" s="232"/>
      <c r="SVI5" s="232"/>
      <c r="SVJ5" s="232"/>
      <c r="SVK5" s="232"/>
      <c r="SVL5" s="232"/>
      <c r="SVM5" s="232"/>
      <c r="SVN5" s="232"/>
      <c r="SVO5" s="232"/>
      <c r="SVP5" s="232"/>
      <c r="SVQ5" s="232"/>
      <c r="SVR5" s="232"/>
      <c r="SVS5" s="232"/>
      <c r="SVT5" s="232"/>
      <c r="SVU5" s="232"/>
      <c r="SVV5" s="232"/>
      <c r="SVW5" s="232"/>
      <c r="SVX5" s="232"/>
      <c r="SVY5" s="232"/>
      <c r="SVZ5" s="232"/>
      <c r="SWA5" s="232"/>
      <c r="SWB5" s="232"/>
      <c r="SWC5" s="232"/>
      <c r="SWD5" s="232"/>
      <c r="SWE5" s="232"/>
      <c r="SWF5" s="232"/>
      <c r="SWG5" s="232"/>
      <c r="SWH5" s="232"/>
      <c r="SWI5" s="232"/>
      <c r="SWJ5" s="232"/>
      <c r="SWK5" s="232"/>
      <c r="SWL5" s="232"/>
      <c r="SWM5" s="232"/>
      <c r="SWN5" s="232"/>
      <c r="SWO5" s="232"/>
      <c r="SWP5" s="232"/>
      <c r="SWQ5" s="232"/>
      <c r="SWR5" s="232"/>
      <c r="SWS5" s="232"/>
      <c r="SWT5" s="232"/>
      <c r="SWU5" s="232"/>
      <c r="SWV5" s="232"/>
      <c r="SWW5" s="232"/>
      <c r="SWX5" s="232"/>
      <c r="SWY5" s="232"/>
      <c r="SWZ5" s="232"/>
      <c r="SXA5" s="232"/>
      <c r="SXB5" s="232"/>
      <c r="SXC5" s="232"/>
      <c r="SXD5" s="232"/>
      <c r="SXE5" s="232"/>
      <c r="SXF5" s="232"/>
      <c r="SXG5" s="232"/>
      <c r="SXH5" s="232"/>
      <c r="SXI5" s="232"/>
      <c r="SXJ5" s="232"/>
      <c r="SXK5" s="232"/>
      <c r="SXL5" s="232"/>
      <c r="SXM5" s="232"/>
      <c r="SXN5" s="232"/>
      <c r="SXO5" s="232"/>
      <c r="SXP5" s="232"/>
      <c r="SXQ5" s="232"/>
      <c r="SXR5" s="232"/>
      <c r="SXS5" s="232"/>
      <c r="SXT5" s="232"/>
      <c r="SXU5" s="232"/>
      <c r="SXV5" s="232"/>
      <c r="SXW5" s="232"/>
      <c r="SXX5" s="232"/>
      <c r="SXY5" s="232"/>
      <c r="SXZ5" s="232"/>
      <c r="SYA5" s="232"/>
      <c r="SYB5" s="232"/>
      <c r="SYC5" s="232"/>
      <c r="SYD5" s="232"/>
      <c r="SYE5" s="232"/>
      <c r="SYF5" s="232"/>
      <c r="SYG5" s="232"/>
      <c r="SYH5" s="232"/>
      <c r="SYI5" s="232"/>
      <c r="SYJ5" s="232"/>
      <c r="SYK5" s="232"/>
      <c r="SYL5" s="232"/>
      <c r="SYM5" s="232"/>
      <c r="SYN5" s="232"/>
      <c r="SYO5" s="232"/>
      <c r="SYP5" s="232"/>
      <c r="SYQ5" s="232"/>
      <c r="SYR5" s="232"/>
      <c r="SYS5" s="232"/>
      <c r="SYT5" s="232"/>
      <c r="SYU5" s="232"/>
      <c r="SYV5" s="232"/>
      <c r="SYW5" s="232"/>
      <c r="SYX5" s="232"/>
      <c r="SYY5" s="232"/>
      <c r="SYZ5" s="232"/>
      <c r="SZA5" s="232"/>
      <c r="SZB5" s="232"/>
      <c r="SZC5" s="232"/>
      <c r="SZD5" s="232"/>
      <c r="SZE5" s="232"/>
      <c r="SZF5" s="232"/>
      <c r="SZG5" s="232"/>
      <c r="SZH5" s="232"/>
      <c r="SZI5" s="232"/>
      <c r="SZJ5" s="232"/>
      <c r="SZK5" s="232"/>
      <c r="SZL5" s="232"/>
      <c r="SZM5" s="232"/>
      <c r="SZN5" s="232"/>
      <c r="SZO5" s="232"/>
      <c r="SZP5" s="232"/>
      <c r="SZQ5" s="232"/>
      <c r="SZR5" s="232"/>
      <c r="SZS5" s="232"/>
      <c r="SZT5" s="232"/>
      <c r="SZU5" s="232"/>
      <c r="SZV5" s="232"/>
      <c r="SZW5" s="232"/>
      <c r="SZX5" s="232"/>
      <c r="SZY5" s="232"/>
      <c r="SZZ5" s="232"/>
      <c r="TAA5" s="232"/>
      <c r="TAB5" s="232"/>
      <c r="TAC5" s="232"/>
      <c r="TAD5" s="232"/>
      <c r="TAE5" s="232"/>
      <c r="TAF5" s="232"/>
      <c r="TAG5" s="232"/>
      <c r="TAH5" s="232"/>
      <c r="TAI5" s="232"/>
      <c r="TAJ5" s="232"/>
      <c r="TAK5" s="232"/>
      <c r="TAL5" s="232"/>
      <c r="TAM5" s="232"/>
      <c r="TAN5" s="232"/>
      <c r="TAO5" s="232"/>
      <c r="TAP5" s="232"/>
      <c r="TAQ5" s="232"/>
      <c r="TAR5" s="232"/>
      <c r="TAS5" s="232"/>
      <c r="TAT5" s="232"/>
      <c r="TAU5" s="232"/>
      <c r="TAV5" s="232"/>
      <c r="TAW5" s="232"/>
      <c r="TAX5" s="232"/>
      <c r="TAY5" s="232"/>
      <c r="TAZ5" s="232"/>
      <c r="TBA5" s="232"/>
      <c r="TBB5" s="232"/>
      <c r="TBC5" s="232"/>
      <c r="TBD5" s="232"/>
      <c r="TBE5" s="232"/>
      <c r="TBF5" s="232"/>
      <c r="TBG5" s="232"/>
      <c r="TBH5" s="232"/>
      <c r="TBI5" s="232"/>
      <c r="TBJ5" s="232"/>
      <c r="TBK5" s="232"/>
      <c r="TBL5" s="232"/>
      <c r="TBM5" s="232"/>
      <c r="TBN5" s="232"/>
      <c r="TBO5" s="232"/>
      <c r="TBP5" s="232"/>
      <c r="TBQ5" s="232"/>
      <c r="TBR5" s="232"/>
      <c r="TBS5" s="232"/>
      <c r="TBT5" s="232"/>
      <c r="TBU5" s="232"/>
      <c r="TBV5" s="232"/>
      <c r="TBW5" s="232"/>
      <c r="TBX5" s="232"/>
      <c r="TBY5" s="232"/>
      <c r="TBZ5" s="232"/>
      <c r="TCA5" s="232"/>
      <c r="TCB5" s="232"/>
      <c r="TCC5" s="232"/>
      <c r="TCD5" s="232"/>
      <c r="TCE5" s="232"/>
      <c r="TCF5" s="232"/>
      <c r="TCG5" s="232"/>
      <c r="TCH5" s="232"/>
      <c r="TCI5" s="232"/>
      <c r="TCJ5" s="232"/>
      <c r="TCK5" s="232"/>
      <c r="TCL5" s="232"/>
      <c r="TCM5" s="232"/>
      <c r="TCN5" s="232"/>
      <c r="TCO5" s="232"/>
      <c r="TCP5" s="232"/>
      <c r="TCQ5" s="232"/>
      <c r="TCR5" s="232"/>
      <c r="TCS5" s="232"/>
      <c r="TCT5" s="232"/>
      <c r="TCU5" s="232"/>
      <c r="TCV5" s="232"/>
      <c r="TCW5" s="232"/>
      <c r="TCX5" s="232"/>
      <c r="TCY5" s="232"/>
      <c r="TCZ5" s="232"/>
      <c r="TDA5" s="232"/>
      <c r="TDB5" s="232"/>
      <c r="TDC5" s="232"/>
      <c r="TDD5" s="232"/>
      <c r="TDE5" s="232"/>
      <c r="TDF5" s="232"/>
      <c r="TDG5" s="232"/>
      <c r="TDH5" s="232"/>
      <c r="TDI5" s="232"/>
      <c r="TDJ5" s="232"/>
      <c r="TDK5" s="232"/>
      <c r="TDL5" s="232"/>
      <c r="TDM5" s="232"/>
      <c r="TDN5" s="232"/>
      <c r="TDO5" s="232"/>
      <c r="TDP5" s="232"/>
      <c r="TDQ5" s="232"/>
      <c r="TDR5" s="232"/>
      <c r="TDS5" s="232"/>
      <c r="TDT5" s="232"/>
      <c r="TDU5" s="232"/>
      <c r="TDV5" s="232"/>
      <c r="TDW5" s="232"/>
      <c r="TDX5" s="232"/>
      <c r="TDY5" s="232"/>
      <c r="TDZ5" s="232"/>
      <c r="TEA5" s="232"/>
      <c r="TEB5" s="232"/>
      <c r="TEC5" s="232"/>
      <c r="TED5" s="232"/>
      <c r="TEE5" s="232"/>
      <c r="TEF5" s="232"/>
      <c r="TEG5" s="232"/>
      <c r="TEH5" s="232"/>
      <c r="TEI5" s="232"/>
      <c r="TEJ5" s="232"/>
      <c r="TEK5" s="232"/>
      <c r="TEL5" s="232"/>
      <c r="TEM5" s="232"/>
      <c r="TEN5" s="232"/>
      <c r="TEO5" s="232"/>
      <c r="TEP5" s="232"/>
      <c r="TEQ5" s="232"/>
      <c r="TER5" s="232"/>
      <c r="TES5" s="232"/>
      <c r="TET5" s="232"/>
      <c r="TEU5" s="232"/>
      <c r="TEV5" s="232"/>
      <c r="TEW5" s="232"/>
      <c r="TEX5" s="232"/>
      <c r="TEY5" s="232"/>
      <c r="TEZ5" s="232"/>
      <c r="TFA5" s="232"/>
      <c r="TFB5" s="232"/>
      <c r="TFC5" s="232"/>
      <c r="TFD5" s="232"/>
      <c r="TFE5" s="232"/>
      <c r="TFF5" s="232"/>
      <c r="TFG5" s="232"/>
      <c r="TFH5" s="232"/>
      <c r="TFI5" s="232"/>
      <c r="TFJ5" s="232"/>
      <c r="TFK5" s="232"/>
      <c r="TFL5" s="232"/>
      <c r="TFM5" s="232"/>
      <c r="TFN5" s="232"/>
      <c r="TFO5" s="232"/>
      <c r="TFP5" s="232"/>
      <c r="TFQ5" s="232"/>
      <c r="TFR5" s="232"/>
      <c r="TFS5" s="232"/>
      <c r="TFT5" s="232"/>
      <c r="TFU5" s="232"/>
      <c r="TFV5" s="232"/>
      <c r="TFW5" s="232"/>
      <c r="TFX5" s="232"/>
      <c r="TFY5" s="232"/>
      <c r="TFZ5" s="232"/>
      <c r="TGA5" s="232"/>
      <c r="TGB5" s="232"/>
      <c r="TGC5" s="232"/>
      <c r="TGD5" s="232"/>
      <c r="TGE5" s="232"/>
      <c r="TGF5" s="232"/>
      <c r="TGG5" s="232"/>
      <c r="TGH5" s="232"/>
      <c r="TGI5" s="232"/>
      <c r="TGJ5" s="232"/>
      <c r="TGK5" s="232"/>
      <c r="TGL5" s="232"/>
      <c r="TGM5" s="232"/>
      <c r="TGN5" s="232"/>
      <c r="TGO5" s="232"/>
      <c r="TGP5" s="232"/>
      <c r="TGQ5" s="232"/>
      <c r="TGR5" s="232"/>
      <c r="TGS5" s="232"/>
      <c r="TGT5" s="232"/>
      <c r="TGU5" s="232"/>
      <c r="TGV5" s="232"/>
      <c r="TGW5" s="232"/>
      <c r="TGX5" s="232"/>
      <c r="TGY5" s="232"/>
      <c r="TGZ5" s="232"/>
      <c r="THA5" s="232"/>
      <c r="THB5" s="232"/>
      <c r="THC5" s="232"/>
      <c r="THD5" s="232"/>
      <c r="THE5" s="232"/>
      <c r="THF5" s="232"/>
      <c r="THG5" s="232"/>
      <c r="THH5" s="232"/>
      <c r="THI5" s="232"/>
      <c r="THJ5" s="232"/>
      <c r="THK5" s="232"/>
      <c r="THL5" s="232"/>
      <c r="THM5" s="232"/>
      <c r="THN5" s="232"/>
      <c r="THO5" s="232"/>
      <c r="THP5" s="232"/>
      <c r="THQ5" s="232"/>
      <c r="THR5" s="232"/>
      <c r="THS5" s="232"/>
      <c r="THT5" s="232"/>
      <c r="THU5" s="232"/>
      <c r="THV5" s="232"/>
      <c r="THW5" s="232"/>
      <c r="THX5" s="232"/>
      <c r="THY5" s="232"/>
      <c r="THZ5" s="232"/>
      <c r="TIA5" s="232"/>
      <c r="TIB5" s="232"/>
      <c r="TIC5" s="232"/>
      <c r="TID5" s="232"/>
      <c r="TIE5" s="232"/>
      <c r="TIF5" s="232"/>
      <c r="TIG5" s="232"/>
      <c r="TIH5" s="232"/>
      <c r="TII5" s="232"/>
      <c r="TIJ5" s="232"/>
      <c r="TIK5" s="232"/>
      <c r="TIL5" s="232"/>
      <c r="TIM5" s="232"/>
      <c r="TIN5" s="232"/>
      <c r="TIO5" s="232"/>
      <c r="TIP5" s="232"/>
      <c r="TIQ5" s="232"/>
      <c r="TIR5" s="232"/>
      <c r="TIS5" s="232"/>
      <c r="TIT5" s="232"/>
      <c r="TIU5" s="232"/>
      <c r="TIV5" s="232"/>
      <c r="TIW5" s="232"/>
      <c r="TIX5" s="232"/>
      <c r="TIY5" s="232"/>
      <c r="TIZ5" s="232"/>
      <c r="TJA5" s="232"/>
      <c r="TJB5" s="232"/>
      <c r="TJC5" s="232"/>
      <c r="TJD5" s="232"/>
      <c r="TJE5" s="232"/>
      <c r="TJF5" s="232"/>
      <c r="TJG5" s="232"/>
      <c r="TJH5" s="232"/>
      <c r="TJI5" s="232"/>
      <c r="TJJ5" s="232"/>
      <c r="TJK5" s="232"/>
      <c r="TJL5" s="232"/>
      <c r="TJM5" s="232"/>
      <c r="TJN5" s="232"/>
      <c r="TJO5" s="232"/>
      <c r="TJP5" s="232"/>
      <c r="TJQ5" s="232"/>
      <c r="TJR5" s="232"/>
      <c r="TJS5" s="232"/>
      <c r="TJT5" s="232"/>
      <c r="TJU5" s="232"/>
      <c r="TJV5" s="232"/>
      <c r="TJW5" s="232"/>
      <c r="TJX5" s="232"/>
      <c r="TJY5" s="232"/>
      <c r="TJZ5" s="232"/>
      <c r="TKA5" s="232"/>
      <c r="TKB5" s="232"/>
      <c r="TKC5" s="232"/>
      <c r="TKD5" s="232"/>
      <c r="TKE5" s="232"/>
      <c r="TKF5" s="232"/>
      <c r="TKG5" s="232"/>
      <c r="TKH5" s="232"/>
      <c r="TKI5" s="232"/>
      <c r="TKJ5" s="232"/>
      <c r="TKK5" s="232"/>
      <c r="TKL5" s="232"/>
      <c r="TKM5" s="232"/>
      <c r="TKN5" s="232"/>
      <c r="TKO5" s="232"/>
      <c r="TKP5" s="232"/>
      <c r="TKQ5" s="232"/>
      <c r="TKR5" s="232"/>
      <c r="TKS5" s="232"/>
      <c r="TKT5" s="232"/>
      <c r="TKU5" s="232"/>
      <c r="TKV5" s="232"/>
      <c r="TKW5" s="232"/>
      <c r="TKX5" s="232"/>
      <c r="TKY5" s="232"/>
      <c r="TKZ5" s="232"/>
      <c r="TLA5" s="232"/>
      <c r="TLB5" s="232"/>
      <c r="TLC5" s="232"/>
      <c r="TLD5" s="232"/>
      <c r="TLE5" s="232"/>
      <c r="TLF5" s="232"/>
      <c r="TLG5" s="232"/>
      <c r="TLH5" s="232"/>
      <c r="TLI5" s="232"/>
      <c r="TLJ5" s="232"/>
      <c r="TLK5" s="232"/>
      <c r="TLL5" s="232"/>
      <c r="TLM5" s="232"/>
      <c r="TLN5" s="232"/>
      <c r="TLO5" s="232"/>
      <c r="TLP5" s="232"/>
      <c r="TLQ5" s="232"/>
      <c r="TLR5" s="232"/>
      <c r="TLS5" s="232"/>
      <c r="TLT5" s="232"/>
      <c r="TLU5" s="232"/>
      <c r="TLV5" s="232"/>
      <c r="TLW5" s="232"/>
      <c r="TLX5" s="232"/>
      <c r="TLY5" s="232"/>
      <c r="TLZ5" s="232"/>
      <c r="TMA5" s="232"/>
      <c r="TMB5" s="232"/>
      <c r="TMC5" s="232"/>
      <c r="TMD5" s="232"/>
      <c r="TME5" s="232"/>
      <c r="TMF5" s="232"/>
      <c r="TMG5" s="232"/>
      <c r="TMH5" s="232"/>
      <c r="TMI5" s="232"/>
      <c r="TMJ5" s="232"/>
      <c r="TMK5" s="232"/>
      <c r="TML5" s="232"/>
      <c r="TMM5" s="232"/>
      <c r="TMN5" s="232"/>
      <c r="TMO5" s="232"/>
      <c r="TMP5" s="232"/>
      <c r="TMQ5" s="232"/>
      <c r="TMR5" s="232"/>
      <c r="TMS5" s="232"/>
      <c r="TMT5" s="232"/>
      <c r="TMU5" s="232"/>
      <c r="TMV5" s="232"/>
      <c r="TMW5" s="232"/>
      <c r="TMX5" s="232"/>
      <c r="TMY5" s="232"/>
      <c r="TMZ5" s="232"/>
      <c r="TNA5" s="232"/>
      <c r="TNB5" s="232"/>
      <c r="TNC5" s="232"/>
      <c r="TND5" s="232"/>
      <c r="TNE5" s="232"/>
      <c r="TNF5" s="232"/>
      <c r="TNG5" s="232"/>
      <c r="TNH5" s="232"/>
      <c r="TNI5" s="232"/>
      <c r="TNJ5" s="232"/>
      <c r="TNK5" s="232"/>
      <c r="TNL5" s="232"/>
      <c r="TNM5" s="232"/>
      <c r="TNN5" s="232"/>
      <c r="TNO5" s="232"/>
      <c r="TNP5" s="232"/>
      <c r="TNQ5" s="232"/>
      <c r="TNR5" s="232"/>
      <c r="TNS5" s="232"/>
      <c r="TNT5" s="232"/>
      <c r="TNU5" s="232"/>
      <c r="TNV5" s="232"/>
      <c r="TNW5" s="232"/>
      <c r="TNX5" s="232"/>
      <c r="TNY5" s="232"/>
      <c r="TNZ5" s="232"/>
      <c r="TOA5" s="232"/>
      <c r="TOB5" s="232"/>
      <c r="TOC5" s="232"/>
      <c r="TOD5" s="232"/>
      <c r="TOE5" s="232"/>
      <c r="TOF5" s="232"/>
      <c r="TOG5" s="232"/>
      <c r="TOH5" s="232"/>
      <c r="TOI5" s="232"/>
      <c r="TOJ5" s="232"/>
      <c r="TOK5" s="232"/>
      <c r="TOL5" s="232"/>
      <c r="TOM5" s="232"/>
      <c r="TON5" s="232"/>
      <c r="TOO5" s="232"/>
      <c r="TOP5" s="232"/>
      <c r="TOQ5" s="232"/>
      <c r="TOR5" s="232"/>
      <c r="TOS5" s="232"/>
      <c r="TOT5" s="232"/>
      <c r="TOU5" s="232"/>
      <c r="TOV5" s="232"/>
      <c r="TOW5" s="232"/>
      <c r="TOX5" s="232"/>
      <c r="TOY5" s="232"/>
      <c r="TOZ5" s="232"/>
      <c r="TPA5" s="232"/>
      <c r="TPB5" s="232"/>
      <c r="TPC5" s="232"/>
      <c r="TPD5" s="232"/>
      <c r="TPE5" s="232"/>
      <c r="TPF5" s="232"/>
      <c r="TPG5" s="232"/>
      <c r="TPH5" s="232"/>
      <c r="TPI5" s="232"/>
      <c r="TPJ5" s="232"/>
      <c r="TPK5" s="232"/>
      <c r="TPL5" s="232"/>
      <c r="TPM5" s="232"/>
      <c r="TPN5" s="232"/>
      <c r="TPO5" s="232"/>
      <c r="TPP5" s="232"/>
      <c r="TPQ5" s="232"/>
      <c r="TPR5" s="232"/>
      <c r="TPS5" s="232"/>
      <c r="TPT5" s="232"/>
      <c r="TPU5" s="232"/>
      <c r="TPV5" s="232"/>
      <c r="TPW5" s="232"/>
      <c r="TPX5" s="232"/>
      <c r="TPY5" s="232"/>
      <c r="TPZ5" s="232"/>
      <c r="TQA5" s="232"/>
      <c r="TQB5" s="232"/>
      <c r="TQC5" s="232"/>
      <c r="TQD5" s="232"/>
      <c r="TQE5" s="232"/>
      <c r="TQF5" s="232"/>
      <c r="TQG5" s="232"/>
      <c r="TQH5" s="232"/>
      <c r="TQI5" s="232"/>
      <c r="TQJ5" s="232"/>
      <c r="TQK5" s="232"/>
      <c r="TQL5" s="232"/>
      <c r="TQM5" s="232"/>
      <c r="TQN5" s="232"/>
      <c r="TQO5" s="232"/>
      <c r="TQP5" s="232"/>
      <c r="TQQ5" s="232"/>
      <c r="TQR5" s="232"/>
      <c r="TQS5" s="232"/>
      <c r="TQT5" s="232"/>
      <c r="TQU5" s="232"/>
      <c r="TQV5" s="232"/>
      <c r="TQW5" s="232"/>
      <c r="TQX5" s="232"/>
      <c r="TQY5" s="232"/>
      <c r="TQZ5" s="232"/>
      <c r="TRA5" s="232"/>
      <c r="TRB5" s="232"/>
      <c r="TRC5" s="232"/>
      <c r="TRD5" s="232"/>
      <c r="TRE5" s="232"/>
      <c r="TRF5" s="232"/>
      <c r="TRG5" s="232"/>
      <c r="TRH5" s="232"/>
      <c r="TRI5" s="232"/>
      <c r="TRJ5" s="232"/>
      <c r="TRK5" s="232"/>
      <c r="TRL5" s="232"/>
      <c r="TRM5" s="232"/>
      <c r="TRN5" s="232"/>
      <c r="TRO5" s="232"/>
      <c r="TRP5" s="232"/>
      <c r="TRQ5" s="232"/>
      <c r="TRR5" s="232"/>
      <c r="TRS5" s="232"/>
      <c r="TRT5" s="232"/>
      <c r="TRU5" s="232"/>
      <c r="TRV5" s="232"/>
      <c r="TRW5" s="232"/>
      <c r="TRX5" s="232"/>
      <c r="TRY5" s="232"/>
      <c r="TRZ5" s="232"/>
      <c r="TSA5" s="232"/>
      <c r="TSB5" s="232"/>
      <c r="TSC5" s="232"/>
      <c r="TSD5" s="232"/>
      <c r="TSE5" s="232"/>
      <c r="TSF5" s="232"/>
      <c r="TSG5" s="232"/>
      <c r="TSH5" s="232"/>
      <c r="TSI5" s="232"/>
      <c r="TSJ5" s="232"/>
      <c r="TSK5" s="232"/>
      <c r="TSL5" s="232"/>
      <c r="TSM5" s="232"/>
      <c r="TSN5" s="232"/>
      <c r="TSO5" s="232"/>
      <c r="TSP5" s="232"/>
      <c r="TSQ5" s="232"/>
      <c r="TSR5" s="232"/>
      <c r="TSS5" s="232"/>
      <c r="TST5" s="232"/>
      <c r="TSU5" s="232"/>
      <c r="TSV5" s="232"/>
      <c r="TSW5" s="232"/>
      <c r="TSX5" s="232"/>
      <c r="TSY5" s="232"/>
      <c r="TSZ5" s="232"/>
      <c r="TTA5" s="232"/>
      <c r="TTB5" s="232"/>
      <c r="TTC5" s="232"/>
      <c r="TTD5" s="232"/>
      <c r="TTE5" s="232"/>
      <c r="TTF5" s="232"/>
      <c r="TTG5" s="232"/>
      <c r="TTH5" s="232"/>
      <c r="TTI5" s="232"/>
      <c r="TTJ5" s="232"/>
      <c r="TTK5" s="232"/>
      <c r="TTL5" s="232"/>
      <c r="TTM5" s="232"/>
      <c r="TTN5" s="232"/>
      <c r="TTO5" s="232"/>
      <c r="TTP5" s="232"/>
      <c r="TTQ5" s="232"/>
      <c r="TTR5" s="232"/>
      <c r="TTS5" s="232"/>
      <c r="TTT5" s="232"/>
      <c r="TTU5" s="232"/>
      <c r="TTV5" s="232"/>
      <c r="TTW5" s="232"/>
      <c r="TTX5" s="232"/>
      <c r="TTY5" s="232"/>
      <c r="TTZ5" s="232"/>
      <c r="TUA5" s="232"/>
      <c r="TUB5" s="232"/>
      <c r="TUC5" s="232"/>
      <c r="TUD5" s="232"/>
      <c r="TUE5" s="232"/>
      <c r="TUF5" s="232"/>
      <c r="TUG5" s="232"/>
      <c r="TUH5" s="232"/>
      <c r="TUI5" s="232"/>
      <c r="TUJ5" s="232"/>
      <c r="TUK5" s="232"/>
      <c r="TUL5" s="232"/>
      <c r="TUM5" s="232"/>
      <c r="TUN5" s="232"/>
      <c r="TUO5" s="232"/>
      <c r="TUP5" s="232"/>
      <c r="TUQ5" s="232"/>
      <c r="TUR5" s="232"/>
      <c r="TUS5" s="232"/>
      <c r="TUT5" s="232"/>
      <c r="TUU5" s="232"/>
      <c r="TUV5" s="232"/>
      <c r="TUW5" s="232"/>
      <c r="TUX5" s="232"/>
      <c r="TUY5" s="232"/>
      <c r="TUZ5" s="232"/>
      <c r="TVA5" s="232"/>
      <c r="TVB5" s="232"/>
      <c r="TVC5" s="232"/>
      <c r="TVD5" s="232"/>
      <c r="TVE5" s="232"/>
      <c r="TVF5" s="232"/>
      <c r="TVG5" s="232"/>
      <c r="TVH5" s="232"/>
      <c r="TVI5" s="232"/>
      <c r="TVJ5" s="232"/>
      <c r="TVK5" s="232"/>
      <c r="TVL5" s="232"/>
      <c r="TVM5" s="232"/>
      <c r="TVN5" s="232"/>
      <c r="TVO5" s="232"/>
      <c r="TVP5" s="232"/>
      <c r="TVQ5" s="232"/>
      <c r="TVR5" s="232"/>
      <c r="TVS5" s="232"/>
      <c r="TVT5" s="232"/>
      <c r="TVU5" s="232"/>
      <c r="TVV5" s="232"/>
      <c r="TVW5" s="232"/>
      <c r="TVX5" s="232"/>
      <c r="TVY5" s="232"/>
      <c r="TVZ5" s="232"/>
      <c r="TWA5" s="232"/>
      <c r="TWB5" s="232"/>
      <c r="TWC5" s="232"/>
      <c r="TWD5" s="232"/>
      <c r="TWE5" s="232"/>
      <c r="TWF5" s="232"/>
      <c r="TWG5" s="232"/>
      <c r="TWH5" s="232"/>
      <c r="TWI5" s="232"/>
      <c r="TWJ5" s="232"/>
      <c r="TWK5" s="232"/>
      <c r="TWL5" s="232"/>
      <c r="TWM5" s="232"/>
      <c r="TWN5" s="232"/>
      <c r="TWO5" s="232"/>
      <c r="TWP5" s="232"/>
      <c r="TWQ5" s="232"/>
      <c r="TWR5" s="232"/>
      <c r="TWS5" s="232"/>
      <c r="TWT5" s="232"/>
      <c r="TWU5" s="232"/>
      <c r="TWV5" s="232"/>
      <c r="TWW5" s="232"/>
      <c r="TWX5" s="232"/>
      <c r="TWY5" s="232"/>
      <c r="TWZ5" s="232"/>
      <c r="TXA5" s="232"/>
      <c r="TXB5" s="232"/>
      <c r="TXC5" s="232"/>
      <c r="TXD5" s="232"/>
      <c r="TXE5" s="232"/>
      <c r="TXF5" s="232"/>
      <c r="TXG5" s="232"/>
      <c r="TXH5" s="232"/>
      <c r="TXI5" s="232"/>
      <c r="TXJ5" s="232"/>
      <c r="TXK5" s="232"/>
      <c r="TXL5" s="232"/>
      <c r="TXM5" s="232"/>
      <c r="TXN5" s="232"/>
      <c r="TXO5" s="232"/>
      <c r="TXP5" s="232"/>
      <c r="TXQ5" s="232"/>
      <c r="TXR5" s="232"/>
      <c r="TXS5" s="232"/>
      <c r="TXT5" s="232"/>
      <c r="TXU5" s="232"/>
      <c r="TXV5" s="232"/>
      <c r="TXW5" s="232"/>
      <c r="TXX5" s="232"/>
      <c r="TXY5" s="232"/>
      <c r="TXZ5" s="232"/>
      <c r="TYA5" s="232"/>
      <c r="TYB5" s="232"/>
      <c r="TYC5" s="232"/>
      <c r="TYD5" s="232"/>
      <c r="TYE5" s="232"/>
      <c r="TYF5" s="232"/>
      <c r="TYG5" s="232"/>
      <c r="TYH5" s="232"/>
      <c r="TYI5" s="232"/>
      <c r="TYJ5" s="232"/>
      <c r="TYK5" s="232"/>
      <c r="TYL5" s="232"/>
      <c r="TYM5" s="232"/>
      <c r="TYN5" s="232"/>
      <c r="TYO5" s="232"/>
      <c r="TYP5" s="232"/>
      <c r="TYQ5" s="232"/>
      <c r="TYR5" s="232"/>
      <c r="TYS5" s="232"/>
      <c r="TYT5" s="232"/>
      <c r="TYU5" s="232"/>
      <c r="TYV5" s="232"/>
      <c r="TYW5" s="232"/>
      <c r="TYX5" s="232"/>
      <c r="TYY5" s="232"/>
      <c r="TYZ5" s="232"/>
      <c r="TZA5" s="232"/>
      <c r="TZB5" s="232"/>
      <c r="TZC5" s="232"/>
      <c r="TZD5" s="232"/>
      <c r="TZE5" s="232"/>
      <c r="TZF5" s="232"/>
      <c r="TZG5" s="232"/>
      <c r="TZH5" s="232"/>
      <c r="TZI5" s="232"/>
      <c r="TZJ5" s="232"/>
      <c r="TZK5" s="232"/>
      <c r="TZL5" s="232"/>
      <c r="TZM5" s="232"/>
      <c r="TZN5" s="232"/>
      <c r="TZO5" s="232"/>
      <c r="TZP5" s="232"/>
      <c r="TZQ5" s="232"/>
      <c r="TZR5" s="232"/>
      <c r="TZS5" s="232"/>
      <c r="TZT5" s="232"/>
      <c r="TZU5" s="232"/>
      <c r="TZV5" s="232"/>
      <c r="TZW5" s="232"/>
      <c r="TZX5" s="232"/>
      <c r="TZY5" s="232"/>
      <c r="TZZ5" s="232"/>
      <c r="UAA5" s="232"/>
      <c r="UAB5" s="232"/>
      <c r="UAC5" s="232"/>
      <c r="UAD5" s="232"/>
      <c r="UAE5" s="232"/>
      <c r="UAF5" s="232"/>
      <c r="UAG5" s="232"/>
      <c r="UAH5" s="232"/>
      <c r="UAI5" s="232"/>
      <c r="UAJ5" s="232"/>
      <c r="UAK5" s="232"/>
      <c r="UAL5" s="232"/>
      <c r="UAM5" s="232"/>
      <c r="UAN5" s="232"/>
      <c r="UAO5" s="232"/>
      <c r="UAP5" s="232"/>
      <c r="UAQ5" s="232"/>
      <c r="UAR5" s="232"/>
      <c r="UAS5" s="232"/>
      <c r="UAT5" s="232"/>
      <c r="UAU5" s="232"/>
      <c r="UAV5" s="232"/>
      <c r="UAW5" s="232"/>
      <c r="UAX5" s="232"/>
      <c r="UAY5" s="232"/>
      <c r="UAZ5" s="232"/>
      <c r="UBA5" s="232"/>
      <c r="UBB5" s="232"/>
      <c r="UBC5" s="232"/>
      <c r="UBD5" s="232"/>
      <c r="UBE5" s="232"/>
      <c r="UBF5" s="232"/>
      <c r="UBG5" s="232"/>
      <c r="UBH5" s="232"/>
      <c r="UBI5" s="232"/>
      <c r="UBJ5" s="232"/>
      <c r="UBK5" s="232"/>
      <c r="UBL5" s="232"/>
      <c r="UBM5" s="232"/>
      <c r="UBN5" s="232"/>
      <c r="UBO5" s="232"/>
      <c r="UBP5" s="232"/>
      <c r="UBQ5" s="232"/>
      <c r="UBR5" s="232"/>
      <c r="UBS5" s="232"/>
      <c r="UBT5" s="232"/>
      <c r="UBU5" s="232"/>
      <c r="UBV5" s="232"/>
      <c r="UBW5" s="232"/>
      <c r="UBX5" s="232"/>
      <c r="UBY5" s="232"/>
      <c r="UBZ5" s="232"/>
      <c r="UCA5" s="232"/>
      <c r="UCB5" s="232"/>
      <c r="UCC5" s="232"/>
      <c r="UCD5" s="232"/>
      <c r="UCE5" s="232"/>
      <c r="UCF5" s="232"/>
      <c r="UCG5" s="232"/>
      <c r="UCH5" s="232"/>
      <c r="UCI5" s="232"/>
      <c r="UCJ5" s="232"/>
      <c r="UCK5" s="232"/>
      <c r="UCL5" s="232"/>
      <c r="UCM5" s="232"/>
      <c r="UCN5" s="232"/>
      <c r="UCO5" s="232"/>
      <c r="UCP5" s="232"/>
      <c r="UCQ5" s="232"/>
      <c r="UCR5" s="232"/>
      <c r="UCS5" s="232"/>
      <c r="UCT5" s="232"/>
      <c r="UCU5" s="232"/>
      <c r="UCV5" s="232"/>
      <c r="UCW5" s="232"/>
      <c r="UCX5" s="232"/>
      <c r="UCY5" s="232"/>
      <c r="UCZ5" s="232"/>
      <c r="UDA5" s="232"/>
      <c r="UDB5" s="232"/>
      <c r="UDC5" s="232"/>
      <c r="UDD5" s="232"/>
      <c r="UDE5" s="232"/>
      <c r="UDF5" s="232"/>
      <c r="UDG5" s="232"/>
      <c r="UDH5" s="232"/>
      <c r="UDI5" s="232"/>
      <c r="UDJ5" s="232"/>
      <c r="UDK5" s="232"/>
      <c r="UDL5" s="232"/>
      <c r="UDM5" s="232"/>
      <c r="UDN5" s="232"/>
      <c r="UDO5" s="232"/>
      <c r="UDP5" s="232"/>
      <c r="UDQ5" s="232"/>
      <c r="UDR5" s="232"/>
      <c r="UDS5" s="232"/>
      <c r="UDT5" s="232"/>
      <c r="UDU5" s="232"/>
      <c r="UDV5" s="232"/>
      <c r="UDW5" s="232"/>
      <c r="UDX5" s="232"/>
      <c r="UDY5" s="232"/>
      <c r="UDZ5" s="232"/>
      <c r="UEA5" s="232"/>
      <c r="UEB5" s="232"/>
      <c r="UEC5" s="232"/>
      <c r="UED5" s="232"/>
      <c r="UEE5" s="232"/>
      <c r="UEF5" s="232"/>
      <c r="UEG5" s="232"/>
      <c r="UEH5" s="232"/>
      <c r="UEI5" s="232"/>
      <c r="UEJ5" s="232"/>
      <c r="UEK5" s="232"/>
      <c r="UEL5" s="232"/>
      <c r="UEM5" s="232"/>
      <c r="UEN5" s="232"/>
      <c r="UEO5" s="232"/>
      <c r="UEP5" s="232"/>
      <c r="UEQ5" s="232"/>
      <c r="UER5" s="232"/>
      <c r="UES5" s="232"/>
      <c r="UET5" s="232"/>
      <c r="UEU5" s="232"/>
      <c r="UEV5" s="232"/>
      <c r="UEW5" s="232"/>
      <c r="UEX5" s="232"/>
      <c r="UEY5" s="232"/>
      <c r="UEZ5" s="232"/>
      <c r="UFA5" s="232"/>
      <c r="UFB5" s="232"/>
      <c r="UFC5" s="232"/>
      <c r="UFD5" s="232"/>
      <c r="UFE5" s="232"/>
      <c r="UFF5" s="232"/>
      <c r="UFG5" s="232"/>
      <c r="UFH5" s="232"/>
      <c r="UFI5" s="232"/>
      <c r="UFJ5" s="232"/>
      <c r="UFK5" s="232"/>
      <c r="UFL5" s="232"/>
      <c r="UFM5" s="232"/>
      <c r="UFN5" s="232"/>
      <c r="UFO5" s="232"/>
      <c r="UFP5" s="232"/>
      <c r="UFQ5" s="232"/>
      <c r="UFR5" s="232"/>
      <c r="UFS5" s="232"/>
      <c r="UFT5" s="232"/>
      <c r="UFU5" s="232"/>
      <c r="UFV5" s="232"/>
      <c r="UFW5" s="232"/>
      <c r="UFX5" s="232"/>
      <c r="UFY5" s="232"/>
      <c r="UFZ5" s="232"/>
      <c r="UGA5" s="232"/>
      <c r="UGB5" s="232"/>
      <c r="UGC5" s="232"/>
      <c r="UGD5" s="232"/>
      <c r="UGE5" s="232"/>
      <c r="UGF5" s="232"/>
      <c r="UGG5" s="232"/>
      <c r="UGH5" s="232"/>
      <c r="UGI5" s="232"/>
      <c r="UGJ5" s="232"/>
      <c r="UGK5" s="232"/>
      <c r="UGL5" s="232"/>
      <c r="UGM5" s="232"/>
      <c r="UGN5" s="232"/>
      <c r="UGO5" s="232"/>
      <c r="UGP5" s="232"/>
      <c r="UGQ5" s="232"/>
      <c r="UGR5" s="232"/>
      <c r="UGS5" s="232"/>
      <c r="UGT5" s="232"/>
      <c r="UGU5" s="232"/>
      <c r="UGV5" s="232"/>
      <c r="UGW5" s="232"/>
      <c r="UGX5" s="232"/>
      <c r="UGY5" s="232"/>
      <c r="UGZ5" s="232"/>
      <c r="UHA5" s="232"/>
      <c r="UHB5" s="232"/>
      <c r="UHC5" s="232"/>
      <c r="UHD5" s="232"/>
      <c r="UHE5" s="232"/>
      <c r="UHF5" s="232"/>
      <c r="UHG5" s="232"/>
      <c r="UHH5" s="232"/>
      <c r="UHI5" s="232"/>
      <c r="UHJ5" s="232"/>
      <c r="UHK5" s="232"/>
      <c r="UHL5" s="232"/>
      <c r="UHM5" s="232"/>
      <c r="UHN5" s="232"/>
      <c r="UHO5" s="232"/>
      <c r="UHP5" s="232"/>
      <c r="UHQ5" s="232"/>
      <c r="UHR5" s="232"/>
      <c r="UHS5" s="232"/>
      <c r="UHT5" s="232"/>
      <c r="UHU5" s="232"/>
      <c r="UHV5" s="232"/>
      <c r="UHW5" s="232"/>
      <c r="UHX5" s="232"/>
      <c r="UHY5" s="232"/>
      <c r="UHZ5" s="232"/>
      <c r="UIA5" s="232"/>
      <c r="UIB5" s="232"/>
      <c r="UIC5" s="232"/>
      <c r="UID5" s="232"/>
      <c r="UIE5" s="232"/>
      <c r="UIF5" s="232"/>
      <c r="UIG5" s="232"/>
      <c r="UIH5" s="232"/>
      <c r="UII5" s="232"/>
      <c r="UIJ5" s="232"/>
      <c r="UIK5" s="232"/>
      <c r="UIL5" s="232"/>
      <c r="UIM5" s="232"/>
      <c r="UIN5" s="232"/>
      <c r="UIO5" s="232"/>
      <c r="UIP5" s="232"/>
      <c r="UIQ5" s="232"/>
      <c r="UIR5" s="232"/>
      <c r="UIS5" s="232"/>
      <c r="UIT5" s="232"/>
      <c r="UIU5" s="232"/>
      <c r="UIV5" s="232"/>
      <c r="UIW5" s="232"/>
      <c r="UIX5" s="232"/>
      <c r="UIY5" s="232"/>
      <c r="UIZ5" s="232"/>
      <c r="UJA5" s="232"/>
      <c r="UJB5" s="232"/>
      <c r="UJC5" s="232"/>
      <c r="UJD5" s="232"/>
      <c r="UJE5" s="232"/>
      <c r="UJF5" s="232"/>
      <c r="UJG5" s="232"/>
      <c r="UJH5" s="232"/>
      <c r="UJI5" s="232"/>
      <c r="UJJ5" s="232"/>
      <c r="UJK5" s="232"/>
      <c r="UJL5" s="232"/>
      <c r="UJM5" s="232"/>
      <c r="UJN5" s="232"/>
      <c r="UJO5" s="232"/>
      <c r="UJP5" s="232"/>
      <c r="UJQ5" s="232"/>
      <c r="UJR5" s="232"/>
      <c r="UJS5" s="232"/>
      <c r="UJT5" s="232"/>
      <c r="UJU5" s="232"/>
      <c r="UJV5" s="232"/>
      <c r="UJW5" s="232"/>
      <c r="UJX5" s="232"/>
      <c r="UJY5" s="232"/>
      <c r="UJZ5" s="232"/>
      <c r="UKA5" s="232"/>
      <c r="UKB5" s="232"/>
      <c r="UKC5" s="232"/>
      <c r="UKD5" s="232"/>
      <c r="UKE5" s="232"/>
      <c r="UKF5" s="232"/>
      <c r="UKG5" s="232"/>
      <c r="UKH5" s="232"/>
      <c r="UKI5" s="232"/>
      <c r="UKJ5" s="232"/>
      <c r="UKK5" s="232"/>
      <c r="UKL5" s="232"/>
      <c r="UKM5" s="232"/>
      <c r="UKN5" s="232"/>
      <c r="UKO5" s="232"/>
      <c r="UKP5" s="232"/>
      <c r="UKQ5" s="232"/>
      <c r="UKR5" s="232"/>
      <c r="UKS5" s="232"/>
      <c r="UKT5" s="232"/>
      <c r="UKU5" s="232"/>
      <c r="UKV5" s="232"/>
      <c r="UKW5" s="232"/>
      <c r="UKX5" s="232"/>
      <c r="UKY5" s="232"/>
      <c r="UKZ5" s="232"/>
      <c r="ULA5" s="232"/>
      <c r="ULB5" s="232"/>
      <c r="ULC5" s="232"/>
      <c r="ULD5" s="232"/>
      <c r="ULE5" s="232"/>
      <c r="ULF5" s="232"/>
      <c r="ULG5" s="232"/>
      <c r="ULH5" s="232"/>
      <c r="ULI5" s="232"/>
      <c r="ULJ5" s="232"/>
      <c r="ULK5" s="232"/>
      <c r="ULL5" s="232"/>
      <c r="ULM5" s="232"/>
      <c r="ULN5" s="232"/>
      <c r="ULO5" s="232"/>
      <c r="ULP5" s="232"/>
      <c r="ULQ5" s="232"/>
      <c r="ULR5" s="232"/>
      <c r="ULS5" s="232"/>
      <c r="ULT5" s="232"/>
      <c r="ULU5" s="232"/>
      <c r="ULV5" s="232"/>
      <c r="ULW5" s="232"/>
      <c r="ULX5" s="232"/>
      <c r="ULY5" s="232"/>
      <c r="ULZ5" s="232"/>
      <c r="UMA5" s="232"/>
      <c r="UMB5" s="232"/>
      <c r="UMC5" s="232"/>
      <c r="UMD5" s="232"/>
      <c r="UME5" s="232"/>
      <c r="UMF5" s="232"/>
      <c r="UMG5" s="232"/>
      <c r="UMH5" s="232"/>
      <c r="UMI5" s="232"/>
      <c r="UMJ5" s="232"/>
      <c r="UMK5" s="232"/>
      <c r="UML5" s="232"/>
      <c r="UMM5" s="232"/>
      <c r="UMN5" s="232"/>
      <c r="UMO5" s="232"/>
      <c r="UMP5" s="232"/>
      <c r="UMQ5" s="232"/>
      <c r="UMR5" s="232"/>
      <c r="UMS5" s="232"/>
      <c r="UMT5" s="232"/>
      <c r="UMU5" s="232"/>
      <c r="UMV5" s="232"/>
      <c r="UMW5" s="232"/>
      <c r="UMX5" s="232"/>
      <c r="UMY5" s="232"/>
      <c r="UMZ5" s="232"/>
      <c r="UNA5" s="232"/>
      <c r="UNB5" s="232"/>
      <c r="UNC5" s="232"/>
      <c r="UND5" s="232"/>
      <c r="UNE5" s="232"/>
      <c r="UNF5" s="232"/>
      <c r="UNG5" s="232"/>
      <c r="UNH5" s="232"/>
      <c r="UNI5" s="232"/>
      <c r="UNJ5" s="232"/>
      <c r="UNK5" s="232"/>
      <c r="UNL5" s="232"/>
      <c r="UNM5" s="232"/>
      <c r="UNN5" s="232"/>
      <c r="UNO5" s="232"/>
      <c r="UNP5" s="232"/>
      <c r="UNQ5" s="232"/>
      <c r="UNR5" s="232"/>
      <c r="UNS5" s="232"/>
      <c r="UNT5" s="232"/>
      <c r="UNU5" s="232"/>
      <c r="UNV5" s="232"/>
      <c r="UNW5" s="232"/>
      <c r="UNX5" s="232"/>
      <c r="UNY5" s="232"/>
      <c r="UNZ5" s="232"/>
      <c r="UOA5" s="232"/>
      <c r="UOB5" s="232"/>
      <c r="UOC5" s="232"/>
      <c r="UOD5" s="232"/>
      <c r="UOE5" s="232"/>
      <c r="UOF5" s="232"/>
      <c r="UOG5" s="232"/>
      <c r="UOH5" s="232"/>
      <c r="UOI5" s="232"/>
      <c r="UOJ5" s="232"/>
      <c r="UOK5" s="232"/>
      <c r="UOL5" s="232"/>
      <c r="UOM5" s="232"/>
      <c r="UON5" s="232"/>
      <c r="UOO5" s="232"/>
      <c r="UOP5" s="232"/>
      <c r="UOQ5" s="232"/>
      <c r="UOR5" s="232"/>
      <c r="UOS5" s="232"/>
      <c r="UOT5" s="232"/>
      <c r="UOU5" s="232"/>
      <c r="UOV5" s="232"/>
      <c r="UOW5" s="232"/>
      <c r="UOX5" s="232"/>
      <c r="UOY5" s="232"/>
      <c r="UOZ5" s="232"/>
      <c r="UPA5" s="232"/>
      <c r="UPB5" s="232"/>
      <c r="UPC5" s="232"/>
      <c r="UPD5" s="232"/>
      <c r="UPE5" s="232"/>
      <c r="UPF5" s="232"/>
      <c r="UPG5" s="232"/>
      <c r="UPH5" s="232"/>
      <c r="UPI5" s="232"/>
      <c r="UPJ5" s="232"/>
      <c r="UPK5" s="232"/>
      <c r="UPL5" s="232"/>
      <c r="UPM5" s="232"/>
      <c r="UPN5" s="232"/>
      <c r="UPO5" s="232"/>
      <c r="UPP5" s="232"/>
      <c r="UPQ5" s="232"/>
      <c r="UPR5" s="232"/>
      <c r="UPS5" s="232"/>
      <c r="UPT5" s="232"/>
      <c r="UPU5" s="232"/>
      <c r="UPV5" s="232"/>
      <c r="UPW5" s="232"/>
      <c r="UPX5" s="232"/>
      <c r="UPY5" s="232"/>
      <c r="UPZ5" s="232"/>
      <c r="UQA5" s="232"/>
      <c r="UQB5" s="232"/>
      <c r="UQC5" s="232"/>
      <c r="UQD5" s="232"/>
      <c r="UQE5" s="232"/>
      <c r="UQF5" s="232"/>
      <c r="UQG5" s="232"/>
      <c r="UQH5" s="232"/>
      <c r="UQI5" s="232"/>
      <c r="UQJ5" s="232"/>
      <c r="UQK5" s="232"/>
      <c r="UQL5" s="232"/>
      <c r="UQM5" s="232"/>
      <c r="UQN5" s="232"/>
      <c r="UQO5" s="232"/>
      <c r="UQP5" s="232"/>
      <c r="UQQ5" s="232"/>
      <c r="UQR5" s="232"/>
      <c r="UQS5" s="232"/>
      <c r="UQT5" s="232"/>
      <c r="UQU5" s="232"/>
      <c r="UQV5" s="232"/>
      <c r="UQW5" s="232"/>
      <c r="UQX5" s="232"/>
      <c r="UQY5" s="232"/>
      <c r="UQZ5" s="232"/>
      <c r="URA5" s="232"/>
      <c r="URB5" s="232"/>
      <c r="URC5" s="232"/>
      <c r="URD5" s="232"/>
      <c r="URE5" s="232"/>
      <c r="URF5" s="232"/>
      <c r="URG5" s="232"/>
      <c r="URH5" s="232"/>
      <c r="URI5" s="232"/>
      <c r="URJ5" s="232"/>
      <c r="URK5" s="232"/>
      <c r="URL5" s="232"/>
      <c r="URM5" s="232"/>
      <c r="URN5" s="232"/>
      <c r="URO5" s="232"/>
      <c r="URP5" s="232"/>
      <c r="URQ5" s="232"/>
      <c r="URR5" s="232"/>
      <c r="URS5" s="232"/>
      <c r="URT5" s="232"/>
      <c r="URU5" s="232"/>
      <c r="URV5" s="232"/>
      <c r="URW5" s="232"/>
      <c r="URX5" s="232"/>
      <c r="URY5" s="232"/>
      <c r="URZ5" s="232"/>
      <c r="USA5" s="232"/>
      <c r="USB5" s="232"/>
      <c r="USC5" s="232"/>
      <c r="USD5" s="232"/>
      <c r="USE5" s="232"/>
      <c r="USF5" s="232"/>
      <c r="USG5" s="232"/>
      <c r="USH5" s="232"/>
      <c r="USI5" s="232"/>
      <c r="USJ5" s="232"/>
      <c r="USK5" s="232"/>
      <c r="USL5" s="232"/>
      <c r="USM5" s="232"/>
      <c r="USN5" s="232"/>
      <c r="USO5" s="232"/>
      <c r="USP5" s="232"/>
      <c r="USQ5" s="232"/>
      <c r="USR5" s="232"/>
      <c r="USS5" s="232"/>
      <c r="UST5" s="232"/>
      <c r="USU5" s="232"/>
      <c r="USV5" s="232"/>
      <c r="USW5" s="232"/>
      <c r="USX5" s="232"/>
      <c r="USY5" s="232"/>
      <c r="USZ5" s="232"/>
      <c r="UTA5" s="232"/>
      <c r="UTB5" s="232"/>
      <c r="UTC5" s="232"/>
      <c r="UTD5" s="232"/>
      <c r="UTE5" s="232"/>
      <c r="UTF5" s="232"/>
      <c r="UTG5" s="232"/>
      <c r="UTH5" s="232"/>
      <c r="UTI5" s="232"/>
      <c r="UTJ5" s="232"/>
      <c r="UTK5" s="232"/>
      <c r="UTL5" s="232"/>
      <c r="UTM5" s="232"/>
      <c r="UTN5" s="232"/>
      <c r="UTO5" s="232"/>
      <c r="UTP5" s="232"/>
      <c r="UTQ5" s="232"/>
      <c r="UTR5" s="232"/>
      <c r="UTS5" s="232"/>
      <c r="UTT5" s="232"/>
      <c r="UTU5" s="232"/>
      <c r="UTV5" s="232"/>
      <c r="UTW5" s="232"/>
      <c r="UTX5" s="232"/>
      <c r="UTY5" s="232"/>
      <c r="UTZ5" s="232"/>
      <c r="UUA5" s="232"/>
      <c r="UUB5" s="232"/>
      <c r="UUC5" s="232"/>
      <c r="UUD5" s="232"/>
      <c r="UUE5" s="232"/>
      <c r="UUF5" s="232"/>
      <c r="UUG5" s="232"/>
      <c r="UUH5" s="232"/>
      <c r="UUI5" s="232"/>
      <c r="UUJ5" s="232"/>
      <c r="UUK5" s="232"/>
      <c r="UUL5" s="232"/>
      <c r="UUM5" s="232"/>
      <c r="UUN5" s="232"/>
      <c r="UUO5" s="232"/>
      <c r="UUP5" s="232"/>
      <c r="UUQ5" s="232"/>
      <c r="UUR5" s="232"/>
      <c r="UUS5" s="232"/>
      <c r="UUT5" s="232"/>
      <c r="UUU5" s="232"/>
      <c r="UUV5" s="232"/>
      <c r="UUW5" s="232"/>
      <c r="UUX5" s="232"/>
      <c r="UUY5" s="232"/>
      <c r="UUZ5" s="232"/>
      <c r="UVA5" s="232"/>
      <c r="UVB5" s="232"/>
      <c r="UVC5" s="232"/>
      <c r="UVD5" s="232"/>
      <c r="UVE5" s="232"/>
      <c r="UVF5" s="232"/>
      <c r="UVG5" s="232"/>
      <c r="UVH5" s="232"/>
      <c r="UVI5" s="232"/>
      <c r="UVJ5" s="232"/>
      <c r="UVK5" s="232"/>
      <c r="UVL5" s="232"/>
      <c r="UVM5" s="232"/>
      <c r="UVN5" s="232"/>
      <c r="UVO5" s="232"/>
      <c r="UVP5" s="232"/>
      <c r="UVQ5" s="232"/>
      <c r="UVR5" s="232"/>
      <c r="UVS5" s="232"/>
      <c r="UVT5" s="232"/>
      <c r="UVU5" s="232"/>
      <c r="UVV5" s="232"/>
      <c r="UVW5" s="232"/>
      <c r="UVX5" s="232"/>
      <c r="UVY5" s="232"/>
      <c r="UVZ5" s="232"/>
      <c r="UWA5" s="232"/>
      <c r="UWB5" s="232"/>
      <c r="UWC5" s="232"/>
      <c r="UWD5" s="232"/>
      <c r="UWE5" s="232"/>
      <c r="UWF5" s="232"/>
      <c r="UWG5" s="232"/>
      <c r="UWH5" s="232"/>
      <c r="UWI5" s="232"/>
      <c r="UWJ5" s="232"/>
      <c r="UWK5" s="232"/>
      <c r="UWL5" s="232"/>
      <c r="UWM5" s="232"/>
      <c r="UWN5" s="232"/>
      <c r="UWO5" s="232"/>
      <c r="UWP5" s="232"/>
      <c r="UWQ5" s="232"/>
      <c r="UWR5" s="232"/>
      <c r="UWS5" s="232"/>
      <c r="UWT5" s="232"/>
      <c r="UWU5" s="232"/>
      <c r="UWV5" s="232"/>
      <c r="UWW5" s="232"/>
      <c r="UWX5" s="232"/>
      <c r="UWY5" s="232"/>
      <c r="UWZ5" s="232"/>
      <c r="UXA5" s="232"/>
      <c r="UXB5" s="232"/>
      <c r="UXC5" s="232"/>
      <c r="UXD5" s="232"/>
      <c r="UXE5" s="232"/>
      <c r="UXF5" s="232"/>
      <c r="UXG5" s="232"/>
      <c r="UXH5" s="232"/>
      <c r="UXI5" s="232"/>
      <c r="UXJ5" s="232"/>
      <c r="UXK5" s="232"/>
      <c r="UXL5" s="232"/>
      <c r="UXM5" s="232"/>
      <c r="UXN5" s="232"/>
      <c r="UXO5" s="232"/>
      <c r="UXP5" s="232"/>
      <c r="UXQ5" s="232"/>
      <c r="UXR5" s="232"/>
      <c r="UXS5" s="232"/>
      <c r="UXT5" s="232"/>
      <c r="UXU5" s="232"/>
      <c r="UXV5" s="232"/>
      <c r="UXW5" s="232"/>
      <c r="UXX5" s="232"/>
      <c r="UXY5" s="232"/>
      <c r="UXZ5" s="232"/>
      <c r="UYA5" s="232"/>
      <c r="UYB5" s="232"/>
      <c r="UYC5" s="232"/>
      <c r="UYD5" s="232"/>
      <c r="UYE5" s="232"/>
      <c r="UYF5" s="232"/>
      <c r="UYG5" s="232"/>
      <c r="UYH5" s="232"/>
      <c r="UYI5" s="232"/>
      <c r="UYJ5" s="232"/>
      <c r="UYK5" s="232"/>
      <c r="UYL5" s="232"/>
      <c r="UYM5" s="232"/>
      <c r="UYN5" s="232"/>
      <c r="UYO5" s="232"/>
      <c r="UYP5" s="232"/>
      <c r="UYQ5" s="232"/>
      <c r="UYR5" s="232"/>
      <c r="UYS5" s="232"/>
      <c r="UYT5" s="232"/>
      <c r="UYU5" s="232"/>
      <c r="UYV5" s="232"/>
      <c r="UYW5" s="232"/>
      <c r="UYX5" s="232"/>
      <c r="UYY5" s="232"/>
      <c r="UYZ5" s="232"/>
      <c r="UZA5" s="232"/>
      <c r="UZB5" s="232"/>
      <c r="UZC5" s="232"/>
      <c r="UZD5" s="232"/>
      <c r="UZE5" s="232"/>
      <c r="UZF5" s="232"/>
      <c r="UZG5" s="232"/>
      <c r="UZH5" s="232"/>
      <c r="UZI5" s="232"/>
      <c r="UZJ5" s="232"/>
      <c r="UZK5" s="232"/>
      <c r="UZL5" s="232"/>
      <c r="UZM5" s="232"/>
      <c r="UZN5" s="232"/>
      <c r="UZO5" s="232"/>
      <c r="UZP5" s="232"/>
      <c r="UZQ5" s="232"/>
      <c r="UZR5" s="232"/>
      <c r="UZS5" s="232"/>
      <c r="UZT5" s="232"/>
      <c r="UZU5" s="232"/>
      <c r="UZV5" s="232"/>
      <c r="UZW5" s="232"/>
      <c r="UZX5" s="232"/>
      <c r="UZY5" s="232"/>
      <c r="UZZ5" s="232"/>
      <c r="VAA5" s="232"/>
      <c r="VAB5" s="232"/>
      <c r="VAC5" s="232"/>
      <c r="VAD5" s="232"/>
      <c r="VAE5" s="232"/>
      <c r="VAF5" s="232"/>
      <c r="VAG5" s="232"/>
      <c r="VAH5" s="232"/>
      <c r="VAI5" s="232"/>
      <c r="VAJ5" s="232"/>
      <c r="VAK5" s="232"/>
      <c r="VAL5" s="232"/>
      <c r="VAM5" s="232"/>
      <c r="VAN5" s="232"/>
      <c r="VAO5" s="232"/>
      <c r="VAP5" s="232"/>
      <c r="VAQ5" s="232"/>
      <c r="VAR5" s="232"/>
      <c r="VAS5" s="232"/>
      <c r="VAT5" s="232"/>
      <c r="VAU5" s="232"/>
      <c r="VAV5" s="232"/>
      <c r="VAW5" s="232"/>
      <c r="VAX5" s="232"/>
      <c r="VAY5" s="232"/>
      <c r="VAZ5" s="232"/>
      <c r="VBA5" s="232"/>
      <c r="VBB5" s="232"/>
      <c r="VBC5" s="232"/>
      <c r="VBD5" s="232"/>
      <c r="VBE5" s="232"/>
      <c r="VBF5" s="232"/>
      <c r="VBG5" s="232"/>
      <c r="VBH5" s="232"/>
      <c r="VBI5" s="232"/>
      <c r="VBJ5" s="232"/>
      <c r="VBK5" s="232"/>
      <c r="VBL5" s="232"/>
      <c r="VBM5" s="232"/>
      <c r="VBN5" s="232"/>
      <c r="VBO5" s="232"/>
      <c r="VBP5" s="232"/>
      <c r="VBQ5" s="232"/>
      <c r="VBR5" s="232"/>
      <c r="VBS5" s="232"/>
      <c r="VBT5" s="232"/>
      <c r="VBU5" s="232"/>
      <c r="VBV5" s="232"/>
      <c r="VBW5" s="232"/>
      <c r="VBX5" s="232"/>
      <c r="VBY5" s="232"/>
      <c r="VBZ5" s="232"/>
      <c r="VCA5" s="232"/>
      <c r="VCB5" s="232"/>
      <c r="VCC5" s="232"/>
      <c r="VCD5" s="232"/>
      <c r="VCE5" s="232"/>
      <c r="VCF5" s="232"/>
      <c r="VCG5" s="232"/>
      <c r="VCH5" s="232"/>
      <c r="VCI5" s="232"/>
      <c r="VCJ5" s="232"/>
      <c r="VCK5" s="232"/>
      <c r="VCL5" s="232"/>
      <c r="VCM5" s="232"/>
      <c r="VCN5" s="232"/>
      <c r="VCO5" s="232"/>
      <c r="VCP5" s="232"/>
      <c r="VCQ5" s="232"/>
      <c r="VCR5" s="232"/>
      <c r="VCS5" s="232"/>
      <c r="VCT5" s="232"/>
      <c r="VCU5" s="232"/>
      <c r="VCV5" s="232"/>
      <c r="VCW5" s="232"/>
      <c r="VCX5" s="232"/>
      <c r="VCY5" s="232"/>
      <c r="VCZ5" s="232"/>
      <c r="VDA5" s="232"/>
      <c r="VDB5" s="232"/>
      <c r="VDC5" s="232"/>
      <c r="VDD5" s="232"/>
      <c r="VDE5" s="232"/>
      <c r="VDF5" s="232"/>
      <c r="VDG5" s="232"/>
      <c r="VDH5" s="232"/>
      <c r="VDI5" s="232"/>
      <c r="VDJ5" s="232"/>
      <c r="VDK5" s="232"/>
      <c r="VDL5" s="232"/>
      <c r="VDM5" s="232"/>
      <c r="VDN5" s="232"/>
      <c r="VDO5" s="232"/>
      <c r="VDP5" s="232"/>
      <c r="VDQ5" s="232"/>
      <c r="VDR5" s="232"/>
      <c r="VDS5" s="232"/>
      <c r="VDT5" s="232"/>
      <c r="VDU5" s="232"/>
      <c r="VDV5" s="232"/>
      <c r="VDW5" s="232"/>
      <c r="VDX5" s="232"/>
      <c r="VDY5" s="232"/>
      <c r="VDZ5" s="232"/>
      <c r="VEA5" s="232"/>
      <c r="VEB5" s="232"/>
      <c r="VEC5" s="232"/>
      <c r="VED5" s="232"/>
      <c r="VEE5" s="232"/>
      <c r="VEF5" s="232"/>
      <c r="VEG5" s="232"/>
      <c r="VEH5" s="232"/>
      <c r="VEI5" s="232"/>
      <c r="VEJ5" s="232"/>
      <c r="VEK5" s="232"/>
      <c r="VEL5" s="232"/>
      <c r="VEM5" s="232"/>
      <c r="VEN5" s="232"/>
      <c r="VEO5" s="232"/>
      <c r="VEP5" s="232"/>
      <c r="VEQ5" s="232"/>
      <c r="VER5" s="232"/>
      <c r="VES5" s="232"/>
      <c r="VET5" s="232"/>
      <c r="VEU5" s="232"/>
      <c r="VEV5" s="232"/>
      <c r="VEW5" s="232"/>
      <c r="VEX5" s="232"/>
      <c r="VEY5" s="232"/>
      <c r="VEZ5" s="232"/>
      <c r="VFA5" s="232"/>
      <c r="VFB5" s="232"/>
      <c r="VFC5" s="232"/>
      <c r="VFD5" s="232"/>
      <c r="VFE5" s="232"/>
      <c r="VFF5" s="232"/>
      <c r="VFG5" s="232"/>
      <c r="VFH5" s="232"/>
      <c r="VFI5" s="232"/>
      <c r="VFJ5" s="232"/>
      <c r="VFK5" s="232"/>
      <c r="VFL5" s="232"/>
      <c r="VFM5" s="232"/>
      <c r="VFN5" s="232"/>
      <c r="VFO5" s="232"/>
      <c r="VFP5" s="232"/>
      <c r="VFQ5" s="232"/>
      <c r="VFR5" s="232"/>
      <c r="VFS5" s="232"/>
      <c r="VFT5" s="232"/>
      <c r="VFU5" s="232"/>
      <c r="VFV5" s="232"/>
      <c r="VFW5" s="232"/>
      <c r="VFX5" s="232"/>
      <c r="VFY5" s="232"/>
      <c r="VFZ5" s="232"/>
      <c r="VGA5" s="232"/>
      <c r="VGB5" s="232"/>
      <c r="VGC5" s="232"/>
      <c r="VGD5" s="232"/>
      <c r="VGE5" s="232"/>
      <c r="VGF5" s="232"/>
      <c r="VGG5" s="232"/>
      <c r="VGH5" s="232"/>
      <c r="VGI5" s="232"/>
      <c r="VGJ5" s="232"/>
      <c r="VGK5" s="232"/>
      <c r="VGL5" s="232"/>
      <c r="VGM5" s="232"/>
      <c r="VGN5" s="232"/>
      <c r="VGO5" s="232"/>
      <c r="VGP5" s="232"/>
      <c r="VGQ5" s="232"/>
      <c r="VGR5" s="232"/>
      <c r="VGS5" s="232"/>
      <c r="VGT5" s="232"/>
      <c r="VGU5" s="232"/>
      <c r="VGV5" s="232"/>
      <c r="VGW5" s="232"/>
      <c r="VGX5" s="232"/>
      <c r="VGY5" s="232"/>
      <c r="VGZ5" s="232"/>
      <c r="VHA5" s="232"/>
      <c r="VHB5" s="232"/>
      <c r="VHC5" s="232"/>
      <c r="VHD5" s="232"/>
      <c r="VHE5" s="232"/>
      <c r="VHF5" s="232"/>
      <c r="VHG5" s="232"/>
      <c r="VHH5" s="232"/>
      <c r="VHI5" s="232"/>
      <c r="VHJ5" s="232"/>
      <c r="VHK5" s="232"/>
      <c r="VHL5" s="232"/>
      <c r="VHM5" s="232"/>
      <c r="VHN5" s="232"/>
      <c r="VHO5" s="232"/>
      <c r="VHP5" s="232"/>
      <c r="VHQ5" s="232"/>
      <c r="VHR5" s="232"/>
      <c r="VHS5" s="232"/>
      <c r="VHT5" s="232"/>
      <c r="VHU5" s="232"/>
      <c r="VHV5" s="232"/>
      <c r="VHW5" s="232"/>
      <c r="VHX5" s="232"/>
      <c r="VHY5" s="232"/>
      <c r="VHZ5" s="232"/>
      <c r="VIA5" s="232"/>
      <c r="VIB5" s="232"/>
      <c r="VIC5" s="232"/>
      <c r="VID5" s="232"/>
      <c r="VIE5" s="232"/>
      <c r="VIF5" s="232"/>
      <c r="VIG5" s="232"/>
      <c r="VIH5" s="232"/>
      <c r="VII5" s="232"/>
      <c r="VIJ5" s="232"/>
      <c r="VIK5" s="232"/>
      <c r="VIL5" s="232"/>
      <c r="VIM5" s="232"/>
      <c r="VIN5" s="232"/>
      <c r="VIO5" s="232"/>
      <c r="VIP5" s="232"/>
      <c r="VIQ5" s="232"/>
      <c r="VIR5" s="232"/>
      <c r="VIS5" s="232"/>
      <c r="VIT5" s="232"/>
      <c r="VIU5" s="232"/>
      <c r="VIV5" s="232"/>
      <c r="VIW5" s="232"/>
      <c r="VIX5" s="232"/>
      <c r="VIY5" s="232"/>
      <c r="VIZ5" s="232"/>
      <c r="VJA5" s="232"/>
      <c r="VJB5" s="232"/>
      <c r="VJC5" s="232"/>
      <c r="VJD5" s="232"/>
      <c r="VJE5" s="232"/>
      <c r="VJF5" s="232"/>
      <c r="VJG5" s="232"/>
      <c r="VJH5" s="232"/>
      <c r="VJI5" s="232"/>
      <c r="VJJ5" s="232"/>
      <c r="VJK5" s="232"/>
      <c r="VJL5" s="232"/>
      <c r="VJM5" s="232"/>
      <c r="VJN5" s="232"/>
      <c r="VJO5" s="232"/>
      <c r="VJP5" s="232"/>
      <c r="VJQ5" s="232"/>
      <c r="VJR5" s="232"/>
      <c r="VJS5" s="232"/>
      <c r="VJT5" s="232"/>
      <c r="VJU5" s="232"/>
      <c r="VJV5" s="232"/>
      <c r="VJW5" s="232"/>
      <c r="VJX5" s="232"/>
      <c r="VJY5" s="232"/>
      <c r="VJZ5" s="232"/>
      <c r="VKA5" s="232"/>
      <c r="VKB5" s="232"/>
      <c r="VKC5" s="232"/>
      <c r="VKD5" s="232"/>
      <c r="VKE5" s="232"/>
      <c r="VKF5" s="232"/>
      <c r="VKG5" s="232"/>
      <c r="VKH5" s="232"/>
      <c r="VKI5" s="232"/>
      <c r="VKJ5" s="232"/>
      <c r="VKK5" s="232"/>
      <c r="VKL5" s="232"/>
      <c r="VKM5" s="232"/>
      <c r="VKN5" s="232"/>
      <c r="VKO5" s="232"/>
      <c r="VKP5" s="232"/>
      <c r="VKQ5" s="232"/>
      <c r="VKR5" s="232"/>
      <c r="VKS5" s="232"/>
      <c r="VKT5" s="232"/>
      <c r="VKU5" s="232"/>
      <c r="VKV5" s="232"/>
      <c r="VKW5" s="232"/>
      <c r="VKX5" s="232"/>
      <c r="VKY5" s="232"/>
      <c r="VKZ5" s="232"/>
      <c r="VLA5" s="232"/>
      <c r="VLB5" s="232"/>
      <c r="VLC5" s="232"/>
      <c r="VLD5" s="232"/>
      <c r="VLE5" s="232"/>
      <c r="VLF5" s="232"/>
      <c r="VLG5" s="232"/>
      <c r="VLH5" s="232"/>
      <c r="VLI5" s="232"/>
      <c r="VLJ5" s="232"/>
      <c r="VLK5" s="232"/>
      <c r="VLL5" s="232"/>
      <c r="VLM5" s="232"/>
      <c r="VLN5" s="232"/>
      <c r="VLO5" s="232"/>
      <c r="VLP5" s="232"/>
      <c r="VLQ5" s="232"/>
      <c r="VLR5" s="232"/>
      <c r="VLS5" s="232"/>
      <c r="VLT5" s="232"/>
      <c r="VLU5" s="232"/>
      <c r="VLV5" s="232"/>
      <c r="VLW5" s="232"/>
      <c r="VLX5" s="232"/>
      <c r="VLY5" s="232"/>
      <c r="VLZ5" s="232"/>
      <c r="VMA5" s="232"/>
      <c r="VMB5" s="232"/>
      <c r="VMC5" s="232"/>
      <c r="VMD5" s="232"/>
      <c r="VME5" s="232"/>
      <c r="VMF5" s="232"/>
      <c r="VMG5" s="232"/>
      <c r="VMH5" s="232"/>
      <c r="VMI5" s="232"/>
      <c r="VMJ5" s="232"/>
      <c r="VMK5" s="232"/>
      <c r="VML5" s="232"/>
      <c r="VMM5" s="232"/>
      <c r="VMN5" s="232"/>
      <c r="VMO5" s="232"/>
      <c r="VMP5" s="232"/>
      <c r="VMQ5" s="232"/>
      <c r="VMR5" s="232"/>
      <c r="VMS5" s="232"/>
      <c r="VMT5" s="232"/>
      <c r="VMU5" s="232"/>
      <c r="VMV5" s="232"/>
      <c r="VMW5" s="232"/>
      <c r="VMX5" s="232"/>
      <c r="VMY5" s="232"/>
      <c r="VMZ5" s="232"/>
      <c r="VNA5" s="232"/>
      <c r="VNB5" s="232"/>
      <c r="VNC5" s="232"/>
      <c r="VND5" s="232"/>
      <c r="VNE5" s="232"/>
      <c r="VNF5" s="232"/>
      <c r="VNG5" s="232"/>
      <c r="VNH5" s="232"/>
      <c r="VNI5" s="232"/>
      <c r="VNJ5" s="232"/>
      <c r="VNK5" s="232"/>
      <c r="VNL5" s="232"/>
      <c r="VNM5" s="232"/>
      <c r="VNN5" s="232"/>
      <c r="VNO5" s="232"/>
      <c r="VNP5" s="232"/>
      <c r="VNQ5" s="232"/>
      <c r="VNR5" s="232"/>
      <c r="VNS5" s="232"/>
      <c r="VNT5" s="232"/>
      <c r="VNU5" s="232"/>
      <c r="VNV5" s="232"/>
      <c r="VNW5" s="232"/>
      <c r="VNX5" s="232"/>
      <c r="VNY5" s="232"/>
      <c r="VNZ5" s="232"/>
      <c r="VOA5" s="232"/>
      <c r="VOB5" s="232"/>
      <c r="VOC5" s="232"/>
      <c r="VOD5" s="232"/>
      <c r="VOE5" s="232"/>
      <c r="VOF5" s="232"/>
      <c r="VOG5" s="232"/>
      <c r="VOH5" s="232"/>
      <c r="VOI5" s="232"/>
      <c r="VOJ5" s="232"/>
      <c r="VOK5" s="232"/>
      <c r="VOL5" s="232"/>
      <c r="VOM5" s="232"/>
      <c r="VON5" s="232"/>
      <c r="VOO5" s="232"/>
      <c r="VOP5" s="232"/>
      <c r="VOQ5" s="232"/>
      <c r="VOR5" s="232"/>
      <c r="VOS5" s="232"/>
      <c r="VOT5" s="232"/>
      <c r="VOU5" s="232"/>
      <c r="VOV5" s="232"/>
      <c r="VOW5" s="232"/>
      <c r="VOX5" s="232"/>
      <c r="VOY5" s="232"/>
      <c r="VOZ5" s="232"/>
      <c r="VPA5" s="232"/>
      <c r="VPB5" s="232"/>
      <c r="VPC5" s="232"/>
      <c r="VPD5" s="232"/>
      <c r="VPE5" s="232"/>
      <c r="VPF5" s="232"/>
      <c r="VPG5" s="232"/>
      <c r="VPH5" s="232"/>
      <c r="VPI5" s="232"/>
      <c r="VPJ5" s="232"/>
      <c r="VPK5" s="232"/>
      <c r="VPL5" s="232"/>
      <c r="VPM5" s="232"/>
      <c r="VPN5" s="232"/>
      <c r="VPO5" s="232"/>
      <c r="VPP5" s="232"/>
      <c r="VPQ5" s="232"/>
      <c r="VPR5" s="232"/>
      <c r="VPS5" s="232"/>
      <c r="VPT5" s="232"/>
      <c r="VPU5" s="232"/>
      <c r="VPV5" s="232"/>
      <c r="VPW5" s="232"/>
      <c r="VPX5" s="232"/>
      <c r="VPY5" s="232"/>
      <c r="VPZ5" s="232"/>
      <c r="VQA5" s="232"/>
      <c r="VQB5" s="232"/>
      <c r="VQC5" s="232"/>
      <c r="VQD5" s="232"/>
      <c r="VQE5" s="232"/>
      <c r="VQF5" s="232"/>
      <c r="VQG5" s="232"/>
      <c r="VQH5" s="232"/>
      <c r="VQI5" s="232"/>
      <c r="VQJ5" s="232"/>
      <c r="VQK5" s="232"/>
      <c r="VQL5" s="232"/>
      <c r="VQM5" s="232"/>
      <c r="VQN5" s="232"/>
      <c r="VQO5" s="232"/>
      <c r="VQP5" s="232"/>
      <c r="VQQ5" s="232"/>
      <c r="VQR5" s="232"/>
      <c r="VQS5" s="232"/>
      <c r="VQT5" s="232"/>
      <c r="VQU5" s="232"/>
      <c r="VQV5" s="232"/>
      <c r="VQW5" s="232"/>
      <c r="VQX5" s="232"/>
      <c r="VQY5" s="232"/>
      <c r="VQZ5" s="232"/>
      <c r="VRA5" s="232"/>
      <c r="VRB5" s="232"/>
      <c r="VRC5" s="232"/>
      <c r="VRD5" s="232"/>
      <c r="VRE5" s="232"/>
      <c r="VRF5" s="232"/>
      <c r="VRG5" s="232"/>
      <c r="VRH5" s="232"/>
      <c r="VRI5" s="232"/>
      <c r="VRJ5" s="232"/>
      <c r="VRK5" s="232"/>
      <c r="VRL5" s="232"/>
      <c r="VRM5" s="232"/>
      <c r="VRN5" s="232"/>
      <c r="VRO5" s="232"/>
      <c r="VRP5" s="232"/>
      <c r="VRQ5" s="232"/>
      <c r="VRR5" s="232"/>
      <c r="VRS5" s="232"/>
      <c r="VRT5" s="232"/>
      <c r="VRU5" s="232"/>
      <c r="VRV5" s="232"/>
      <c r="VRW5" s="232"/>
      <c r="VRX5" s="232"/>
      <c r="VRY5" s="232"/>
      <c r="VRZ5" s="232"/>
      <c r="VSA5" s="232"/>
      <c r="VSB5" s="232"/>
      <c r="VSC5" s="232"/>
      <c r="VSD5" s="232"/>
      <c r="VSE5" s="232"/>
      <c r="VSF5" s="232"/>
      <c r="VSG5" s="232"/>
      <c r="VSH5" s="232"/>
      <c r="VSI5" s="232"/>
      <c r="VSJ5" s="232"/>
      <c r="VSK5" s="232"/>
      <c r="VSL5" s="232"/>
      <c r="VSM5" s="232"/>
      <c r="VSN5" s="232"/>
      <c r="VSO5" s="232"/>
      <c r="VSP5" s="232"/>
      <c r="VSQ5" s="232"/>
      <c r="VSR5" s="232"/>
      <c r="VSS5" s="232"/>
      <c r="VST5" s="232"/>
      <c r="VSU5" s="232"/>
      <c r="VSV5" s="232"/>
      <c r="VSW5" s="232"/>
      <c r="VSX5" s="232"/>
      <c r="VSY5" s="232"/>
      <c r="VSZ5" s="232"/>
      <c r="VTA5" s="232"/>
      <c r="VTB5" s="232"/>
      <c r="VTC5" s="232"/>
      <c r="VTD5" s="232"/>
      <c r="VTE5" s="232"/>
      <c r="VTF5" s="232"/>
      <c r="VTG5" s="232"/>
      <c r="VTH5" s="232"/>
      <c r="VTI5" s="232"/>
      <c r="VTJ5" s="232"/>
      <c r="VTK5" s="232"/>
      <c r="VTL5" s="232"/>
      <c r="VTM5" s="232"/>
      <c r="VTN5" s="232"/>
      <c r="VTO5" s="232"/>
      <c r="VTP5" s="232"/>
      <c r="VTQ5" s="232"/>
      <c r="VTR5" s="232"/>
      <c r="VTS5" s="232"/>
      <c r="VTT5" s="232"/>
      <c r="VTU5" s="232"/>
      <c r="VTV5" s="232"/>
      <c r="VTW5" s="232"/>
      <c r="VTX5" s="232"/>
      <c r="VTY5" s="232"/>
      <c r="VTZ5" s="232"/>
      <c r="VUA5" s="232"/>
      <c r="VUB5" s="232"/>
      <c r="VUC5" s="232"/>
      <c r="VUD5" s="232"/>
      <c r="VUE5" s="232"/>
      <c r="VUF5" s="232"/>
      <c r="VUG5" s="232"/>
      <c r="VUH5" s="232"/>
      <c r="VUI5" s="232"/>
      <c r="VUJ5" s="232"/>
      <c r="VUK5" s="232"/>
      <c r="VUL5" s="232"/>
      <c r="VUM5" s="232"/>
      <c r="VUN5" s="232"/>
      <c r="VUO5" s="232"/>
      <c r="VUP5" s="232"/>
      <c r="VUQ5" s="232"/>
      <c r="VUR5" s="232"/>
      <c r="VUS5" s="232"/>
      <c r="VUT5" s="232"/>
      <c r="VUU5" s="232"/>
      <c r="VUV5" s="232"/>
      <c r="VUW5" s="232"/>
      <c r="VUX5" s="232"/>
      <c r="VUY5" s="232"/>
      <c r="VUZ5" s="232"/>
      <c r="VVA5" s="232"/>
      <c r="VVB5" s="232"/>
      <c r="VVC5" s="232"/>
      <c r="VVD5" s="232"/>
      <c r="VVE5" s="232"/>
      <c r="VVF5" s="232"/>
      <c r="VVG5" s="232"/>
      <c r="VVH5" s="232"/>
      <c r="VVI5" s="232"/>
      <c r="VVJ5" s="232"/>
      <c r="VVK5" s="232"/>
      <c r="VVL5" s="232"/>
      <c r="VVM5" s="232"/>
      <c r="VVN5" s="232"/>
      <c r="VVO5" s="232"/>
      <c r="VVP5" s="232"/>
      <c r="VVQ5" s="232"/>
      <c r="VVR5" s="232"/>
      <c r="VVS5" s="232"/>
      <c r="VVT5" s="232"/>
      <c r="VVU5" s="232"/>
      <c r="VVV5" s="232"/>
      <c r="VVW5" s="232"/>
      <c r="VVX5" s="232"/>
      <c r="VVY5" s="232"/>
      <c r="VVZ5" s="232"/>
      <c r="VWA5" s="232"/>
      <c r="VWB5" s="232"/>
      <c r="VWC5" s="232"/>
      <c r="VWD5" s="232"/>
      <c r="VWE5" s="232"/>
      <c r="VWF5" s="232"/>
      <c r="VWG5" s="232"/>
      <c r="VWH5" s="232"/>
      <c r="VWI5" s="232"/>
      <c r="VWJ5" s="232"/>
      <c r="VWK5" s="232"/>
      <c r="VWL5" s="232"/>
      <c r="VWM5" s="232"/>
      <c r="VWN5" s="232"/>
      <c r="VWO5" s="232"/>
      <c r="VWP5" s="232"/>
      <c r="VWQ5" s="232"/>
      <c r="VWR5" s="232"/>
      <c r="VWS5" s="232"/>
      <c r="VWT5" s="232"/>
      <c r="VWU5" s="232"/>
      <c r="VWV5" s="232"/>
      <c r="VWW5" s="232"/>
      <c r="VWX5" s="232"/>
      <c r="VWY5" s="232"/>
      <c r="VWZ5" s="232"/>
      <c r="VXA5" s="232"/>
      <c r="VXB5" s="232"/>
      <c r="VXC5" s="232"/>
      <c r="VXD5" s="232"/>
      <c r="VXE5" s="232"/>
      <c r="VXF5" s="232"/>
      <c r="VXG5" s="232"/>
      <c r="VXH5" s="232"/>
      <c r="VXI5" s="232"/>
      <c r="VXJ5" s="232"/>
      <c r="VXK5" s="232"/>
      <c r="VXL5" s="232"/>
      <c r="VXM5" s="232"/>
      <c r="VXN5" s="232"/>
      <c r="VXO5" s="232"/>
      <c r="VXP5" s="232"/>
      <c r="VXQ5" s="232"/>
      <c r="VXR5" s="232"/>
      <c r="VXS5" s="232"/>
      <c r="VXT5" s="232"/>
      <c r="VXU5" s="232"/>
      <c r="VXV5" s="232"/>
      <c r="VXW5" s="232"/>
      <c r="VXX5" s="232"/>
      <c r="VXY5" s="232"/>
      <c r="VXZ5" s="232"/>
      <c r="VYA5" s="232"/>
      <c r="VYB5" s="232"/>
      <c r="VYC5" s="232"/>
      <c r="VYD5" s="232"/>
      <c r="VYE5" s="232"/>
      <c r="VYF5" s="232"/>
      <c r="VYG5" s="232"/>
      <c r="VYH5" s="232"/>
      <c r="VYI5" s="232"/>
      <c r="VYJ5" s="232"/>
      <c r="VYK5" s="232"/>
      <c r="VYL5" s="232"/>
      <c r="VYM5" s="232"/>
      <c r="VYN5" s="232"/>
      <c r="VYO5" s="232"/>
      <c r="VYP5" s="232"/>
      <c r="VYQ5" s="232"/>
      <c r="VYR5" s="232"/>
      <c r="VYS5" s="232"/>
      <c r="VYT5" s="232"/>
      <c r="VYU5" s="232"/>
      <c r="VYV5" s="232"/>
      <c r="VYW5" s="232"/>
      <c r="VYX5" s="232"/>
      <c r="VYY5" s="232"/>
      <c r="VYZ5" s="232"/>
      <c r="VZA5" s="232"/>
      <c r="VZB5" s="232"/>
      <c r="VZC5" s="232"/>
      <c r="VZD5" s="232"/>
      <c r="VZE5" s="232"/>
      <c r="VZF5" s="232"/>
      <c r="VZG5" s="232"/>
      <c r="VZH5" s="232"/>
      <c r="VZI5" s="232"/>
      <c r="VZJ5" s="232"/>
      <c r="VZK5" s="232"/>
      <c r="VZL5" s="232"/>
      <c r="VZM5" s="232"/>
      <c r="VZN5" s="232"/>
      <c r="VZO5" s="232"/>
      <c r="VZP5" s="232"/>
      <c r="VZQ5" s="232"/>
      <c r="VZR5" s="232"/>
      <c r="VZS5" s="232"/>
      <c r="VZT5" s="232"/>
      <c r="VZU5" s="232"/>
      <c r="VZV5" s="232"/>
      <c r="VZW5" s="232"/>
      <c r="VZX5" s="232"/>
      <c r="VZY5" s="232"/>
      <c r="VZZ5" s="232"/>
      <c r="WAA5" s="232"/>
      <c r="WAB5" s="232"/>
      <c r="WAC5" s="232"/>
      <c r="WAD5" s="232"/>
      <c r="WAE5" s="232"/>
      <c r="WAF5" s="232"/>
      <c r="WAG5" s="232"/>
      <c r="WAH5" s="232"/>
      <c r="WAI5" s="232"/>
      <c r="WAJ5" s="232"/>
      <c r="WAK5" s="232"/>
      <c r="WAL5" s="232"/>
      <c r="WAM5" s="232"/>
      <c r="WAN5" s="232"/>
      <c r="WAO5" s="232"/>
      <c r="WAP5" s="232"/>
      <c r="WAQ5" s="232"/>
      <c r="WAR5" s="232"/>
      <c r="WAS5" s="232"/>
      <c r="WAT5" s="232"/>
      <c r="WAU5" s="232"/>
      <c r="WAV5" s="232"/>
      <c r="WAW5" s="232"/>
      <c r="WAX5" s="232"/>
      <c r="WAY5" s="232"/>
      <c r="WAZ5" s="232"/>
      <c r="WBA5" s="232"/>
      <c r="WBB5" s="232"/>
      <c r="WBC5" s="232"/>
      <c r="WBD5" s="232"/>
      <c r="WBE5" s="232"/>
      <c r="WBF5" s="232"/>
      <c r="WBG5" s="232"/>
      <c r="WBH5" s="232"/>
      <c r="WBI5" s="232"/>
      <c r="WBJ5" s="232"/>
      <c r="WBK5" s="232"/>
      <c r="WBL5" s="232"/>
      <c r="WBM5" s="232"/>
      <c r="WBN5" s="232"/>
      <c r="WBO5" s="232"/>
      <c r="WBP5" s="232"/>
      <c r="WBQ5" s="232"/>
      <c r="WBR5" s="232"/>
      <c r="WBS5" s="232"/>
      <c r="WBT5" s="232"/>
      <c r="WBU5" s="232"/>
      <c r="WBV5" s="232"/>
      <c r="WBW5" s="232"/>
      <c r="WBX5" s="232"/>
      <c r="WBY5" s="232"/>
      <c r="WBZ5" s="232"/>
      <c r="WCA5" s="232"/>
      <c r="WCB5" s="232"/>
      <c r="WCC5" s="232"/>
      <c r="WCD5" s="232"/>
      <c r="WCE5" s="232"/>
      <c r="WCF5" s="232"/>
      <c r="WCG5" s="232"/>
      <c r="WCH5" s="232"/>
      <c r="WCI5" s="232"/>
      <c r="WCJ5" s="232"/>
      <c r="WCK5" s="232"/>
      <c r="WCL5" s="232"/>
      <c r="WCM5" s="232"/>
      <c r="WCN5" s="232"/>
      <c r="WCO5" s="232"/>
      <c r="WCP5" s="232"/>
      <c r="WCQ5" s="232"/>
      <c r="WCR5" s="232"/>
      <c r="WCS5" s="232"/>
      <c r="WCT5" s="232"/>
      <c r="WCU5" s="232"/>
      <c r="WCV5" s="232"/>
      <c r="WCW5" s="232"/>
      <c r="WCX5" s="232"/>
      <c r="WCY5" s="232"/>
      <c r="WCZ5" s="232"/>
      <c r="WDA5" s="232"/>
      <c r="WDB5" s="232"/>
      <c r="WDC5" s="232"/>
      <c r="WDD5" s="232"/>
      <c r="WDE5" s="232"/>
      <c r="WDF5" s="232"/>
      <c r="WDG5" s="232"/>
      <c r="WDH5" s="232"/>
      <c r="WDI5" s="232"/>
      <c r="WDJ5" s="232"/>
      <c r="WDK5" s="232"/>
      <c r="WDL5" s="232"/>
      <c r="WDM5" s="232"/>
      <c r="WDN5" s="232"/>
      <c r="WDO5" s="232"/>
      <c r="WDP5" s="232"/>
      <c r="WDQ5" s="232"/>
      <c r="WDR5" s="232"/>
      <c r="WDS5" s="232"/>
      <c r="WDT5" s="232"/>
      <c r="WDU5" s="232"/>
      <c r="WDV5" s="232"/>
      <c r="WDW5" s="232"/>
      <c r="WDX5" s="232"/>
      <c r="WDY5" s="232"/>
      <c r="WDZ5" s="232"/>
      <c r="WEA5" s="232"/>
      <c r="WEB5" s="232"/>
      <c r="WEC5" s="232"/>
      <c r="WED5" s="232"/>
      <c r="WEE5" s="232"/>
      <c r="WEF5" s="232"/>
      <c r="WEG5" s="232"/>
      <c r="WEH5" s="232"/>
      <c r="WEI5" s="232"/>
      <c r="WEJ5" s="232"/>
      <c r="WEK5" s="232"/>
      <c r="WEL5" s="232"/>
      <c r="WEM5" s="232"/>
      <c r="WEN5" s="232"/>
      <c r="WEO5" s="232"/>
      <c r="WEP5" s="232"/>
      <c r="WEQ5" s="232"/>
      <c r="WER5" s="232"/>
      <c r="WES5" s="232"/>
      <c r="WET5" s="232"/>
      <c r="WEU5" s="232"/>
      <c r="WEV5" s="232"/>
      <c r="WEW5" s="232"/>
      <c r="WEX5" s="232"/>
      <c r="WEY5" s="232"/>
      <c r="WEZ5" s="232"/>
      <c r="WFA5" s="232"/>
      <c r="WFB5" s="232"/>
      <c r="WFC5" s="232"/>
      <c r="WFD5" s="232"/>
      <c r="WFE5" s="232"/>
      <c r="WFF5" s="232"/>
      <c r="WFG5" s="232"/>
      <c r="WFH5" s="232"/>
      <c r="WFI5" s="232"/>
      <c r="WFJ5" s="232"/>
      <c r="WFK5" s="232"/>
      <c r="WFL5" s="232"/>
      <c r="WFM5" s="232"/>
      <c r="WFN5" s="232"/>
      <c r="WFO5" s="232"/>
      <c r="WFP5" s="232"/>
      <c r="WFQ5" s="232"/>
      <c r="WFR5" s="232"/>
      <c r="WFS5" s="232"/>
      <c r="WFT5" s="232"/>
      <c r="WFU5" s="232"/>
      <c r="WFV5" s="232"/>
      <c r="WFW5" s="232"/>
      <c r="WFX5" s="232"/>
      <c r="WFY5" s="232"/>
      <c r="WFZ5" s="232"/>
      <c r="WGA5" s="232"/>
      <c r="WGB5" s="232"/>
      <c r="WGC5" s="232"/>
      <c r="WGD5" s="232"/>
      <c r="WGE5" s="232"/>
      <c r="WGF5" s="232"/>
      <c r="WGG5" s="232"/>
      <c r="WGH5" s="232"/>
      <c r="WGI5" s="232"/>
      <c r="WGJ5" s="232"/>
      <c r="WGK5" s="232"/>
      <c r="WGL5" s="232"/>
      <c r="WGM5" s="232"/>
      <c r="WGN5" s="232"/>
      <c r="WGO5" s="232"/>
      <c r="WGP5" s="232"/>
      <c r="WGQ5" s="232"/>
      <c r="WGR5" s="232"/>
      <c r="WGS5" s="232"/>
      <c r="WGT5" s="232"/>
      <c r="WGU5" s="232"/>
      <c r="WGV5" s="232"/>
      <c r="WGW5" s="232"/>
      <c r="WGX5" s="232"/>
      <c r="WGY5" s="232"/>
      <c r="WGZ5" s="232"/>
      <c r="WHA5" s="232"/>
      <c r="WHB5" s="232"/>
      <c r="WHC5" s="232"/>
      <c r="WHD5" s="232"/>
      <c r="WHE5" s="232"/>
      <c r="WHF5" s="232"/>
      <c r="WHG5" s="232"/>
      <c r="WHH5" s="232"/>
      <c r="WHI5" s="232"/>
      <c r="WHJ5" s="232"/>
      <c r="WHK5" s="232"/>
      <c r="WHL5" s="232"/>
      <c r="WHM5" s="232"/>
      <c r="WHN5" s="232"/>
      <c r="WHO5" s="232"/>
      <c r="WHP5" s="232"/>
      <c r="WHQ5" s="232"/>
      <c r="WHR5" s="232"/>
      <c r="WHS5" s="232"/>
      <c r="WHT5" s="232"/>
      <c r="WHU5" s="232"/>
      <c r="WHV5" s="232"/>
      <c r="WHW5" s="232"/>
      <c r="WHX5" s="232"/>
      <c r="WHY5" s="232"/>
      <c r="WHZ5" s="232"/>
      <c r="WIA5" s="232"/>
      <c r="WIB5" s="232"/>
      <c r="WIC5" s="232"/>
      <c r="WID5" s="232"/>
      <c r="WIE5" s="232"/>
      <c r="WIF5" s="232"/>
      <c r="WIG5" s="232"/>
      <c r="WIH5" s="232"/>
      <c r="WII5" s="232"/>
      <c r="WIJ5" s="232"/>
      <c r="WIK5" s="232"/>
      <c r="WIL5" s="232"/>
      <c r="WIM5" s="232"/>
      <c r="WIN5" s="232"/>
      <c r="WIO5" s="232"/>
      <c r="WIP5" s="232"/>
      <c r="WIQ5" s="232"/>
      <c r="WIR5" s="232"/>
      <c r="WIS5" s="232"/>
      <c r="WIT5" s="232"/>
      <c r="WIU5" s="232"/>
      <c r="WIV5" s="232"/>
      <c r="WIW5" s="232"/>
      <c r="WIX5" s="232"/>
      <c r="WIY5" s="232"/>
      <c r="WIZ5" s="232"/>
      <c r="WJA5" s="232"/>
      <c r="WJB5" s="232"/>
      <c r="WJC5" s="232"/>
      <c r="WJD5" s="232"/>
      <c r="WJE5" s="232"/>
      <c r="WJF5" s="232"/>
      <c r="WJG5" s="232"/>
      <c r="WJH5" s="232"/>
      <c r="WJI5" s="232"/>
      <c r="WJJ5" s="232"/>
      <c r="WJK5" s="232"/>
      <c r="WJL5" s="232"/>
      <c r="WJM5" s="232"/>
      <c r="WJN5" s="232"/>
      <c r="WJO5" s="232"/>
      <c r="WJP5" s="232"/>
      <c r="WJQ5" s="232"/>
      <c r="WJR5" s="232"/>
      <c r="WJS5" s="232"/>
      <c r="WJT5" s="232"/>
      <c r="WJU5" s="232"/>
      <c r="WJV5" s="232"/>
      <c r="WJW5" s="232"/>
      <c r="WJX5" s="232"/>
      <c r="WJY5" s="232"/>
      <c r="WJZ5" s="232"/>
      <c r="WKA5" s="232"/>
      <c r="WKB5" s="232"/>
      <c r="WKC5" s="232"/>
      <c r="WKD5" s="232"/>
      <c r="WKE5" s="232"/>
      <c r="WKF5" s="232"/>
      <c r="WKG5" s="232"/>
      <c r="WKH5" s="232"/>
      <c r="WKI5" s="232"/>
      <c r="WKJ5" s="232"/>
      <c r="WKK5" s="232"/>
      <c r="WKL5" s="232"/>
      <c r="WKM5" s="232"/>
      <c r="WKN5" s="232"/>
      <c r="WKO5" s="232"/>
      <c r="WKP5" s="232"/>
      <c r="WKQ5" s="232"/>
      <c r="WKR5" s="232"/>
      <c r="WKS5" s="232"/>
      <c r="WKT5" s="232"/>
      <c r="WKU5" s="232"/>
      <c r="WKV5" s="232"/>
      <c r="WKW5" s="232"/>
      <c r="WKX5" s="232"/>
      <c r="WKY5" s="232"/>
      <c r="WKZ5" s="232"/>
      <c r="WLA5" s="232"/>
      <c r="WLB5" s="232"/>
      <c r="WLC5" s="232"/>
      <c r="WLD5" s="232"/>
      <c r="WLE5" s="232"/>
      <c r="WLF5" s="232"/>
      <c r="WLG5" s="232"/>
      <c r="WLH5" s="232"/>
      <c r="WLI5" s="232"/>
      <c r="WLJ5" s="232"/>
      <c r="WLK5" s="232"/>
      <c r="WLL5" s="232"/>
      <c r="WLM5" s="232"/>
      <c r="WLN5" s="232"/>
      <c r="WLO5" s="232"/>
      <c r="WLP5" s="232"/>
      <c r="WLQ5" s="232"/>
      <c r="WLR5" s="232"/>
      <c r="WLS5" s="232"/>
      <c r="WLT5" s="232"/>
      <c r="WLU5" s="232"/>
      <c r="WLV5" s="232"/>
      <c r="WLW5" s="232"/>
      <c r="WLX5" s="232"/>
      <c r="WLY5" s="232"/>
      <c r="WLZ5" s="232"/>
      <c r="WMA5" s="232"/>
      <c r="WMB5" s="232"/>
      <c r="WMC5" s="232"/>
      <c r="WMD5" s="232"/>
      <c r="WME5" s="232"/>
      <c r="WMF5" s="232"/>
      <c r="WMG5" s="232"/>
      <c r="WMH5" s="232"/>
      <c r="WMI5" s="232"/>
      <c r="WMJ5" s="232"/>
      <c r="WMK5" s="232"/>
      <c r="WML5" s="232"/>
      <c r="WMM5" s="232"/>
      <c r="WMN5" s="232"/>
      <c r="WMO5" s="232"/>
      <c r="WMP5" s="232"/>
      <c r="WMQ5" s="232"/>
      <c r="WMR5" s="232"/>
      <c r="WMS5" s="232"/>
      <c r="WMT5" s="232"/>
      <c r="WMU5" s="232"/>
      <c r="WMV5" s="232"/>
      <c r="WMW5" s="232"/>
      <c r="WMX5" s="232"/>
      <c r="WMY5" s="232"/>
      <c r="WMZ5" s="232"/>
      <c r="WNA5" s="232"/>
      <c r="WNB5" s="232"/>
      <c r="WNC5" s="232"/>
      <c r="WND5" s="232"/>
      <c r="WNE5" s="232"/>
      <c r="WNF5" s="232"/>
      <c r="WNG5" s="232"/>
      <c r="WNH5" s="232"/>
      <c r="WNI5" s="232"/>
      <c r="WNJ5" s="232"/>
      <c r="WNK5" s="232"/>
      <c r="WNL5" s="232"/>
      <c r="WNM5" s="232"/>
      <c r="WNN5" s="232"/>
      <c r="WNO5" s="232"/>
      <c r="WNP5" s="232"/>
      <c r="WNQ5" s="232"/>
      <c r="WNR5" s="232"/>
      <c r="WNS5" s="232"/>
      <c r="WNT5" s="232"/>
      <c r="WNU5" s="232"/>
      <c r="WNV5" s="232"/>
      <c r="WNW5" s="232"/>
      <c r="WNX5" s="232"/>
      <c r="WNY5" s="232"/>
      <c r="WNZ5" s="232"/>
      <c r="WOA5" s="232"/>
      <c r="WOB5" s="232"/>
      <c r="WOC5" s="232"/>
      <c r="WOD5" s="232"/>
      <c r="WOE5" s="232"/>
      <c r="WOF5" s="232"/>
      <c r="WOG5" s="232"/>
      <c r="WOH5" s="232"/>
      <c r="WOI5" s="232"/>
      <c r="WOJ5" s="232"/>
      <c r="WOK5" s="232"/>
      <c r="WOL5" s="232"/>
      <c r="WOM5" s="232"/>
      <c r="WON5" s="232"/>
      <c r="WOO5" s="232"/>
      <c r="WOP5" s="232"/>
      <c r="WOQ5" s="232"/>
      <c r="WOR5" s="232"/>
      <c r="WOS5" s="232"/>
      <c r="WOT5" s="232"/>
      <c r="WOU5" s="232"/>
      <c r="WOV5" s="232"/>
      <c r="WOW5" s="232"/>
      <c r="WOX5" s="232"/>
      <c r="WOY5" s="232"/>
      <c r="WOZ5" s="232"/>
      <c r="WPA5" s="232"/>
      <c r="WPB5" s="232"/>
      <c r="WPC5" s="232"/>
      <c r="WPD5" s="232"/>
      <c r="WPE5" s="232"/>
      <c r="WPF5" s="232"/>
      <c r="WPG5" s="232"/>
      <c r="WPH5" s="232"/>
      <c r="WPI5" s="232"/>
      <c r="WPJ5" s="232"/>
      <c r="WPK5" s="232"/>
      <c r="WPL5" s="232"/>
      <c r="WPM5" s="232"/>
      <c r="WPN5" s="232"/>
      <c r="WPO5" s="232"/>
      <c r="WPP5" s="232"/>
      <c r="WPQ5" s="232"/>
      <c r="WPR5" s="232"/>
      <c r="WPS5" s="232"/>
      <c r="WPT5" s="232"/>
      <c r="WPU5" s="232"/>
      <c r="WPV5" s="232"/>
      <c r="WPW5" s="232"/>
      <c r="WPX5" s="232"/>
      <c r="WPY5" s="232"/>
      <c r="WPZ5" s="232"/>
      <c r="WQA5" s="232"/>
      <c r="WQB5" s="232"/>
      <c r="WQC5" s="232"/>
      <c r="WQD5" s="232"/>
      <c r="WQE5" s="232"/>
      <c r="WQF5" s="232"/>
      <c r="WQG5" s="232"/>
      <c r="WQH5" s="232"/>
      <c r="WQI5" s="232"/>
      <c r="WQJ5" s="232"/>
      <c r="WQK5" s="232"/>
      <c r="WQL5" s="232"/>
      <c r="WQM5" s="232"/>
      <c r="WQN5" s="232"/>
      <c r="WQO5" s="232"/>
      <c r="WQP5" s="232"/>
      <c r="WQQ5" s="232"/>
      <c r="WQR5" s="232"/>
      <c r="WQS5" s="232"/>
      <c r="WQT5" s="232"/>
      <c r="WQU5" s="232"/>
      <c r="WQV5" s="232"/>
      <c r="WQW5" s="232"/>
      <c r="WQX5" s="232"/>
      <c r="WQY5" s="232"/>
      <c r="WQZ5" s="232"/>
      <c r="WRA5" s="232"/>
      <c r="WRB5" s="232"/>
      <c r="WRC5" s="232"/>
      <c r="WRD5" s="232"/>
      <c r="WRE5" s="232"/>
      <c r="WRF5" s="232"/>
      <c r="WRG5" s="232"/>
      <c r="WRH5" s="232"/>
      <c r="WRI5" s="232"/>
      <c r="WRJ5" s="232"/>
      <c r="WRK5" s="232"/>
      <c r="WRL5" s="232"/>
      <c r="WRM5" s="232"/>
      <c r="WRN5" s="232"/>
      <c r="WRO5" s="232"/>
      <c r="WRP5" s="232"/>
      <c r="WRQ5" s="232"/>
      <c r="WRR5" s="232"/>
      <c r="WRS5" s="232"/>
      <c r="WRT5" s="232"/>
      <c r="WRU5" s="232"/>
      <c r="WRV5" s="232"/>
      <c r="WRW5" s="232"/>
      <c r="WRX5" s="232"/>
      <c r="WRY5" s="232"/>
      <c r="WRZ5" s="232"/>
      <c r="WSA5" s="232"/>
      <c r="WSB5" s="232"/>
      <c r="WSC5" s="232"/>
      <c r="WSD5" s="232"/>
      <c r="WSE5" s="232"/>
      <c r="WSF5" s="232"/>
      <c r="WSG5" s="232"/>
      <c r="WSH5" s="232"/>
      <c r="WSI5" s="232"/>
      <c r="WSJ5" s="232"/>
      <c r="WSK5" s="232"/>
      <c r="WSL5" s="232"/>
      <c r="WSM5" s="232"/>
      <c r="WSN5" s="232"/>
      <c r="WSO5" s="232"/>
      <c r="WSP5" s="232"/>
      <c r="WSQ5" s="232"/>
      <c r="WSR5" s="232"/>
      <c r="WSS5" s="232"/>
      <c r="WST5" s="232"/>
      <c r="WSU5" s="232"/>
      <c r="WSV5" s="232"/>
      <c r="WSW5" s="232"/>
      <c r="WSX5" s="232"/>
      <c r="WSY5" s="232"/>
      <c r="WSZ5" s="232"/>
      <c r="WTA5" s="232"/>
      <c r="WTB5" s="232"/>
      <c r="WTC5" s="232"/>
      <c r="WTD5" s="232"/>
      <c r="WTE5" s="232"/>
      <c r="WTF5" s="232"/>
      <c r="WTG5" s="232"/>
      <c r="WTH5" s="232"/>
      <c r="WTI5" s="232"/>
      <c r="WTJ5" s="232"/>
      <c r="WTK5" s="232"/>
      <c r="WTL5" s="232"/>
      <c r="WTM5" s="232"/>
      <c r="WTN5" s="232"/>
      <c r="WTO5" s="232"/>
      <c r="WTP5" s="232"/>
      <c r="WTQ5" s="232"/>
      <c r="WTR5" s="232"/>
      <c r="WTS5" s="232"/>
      <c r="WTT5" s="232"/>
      <c r="WTU5" s="232"/>
      <c r="WTV5" s="232"/>
      <c r="WTW5" s="232"/>
      <c r="WTX5" s="232"/>
      <c r="WTY5" s="232"/>
      <c r="WTZ5" s="232"/>
      <c r="WUA5" s="232"/>
      <c r="WUB5" s="232"/>
      <c r="WUC5" s="232"/>
      <c r="WUD5" s="232"/>
      <c r="WUE5" s="232"/>
      <c r="WUF5" s="232"/>
      <c r="WUG5" s="232"/>
      <c r="WUH5" s="232"/>
      <c r="WUI5" s="232"/>
      <c r="WUJ5" s="232"/>
      <c r="WUK5" s="232"/>
      <c r="WUL5" s="232"/>
      <c r="WUM5" s="232"/>
      <c r="WUN5" s="232"/>
      <c r="WUO5" s="232"/>
      <c r="WUP5" s="232"/>
      <c r="WUQ5" s="232"/>
      <c r="WUR5" s="232"/>
      <c r="WUS5" s="232"/>
      <c r="WUT5" s="232"/>
      <c r="WUU5" s="232"/>
      <c r="WUV5" s="232"/>
      <c r="WUW5" s="232"/>
      <c r="WUX5" s="232"/>
      <c r="WUY5" s="232"/>
      <c r="WUZ5" s="232"/>
      <c r="WVA5" s="232"/>
      <c r="WVB5" s="232"/>
      <c r="WVC5" s="232"/>
      <c r="WVD5" s="232"/>
      <c r="WVE5" s="232"/>
      <c r="WVF5" s="232"/>
      <c r="WVG5" s="232"/>
      <c r="WVH5" s="232"/>
      <c r="WVI5" s="232"/>
      <c r="WVJ5" s="232"/>
      <c r="WVK5" s="232"/>
      <c r="WVL5" s="232"/>
      <c r="WVM5" s="232"/>
      <c r="WVN5" s="232"/>
      <c r="WVO5" s="232"/>
      <c r="WVP5" s="232"/>
      <c r="WVQ5" s="232"/>
      <c r="WVR5" s="232"/>
      <c r="WVS5" s="232"/>
      <c r="WVT5" s="232"/>
      <c r="WVU5" s="232"/>
      <c r="WVV5" s="232"/>
      <c r="WVW5" s="232"/>
      <c r="WVX5" s="232"/>
      <c r="WVY5" s="232"/>
      <c r="WVZ5" s="232"/>
      <c r="WWA5" s="232"/>
      <c r="WWB5" s="232"/>
      <c r="WWC5" s="232"/>
      <c r="WWD5" s="232"/>
      <c r="WWE5" s="232"/>
      <c r="WWF5" s="232"/>
      <c r="WWG5" s="232"/>
      <c r="WWH5" s="232"/>
      <c r="WWI5" s="232"/>
      <c r="WWJ5" s="232"/>
      <c r="WWK5" s="232"/>
      <c r="WWL5" s="232"/>
      <c r="WWM5" s="232"/>
      <c r="WWN5" s="232"/>
      <c r="WWO5" s="232"/>
      <c r="WWP5" s="232"/>
      <c r="WWQ5" s="232"/>
      <c r="WWR5" s="232"/>
      <c r="WWS5" s="232"/>
      <c r="WWT5" s="232"/>
      <c r="WWU5" s="232"/>
      <c r="WWV5" s="232"/>
      <c r="WWW5" s="232"/>
      <c r="WWX5" s="232"/>
      <c r="WWY5" s="232"/>
      <c r="WWZ5" s="232"/>
      <c r="WXA5" s="232"/>
      <c r="WXB5" s="232"/>
      <c r="WXC5" s="232"/>
      <c r="WXD5" s="232"/>
      <c r="WXE5" s="232"/>
      <c r="WXF5" s="232"/>
      <c r="WXG5" s="232"/>
      <c r="WXH5" s="232"/>
      <c r="WXI5" s="232"/>
      <c r="WXJ5" s="232"/>
      <c r="WXK5" s="232"/>
      <c r="WXL5" s="232"/>
      <c r="WXM5" s="232"/>
      <c r="WXN5" s="232"/>
      <c r="WXO5" s="232"/>
      <c r="WXP5" s="232"/>
      <c r="WXQ5" s="232"/>
      <c r="WXR5" s="232"/>
      <c r="WXS5" s="232"/>
      <c r="WXT5" s="232"/>
      <c r="WXU5" s="232"/>
      <c r="WXV5" s="232"/>
      <c r="WXW5" s="232"/>
      <c r="WXX5" s="232"/>
      <c r="WXY5" s="232"/>
      <c r="WXZ5" s="232"/>
      <c r="WYA5" s="232"/>
      <c r="WYB5" s="232"/>
      <c r="WYC5" s="232"/>
      <c r="WYD5" s="232"/>
      <c r="WYE5" s="232"/>
      <c r="WYF5" s="232"/>
      <c r="WYG5" s="232"/>
      <c r="WYH5" s="232"/>
      <c r="WYI5" s="232"/>
      <c r="WYJ5" s="232"/>
      <c r="WYK5" s="232"/>
      <c r="WYL5" s="232"/>
      <c r="WYM5" s="232"/>
      <c r="WYN5" s="232"/>
      <c r="WYO5" s="232"/>
      <c r="WYP5" s="232"/>
      <c r="WYQ5" s="232"/>
      <c r="WYR5" s="232"/>
      <c r="WYS5" s="232"/>
      <c r="WYT5" s="232"/>
      <c r="WYU5" s="232"/>
      <c r="WYV5" s="232"/>
      <c r="WYW5" s="232"/>
      <c r="WYX5" s="232"/>
      <c r="WYY5" s="232"/>
      <c r="WYZ5" s="232"/>
      <c r="WZA5" s="232"/>
      <c r="WZB5" s="232"/>
      <c r="WZC5" s="232"/>
      <c r="WZD5" s="232"/>
      <c r="WZE5" s="232"/>
      <c r="WZF5" s="232"/>
      <c r="WZG5" s="232"/>
      <c r="WZH5" s="232"/>
      <c r="WZI5" s="232"/>
      <c r="WZJ5" s="232"/>
      <c r="WZK5" s="232"/>
      <c r="WZL5" s="232"/>
      <c r="WZM5" s="232"/>
      <c r="WZN5" s="232"/>
      <c r="WZO5" s="232"/>
      <c r="WZP5" s="232"/>
      <c r="WZQ5" s="232"/>
      <c r="WZR5" s="232"/>
      <c r="WZS5" s="232"/>
      <c r="WZT5" s="232"/>
      <c r="WZU5" s="232"/>
      <c r="WZV5" s="232"/>
      <c r="WZW5" s="232"/>
      <c r="WZX5" s="232"/>
      <c r="WZY5" s="232"/>
      <c r="WZZ5" s="232"/>
      <c r="XAA5" s="232"/>
      <c r="XAB5" s="232"/>
      <c r="XAC5" s="232"/>
      <c r="XAD5" s="232"/>
      <c r="XAE5" s="232"/>
      <c r="XAF5" s="232"/>
      <c r="XAG5" s="232"/>
      <c r="XAH5" s="232"/>
      <c r="XAI5" s="232"/>
      <c r="XAJ5" s="232"/>
      <c r="XAK5" s="232"/>
      <c r="XAL5" s="232"/>
      <c r="XAM5" s="232"/>
      <c r="XAN5" s="232"/>
      <c r="XAO5" s="232"/>
      <c r="XAP5" s="232"/>
      <c r="XAQ5" s="232"/>
      <c r="XAR5" s="232"/>
      <c r="XAS5" s="232"/>
      <c r="XAT5" s="232"/>
      <c r="XAU5" s="232"/>
      <c r="XAV5" s="232"/>
      <c r="XAW5" s="232"/>
      <c r="XAX5" s="232"/>
      <c r="XAY5" s="232"/>
      <c r="XAZ5" s="232"/>
      <c r="XBA5" s="232"/>
      <c r="XBB5" s="232"/>
      <c r="XBC5" s="232"/>
      <c r="XBD5" s="232"/>
      <c r="XBE5" s="232"/>
      <c r="XBF5" s="232"/>
      <c r="XBG5" s="232"/>
      <c r="XBH5" s="232"/>
      <c r="XBI5" s="232"/>
      <c r="XBJ5" s="232"/>
      <c r="XBK5" s="232"/>
      <c r="XBL5" s="232"/>
      <c r="XBM5" s="232"/>
      <c r="XBN5" s="232"/>
      <c r="XBO5" s="232"/>
      <c r="XBP5" s="232"/>
      <c r="XBQ5" s="232"/>
      <c r="XBR5" s="232"/>
      <c r="XBS5" s="232"/>
      <c r="XBT5" s="232"/>
      <c r="XBU5" s="232"/>
      <c r="XBV5" s="232"/>
      <c r="XBW5" s="232"/>
      <c r="XBX5" s="232"/>
      <c r="XBY5" s="232"/>
      <c r="XBZ5" s="232"/>
      <c r="XCA5" s="232"/>
      <c r="XCB5" s="232"/>
      <c r="XCC5" s="232"/>
      <c r="XCD5" s="232"/>
      <c r="XCE5" s="232"/>
      <c r="XCF5" s="232"/>
      <c r="XCG5" s="232"/>
      <c r="XCH5" s="232"/>
      <c r="XCI5" s="232"/>
      <c r="XCJ5" s="232"/>
      <c r="XCK5" s="232"/>
      <c r="XCL5" s="232"/>
      <c r="XCM5" s="232"/>
      <c r="XCN5" s="232"/>
      <c r="XCO5" s="232"/>
      <c r="XCP5" s="232"/>
      <c r="XCQ5" s="232"/>
      <c r="XCR5" s="232"/>
      <c r="XCS5" s="232"/>
      <c r="XCT5" s="232"/>
      <c r="XCU5" s="232"/>
      <c r="XCV5" s="232"/>
      <c r="XCW5" s="232"/>
      <c r="XCX5" s="232"/>
      <c r="XCY5" s="232"/>
      <c r="XCZ5" s="232"/>
      <c r="XDA5" s="232"/>
      <c r="XDB5" s="232"/>
      <c r="XDC5" s="232"/>
      <c r="XDD5" s="232"/>
      <c r="XDE5" s="232"/>
      <c r="XDF5" s="232"/>
      <c r="XDG5" s="232"/>
      <c r="XDH5" s="232"/>
      <c r="XDI5" s="232"/>
      <c r="XDJ5" s="232"/>
      <c r="XDK5" s="232"/>
      <c r="XDL5" s="232"/>
      <c r="XDM5" s="232"/>
      <c r="XDN5" s="232"/>
      <c r="XDO5" s="232"/>
      <c r="XDP5" s="232"/>
      <c r="XDQ5" s="232"/>
      <c r="XDR5" s="232"/>
      <c r="XDS5" s="232"/>
      <c r="XDT5" s="232"/>
      <c r="XDU5" s="232"/>
      <c r="XDV5" s="232"/>
      <c r="XDW5" s="232"/>
      <c r="XDX5" s="232"/>
      <c r="XDY5" s="232"/>
      <c r="XDZ5" s="232"/>
      <c r="XEA5" s="232"/>
      <c r="XEB5" s="232"/>
      <c r="XEC5" s="232"/>
      <c r="XED5" s="232"/>
      <c r="XEE5" s="232"/>
      <c r="XEF5" s="232"/>
      <c r="XEG5" s="232"/>
      <c r="XEH5" s="232"/>
      <c r="XEI5" s="232"/>
      <c r="XEJ5" s="232"/>
      <c r="XEK5" s="232"/>
      <c r="XEL5" s="232"/>
      <c r="XEM5" s="232"/>
      <c r="XEN5" s="232"/>
      <c r="XEO5" s="232"/>
      <c r="XEP5" s="232"/>
      <c r="XEQ5" s="232"/>
      <c r="XER5" s="232"/>
      <c r="XES5" s="232"/>
      <c r="XET5" s="232"/>
      <c r="XEU5" s="232"/>
      <c r="XEV5" s="232"/>
      <c r="XEW5" s="232"/>
      <c r="XEX5" s="232"/>
      <c r="XEY5" s="232"/>
      <c r="XEZ5" s="232"/>
      <c r="XFA5" s="232"/>
      <c r="XFB5" s="232"/>
    </row>
    <row r="6" s="66" customFormat="1" ht="25" customHeight="1" spans="1:16382">
      <c r="A6" s="243">
        <v>2</v>
      </c>
      <c r="B6" s="249" t="s">
        <v>21</v>
      </c>
      <c r="C6" s="243">
        <v>4</v>
      </c>
      <c r="D6" s="243">
        <f ca="1" t="shared" ref="D6:D10" si="0">EVALUATE(C6)</f>
        <v>4</v>
      </c>
      <c r="E6" s="243" t="s">
        <v>22</v>
      </c>
      <c r="F6" s="248"/>
      <c r="G6" s="242" t="s">
        <v>23</v>
      </c>
      <c r="H6" s="245">
        <v>228282.99</v>
      </c>
      <c r="I6" s="245">
        <v>230905.35</v>
      </c>
      <c r="J6" s="245">
        <v>230141.42</v>
      </c>
      <c r="K6" s="245">
        <f>I6-H6</f>
        <v>2622.36000000002</v>
      </c>
      <c r="L6" s="245">
        <f>K6/10000</f>
        <v>0.262236000000002</v>
      </c>
      <c r="M6" s="27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  <c r="AV6" s="232"/>
      <c r="AW6" s="232"/>
      <c r="AX6" s="232"/>
      <c r="AY6" s="232"/>
      <c r="AZ6" s="232"/>
      <c r="BA6" s="232"/>
      <c r="BB6" s="232"/>
      <c r="BC6" s="232"/>
      <c r="BD6" s="232"/>
      <c r="BE6" s="232"/>
      <c r="BF6" s="232"/>
      <c r="BG6" s="232"/>
      <c r="BH6" s="232"/>
      <c r="BI6" s="232"/>
      <c r="BJ6" s="232"/>
      <c r="BK6" s="232"/>
      <c r="BL6" s="232"/>
      <c r="BM6" s="232"/>
      <c r="BN6" s="232"/>
      <c r="BO6" s="232"/>
      <c r="BP6" s="232"/>
      <c r="BQ6" s="232"/>
      <c r="BR6" s="232"/>
      <c r="BS6" s="232"/>
      <c r="BT6" s="232"/>
      <c r="BU6" s="232"/>
      <c r="BV6" s="232"/>
      <c r="BW6" s="232"/>
      <c r="BX6" s="232"/>
      <c r="BY6" s="232"/>
      <c r="BZ6" s="232"/>
      <c r="CA6" s="232"/>
      <c r="CB6" s="232"/>
      <c r="CC6" s="232"/>
      <c r="CD6" s="232"/>
      <c r="CE6" s="232"/>
      <c r="CF6" s="232"/>
      <c r="CG6" s="232"/>
      <c r="CH6" s="232"/>
      <c r="CI6" s="232"/>
      <c r="CJ6" s="232"/>
      <c r="CK6" s="232"/>
      <c r="CL6" s="232"/>
      <c r="CM6" s="232"/>
      <c r="CN6" s="232"/>
      <c r="CO6" s="232"/>
      <c r="CP6" s="232"/>
      <c r="CQ6" s="232"/>
      <c r="CR6" s="232"/>
      <c r="CS6" s="232"/>
      <c r="CT6" s="232"/>
      <c r="CU6" s="232"/>
      <c r="CV6" s="232"/>
      <c r="CW6" s="232"/>
      <c r="CX6" s="232"/>
      <c r="CY6" s="232"/>
      <c r="CZ6" s="232"/>
      <c r="DA6" s="232"/>
      <c r="DB6" s="232"/>
      <c r="DC6" s="232"/>
      <c r="DD6" s="232"/>
      <c r="DE6" s="232"/>
      <c r="DF6" s="232"/>
      <c r="DG6" s="232"/>
      <c r="DH6" s="232"/>
      <c r="DI6" s="232"/>
      <c r="DJ6" s="232"/>
      <c r="DK6" s="232"/>
      <c r="DL6" s="232"/>
      <c r="DM6" s="232"/>
      <c r="DN6" s="232"/>
      <c r="DO6" s="232"/>
      <c r="DP6" s="232"/>
      <c r="DQ6" s="232"/>
      <c r="DR6" s="232"/>
      <c r="DS6" s="232"/>
      <c r="DT6" s="232"/>
      <c r="DU6" s="232"/>
      <c r="DV6" s="232"/>
      <c r="DW6" s="232"/>
      <c r="DX6" s="232"/>
      <c r="DY6" s="232"/>
      <c r="DZ6" s="232"/>
      <c r="EA6" s="232"/>
      <c r="EB6" s="232"/>
      <c r="EC6" s="232"/>
      <c r="ED6" s="232"/>
      <c r="EE6" s="232"/>
      <c r="EF6" s="232"/>
      <c r="EG6" s="232"/>
      <c r="EH6" s="232"/>
      <c r="EI6" s="232"/>
      <c r="EJ6" s="232"/>
      <c r="EK6" s="232"/>
      <c r="EL6" s="232"/>
      <c r="EM6" s="232"/>
      <c r="EN6" s="232"/>
      <c r="EO6" s="232"/>
      <c r="EP6" s="232"/>
      <c r="EQ6" s="232"/>
      <c r="ER6" s="232"/>
      <c r="ES6" s="232"/>
      <c r="ET6" s="232"/>
      <c r="EU6" s="232"/>
      <c r="EV6" s="232"/>
      <c r="EW6" s="232"/>
      <c r="EX6" s="232"/>
      <c r="EY6" s="232"/>
      <c r="EZ6" s="232"/>
      <c r="FA6" s="232"/>
      <c r="FB6" s="232"/>
      <c r="FC6" s="232"/>
      <c r="FD6" s="232"/>
      <c r="FE6" s="232"/>
      <c r="FF6" s="232"/>
      <c r="FG6" s="232"/>
      <c r="FH6" s="232"/>
      <c r="FI6" s="232"/>
      <c r="FJ6" s="232"/>
      <c r="FK6" s="232"/>
      <c r="FL6" s="232"/>
      <c r="FM6" s="232"/>
      <c r="FN6" s="232"/>
      <c r="FO6" s="232"/>
      <c r="FP6" s="232"/>
      <c r="FQ6" s="232"/>
      <c r="FR6" s="232"/>
      <c r="FS6" s="232"/>
      <c r="FT6" s="232"/>
      <c r="FU6" s="232"/>
      <c r="FV6" s="232"/>
      <c r="FW6" s="232"/>
      <c r="FX6" s="232"/>
      <c r="FY6" s="232"/>
      <c r="FZ6" s="232"/>
      <c r="GA6" s="232"/>
      <c r="GB6" s="232"/>
      <c r="GC6" s="232"/>
      <c r="GD6" s="232"/>
      <c r="GE6" s="232"/>
      <c r="GF6" s="232"/>
      <c r="GG6" s="232"/>
      <c r="GH6" s="232"/>
      <c r="GI6" s="232"/>
      <c r="GJ6" s="232"/>
      <c r="GK6" s="232"/>
      <c r="GL6" s="232"/>
      <c r="GM6" s="232"/>
      <c r="GN6" s="232"/>
      <c r="GO6" s="232"/>
      <c r="GP6" s="232"/>
      <c r="GQ6" s="232"/>
      <c r="GR6" s="232"/>
      <c r="GS6" s="232"/>
      <c r="GT6" s="232"/>
      <c r="GU6" s="232"/>
      <c r="GV6" s="232"/>
      <c r="GW6" s="232"/>
      <c r="GX6" s="232"/>
      <c r="GY6" s="232"/>
      <c r="GZ6" s="232"/>
      <c r="HA6" s="232"/>
      <c r="HB6" s="232"/>
      <c r="HC6" s="232"/>
      <c r="HD6" s="232"/>
      <c r="HE6" s="232"/>
      <c r="HF6" s="232"/>
      <c r="HG6" s="232"/>
      <c r="HH6" s="232"/>
      <c r="HI6" s="232"/>
      <c r="HJ6" s="232"/>
      <c r="HK6" s="232"/>
      <c r="HL6" s="232"/>
      <c r="HM6" s="232"/>
      <c r="HN6" s="232"/>
      <c r="HO6" s="232"/>
      <c r="HP6" s="232"/>
      <c r="HQ6" s="232"/>
      <c r="HR6" s="232"/>
      <c r="HS6" s="232"/>
      <c r="HT6" s="232"/>
      <c r="HU6" s="232"/>
      <c r="HV6" s="232"/>
      <c r="HW6" s="232"/>
      <c r="HX6" s="232"/>
      <c r="HY6" s="232"/>
      <c r="HZ6" s="232"/>
      <c r="IA6" s="232"/>
      <c r="IB6" s="232"/>
      <c r="IC6" s="232"/>
      <c r="ID6" s="232"/>
      <c r="IE6" s="232"/>
      <c r="IF6" s="232"/>
      <c r="IG6" s="232"/>
      <c r="IH6" s="232"/>
      <c r="II6" s="232"/>
      <c r="IJ6" s="232"/>
      <c r="IK6" s="232"/>
      <c r="IL6" s="232"/>
      <c r="IM6" s="232"/>
      <c r="IN6" s="232"/>
      <c r="IO6" s="232"/>
      <c r="IP6" s="232"/>
      <c r="IQ6" s="232"/>
      <c r="IR6" s="232"/>
      <c r="IS6" s="232"/>
      <c r="IT6" s="232"/>
      <c r="IU6" s="232"/>
      <c r="IV6" s="232"/>
      <c r="IW6" s="232"/>
      <c r="IX6" s="232"/>
      <c r="IY6" s="232"/>
      <c r="IZ6" s="232"/>
      <c r="JA6" s="232"/>
      <c r="JB6" s="232"/>
      <c r="JC6" s="232"/>
      <c r="JD6" s="232"/>
      <c r="JE6" s="232"/>
      <c r="JF6" s="232"/>
      <c r="JG6" s="232"/>
      <c r="JH6" s="232"/>
      <c r="JI6" s="232"/>
      <c r="JJ6" s="232"/>
      <c r="JK6" s="232"/>
      <c r="JL6" s="232"/>
      <c r="JM6" s="232"/>
      <c r="JN6" s="232"/>
      <c r="JO6" s="232"/>
      <c r="JP6" s="232"/>
      <c r="JQ6" s="232"/>
      <c r="JR6" s="232"/>
      <c r="JS6" s="232"/>
      <c r="JT6" s="232"/>
      <c r="JU6" s="232"/>
      <c r="JV6" s="232"/>
      <c r="JW6" s="232"/>
      <c r="JX6" s="232"/>
      <c r="JY6" s="232"/>
      <c r="JZ6" s="232"/>
      <c r="KA6" s="232"/>
      <c r="KB6" s="232"/>
      <c r="KC6" s="232"/>
      <c r="KD6" s="232"/>
      <c r="KE6" s="232"/>
      <c r="KF6" s="232"/>
      <c r="KG6" s="232"/>
      <c r="KH6" s="232"/>
      <c r="KI6" s="232"/>
      <c r="KJ6" s="232"/>
      <c r="KK6" s="232"/>
      <c r="KL6" s="232"/>
      <c r="KM6" s="232"/>
      <c r="KN6" s="232"/>
      <c r="KO6" s="232"/>
      <c r="KP6" s="232"/>
      <c r="KQ6" s="232"/>
      <c r="KR6" s="232"/>
      <c r="KS6" s="232"/>
      <c r="KT6" s="232"/>
      <c r="KU6" s="232"/>
      <c r="KV6" s="232"/>
      <c r="KW6" s="232"/>
      <c r="KX6" s="232"/>
      <c r="KY6" s="232"/>
      <c r="KZ6" s="232"/>
      <c r="LA6" s="232"/>
      <c r="LB6" s="232"/>
      <c r="LC6" s="232"/>
      <c r="LD6" s="232"/>
      <c r="LE6" s="232"/>
      <c r="LF6" s="232"/>
      <c r="LG6" s="232"/>
      <c r="LH6" s="232"/>
      <c r="LI6" s="232"/>
      <c r="LJ6" s="232"/>
      <c r="LK6" s="232"/>
      <c r="LL6" s="232"/>
      <c r="LM6" s="232"/>
      <c r="LN6" s="232"/>
      <c r="LO6" s="232"/>
      <c r="LP6" s="232"/>
      <c r="LQ6" s="232"/>
      <c r="LR6" s="232"/>
      <c r="LS6" s="232"/>
      <c r="LT6" s="232"/>
      <c r="LU6" s="232"/>
      <c r="LV6" s="232"/>
      <c r="LW6" s="232"/>
      <c r="LX6" s="232"/>
      <c r="LY6" s="232"/>
      <c r="LZ6" s="232"/>
      <c r="MA6" s="232"/>
      <c r="MB6" s="232"/>
      <c r="MC6" s="232"/>
      <c r="MD6" s="232"/>
      <c r="ME6" s="232"/>
      <c r="MF6" s="232"/>
      <c r="MG6" s="232"/>
      <c r="MH6" s="232"/>
      <c r="MI6" s="232"/>
      <c r="MJ6" s="232"/>
      <c r="MK6" s="232"/>
      <c r="ML6" s="232"/>
      <c r="MM6" s="232"/>
      <c r="MN6" s="232"/>
      <c r="MO6" s="232"/>
      <c r="MP6" s="232"/>
      <c r="MQ6" s="232"/>
      <c r="MR6" s="232"/>
      <c r="MS6" s="232"/>
      <c r="MT6" s="232"/>
      <c r="MU6" s="232"/>
      <c r="MV6" s="232"/>
      <c r="MW6" s="232"/>
      <c r="MX6" s="232"/>
      <c r="MY6" s="232"/>
      <c r="MZ6" s="232"/>
      <c r="NA6" s="232"/>
      <c r="NB6" s="232"/>
      <c r="NC6" s="232"/>
      <c r="ND6" s="232"/>
      <c r="NE6" s="232"/>
      <c r="NF6" s="232"/>
      <c r="NG6" s="232"/>
      <c r="NH6" s="232"/>
      <c r="NI6" s="232"/>
      <c r="NJ6" s="232"/>
      <c r="NK6" s="232"/>
      <c r="NL6" s="232"/>
      <c r="NM6" s="232"/>
      <c r="NN6" s="232"/>
      <c r="NO6" s="232"/>
      <c r="NP6" s="232"/>
      <c r="NQ6" s="232"/>
      <c r="NR6" s="232"/>
      <c r="NS6" s="232"/>
      <c r="NT6" s="232"/>
      <c r="NU6" s="232"/>
      <c r="NV6" s="232"/>
      <c r="NW6" s="232"/>
      <c r="NX6" s="232"/>
      <c r="NY6" s="232"/>
      <c r="NZ6" s="232"/>
      <c r="OA6" s="232"/>
      <c r="OB6" s="232"/>
      <c r="OC6" s="232"/>
      <c r="OD6" s="232"/>
      <c r="OE6" s="232"/>
      <c r="OF6" s="232"/>
      <c r="OG6" s="232"/>
      <c r="OH6" s="232"/>
      <c r="OI6" s="232"/>
      <c r="OJ6" s="232"/>
      <c r="OK6" s="232"/>
      <c r="OL6" s="232"/>
      <c r="OM6" s="232"/>
      <c r="ON6" s="232"/>
      <c r="OO6" s="232"/>
      <c r="OP6" s="232"/>
      <c r="OQ6" s="232"/>
      <c r="OR6" s="232"/>
      <c r="OS6" s="232"/>
      <c r="OT6" s="232"/>
      <c r="OU6" s="232"/>
      <c r="OV6" s="232"/>
      <c r="OW6" s="232"/>
      <c r="OX6" s="232"/>
      <c r="OY6" s="232"/>
      <c r="OZ6" s="232"/>
      <c r="PA6" s="232"/>
      <c r="PB6" s="232"/>
      <c r="PC6" s="232"/>
      <c r="PD6" s="232"/>
      <c r="PE6" s="232"/>
      <c r="PF6" s="232"/>
      <c r="PG6" s="232"/>
      <c r="PH6" s="232"/>
      <c r="PI6" s="232"/>
      <c r="PJ6" s="232"/>
      <c r="PK6" s="232"/>
      <c r="PL6" s="232"/>
      <c r="PM6" s="232"/>
      <c r="PN6" s="232"/>
      <c r="PO6" s="232"/>
      <c r="PP6" s="232"/>
      <c r="PQ6" s="232"/>
      <c r="PR6" s="232"/>
      <c r="PS6" s="232"/>
      <c r="PT6" s="232"/>
      <c r="PU6" s="232"/>
      <c r="PV6" s="232"/>
      <c r="PW6" s="232"/>
      <c r="PX6" s="232"/>
      <c r="PY6" s="232"/>
      <c r="PZ6" s="232"/>
      <c r="QA6" s="232"/>
      <c r="QB6" s="232"/>
      <c r="QC6" s="232"/>
      <c r="QD6" s="232"/>
      <c r="QE6" s="232"/>
      <c r="QF6" s="232"/>
      <c r="QG6" s="232"/>
      <c r="QH6" s="232"/>
      <c r="QI6" s="232"/>
      <c r="QJ6" s="232"/>
      <c r="QK6" s="232"/>
      <c r="QL6" s="232"/>
      <c r="QM6" s="232"/>
      <c r="QN6" s="232"/>
      <c r="QO6" s="232"/>
      <c r="QP6" s="232"/>
      <c r="QQ6" s="232"/>
      <c r="QR6" s="232"/>
      <c r="QS6" s="232"/>
      <c r="QT6" s="232"/>
      <c r="QU6" s="232"/>
      <c r="QV6" s="232"/>
      <c r="QW6" s="232"/>
      <c r="QX6" s="232"/>
      <c r="QY6" s="232"/>
      <c r="QZ6" s="232"/>
      <c r="RA6" s="232"/>
      <c r="RB6" s="232"/>
      <c r="RC6" s="232"/>
      <c r="RD6" s="232"/>
      <c r="RE6" s="232"/>
      <c r="RF6" s="232"/>
      <c r="RG6" s="232"/>
      <c r="RH6" s="232"/>
      <c r="RI6" s="232"/>
      <c r="RJ6" s="232"/>
      <c r="RK6" s="232"/>
      <c r="RL6" s="232"/>
      <c r="RM6" s="232"/>
      <c r="RN6" s="232"/>
      <c r="RO6" s="232"/>
      <c r="RP6" s="232"/>
      <c r="RQ6" s="232"/>
      <c r="RR6" s="232"/>
      <c r="RS6" s="232"/>
      <c r="RT6" s="232"/>
      <c r="RU6" s="232"/>
      <c r="RV6" s="232"/>
      <c r="RW6" s="232"/>
      <c r="RX6" s="232"/>
      <c r="RY6" s="232"/>
      <c r="RZ6" s="232"/>
      <c r="SA6" s="232"/>
      <c r="SB6" s="232"/>
      <c r="SC6" s="232"/>
      <c r="SD6" s="232"/>
      <c r="SE6" s="232"/>
      <c r="SF6" s="232"/>
      <c r="SG6" s="232"/>
      <c r="SH6" s="232"/>
      <c r="SI6" s="232"/>
      <c r="SJ6" s="232"/>
      <c r="SK6" s="232"/>
      <c r="SL6" s="232"/>
      <c r="SM6" s="232"/>
      <c r="SN6" s="232"/>
      <c r="SO6" s="232"/>
      <c r="SP6" s="232"/>
      <c r="SQ6" s="232"/>
      <c r="SR6" s="232"/>
      <c r="SS6" s="232"/>
      <c r="ST6" s="232"/>
      <c r="SU6" s="232"/>
      <c r="SV6" s="232"/>
      <c r="SW6" s="232"/>
      <c r="SX6" s="232"/>
      <c r="SY6" s="232"/>
      <c r="SZ6" s="232"/>
      <c r="TA6" s="232"/>
      <c r="TB6" s="232"/>
      <c r="TC6" s="232"/>
      <c r="TD6" s="232"/>
      <c r="TE6" s="232"/>
      <c r="TF6" s="232"/>
      <c r="TG6" s="232"/>
      <c r="TH6" s="232"/>
      <c r="TI6" s="232"/>
      <c r="TJ6" s="232"/>
      <c r="TK6" s="232"/>
      <c r="TL6" s="232"/>
      <c r="TM6" s="232"/>
      <c r="TN6" s="232"/>
      <c r="TO6" s="232"/>
      <c r="TP6" s="232"/>
      <c r="TQ6" s="232"/>
      <c r="TR6" s="232"/>
      <c r="TS6" s="232"/>
      <c r="TT6" s="232"/>
      <c r="TU6" s="232"/>
      <c r="TV6" s="232"/>
      <c r="TW6" s="232"/>
      <c r="TX6" s="232"/>
      <c r="TY6" s="232"/>
      <c r="TZ6" s="232"/>
      <c r="UA6" s="232"/>
      <c r="UB6" s="232"/>
      <c r="UC6" s="232"/>
      <c r="UD6" s="232"/>
      <c r="UE6" s="232"/>
      <c r="UF6" s="232"/>
      <c r="UG6" s="232"/>
      <c r="UH6" s="232"/>
      <c r="UI6" s="232"/>
      <c r="UJ6" s="232"/>
      <c r="UK6" s="232"/>
      <c r="UL6" s="232"/>
      <c r="UM6" s="232"/>
      <c r="UN6" s="232"/>
      <c r="UO6" s="232"/>
      <c r="UP6" s="232"/>
      <c r="UQ6" s="232"/>
      <c r="UR6" s="232"/>
      <c r="US6" s="232"/>
      <c r="UT6" s="232"/>
      <c r="UU6" s="232"/>
      <c r="UV6" s="232"/>
      <c r="UW6" s="232"/>
      <c r="UX6" s="232"/>
      <c r="UY6" s="232"/>
      <c r="UZ6" s="232"/>
      <c r="VA6" s="232"/>
      <c r="VB6" s="232"/>
      <c r="VC6" s="232"/>
      <c r="VD6" s="232"/>
      <c r="VE6" s="232"/>
      <c r="VF6" s="232"/>
      <c r="VG6" s="232"/>
      <c r="VH6" s="232"/>
      <c r="VI6" s="232"/>
      <c r="VJ6" s="232"/>
      <c r="VK6" s="232"/>
      <c r="VL6" s="232"/>
      <c r="VM6" s="232"/>
      <c r="VN6" s="232"/>
      <c r="VO6" s="232"/>
      <c r="VP6" s="232"/>
      <c r="VQ6" s="232"/>
      <c r="VR6" s="232"/>
      <c r="VS6" s="232"/>
      <c r="VT6" s="232"/>
      <c r="VU6" s="232"/>
      <c r="VV6" s="232"/>
      <c r="VW6" s="232"/>
      <c r="VX6" s="232"/>
      <c r="VY6" s="232"/>
      <c r="VZ6" s="232"/>
      <c r="WA6" s="232"/>
      <c r="WB6" s="232"/>
      <c r="WC6" s="232"/>
      <c r="WD6" s="232"/>
      <c r="WE6" s="232"/>
      <c r="WF6" s="232"/>
      <c r="WG6" s="232"/>
      <c r="WH6" s="232"/>
      <c r="WI6" s="232"/>
      <c r="WJ6" s="232"/>
      <c r="WK6" s="232"/>
      <c r="WL6" s="232"/>
      <c r="WM6" s="232"/>
      <c r="WN6" s="232"/>
      <c r="WO6" s="232"/>
      <c r="WP6" s="232"/>
      <c r="WQ6" s="232"/>
      <c r="WR6" s="232"/>
      <c r="WS6" s="232"/>
      <c r="WT6" s="232"/>
      <c r="WU6" s="232"/>
      <c r="WV6" s="232"/>
      <c r="WW6" s="232"/>
      <c r="WX6" s="232"/>
      <c r="WY6" s="232"/>
      <c r="WZ6" s="232"/>
      <c r="XA6" s="232"/>
      <c r="XB6" s="232"/>
      <c r="XC6" s="232"/>
      <c r="XD6" s="232"/>
      <c r="XE6" s="232"/>
      <c r="XF6" s="232"/>
      <c r="XG6" s="232"/>
      <c r="XH6" s="232"/>
      <c r="XI6" s="232"/>
      <c r="XJ6" s="232"/>
      <c r="XK6" s="232"/>
      <c r="XL6" s="232"/>
      <c r="XM6" s="232"/>
      <c r="XN6" s="232"/>
      <c r="XO6" s="232"/>
      <c r="XP6" s="232"/>
      <c r="XQ6" s="232"/>
      <c r="XR6" s="232"/>
      <c r="XS6" s="232"/>
      <c r="XT6" s="232"/>
      <c r="XU6" s="232"/>
      <c r="XV6" s="232"/>
      <c r="XW6" s="232"/>
      <c r="XX6" s="232"/>
      <c r="XY6" s="232"/>
      <c r="XZ6" s="232"/>
      <c r="YA6" s="232"/>
      <c r="YB6" s="232"/>
      <c r="YC6" s="232"/>
      <c r="YD6" s="232"/>
      <c r="YE6" s="232"/>
      <c r="YF6" s="232"/>
      <c r="YG6" s="232"/>
      <c r="YH6" s="232"/>
      <c r="YI6" s="232"/>
      <c r="YJ6" s="232"/>
      <c r="YK6" s="232"/>
      <c r="YL6" s="232"/>
      <c r="YM6" s="232"/>
      <c r="YN6" s="232"/>
      <c r="YO6" s="232"/>
      <c r="YP6" s="232"/>
      <c r="YQ6" s="232"/>
      <c r="YR6" s="232"/>
      <c r="YS6" s="232"/>
      <c r="YT6" s="232"/>
      <c r="YU6" s="232"/>
      <c r="YV6" s="232"/>
      <c r="YW6" s="232"/>
      <c r="YX6" s="232"/>
      <c r="YY6" s="232"/>
      <c r="YZ6" s="232"/>
      <c r="ZA6" s="232"/>
      <c r="ZB6" s="232"/>
      <c r="ZC6" s="232"/>
      <c r="ZD6" s="232"/>
      <c r="ZE6" s="232"/>
      <c r="ZF6" s="232"/>
      <c r="ZG6" s="232"/>
      <c r="ZH6" s="232"/>
      <c r="ZI6" s="232"/>
      <c r="ZJ6" s="232"/>
      <c r="ZK6" s="232"/>
      <c r="ZL6" s="232"/>
      <c r="ZM6" s="232"/>
      <c r="ZN6" s="232"/>
      <c r="ZO6" s="232"/>
      <c r="ZP6" s="232"/>
      <c r="ZQ6" s="232"/>
      <c r="ZR6" s="232"/>
      <c r="ZS6" s="232"/>
      <c r="ZT6" s="232"/>
      <c r="ZU6" s="232"/>
      <c r="ZV6" s="232"/>
      <c r="ZW6" s="232"/>
      <c r="ZX6" s="232"/>
      <c r="ZY6" s="232"/>
      <c r="ZZ6" s="232"/>
      <c r="AAA6" s="232"/>
      <c r="AAB6" s="232"/>
      <c r="AAC6" s="232"/>
      <c r="AAD6" s="232"/>
      <c r="AAE6" s="232"/>
      <c r="AAF6" s="232"/>
      <c r="AAG6" s="232"/>
      <c r="AAH6" s="232"/>
      <c r="AAI6" s="232"/>
      <c r="AAJ6" s="232"/>
      <c r="AAK6" s="232"/>
      <c r="AAL6" s="232"/>
      <c r="AAM6" s="232"/>
      <c r="AAN6" s="232"/>
      <c r="AAO6" s="232"/>
      <c r="AAP6" s="232"/>
      <c r="AAQ6" s="232"/>
      <c r="AAR6" s="232"/>
      <c r="AAS6" s="232"/>
      <c r="AAT6" s="232"/>
      <c r="AAU6" s="232"/>
      <c r="AAV6" s="232"/>
      <c r="AAW6" s="232"/>
      <c r="AAX6" s="232"/>
      <c r="AAY6" s="232"/>
      <c r="AAZ6" s="232"/>
      <c r="ABA6" s="232"/>
      <c r="ABB6" s="232"/>
      <c r="ABC6" s="232"/>
      <c r="ABD6" s="232"/>
      <c r="ABE6" s="232"/>
      <c r="ABF6" s="232"/>
      <c r="ABG6" s="232"/>
      <c r="ABH6" s="232"/>
      <c r="ABI6" s="232"/>
      <c r="ABJ6" s="232"/>
      <c r="ABK6" s="232"/>
      <c r="ABL6" s="232"/>
      <c r="ABM6" s="232"/>
      <c r="ABN6" s="232"/>
      <c r="ABO6" s="232"/>
      <c r="ABP6" s="232"/>
      <c r="ABQ6" s="232"/>
      <c r="ABR6" s="232"/>
      <c r="ABS6" s="232"/>
      <c r="ABT6" s="232"/>
      <c r="ABU6" s="232"/>
      <c r="ABV6" s="232"/>
      <c r="ABW6" s="232"/>
      <c r="ABX6" s="232"/>
      <c r="ABY6" s="232"/>
      <c r="ABZ6" s="232"/>
      <c r="ACA6" s="232"/>
      <c r="ACB6" s="232"/>
      <c r="ACC6" s="232"/>
      <c r="ACD6" s="232"/>
      <c r="ACE6" s="232"/>
      <c r="ACF6" s="232"/>
      <c r="ACG6" s="232"/>
      <c r="ACH6" s="232"/>
      <c r="ACI6" s="232"/>
      <c r="ACJ6" s="232"/>
      <c r="ACK6" s="232"/>
      <c r="ACL6" s="232"/>
      <c r="ACM6" s="232"/>
      <c r="ACN6" s="232"/>
      <c r="ACO6" s="232"/>
      <c r="ACP6" s="232"/>
      <c r="ACQ6" s="232"/>
      <c r="ACR6" s="232"/>
      <c r="ACS6" s="232"/>
      <c r="ACT6" s="232"/>
      <c r="ACU6" s="232"/>
      <c r="ACV6" s="232"/>
      <c r="ACW6" s="232"/>
      <c r="ACX6" s="232"/>
      <c r="ACY6" s="232"/>
      <c r="ACZ6" s="232"/>
      <c r="ADA6" s="232"/>
      <c r="ADB6" s="232"/>
      <c r="ADC6" s="232"/>
      <c r="ADD6" s="232"/>
      <c r="ADE6" s="232"/>
      <c r="ADF6" s="232"/>
      <c r="ADG6" s="232"/>
      <c r="ADH6" s="232"/>
      <c r="ADI6" s="232"/>
      <c r="ADJ6" s="232"/>
      <c r="ADK6" s="232"/>
      <c r="ADL6" s="232"/>
      <c r="ADM6" s="232"/>
      <c r="ADN6" s="232"/>
      <c r="ADO6" s="232"/>
      <c r="ADP6" s="232"/>
      <c r="ADQ6" s="232"/>
      <c r="ADR6" s="232"/>
      <c r="ADS6" s="232"/>
      <c r="ADT6" s="232"/>
      <c r="ADU6" s="232"/>
      <c r="ADV6" s="232"/>
      <c r="ADW6" s="232"/>
      <c r="ADX6" s="232"/>
      <c r="ADY6" s="232"/>
      <c r="ADZ6" s="232"/>
      <c r="AEA6" s="232"/>
      <c r="AEB6" s="232"/>
      <c r="AEC6" s="232"/>
      <c r="AED6" s="232"/>
      <c r="AEE6" s="232"/>
      <c r="AEF6" s="232"/>
      <c r="AEG6" s="232"/>
      <c r="AEH6" s="232"/>
      <c r="AEI6" s="232"/>
      <c r="AEJ6" s="232"/>
      <c r="AEK6" s="232"/>
      <c r="AEL6" s="232"/>
      <c r="AEM6" s="232"/>
      <c r="AEN6" s="232"/>
      <c r="AEO6" s="232"/>
      <c r="AEP6" s="232"/>
      <c r="AEQ6" s="232"/>
      <c r="AER6" s="232"/>
      <c r="AES6" s="232"/>
      <c r="AET6" s="232"/>
      <c r="AEU6" s="232"/>
      <c r="AEV6" s="232"/>
      <c r="AEW6" s="232"/>
      <c r="AEX6" s="232"/>
      <c r="AEY6" s="232"/>
      <c r="AEZ6" s="232"/>
      <c r="AFA6" s="232"/>
      <c r="AFB6" s="232"/>
      <c r="AFC6" s="232"/>
      <c r="AFD6" s="232"/>
      <c r="AFE6" s="232"/>
      <c r="AFF6" s="232"/>
      <c r="AFG6" s="232"/>
      <c r="AFH6" s="232"/>
      <c r="AFI6" s="232"/>
      <c r="AFJ6" s="232"/>
      <c r="AFK6" s="232"/>
      <c r="AFL6" s="232"/>
      <c r="AFM6" s="232"/>
      <c r="AFN6" s="232"/>
      <c r="AFO6" s="232"/>
      <c r="AFP6" s="232"/>
      <c r="AFQ6" s="232"/>
      <c r="AFR6" s="232"/>
      <c r="AFS6" s="232"/>
      <c r="AFT6" s="232"/>
      <c r="AFU6" s="232"/>
      <c r="AFV6" s="232"/>
      <c r="AFW6" s="232"/>
      <c r="AFX6" s="232"/>
      <c r="AFY6" s="232"/>
      <c r="AFZ6" s="232"/>
      <c r="AGA6" s="232"/>
      <c r="AGB6" s="232"/>
      <c r="AGC6" s="232"/>
      <c r="AGD6" s="232"/>
      <c r="AGE6" s="232"/>
      <c r="AGF6" s="232"/>
      <c r="AGG6" s="232"/>
      <c r="AGH6" s="232"/>
      <c r="AGI6" s="232"/>
      <c r="AGJ6" s="232"/>
      <c r="AGK6" s="232"/>
      <c r="AGL6" s="232"/>
      <c r="AGM6" s="232"/>
      <c r="AGN6" s="232"/>
      <c r="AGO6" s="232"/>
      <c r="AGP6" s="232"/>
      <c r="AGQ6" s="232"/>
      <c r="AGR6" s="232"/>
      <c r="AGS6" s="232"/>
      <c r="AGT6" s="232"/>
      <c r="AGU6" s="232"/>
      <c r="AGV6" s="232"/>
      <c r="AGW6" s="232"/>
      <c r="AGX6" s="232"/>
      <c r="AGY6" s="232"/>
      <c r="AGZ6" s="232"/>
      <c r="AHA6" s="232"/>
      <c r="AHB6" s="232"/>
      <c r="AHC6" s="232"/>
      <c r="AHD6" s="232"/>
      <c r="AHE6" s="232"/>
      <c r="AHF6" s="232"/>
      <c r="AHG6" s="232"/>
      <c r="AHH6" s="232"/>
      <c r="AHI6" s="232"/>
      <c r="AHJ6" s="232"/>
      <c r="AHK6" s="232"/>
      <c r="AHL6" s="232"/>
      <c r="AHM6" s="232"/>
      <c r="AHN6" s="232"/>
      <c r="AHO6" s="232"/>
      <c r="AHP6" s="232"/>
      <c r="AHQ6" s="232"/>
      <c r="AHR6" s="232"/>
      <c r="AHS6" s="232"/>
      <c r="AHT6" s="232"/>
      <c r="AHU6" s="232"/>
      <c r="AHV6" s="232"/>
      <c r="AHW6" s="232"/>
      <c r="AHX6" s="232"/>
      <c r="AHY6" s="232"/>
      <c r="AHZ6" s="232"/>
      <c r="AIA6" s="232"/>
      <c r="AIB6" s="232"/>
      <c r="AIC6" s="232"/>
      <c r="AID6" s="232"/>
      <c r="AIE6" s="232"/>
      <c r="AIF6" s="232"/>
      <c r="AIG6" s="232"/>
      <c r="AIH6" s="232"/>
      <c r="AII6" s="232"/>
      <c r="AIJ6" s="232"/>
      <c r="AIK6" s="232"/>
      <c r="AIL6" s="232"/>
      <c r="AIM6" s="232"/>
      <c r="AIN6" s="232"/>
      <c r="AIO6" s="232"/>
      <c r="AIP6" s="232"/>
      <c r="AIQ6" s="232"/>
      <c r="AIR6" s="232"/>
      <c r="AIS6" s="232"/>
      <c r="AIT6" s="232"/>
      <c r="AIU6" s="232"/>
      <c r="AIV6" s="232"/>
      <c r="AIW6" s="232"/>
      <c r="AIX6" s="232"/>
      <c r="AIY6" s="232"/>
      <c r="AIZ6" s="232"/>
      <c r="AJA6" s="232"/>
      <c r="AJB6" s="232"/>
      <c r="AJC6" s="232"/>
      <c r="AJD6" s="232"/>
      <c r="AJE6" s="232"/>
      <c r="AJF6" s="232"/>
      <c r="AJG6" s="232"/>
      <c r="AJH6" s="232"/>
      <c r="AJI6" s="232"/>
      <c r="AJJ6" s="232"/>
      <c r="AJK6" s="232"/>
      <c r="AJL6" s="232"/>
      <c r="AJM6" s="232"/>
      <c r="AJN6" s="232"/>
      <c r="AJO6" s="232"/>
      <c r="AJP6" s="232"/>
      <c r="AJQ6" s="232"/>
      <c r="AJR6" s="232"/>
      <c r="AJS6" s="232"/>
      <c r="AJT6" s="232"/>
      <c r="AJU6" s="232"/>
      <c r="AJV6" s="232"/>
      <c r="AJW6" s="232"/>
      <c r="AJX6" s="232"/>
      <c r="AJY6" s="232"/>
      <c r="AJZ6" s="232"/>
      <c r="AKA6" s="232"/>
      <c r="AKB6" s="232"/>
      <c r="AKC6" s="232"/>
      <c r="AKD6" s="232"/>
      <c r="AKE6" s="232"/>
      <c r="AKF6" s="232"/>
      <c r="AKG6" s="232"/>
      <c r="AKH6" s="232"/>
      <c r="AKI6" s="232"/>
      <c r="AKJ6" s="232"/>
      <c r="AKK6" s="232"/>
      <c r="AKL6" s="232"/>
      <c r="AKM6" s="232"/>
      <c r="AKN6" s="232"/>
      <c r="AKO6" s="232"/>
      <c r="AKP6" s="232"/>
      <c r="AKQ6" s="232"/>
      <c r="AKR6" s="232"/>
      <c r="AKS6" s="232"/>
      <c r="AKT6" s="232"/>
      <c r="AKU6" s="232"/>
      <c r="AKV6" s="232"/>
      <c r="AKW6" s="232"/>
      <c r="AKX6" s="232"/>
      <c r="AKY6" s="232"/>
      <c r="AKZ6" s="232"/>
      <c r="ALA6" s="232"/>
      <c r="ALB6" s="232"/>
      <c r="ALC6" s="232"/>
      <c r="ALD6" s="232"/>
      <c r="ALE6" s="232"/>
      <c r="ALF6" s="232"/>
      <c r="ALG6" s="232"/>
      <c r="ALH6" s="232"/>
      <c r="ALI6" s="232"/>
      <c r="ALJ6" s="232"/>
      <c r="ALK6" s="232"/>
      <c r="ALL6" s="232"/>
      <c r="ALM6" s="232"/>
      <c r="ALN6" s="232"/>
      <c r="ALO6" s="232"/>
      <c r="ALP6" s="232"/>
      <c r="ALQ6" s="232"/>
      <c r="ALR6" s="232"/>
      <c r="ALS6" s="232"/>
      <c r="ALT6" s="232"/>
      <c r="ALU6" s="232"/>
      <c r="ALV6" s="232"/>
      <c r="ALW6" s="232"/>
      <c r="ALX6" s="232"/>
      <c r="ALY6" s="232"/>
      <c r="ALZ6" s="232"/>
      <c r="AMA6" s="232"/>
      <c r="AMB6" s="232"/>
      <c r="AMC6" s="232"/>
      <c r="AMD6" s="232"/>
      <c r="AME6" s="232"/>
      <c r="AMF6" s="232"/>
      <c r="AMG6" s="232"/>
      <c r="AMH6" s="232"/>
      <c r="AMI6" s="232"/>
      <c r="AMJ6" s="232"/>
      <c r="AMK6" s="232"/>
      <c r="AML6" s="232"/>
      <c r="AMM6" s="232"/>
      <c r="AMN6" s="232"/>
      <c r="AMO6" s="232"/>
      <c r="AMP6" s="232"/>
      <c r="AMQ6" s="232"/>
      <c r="AMR6" s="232"/>
      <c r="AMS6" s="232"/>
      <c r="AMT6" s="232"/>
      <c r="AMU6" s="232"/>
      <c r="AMV6" s="232"/>
      <c r="AMW6" s="232"/>
      <c r="AMX6" s="232"/>
      <c r="AMY6" s="232"/>
      <c r="AMZ6" s="232"/>
      <c r="ANA6" s="232"/>
      <c r="ANB6" s="232"/>
      <c r="ANC6" s="232"/>
      <c r="AND6" s="232"/>
      <c r="ANE6" s="232"/>
      <c r="ANF6" s="232"/>
      <c r="ANG6" s="232"/>
      <c r="ANH6" s="232"/>
      <c r="ANI6" s="232"/>
      <c r="ANJ6" s="232"/>
      <c r="ANK6" s="232"/>
      <c r="ANL6" s="232"/>
      <c r="ANM6" s="232"/>
      <c r="ANN6" s="232"/>
      <c r="ANO6" s="232"/>
      <c r="ANP6" s="232"/>
      <c r="ANQ6" s="232"/>
      <c r="ANR6" s="232"/>
      <c r="ANS6" s="232"/>
      <c r="ANT6" s="232"/>
      <c r="ANU6" s="232"/>
      <c r="ANV6" s="232"/>
      <c r="ANW6" s="232"/>
      <c r="ANX6" s="232"/>
      <c r="ANY6" s="232"/>
      <c r="ANZ6" s="232"/>
      <c r="AOA6" s="232"/>
      <c r="AOB6" s="232"/>
      <c r="AOC6" s="232"/>
      <c r="AOD6" s="232"/>
      <c r="AOE6" s="232"/>
      <c r="AOF6" s="232"/>
      <c r="AOG6" s="232"/>
      <c r="AOH6" s="232"/>
      <c r="AOI6" s="232"/>
      <c r="AOJ6" s="232"/>
      <c r="AOK6" s="232"/>
      <c r="AOL6" s="232"/>
      <c r="AOM6" s="232"/>
      <c r="AON6" s="232"/>
      <c r="AOO6" s="232"/>
      <c r="AOP6" s="232"/>
      <c r="AOQ6" s="232"/>
      <c r="AOR6" s="232"/>
      <c r="AOS6" s="232"/>
      <c r="AOT6" s="232"/>
      <c r="AOU6" s="232"/>
      <c r="AOV6" s="232"/>
      <c r="AOW6" s="232"/>
      <c r="AOX6" s="232"/>
      <c r="AOY6" s="232"/>
      <c r="AOZ6" s="232"/>
      <c r="APA6" s="232"/>
      <c r="APB6" s="232"/>
      <c r="APC6" s="232"/>
      <c r="APD6" s="232"/>
      <c r="APE6" s="232"/>
      <c r="APF6" s="232"/>
      <c r="APG6" s="232"/>
      <c r="APH6" s="232"/>
      <c r="API6" s="232"/>
      <c r="APJ6" s="232"/>
      <c r="APK6" s="232"/>
      <c r="APL6" s="232"/>
      <c r="APM6" s="232"/>
      <c r="APN6" s="232"/>
      <c r="APO6" s="232"/>
      <c r="APP6" s="232"/>
      <c r="APQ6" s="232"/>
      <c r="APR6" s="232"/>
      <c r="APS6" s="232"/>
      <c r="APT6" s="232"/>
      <c r="APU6" s="232"/>
      <c r="APV6" s="232"/>
      <c r="APW6" s="232"/>
      <c r="APX6" s="232"/>
      <c r="APY6" s="232"/>
      <c r="APZ6" s="232"/>
      <c r="AQA6" s="232"/>
      <c r="AQB6" s="232"/>
      <c r="AQC6" s="232"/>
      <c r="AQD6" s="232"/>
      <c r="AQE6" s="232"/>
      <c r="AQF6" s="232"/>
      <c r="AQG6" s="232"/>
      <c r="AQH6" s="232"/>
      <c r="AQI6" s="232"/>
      <c r="AQJ6" s="232"/>
      <c r="AQK6" s="232"/>
      <c r="AQL6" s="232"/>
      <c r="AQM6" s="232"/>
      <c r="AQN6" s="232"/>
      <c r="AQO6" s="232"/>
      <c r="AQP6" s="232"/>
      <c r="AQQ6" s="232"/>
      <c r="AQR6" s="232"/>
      <c r="AQS6" s="232"/>
      <c r="AQT6" s="232"/>
      <c r="AQU6" s="232"/>
      <c r="AQV6" s="232"/>
      <c r="AQW6" s="232"/>
      <c r="AQX6" s="232"/>
      <c r="AQY6" s="232"/>
      <c r="AQZ6" s="232"/>
      <c r="ARA6" s="232"/>
      <c r="ARB6" s="232"/>
      <c r="ARC6" s="232"/>
      <c r="ARD6" s="232"/>
      <c r="ARE6" s="232"/>
      <c r="ARF6" s="232"/>
      <c r="ARG6" s="232"/>
      <c r="ARH6" s="232"/>
      <c r="ARI6" s="232"/>
      <c r="ARJ6" s="232"/>
      <c r="ARK6" s="232"/>
      <c r="ARL6" s="232"/>
      <c r="ARM6" s="232"/>
      <c r="ARN6" s="232"/>
      <c r="ARO6" s="232"/>
      <c r="ARP6" s="232"/>
      <c r="ARQ6" s="232"/>
      <c r="ARR6" s="232"/>
      <c r="ARS6" s="232"/>
      <c r="ART6" s="232"/>
      <c r="ARU6" s="232"/>
      <c r="ARV6" s="232"/>
      <c r="ARW6" s="232"/>
      <c r="ARX6" s="232"/>
      <c r="ARY6" s="232"/>
      <c r="ARZ6" s="232"/>
      <c r="ASA6" s="232"/>
      <c r="ASB6" s="232"/>
      <c r="ASC6" s="232"/>
      <c r="ASD6" s="232"/>
      <c r="ASE6" s="232"/>
      <c r="ASF6" s="232"/>
      <c r="ASG6" s="232"/>
      <c r="ASH6" s="232"/>
      <c r="ASI6" s="232"/>
      <c r="ASJ6" s="232"/>
      <c r="ASK6" s="232"/>
      <c r="ASL6" s="232"/>
      <c r="ASM6" s="232"/>
      <c r="ASN6" s="232"/>
      <c r="ASO6" s="232"/>
      <c r="ASP6" s="232"/>
      <c r="ASQ6" s="232"/>
      <c r="ASR6" s="232"/>
      <c r="ASS6" s="232"/>
      <c r="AST6" s="232"/>
      <c r="ASU6" s="232"/>
      <c r="ASV6" s="232"/>
      <c r="ASW6" s="232"/>
      <c r="ASX6" s="232"/>
      <c r="ASY6" s="232"/>
      <c r="ASZ6" s="232"/>
      <c r="ATA6" s="232"/>
      <c r="ATB6" s="232"/>
      <c r="ATC6" s="232"/>
      <c r="ATD6" s="232"/>
      <c r="ATE6" s="232"/>
      <c r="ATF6" s="232"/>
      <c r="ATG6" s="232"/>
      <c r="ATH6" s="232"/>
      <c r="ATI6" s="232"/>
      <c r="ATJ6" s="232"/>
      <c r="ATK6" s="232"/>
      <c r="ATL6" s="232"/>
      <c r="ATM6" s="232"/>
      <c r="ATN6" s="232"/>
      <c r="ATO6" s="232"/>
      <c r="ATP6" s="232"/>
      <c r="ATQ6" s="232"/>
      <c r="ATR6" s="232"/>
      <c r="ATS6" s="232"/>
      <c r="ATT6" s="232"/>
      <c r="ATU6" s="232"/>
      <c r="ATV6" s="232"/>
      <c r="ATW6" s="232"/>
      <c r="ATX6" s="232"/>
      <c r="ATY6" s="232"/>
      <c r="ATZ6" s="232"/>
      <c r="AUA6" s="232"/>
      <c r="AUB6" s="232"/>
      <c r="AUC6" s="232"/>
      <c r="AUD6" s="232"/>
      <c r="AUE6" s="232"/>
      <c r="AUF6" s="232"/>
      <c r="AUG6" s="232"/>
      <c r="AUH6" s="232"/>
      <c r="AUI6" s="232"/>
      <c r="AUJ6" s="232"/>
      <c r="AUK6" s="232"/>
      <c r="AUL6" s="232"/>
      <c r="AUM6" s="232"/>
      <c r="AUN6" s="232"/>
      <c r="AUO6" s="232"/>
      <c r="AUP6" s="232"/>
      <c r="AUQ6" s="232"/>
      <c r="AUR6" s="232"/>
      <c r="AUS6" s="232"/>
      <c r="AUT6" s="232"/>
      <c r="AUU6" s="232"/>
      <c r="AUV6" s="232"/>
      <c r="AUW6" s="232"/>
      <c r="AUX6" s="232"/>
      <c r="AUY6" s="232"/>
      <c r="AUZ6" s="232"/>
      <c r="AVA6" s="232"/>
      <c r="AVB6" s="232"/>
      <c r="AVC6" s="232"/>
      <c r="AVD6" s="232"/>
      <c r="AVE6" s="232"/>
      <c r="AVF6" s="232"/>
      <c r="AVG6" s="232"/>
      <c r="AVH6" s="232"/>
      <c r="AVI6" s="232"/>
      <c r="AVJ6" s="232"/>
      <c r="AVK6" s="232"/>
      <c r="AVL6" s="232"/>
      <c r="AVM6" s="232"/>
      <c r="AVN6" s="232"/>
      <c r="AVO6" s="232"/>
      <c r="AVP6" s="232"/>
      <c r="AVQ6" s="232"/>
      <c r="AVR6" s="232"/>
      <c r="AVS6" s="232"/>
      <c r="AVT6" s="232"/>
      <c r="AVU6" s="232"/>
      <c r="AVV6" s="232"/>
      <c r="AVW6" s="232"/>
      <c r="AVX6" s="232"/>
      <c r="AVY6" s="232"/>
      <c r="AVZ6" s="232"/>
      <c r="AWA6" s="232"/>
      <c r="AWB6" s="232"/>
      <c r="AWC6" s="232"/>
      <c r="AWD6" s="232"/>
      <c r="AWE6" s="232"/>
      <c r="AWF6" s="232"/>
      <c r="AWG6" s="232"/>
      <c r="AWH6" s="232"/>
      <c r="AWI6" s="232"/>
      <c r="AWJ6" s="232"/>
      <c r="AWK6" s="232"/>
      <c r="AWL6" s="232"/>
      <c r="AWM6" s="232"/>
      <c r="AWN6" s="232"/>
      <c r="AWO6" s="232"/>
      <c r="AWP6" s="232"/>
      <c r="AWQ6" s="232"/>
      <c r="AWR6" s="232"/>
      <c r="AWS6" s="232"/>
      <c r="AWT6" s="232"/>
      <c r="AWU6" s="232"/>
      <c r="AWV6" s="232"/>
      <c r="AWW6" s="232"/>
      <c r="AWX6" s="232"/>
      <c r="AWY6" s="232"/>
      <c r="AWZ6" s="232"/>
      <c r="AXA6" s="232"/>
      <c r="AXB6" s="232"/>
      <c r="AXC6" s="232"/>
      <c r="AXD6" s="232"/>
      <c r="AXE6" s="232"/>
      <c r="AXF6" s="232"/>
      <c r="AXG6" s="232"/>
      <c r="AXH6" s="232"/>
      <c r="AXI6" s="232"/>
      <c r="AXJ6" s="232"/>
      <c r="AXK6" s="232"/>
      <c r="AXL6" s="232"/>
      <c r="AXM6" s="232"/>
      <c r="AXN6" s="232"/>
      <c r="AXO6" s="232"/>
      <c r="AXP6" s="232"/>
      <c r="AXQ6" s="232"/>
      <c r="AXR6" s="232"/>
      <c r="AXS6" s="232"/>
      <c r="AXT6" s="232"/>
      <c r="AXU6" s="232"/>
      <c r="AXV6" s="232"/>
      <c r="AXW6" s="232"/>
      <c r="AXX6" s="232"/>
      <c r="AXY6" s="232"/>
      <c r="AXZ6" s="232"/>
      <c r="AYA6" s="232"/>
      <c r="AYB6" s="232"/>
      <c r="AYC6" s="232"/>
      <c r="AYD6" s="232"/>
      <c r="AYE6" s="232"/>
      <c r="AYF6" s="232"/>
      <c r="AYG6" s="232"/>
      <c r="AYH6" s="232"/>
      <c r="AYI6" s="232"/>
      <c r="AYJ6" s="232"/>
      <c r="AYK6" s="232"/>
      <c r="AYL6" s="232"/>
      <c r="AYM6" s="232"/>
      <c r="AYN6" s="232"/>
      <c r="AYO6" s="232"/>
      <c r="AYP6" s="232"/>
      <c r="AYQ6" s="232"/>
      <c r="AYR6" s="232"/>
      <c r="AYS6" s="232"/>
      <c r="AYT6" s="232"/>
      <c r="AYU6" s="232"/>
      <c r="AYV6" s="232"/>
      <c r="AYW6" s="232"/>
      <c r="AYX6" s="232"/>
      <c r="AYY6" s="232"/>
      <c r="AYZ6" s="232"/>
      <c r="AZA6" s="232"/>
      <c r="AZB6" s="232"/>
      <c r="AZC6" s="232"/>
      <c r="AZD6" s="232"/>
      <c r="AZE6" s="232"/>
      <c r="AZF6" s="232"/>
      <c r="AZG6" s="232"/>
      <c r="AZH6" s="232"/>
      <c r="AZI6" s="232"/>
      <c r="AZJ6" s="232"/>
      <c r="AZK6" s="232"/>
      <c r="AZL6" s="232"/>
      <c r="AZM6" s="232"/>
      <c r="AZN6" s="232"/>
      <c r="AZO6" s="232"/>
      <c r="AZP6" s="232"/>
      <c r="AZQ6" s="232"/>
      <c r="AZR6" s="232"/>
      <c r="AZS6" s="232"/>
      <c r="AZT6" s="232"/>
      <c r="AZU6" s="232"/>
      <c r="AZV6" s="232"/>
      <c r="AZW6" s="232"/>
      <c r="AZX6" s="232"/>
      <c r="AZY6" s="232"/>
      <c r="AZZ6" s="232"/>
      <c r="BAA6" s="232"/>
      <c r="BAB6" s="232"/>
      <c r="BAC6" s="232"/>
      <c r="BAD6" s="232"/>
      <c r="BAE6" s="232"/>
      <c r="BAF6" s="232"/>
      <c r="BAG6" s="232"/>
      <c r="BAH6" s="232"/>
      <c r="BAI6" s="232"/>
      <c r="BAJ6" s="232"/>
      <c r="BAK6" s="232"/>
      <c r="BAL6" s="232"/>
      <c r="BAM6" s="232"/>
      <c r="BAN6" s="232"/>
      <c r="BAO6" s="232"/>
      <c r="BAP6" s="232"/>
      <c r="BAQ6" s="232"/>
      <c r="BAR6" s="232"/>
      <c r="BAS6" s="232"/>
      <c r="BAT6" s="232"/>
      <c r="BAU6" s="232"/>
      <c r="BAV6" s="232"/>
      <c r="BAW6" s="232"/>
      <c r="BAX6" s="232"/>
      <c r="BAY6" s="232"/>
      <c r="BAZ6" s="232"/>
      <c r="BBA6" s="232"/>
      <c r="BBB6" s="232"/>
      <c r="BBC6" s="232"/>
      <c r="BBD6" s="232"/>
      <c r="BBE6" s="232"/>
      <c r="BBF6" s="232"/>
      <c r="BBG6" s="232"/>
      <c r="BBH6" s="232"/>
      <c r="BBI6" s="232"/>
      <c r="BBJ6" s="232"/>
      <c r="BBK6" s="232"/>
      <c r="BBL6" s="232"/>
      <c r="BBM6" s="232"/>
      <c r="BBN6" s="232"/>
      <c r="BBO6" s="232"/>
      <c r="BBP6" s="232"/>
      <c r="BBQ6" s="232"/>
      <c r="BBR6" s="232"/>
      <c r="BBS6" s="232"/>
      <c r="BBT6" s="232"/>
      <c r="BBU6" s="232"/>
      <c r="BBV6" s="232"/>
      <c r="BBW6" s="232"/>
      <c r="BBX6" s="232"/>
      <c r="BBY6" s="232"/>
      <c r="BBZ6" s="232"/>
      <c r="BCA6" s="232"/>
      <c r="BCB6" s="232"/>
      <c r="BCC6" s="232"/>
      <c r="BCD6" s="232"/>
      <c r="BCE6" s="232"/>
      <c r="BCF6" s="232"/>
      <c r="BCG6" s="232"/>
      <c r="BCH6" s="232"/>
      <c r="BCI6" s="232"/>
      <c r="BCJ6" s="232"/>
      <c r="BCK6" s="232"/>
      <c r="BCL6" s="232"/>
      <c r="BCM6" s="232"/>
      <c r="BCN6" s="232"/>
      <c r="BCO6" s="232"/>
      <c r="BCP6" s="232"/>
      <c r="BCQ6" s="232"/>
      <c r="BCR6" s="232"/>
      <c r="BCS6" s="232"/>
      <c r="BCT6" s="232"/>
      <c r="BCU6" s="232"/>
      <c r="BCV6" s="232"/>
      <c r="BCW6" s="232"/>
      <c r="BCX6" s="232"/>
      <c r="BCY6" s="232"/>
      <c r="BCZ6" s="232"/>
      <c r="BDA6" s="232"/>
      <c r="BDB6" s="232"/>
      <c r="BDC6" s="232"/>
      <c r="BDD6" s="232"/>
      <c r="BDE6" s="232"/>
      <c r="BDF6" s="232"/>
      <c r="BDG6" s="232"/>
      <c r="BDH6" s="232"/>
      <c r="BDI6" s="232"/>
      <c r="BDJ6" s="232"/>
      <c r="BDK6" s="232"/>
      <c r="BDL6" s="232"/>
      <c r="BDM6" s="232"/>
      <c r="BDN6" s="232"/>
      <c r="BDO6" s="232"/>
      <c r="BDP6" s="232"/>
      <c r="BDQ6" s="232"/>
      <c r="BDR6" s="232"/>
      <c r="BDS6" s="232"/>
      <c r="BDT6" s="232"/>
      <c r="BDU6" s="232"/>
      <c r="BDV6" s="232"/>
      <c r="BDW6" s="232"/>
      <c r="BDX6" s="232"/>
      <c r="BDY6" s="232"/>
      <c r="BDZ6" s="232"/>
      <c r="BEA6" s="232"/>
      <c r="BEB6" s="232"/>
      <c r="BEC6" s="232"/>
      <c r="BED6" s="232"/>
      <c r="BEE6" s="232"/>
      <c r="BEF6" s="232"/>
      <c r="BEG6" s="232"/>
      <c r="BEH6" s="232"/>
      <c r="BEI6" s="232"/>
      <c r="BEJ6" s="232"/>
      <c r="BEK6" s="232"/>
      <c r="BEL6" s="232"/>
      <c r="BEM6" s="232"/>
      <c r="BEN6" s="232"/>
      <c r="BEO6" s="232"/>
      <c r="BEP6" s="232"/>
      <c r="BEQ6" s="232"/>
      <c r="BER6" s="232"/>
      <c r="BES6" s="232"/>
      <c r="BET6" s="232"/>
      <c r="BEU6" s="232"/>
      <c r="BEV6" s="232"/>
      <c r="BEW6" s="232"/>
      <c r="BEX6" s="232"/>
      <c r="BEY6" s="232"/>
      <c r="BEZ6" s="232"/>
      <c r="BFA6" s="232"/>
      <c r="BFB6" s="232"/>
      <c r="BFC6" s="232"/>
      <c r="BFD6" s="232"/>
      <c r="BFE6" s="232"/>
      <c r="BFF6" s="232"/>
      <c r="BFG6" s="232"/>
      <c r="BFH6" s="232"/>
      <c r="BFI6" s="232"/>
      <c r="BFJ6" s="232"/>
      <c r="BFK6" s="232"/>
      <c r="BFL6" s="232"/>
      <c r="BFM6" s="232"/>
      <c r="BFN6" s="232"/>
      <c r="BFO6" s="232"/>
      <c r="BFP6" s="232"/>
      <c r="BFQ6" s="232"/>
      <c r="BFR6" s="232"/>
      <c r="BFS6" s="232"/>
      <c r="BFT6" s="232"/>
      <c r="BFU6" s="232"/>
      <c r="BFV6" s="232"/>
      <c r="BFW6" s="232"/>
      <c r="BFX6" s="232"/>
      <c r="BFY6" s="232"/>
      <c r="BFZ6" s="232"/>
      <c r="BGA6" s="232"/>
      <c r="BGB6" s="232"/>
      <c r="BGC6" s="232"/>
      <c r="BGD6" s="232"/>
      <c r="BGE6" s="232"/>
      <c r="BGF6" s="232"/>
      <c r="BGG6" s="232"/>
      <c r="BGH6" s="232"/>
      <c r="BGI6" s="232"/>
      <c r="BGJ6" s="232"/>
      <c r="BGK6" s="232"/>
      <c r="BGL6" s="232"/>
      <c r="BGM6" s="232"/>
      <c r="BGN6" s="232"/>
      <c r="BGO6" s="232"/>
      <c r="BGP6" s="232"/>
      <c r="BGQ6" s="232"/>
      <c r="BGR6" s="232"/>
      <c r="BGS6" s="232"/>
      <c r="BGT6" s="232"/>
      <c r="BGU6" s="232"/>
      <c r="BGV6" s="232"/>
      <c r="BGW6" s="232"/>
      <c r="BGX6" s="232"/>
      <c r="BGY6" s="232"/>
      <c r="BGZ6" s="232"/>
      <c r="BHA6" s="232"/>
      <c r="BHB6" s="232"/>
      <c r="BHC6" s="232"/>
      <c r="BHD6" s="232"/>
      <c r="BHE6" s="232"/>
      <c r="BHF6" s="232"/>
      <c r="BHG6" s="232"/>
      <c r="BHH6" s="232"/>
      <c r="BHI6" s="232"/>
      <c r="BHJ6" s="232"/>
      <c r="BHK6" s="232"/>
      <c r="BHL6" s="232"/>
      <c r="BHM6" s="232"/>
      <c r="BHN6" s="232"/>
      <c r="BHO6" s="232"/>
      <c r="BHP6" s="232"/>
      <c r="BHQ6" s="232"/>
      <c r="BHR6" s="232"/>
      <c r="BHS6" s="232"/>
      <c r="BHT6" s="232"/>
      <c r="BHU6" s="232"/>
      <c r="BHV6" s="232"/>
      <c r="BHW6" s="232"/>
      <c r="BHX6" s="232"/>
      <c r="BHY6" s="232"/>
      <c r="BHZ6" s="232"/>
      <c r="BIA6" s="232"/>
      <c r="BIB6" s="232"/>
      <c r="BIC6" s="232"/>
      <c r="BID6" s="232"/>
      <c r="BIE6" s="232"/>
      <c r="BIF6" s="232"/>
      <c r="BIG6" s="232"/>
      <c r="BIH6" s="232"/>
      <c r="BII6" s="232"/>
      <c r="BIJ6" s="232"/>
      <c r="BIK6" s="232"/>
      <c r="BIL6" s="232"/>
      <c r="BIM6" s="232"/>
      <c r="BIN6" s="232"/>
      <c r="BIO6" s="232"/>
      <c r="BIP6" s="232"/>
      <c r="BIQ6" s="232"/>
      <c r="BIR6" s="232"/>
      <c r="BIS6" s="232"/>
      <c r="BIT6" s="232"/>
      <c r="BIU6" s="232"/>
      <c r="BIV6" s="232"/>
      <c r="BIW6" s="232"/>
      <c r="BIX6" s="232"/>
      <c r="BIY6" s="232"/>
      <c r="BIZ6" s="232"/>
      <c r="BJA6" s="232"/>
      <c r="BJB6" s="232"/>
      <c r="BJC6" s="232"/>
      <c r="BJD6" s="232"/>
      <c r="BJE6" s="232"/>
      <c r="BJF6" s="232"/>
      <c r="BJG6" s="232"/>
      <c r="BJH6" s="232"/>
      <c r="BJI6" s="232"/>
      <c r="BJJ6" s="232"/>
      <c r="BJK6" s="232"/>
      <c r="BJL6" s="232"/>
      <c r="BJM6" s="232"/>
      <c r="BJN6" s="232"/>
      <c r="BJO6" s="232"/>
      <c r="BJP6" s="232"/>
      <c r="BJQ6" s="232"/>
      <c r="BJR6" s="232"/>
      <c r="BJS6" s="232"/>
      <c r="BJT6" s="232"/>
      <c r="BJU6" s="232"/>
      <c r="BJV6" s="232"/>
      <c r="BJW6" s="232"/>
      <c r="BJX6" s="232"/>
      <c r="BJY6" s="232"/>
      <c r="BJZ6" s="232"/>
      <c r="BKA6" s="232"/>
      <c r="BKB6" s="232"/>
      <c r="BKC6" s="232"/>
      <c r="BKD6" s="232"/>
      <c r="BKE6" s="232"/>
      <c r="BKF6" s="232"/>
      <c r="BKG6" s="232"/>
      <c r="BKH6" s="232"/>
      <c r="BKI6" s="232"/>
      <c r="BKJ6" s="232"/>
      <c r="BKK6" s="232"/>
      <c r="BKL6" s="232"/>
      <c r="BKM6" s="232"/>
      <c r="BKN6" s="232"/>
      <c r="BKO6" s="232"/>
      <c r="BKP6" s="232"/>
      <c r="BKQ6" s="232"/>
      <c r="BKR6" s="232"/>
      <c r="BKS6" s="232"/>
      <c r="BKT6" s="232"/>
      <c r="BKU6" s="232"/>
      <c r="BKV6" s="232"/>
      <c r="BKW6" s="232"/>
      <c r="BKX6" s="232"/>
      <c r="BKY6" s="232"/>
      <c r="BKZ6" s="232"/>
      <c r="BLA6" s="232"/>
      <c r="BLB6" s="232"/>
      <c r="BLC6" s="232"/>
      <c r="BLD6" s="232"/>
      <c r="BLE6" s="232"/>
      <c r="BLF6" s="232"/>
      <c r="BLG6" s="232"/>
      <c r="BLH6" s="232"/>
      <c r="BLI6" s="232"/>
      <c r="BLJ6" s="232"/>
      <c r="BLK6" s="232"/>
      <c r="BLL6" s="232"/>
      <c r="BLM6" s="232"/>
      <c r="BLN6" s="232"/>
      <c r="BLO6" s="232"/>
      <c r="BLP6" s="232"/>
      <c r="BLQ6" s="232"/>
      <c r="BLR6" s="232"/>
      <c r="BLS6" s="232"/>
      <c r="BLT6" s="232"/>
      <c r="BLU6" s="232"/>
      <c r="BLV6" s="232"/>
      <c r="BLW6" s="232"/>
      <c r="BLX6" s="232"/>
      <c r="BLY6" s="232"/>
      <c r="BLZ6" s="232"/>
      <c r="BMA6" s="232"/>
      <c r="BMB6" s="232"/>
      <c r="BMC6" s="232"/>
      <c r="BMD6" s="232"/>
      <c r="BME6" s="232"/>
      <c r="BMF6" s="232"/>
      <c r="BMG6" s="232"/>
      <c r="BMH6" s="232"/>
      <c r="BMI6" s="232"/>
      <c r="BMJ6" s="232"/>
      <c r="BMK6" s="232"/>
      <c r="BML6" s="232"/>
      <c r="BMM6" s="232"/>
      <c r="BMN6" s="232"/>
      <c r="BMO6" s="232"/>
      <c r="BMP6" s="232"/>
      <c r="BMQ6" s="232"/>
      <c r="BMR6" s="232"/>
      <c r="BMS6" s="232"/>
      <c r="BMT6" s="232"/>
      <c r="BMU6" s="232"/>
      <c r="BMV6" s="232"/>
      <c r="BMW6" s="232"/>
      <c r="BMX6" s="232"/>
      <c r="BMY6" s="232"/>
      <c r="BMZ6" s="232"/>
      <c r="BNA6" s="232"/>
      <c r="BNB6" s="232"/>
      <c r="BNC6" s="232"/>
      <c r="BND6" s="232"/>
      <c r="BNE6" s="232"/>
      <c r="BNF6" s="232"/>
      <c r="BNG6" s="232"/>
      <c r="BNH6" s="232"/>
      <c r="BNI6" s="232"/>
      <c r="BNJ6" s="232"/>
      <c r="BNK6" s="232"/>
      <c r="BNL6" s="232"/>
      <c r="BNM6" s="232"/>
      <c r="BNN6" s="232"/>
      <c r="BNO6" s="232"/>
      <c r="BNP6" s="232"/>
      <c r="BNQ6" s="232"/>
      <c r="BNR6" s="232"/>
      <c r="BNS6" s="232"/>
      <c r="BNT6" s="232"/>
      <c r="BNU6" s="232"/>
      <c r="BNV6" s="232"/>
      <c r="BNW6" s="232"/>
      <c r="BNX6" s="232"/>
      <c r="BNY6" s="232"/>
      <c r="BNZ6" s="232"/>
      <c r="BOA6" s="232"/>
      <c r="BOB6" s="232"/>
      <c r="BOC6" s="232"/>
      <c r="BOD6" s="232"/>
      <c r="BOE6" s="232"/>
      <c r="BOF6" s="232"/>
      <c r="BOG6" s="232"/>
      <c r="BOH6" s="232"/>
      <c r="BOI6" s="232"/>
      <c r="BOJ6" s="232"/>
      <c r="BOK6" s="232"/>
      <c r="BOL6" s="232"/>
      <c r="BOM6" s="232"/>
      <c r="BON6" s="232"/>
      <c r="BOO6" s="232"/>
      <c r="BOP6" s="232"/>
      <c r="BOQ6" s="232"/>
      <c r="BOR6" s="232"/>
      <c r="BOS6" s="232"/>
      <c r="BOT6" s="232"/>
      <c r="BOU6" s="232"/>
      <c r="BOV6" s="232"/>
      <c r="BOW6" s="232"/>
      <c r="BOX6" s="232"/>
      <c r="BOY6" s="232"/>
      <c r="BOZ6" s="232"/>
      <c r="BPA6" s="232"/>
      <c r="BPB6" s="232"/>
      <c r="BPC6" s="232"/>
      <c r="BPD6" s="232"/>
      <c r="BPE6" s="232"/>
      <c r="BPF6" s="232"/>
      <c r="BPG6" s="232"/>
      <c r="BPH6" s="232"/>
      <c r="BPI6" s="232"/>
      <c r="BPJ6" s="232"/>
      <c r="BPK6" s="232"/>
      <c r="BPL6" s="232"/>
      <c r="BPM6" s="232"/>
      <c r="BPN6" s="232"/>
      <c r="BPO6" s="232"/>
      <c r="BPP6" s="232"/>
      <c r="BPQ6" s="232"/>
      <c r="BPR6" s="232"/>
      <c r="BPS6" s="232"/>
      <c r="BPT6" s="232"/>
      <c r="BPU6" s="232"/>
      <c r="BPV6" s="232"/>
      <c r="BPW6" s="232"/>
      <c r="BPX6" s="232"/>
      <c r="BPY6" s="232"/>
      <c r="BPZ6" s="232"/>
      <c r="BQA6" s="232"/>
      <c r="BQB6" s="232"/>
      <c r="BQC6" s="232"/>
      <c r="BQD6" s="232"/>
      <c r="BQE6" s="232"/>
      <c r="BQF6" s="232"/>
      <c r="BQG6" s="232"/>
      <c r="BQH6" s="232"/>
      <c r="BQI6" s="232"/>
      <c r="BQJ6" s="232"/>
      <c r="BQK6" s="232"/>
      <c r="BQL6" s="232"/>
      <c r="BQM6" s="232"/>
      <c r="BQN6" s="232"/>
      <c r="BQO6" s="232"/>
      <c r="BQP6" s="232"/>
      <c r="BQQ6" s="232"/>
      <c r="BQR6" s="232"/>
      <c r="BQS6" s="232"/>
      <c r="BQT6" s="232"/>
      <c r="BQU6" s="232"/>
      <c r="BQV6" s="232"/>
      <c r="BQW6" s="232"/>
      <c r="BQX6" s="232"/>
      <c r="BQY6" s="232"/>
      <c r="BQZ6" s="232"/>
      <c r="BRA6" s="232"/>
      <c r="BRB6" s="232"/>
      <c r="BRC6" s="232"/>
      <c r="BRD6" s="232"/>
      <c r="BRE6" s="232"/>
      <c r="BRF6" s="232"/>
      <c r="BRG6" s="232"/>
      <c r="BRH6" s="232"/>
      <c r="BRI6" s="232"/>
      <c r="BRJ6" s="232"/>
      <c r="BRK6" s="232"/>
      <c r="BRL6" s="232"/>
      <c r="BRM6" s="232"/>
      <c r="BRN6" s="232"/>
      <c r="BRO6" s="232"/>
      <c r="BRP6" s="232"/>
      <c r="BRQ6" s="232"/>
      <c r="BRR6" s="232"/>
      <c r="BRS6" s="232"/>
      <c r="BRT6" s="232"/>
      <c r="BRU6" s="232"/>
      <c r="BRV6" s="232"/>
      <c r="BRW6" s="232"/>
      <c r="BRX6" s="232"/>
      <c r="BRY6" s="232"/>
      <c r="BRZ6" s="232"/>
      <c r="BSA6" s="232"/>
      <c r="BSB6" s="232"/>
      <c r="BSC6" s="232"/>
      <c r="BSD6" s="232"/>
      <c r="BSE6" s="232"/>
      <c r="BSF6" s="232"/>
      <c r="BSG6" s="232"/>
      <c r="BSH6" s="232"/>
      <c r="BSI6" s="232"/>
      <c r="BSJ6" s="232"/>
      <c r="BSK6" s="232"/>
      <c r="BSL6" s="232"/>
      <c r="BSM6" s="232"/>
      <c r="BSN6" s="232"/>
      <c r="BSO6" s="232"/>
      <c r="BSP6" s="232"/>
      <c r="BSQ6" s="232"/>
      <c r="BSR6" s="232"/>
      <c r="BSS6" s="232"/>
      <c r="BST6" s="232"/>
      <c r="BSU6" s="232"/>
      <c r="BSV6" s="232"/>
      <c r="BSW6" s="232"/>
      <c r="BSX6" s="232"/>
      <c r="BSY6" s="232"/>
      <c r="BSZ6" s="232"/>
      <c r="BTA6" s="232"/>
      <c r="BTB6" s="232"/>
      <c r="BTC6" s="232"/>
      <c r="BTD6" s="232"/>
      <c r="BTE6" s="232"/>
      <c r="BTF6" s="232"/>
      <c r="BTG6" s="232"/>
      <c r="BTH6" s="232"/>
      <c r="BTI6" s="232"/>
      <c r="BTJ6" s="232"/>
      <c r="BTK6" s="232"/>
      <c r="BTL6" s="232"/>
      <c r="BTM6" s="232"/>
      <c r="BTN6" s="232"/>
      <c r="BTO6" s="232"/>
      <c r="BTP6" s="232"/>
      <c r="BTQ6" s="232"/>
      <c r="BTR6" s="232"/>
      <c r="BTS6" s="232"/>
      <c r="BTT6" s="232"/>
      <c r="BTU6" s="232"/>
      <c r="BTV6" s="232"/>
      <c r="BTW6" s="232"/>
      <c r="BTX6" s="232"/>
      <c r="BTY6" s="232"/>
      <c r="BTZ6" s="232"/>
      <c r="BUA6" s="232"/>
      <c r="BUB6" s="232"/>
      <c r="BUC6" s="232"/>
      <c r="BUD6" s="232"/>
      <c r="BUE6" s="232"/>
      <c r="BUF6" s="232"/>
      <c r="BUG6" s="232"/>
      <c r="BUH6" s="232"/>
      <c r="BUI6" s="232"/>
      <c r="BUJ6" s="232"/>
      <c r="BUK6" s="232"/>
      <c r="BUL6" s="232"/>
      <c r="BUM6" s="232"/>
      <c r="BUN6" s="232"/>
      <c r="BUO6" s="232"/>
      <c r="BUP6" s="232"/>
      <c r="BUQ6" s="232"/>
      <c r="BUR6" s="232"/>
      <c r="BUS6" s="232"/>
      <c r="BUT6" s="232"/>
      <c r="BUU6" s="232"/>
      <c r="BUV6" s="232"/>
      <c r="BUW6" s="232"/>
      <c r="BUX6" s="232"/>
      <c r="BUY6" s="232"/>
      <c r="BUZ6" s="232"/>
      <c r="BVA6" s="232"/>
      <c r="BVB6" s="232"/>
      <c r="BVC6" s="232"/>
      <c r="BVD6" s="232"/>
      <c r="BVE6" s="232"/>
      <c r="BVF6" s="232"/>
      <c r="BVG6" s="232"/>
      <c r="BVH6" s="232"/>
      <c r="BVI6" s="232"/>
      <c r="BVJ6" s="232"/>
      <c r="BVK6" s="232"/>
      <c r="BVL6" s="232"/>
      <c r="BVM6" s="232"/>
      <c r="BVN6" s="232"/>
      <c r="BVO6" s="232"/>
      <c r="BVP6" s="232"/>
      <c r="BVQ6" s="232"/>
      <c r="BVR6" s="232"/>
      <c r="BVS6" s="232"/>
      <c r="BVT6" s="232"/>
      <c r="BVU6" s="232"/>
      <c r="BVV6" s="232"/>
      <c r="BVW6" s="232"/>
      <c r="BVX6" s="232"/>
      <c r="BVY6" s="232"/>
      <c r="BVZ6" s="232"/>
      <c r="BWA6" s="232"/>
      <c r="BWB6" s="232"/>
      <c r="BWC6" s="232"/>
      <c r="BWD6" s="232"/>
      <c r="BWE6" s="232"/>
      <c r="BWF6" s="232"/>
      <c r="BWG6" s="232"/>
      <c r="BWH6" s="232"/>
      <c r="BWI6" s="232"/>
      <c r="BWJ6" s="232"/>
      <c r="BWK6" s="232"/>
      <c r="BWL6" s="232"/>
      <c r="BWM6" s="232"/>
      <c r="BWN6" s="232"/>
      <c r="BWO6" s="232"/>
      <c r="BWP6" s="232"/>
      <c r="BWQ6" s="232"/>
      <c r="BWR6" s="232"/>
      <c r="BWS6" s="232"/>
      <c r="BWT6" s="232"/>
      <c r="BWU6" s="232"/>
      <c r="BWV6" s="232"/>
      <c r="BWW6" s="232"/>
      <c r="BWX6" s="232"/>
      <c r="BWY6" s="232"/>
      <c r="BWZ6" s="232"/>
      <c r="BXA6" s="232"/>
      <c r="BXB6" s="232"/>
      <c r="BXC6" s="232"/>
      <c r="BXD6" s="232"/>
      <c r="BXE6" s="232"/>
      <c r="BXF6" s="232"/>
      <c r="BXG6" s="232"/>
      <c r="BXH6" s="232"/>
      <c r="BXI6" s="232"/>
      <c r="BXJ6" s="232"/>
      <c r="BXK6" s="232"/>
      <c r="BXL6" s="232"/>
      <c r="BXM6" s="232"/>
      <c r="BXN6" s="232"/>
      <c r="BXO6" s="232"/>
      <c r="BXP6" s="232"/>
      <c r="BXQ6" s="232"/>
      <c r="BXR6" s="232"/>
      <c r="BXS6" s="232"/>
      <c r="BXT6" s="232"/>
      <c r="BXU6" s="232"/>
      <c r="BXV6" s="232"/>
      <c r="BXW6" s="232"/>
      <c r="BXX6" s="232"/>
      <c r="BXY6" s="232"/>
      <c r="BXZ6" s="232"/>
      <c r="BYA6" s="232"/>
      <c r="BYB6" s="232"/>
      <c r="BYC6" s="232"/>
      <c r="BYD6" s="232"/>
      <c r="BYE6" s="232"/>
      <c r="BYF6" s="232"/>
      <c r="BYG6" s="232"/>
      <c r="BYH6" s="232"/>
      <c r="BYI6" s="232"/>
      <c r="BYJ6" s="232"/>
      <c r="BYK6" s="232"/>
      <c r="BYL6" s="232"/>
      <c r="BYM6" s="232"/>
      <c r="BYN6" s="232"/>
      <c r="BYO6" s="232"/>
      <c r="BYP6" s="232"/>
      <c r="BYQ6" s="232"/>
      <c r="BYR6" s="232"/>
      <c r="BYS6" s="232"/>
      <c r="BYT6" s="232"/>
      <c r="BYU6" s="232"/>
      <c r="BYV6" s="232"/>
      <c r="BYW6" s="232"/>
      <c r="BYX6" s="232"/>
      <c r="BYY6" s="232"/>
      <c r="BYZ6" s="232"/>
      <c r="BZA6" s="232"/>
      <c r="BZB6" s="232"/>
      <c r="BZC6" s="232"/>
      <c r="BZD6" s="232"/>
      <c r="BZE6" s="232"/>
      <c r="BZF6" s="232"/>
      <c r="BZG6" s="232"/>
      <c r="BZH6" s="232"/>
      <c r="BZI6" s="232"/>
      <c r="BZJ6" s="232"/>
      <c r="BZK6" s="232"/>
      <c r="BZL6" s="232"/>
      <c r="BZM6" s="232"/>
      <c r="BZN6" s="232"/>
      <c r="BZO6" s="232"/>
      <c r="BZP6" s="232"/>
      <c r="BZQ6" s="232"/>
      <c r="BZR6" s="232"/>
      <c r="BZS6" s="232"/>
      <c r="BZT6" s="232"/>
      <c r="BZU6" s="232"/>
      <c r="BZV6" s="232"/>
      <c r="BZW6" s="232"/>
      <c r="BZX6" s="232"/>
      <c r="BZY6" s="232"/>
      <c r="BZZ6" s="232"/>
      <c r="CAA6" s="232"/>
      <c r="CAB6" s="232"/>
      <c r="CAC6" s="232"/>
      <c r="CAD6" s="232"/>
      <c r="CAE6" s="232"/>
      <c r="CAF6" s="232"/>
      <c r="CAG6" s="232"/>
      <c r="CAH6" s="232"/>
      <c r="CAI6" s="232"/>
      <c r="CAJ6" s="232"/>
      <c r="CAK6" s="232"/>
      <c r="CAL6" s="232"/>
      <c r="CAM6" s="232"/>
      <c r="CAN6" s="232"/>
      <c r="CAO6" s="232"/>
      <c r="CAP6" s="232"/>
      <c r="CAQ6" s="232"/>
      <c r="CAR6" s="232"/>
      <c r="CAS6" s="232"/>
      <c r="CAT6" s="232"/>
      <c r="CAU6" s="232"/>
      <c r="CAV6" s="232"/>
      <c r="CAW6" s="232"/>
      <c r="CAX6" s="232"/>
      <c r="CAY6" s="232"/>
      <c r="CAZ6" s="232"/>
      <c r="CBA6" s="232"/>
      <c r="CBB6" s="232"/>
      <c r="CBC6" s="232"/>
      <c r="CBD6" s="232"/>
      <c r="CBE6" s="232"/>
      <c r="CBF6" s="232"/>
      <c r="CBG6" s="232"/>
      <c r="CBH6" s="232"/>
      <c r="CBI6" s="232"/>
      <c r="CBJ6" s="232"/>
      <c r="CBK6" s="232"/>
      <c r="CBL6" s="232"/>
      <c r="CBM6" s="232"/>
      <c r="CBN6" s="232"/>
      <c r="CBO6" s="232"/>
      <c r="CBP6" s="232"/>
      <c r="CBQ6" s="232"/>
      <c r="CBR6" s="232"/>
      <c r="CBS6" s="232"/>
      <c r="CBT6" s="232"/>
      <c r="CBU6" s="232"/>
      <c r="CBV6" s="232"/>
      <c r="CBW6" s="232"/>
      <c r="CBX6" s="232"/>
      <c r="CBY6" s="232"/>
      <c r="CBZ6" s="232"/>
      <c r="CCA6" s="232"/>
      <c r="CCB6" s="232"/>
      <c r="CCC6" s="232"/>
      <c r="CCD6" s="232"/>
      <c r="CCE6" s="232"/>
      <c r="CCF6" s="232"/>
      <c r="CCG6" s="232"/>
      <c r="CCH6" s="232"/>
      <c r="CCI6" s="232"/>
      <c r="CCJ6" s="232"/>
      <c r="CCK6" s="232"/>
      <c r="CCL6" s="232"/>
      <c r="CCM6" s="232"/>
      <c r="CCN6" s="232"/>
      <c r="CCO6" s="232"/>
      <c r="CCP6" s="232"/>
      <c r="CCQ6" s="232"/>
      <c r="CCR6" s="232"/>
      <c r="CCS6" s="232"/>
      <c r="CCT6" s="232"/>
      <c r="CCU6" s="232"/>
      <c r="CCV6" s="232"/>
      <c r="CCW6" s="232"/>
      <c r="CCX6" s="232"/>
      <c r="CCY6" s="232"/>
      <c r="CCZ6" s="232"/>
      <c r="CDA6" s="232"/>
      <c r="CDB6" s="232"/>
      <c r="CDC6" s="232"/>
      <c r="CDD6" s="232"/>
      <c r="CDE6" s="232"/>
      <c r="CDF6" s="232"/>
      <c r="CDG6" s="232"/>
      <c r="CDH6" s="232"/>
      <c r="CDI6" s="232"/>
      <c r="CDJ6" s="232"/>
      <c r="CDK6" s="232"/>
      <c r="CDL6" s="232"/>
      <c r="CDM6" s="232"/>
      <c r="CDN6" s="232"/>
      <c r="CDO6" s="232"/>
      <c r="CDP6" s="232"/>
      <c r="CDQ6" s="232"/>
      <c r="CDR6" s="232"/>
      <c r="CDS6" s="232"/>
      <c r="CDT6" s="232"/>
      <c r="CDU6" s="232"/>
      <c r="CDV6" s="232"/>
      <c r="CDW6" s="232"/>
      <c r="CDX6" s="232"/>
      <c r="CDY6" s="232"/>
      <c r="CDZ6" s="232"/>
      <c r="CEA6" s="232"/>
      <c r="CEB6" s="232"/>
      <c r="CEC6" s="232"/>
      <c r="CED6" s="232"/>
      <c r="CEE6" s="232"/>
      <c r="CEF6" s="232"/>
      <c r="CEG6" s="232"/>
      <c r="CEH6" s="232"/>
      <c r="CEI6" s="232"/>
      <c r="CEJ6" s="232"/>
      <c r="CEK6" s="232"/>
      <c r="CEL6" s="232"/>
      <c r="CEM6" s="232"/>
      <c r="CEN6" s="232"/>
      <c r="CEO6" s="232"/>
      <c r="CEP6" s="232"/>
      <c r="CEQ6" s="232"/>
      <c r="CER6" s="232"/>
      <c r="CES6" s="232"/>
      <c r="CET6" s="232"/>
      <c r="CEU6" s="232"/>
      <c r="CEV6" s="232"/>
      <c r="CEW6" s="232"/>
      <c r="CEX6" s="232"/>
      <c r="CEY6" s="232"/>
      <c r="CEZ6" s="232"/>
      <c r="CFA6" s="232"/>
      <c r="CFB6" s="232"/>
      <c r="CFC6" s="232"/>
      <c r="CFD6" s="232"/>
      <c r="CFE6" s="232"/>
      <c r="CFF6" s="232"/>
      <c r="CFG6" s="232"/>
      <c r="CFH6" s="232"/>
      <c r="CFI6" s="232"/>
      <c r="CFJ6" s="232"/>
      <c r="CFK6" s="232"/>
      <c r="CFL6" s="232"/>
      <c r="CFM6" s="232"/>
      <c r="CFN6" s="232"/>
      <c r="CFO6" s="232"/>
      <c r="CFP6" s="232"/>
      <c r="CFQ6" s="232"/>
      <c r="CFR6" s="232"/>
      <c r="CFS6" s="232"/>
      <c r="CFT6" s="232"/>
      <c r="CFU6" s="232"/>
      <c r="CFV6" s="232"/>
      <c r="CFW6" s="232"/>
      <c r="CFX6" s="232"/>
      <c r="CFY6" s="232"/>
      <c r="CFZ6" s="232"/>
      <c r="CGA6" s="232"/>
      <c r="CGB6" s="232"/>
      <c r="CGC6" s="232"/>
      <c r="CGD6" s="232"/>
      <c r="CGE6" s="232"/>
      <c r="CGF6" s="232"/>
      <c r="CGG6" s="232"/>
      <c r="CGH6" s="232"/>
      <c r="CGI6" s="232"/>
      <c r="CGJ6" s="232"/>
      <c r="CGK6" s="232"/>
      <c r="CGL6" s="232"/>
      <c r="CGM6" s="232"/>
      <c r="CGN6" s="232"/>
      <c r="CGO6" s="232"/>
      <c r="CGP6" s="232"/>
      <c r="CGQ6" s="232"/>
      <c r="CGR6" s="232"/>
      <c r="CGS6" s="232"/>
      <c r="CGT6" s="232"/>
      <c r="CGU6" s="232"/>
      <c r="CGV6" s="232"/>
      <c r="CGW6" s="232"/>
      <c r="CGX6" s="232"/>
      <c r="CGY6" s="232"/>
      <c r="CGZ6" s="232"/>
      <c r="CHA6" s="232"/>
      <c r="CHB6" s="232"/>
      <c r="CHC6" s="232"/>
      <c r="CHD6" s="232"/>
      <c r="CHE6" s="232"/>
      <c r="CHF6" s="232"/>
      <c r="CHG6" s="232"/>
      <c r="CHH6" s="232"/>
      <c r="CHI6" s="232"/>
      <c r="CHJ6" s="232"/>
      <c r="CHK6" s="232"/>
      <c r="CHL6" s="232"/>
      <c r="CHM6" s="232"/>
      <c r="CHN6" s="232"/>
      <c r="CHO6" s="232"/>
      <c r="CHP6" s="232"/>
      <c r="CHQ6" s="232"/>
      <c r="CHR6" s="232"/>
      <c r="CHS6" s="232"/>
      <c r="CHT6" s="232"/>
      <c r="CHU6" s="232"/>
      <c r="CHV6" s="232"/>
      <c r="CHW6" s="232"/>
      <c r="CHX6" s="232"/>
      <c r="CHY6" s="232"/>
      <c r="CHZ6" s="232"/>
      <c r="CIA6" s="232"/>
      <c r="CIB6" s="232"/>
      <c r="CIC6" s="232"/>
      <c r="CID6" s="232"/>
      <c r="CIE6" s="232"/>
      <c r="CIF6" s="232"/>
      <c r="CIG6" s="232"/>
      <c r="CIH6" s="232"/>
      <c r="CII6" s="232"/>
      <c r="CIJ6" s="232"/>
      <c r="CIK6" s="232"/>
      <c r="CIL6" s="232"/>
      <c r="CIM6" s="232"/>
      <c r="CIN6" s="232"/>
      <c r="CIO6" s="232"/>
      <c r="CIP6" s="232"/>
      <c r="CIQ6" s="232"/>
      <c r="CIR6" s="232"/>
      <c r="CIS6" s="232"/>
      <c r="CIT6" s="232"/>
      <c r="CIU6" s="232"/>
      <c r="CIV6" s="232"/>
      <c r="CIW6" s="232"/>
      <c r="CIX6" s="232"/>
      <c r="CIY6" s="232"/>
      <c r="CIZ6" s="232"/>
      <c r="CJA6" s="232"/>
      <c r="CJB6" s="232"/>
      <c r="CJC6" s="232"/>
      <c r="CJD6" s="232"/>
      <c r="CJE6" s="232"/>
      <c r="CJF6" s="232"/>
      <c r="CJG6" s="232"/>
      <c r="CJH6" s="232"/>
      <c r="CJI6" s="232"/>
      <c r="CJJ6" s="232"/>
      <c r="CJK6" s="232"/>
      <c r="CJL6" s="232"/>
      <c r="CJM6" s="232"/>
      <c r="CJN6" s="232"/>
      <c r="CJO6" s="232"/>
      <c r="CJP6" s="232"/>
      <c r="CJQ6" s="232"/>
      <c r="CJR6" s="232"/>
      <c r="CJS6" s="232"/>
      <c r="CJT6" s="232"/>
      <c r="CJU6" s="232"/>
      <c r="CJV6" s="232"/>
      <c r="CJW6" s="232"/>
      <c r="CJX6" s="232"/>
      <c r="CJY6" s="232"/>
      <c r="CJZ6" s="232"/>
      <c r="CKA6" s="232"/>
      <c r="CKB6" s="232"/>
      <c r="CKC6" s="232"/>
      <c r="CKD6" s="232"/>
      <c r="CKE6" s="232"/>
      <c r="CKF6" s="232"/>
      <c r="CKG6" s="232"/>
      <c r="CKH6" s="232"/>
      <c r="CKI6" s="232"/>
      <c r="CKJ6" s="232"/>
      <c r="CKK6" s="232"/>
      <c r="CKL6" s="232"/>
      <c r="CKM6" s="232"/>
      <c r="CKN6" s="232"/>
      <c r="CKO6" s="232"/>
      <c r="CKP6" s="232"/>
      <c r="CKQ6" s="232"/>
      <c r="CKR6" s="232"/>
      <c r="CKS6" s="232"/>
      <c r="CKT6" s="232"/>
      <c r="CKU6" s="232"/>
      <c r="CKV6" s="232"/>
      <c r="CKW6" s="232"/>
      <c r="CKX6" s="232"/>
      <c r="CKY6" s="232"/>
      <c r="CKZ6" s="232"/>
      <c r="CLA6" s="232"/>
      <c r="CLB6" s="232"/>
      <c r="CLC6" s="232"/>
      <c r="CLD6" s="232"/>
      <c r="CLE6" s="232"/>
      <c r="CLF6" s="232"/>
      <c r="CLG6" s="232"/>
      <c r="CLH6" s="232"/>
      <c r="CLI6" s="232"/>
      <c r="CLJ6" s="232"/>
      <c r="CLK6" s="232"/>
      <c r="CLL6" s="232"/>
      <c r="CLM6" s="232"/>
      <c r="CLN6" s="232"/>
      <c r="CLO6" s="232"/>
      <c r="CLP6" s="232"/>
      <c r="CLQ6" s="232"/>
      <c r="CLR6" s="232"/>
      <c r="CLS6" s="232"/>
      <c r="CLT6" s="232"/>
      <c r="CLU6" s="232"/>
      <c r="CLV6" s="232"/>
      <c r="CLW6" s="232"/>
      <c r="CLX6" s="232"/>
      <c r="CLY6" s="232"/>
      <c r="CLZ6" s="232"/>
      <c r="CMA6" s="232"/>
      <c r="CMB6" s="232"/>
      <c r="CMC6" s="232"/>
      <c r="CMD6" s="232"/>
      <c r="CME6" s="232"/>
      <c r="CMF6" s="232"/>
      <c r="CMG6" s="232"/>
      <c r="CMH6" s="232"/>
      <c r="CMI6" s="232"/>
      <c r="CMJ6" s="232"/>
      <c r="CMK6" s="232"/>
      <c r="CML6" s="232"/>
      <c r="CMM6" s="232"/>
      <c r="CMN6" s="232"/>
      <c r="CMO6" s="232"/>
      <c r="CMP6" s="232"/>
      <c r="CMQ6" s="232"/>
      <c r="CMR6" s="232"/>
      <c r="CMS6" s="232"/>
      <c r="CMT6" s="232"/>
      <c r="CMU6" s="232"/>
      <c r="CMV6" s="232"/>
      <c r="CMW6" s="232"/>
      <c r="CMX6" s="232"/>
      <c r="CMY6" s="232"/>
      <c r="CMZ6" s="232"/>
      <c r="CNA6" s="232"/>
      <c r="CNB6" s="232"/>
      <c r="CNC6" s="232"/>
      <c r="CND6" s="232"/>
      <c r="CNE6" s="232"/>
      <c r="CNF6" s="232"/>
      <c r="CNG6" s="232"/>
      <c r="CNH6" s="232"/>
      <c r="CNI6" s="232"/>
      <c r="CNJ6" s="232"/>
      <c r="CNK6" s="232"/>
      <c r="CNL6" s="232"/>
      <c r="CNM6" s="232"/>
      <c r="CNN6" s="232"/>
      <c r="CNO6" s="232"/>
      <c r="CNP6" s="232"/>
      <c r="CNQ6" s="232"/>
      <c r="CNR6" s="232"/>
      <c r="CNS6" s="232"/>
      <c r="CNT6" s="232"/>
      <c r="CNU6" s="232"/>
      <c r="CNV6" s="232"/>
      <c r="CNW6" s="232"/>
      <c r="CNX6" s="232"/>
      <c r="CNY6" s="232"/>
      <c r="CNZ6" s="232"/>
      <c r="COA6" s="232"/>
      <c r="COB6" s="232"/>
      <c r="COC6" s="232"/>
      <c r="COD6" s="232"/>
      <c r="COE6" s="232"/>
      <c r="COF6" s="232"/>
      <c r="COG6" s="232"/>
      <c r="COH6" s="232"/>
      <c r="COI6" s="232"/>
      <c r="COJ6" s="232"/>
      <c r="COK6" s="232"/>
      <c r="COL6" s="232"/>
      <c r="COM6" s="232"/>
      <c r="CON6" s="232"/>
      <c r="COO6" s="232"/>
      <c r="COP6" s="232"/>
      <c r="COQ6" s="232"/>
      <c r="COR6" s="232"/>
      <c r="COS6" s="232"/>
      <c r="COT6" s="232"/>
      <c r="COU6" s="232"/>
      <c r="COV6" s="232"/>
      <c r="COW6" s="232"/>
      <c r="COX6" s="232"/>
      <c r="COY6" s="232"/>
      <c r="COZ6" s="232"/>
      <c r="CPA6" s="232"/>
      <c r="CPB6" s="232"/>
      <c r="CPC6" s="232"/>
      <c r="CPD6" s="232"/>
      <c r="CPE6" s="232"/>
      <c r="CPF6" s="232"/>
      <c r="CPG6" s="232"/>
      <c r="CPH6" s="232"/>
      <c r="CPI6" s="232"/>
      <c r="CPJ6" s="232"/>
      <c r="CPK6" s="232"/>
      <c r="CPL6" s="232"/>
      <c r="CPM6" s="232"/>
      <c r="CPN6" s="232"/>
      <c r="CPO6" s="232"/>
      <c r="CPP6" s="232"/>
      <c r="CPQ6" s="232"/>
      <c r="CPR6" s="232"/>
      <c r="CPS6" s="232"/>
      <c r="CPT6" s="232"/>
      <c r="CPU6" s="232"/>
      <c r="CPV6" s="232"/>
      <c r="CPW6" s="232"/>
      <c r="CPX6" s="232"/>
      <c r="CPY6" s="232"/>
      <c r="CPZ6" s="232"/>
      <c r="CQA6" s="232"/>
      <c r="CQB6" s="232"/>
      <c r="CQC6" s="232"/>
      <c r="CQD6" s="232"/>
      <c r="CQE6" s="232"/>
      <c r="CQF6" s="232"/>
      <c r="CQG6" s="232"/>
      <c r="CQH6" s="232"/>
      <c r="CQI6" s="232"/>
      <c r="CQJ6" s="232"/>
      <c r="CQK6" s="232"/>
      <c r="CQL6" s="232"/>
      <c r="CQM6" s="232"/>
      <c r="CQN6" s="232"/>
      <c r="CQO6" s="232"/>
      <c r="CQP6" s="232"/>
      <c r="CQQ6" s="232"/>
      <c r="CQR6" s="232"/>
      <c r="CQS6" s="232"/>
      <c r="CQT6" s="232"/>
      <c r="CQU6" s="232"/>
      <c r="CQV6" s="232"/>
      <c r="CQW6" s="232"/>
      <c r="CQX6" s="232"/>
      <c r="CQY6" s="232"/>
      <c r="CQZ6" s="232"/>
      <c r="CRA6" s="232"/>
      <c r="CRB6" s="232"/>
      <c r="CRC6" s="232"/>
      <c r="CRD6" s="232"/>
      <c r="CRE6" s="232"/>
      <c r="CRF6" s="232"/>
      <c r="CRG6" s="232"/>
      <c r="CRH6" s="232"/>
      <c r="CRI6" s="232"/>
      <c r="CRJ6" s="232"/>
      <c r="CRK6" s="232"/>
      <c r="CRL6" s="232"/>
      <c r="CRM6" s="232"/>
      <c r="CRN6" s="232"/>
      <c r="CRO6" s="232"/>
      <c r="CRP6" s="232"/>
      <c r="CRQ6" s="232"/>
      <c r="CRR6" s="232"/>
      <c r="CRS6" s="232"/>
      <c r="CRT6" s="232"/>
      <c r="CRU6" s="232"/>
      <c r="CRV6" s="232"/>
      <c r="CRW6" s="232"/>
      <c r="CRX6" s="232"/>
      <c r="CRY6" s="232"/>
      <c r="CRZ6" s="232"/>
      <c r="CSA6" s="232"/>
      <c r="CSB6" s="232"/>
      <c r="CSC6" s="232"/>
      <c r="CSD6" s="232"/>
      <c r="CSE6" s="232"/>
      <c r="CSF6" s="232"/>
      <c r="CSG6" s="232"/>
      <c r="CSH6" s="232"/>
      <c r="CSI6" s="232"/>
      <c r="CSJ6" s="232"/>
      <c r="CSK6" s="232"/>
      <c r="CSL6" s="232"/>
      <c r="CSM6" s="232"/>
      <c r="CSN6" s="232"/>
      <c r="CSO6" s="232"/>
      <c r="CSP6" s="232"/>
      <c r="CSQ6" s="232"/>
      <c r="CSR6" s="232"/>
      <c r="CSS6" s="232"/>
      <c r="CST6" s="232"/>
      <c r="CSU6" s="232"/>
      <c r="CSV6" s="232"/>
      <c r="CSW6" s="232"/>
      <c r="CSX6" s="232"/>
      <c r="CSY6" s="232"/>
      <c r="CSZ6" s="232"/>
      <c r="CTA6" s="232"/>
      <c r="CTB6" s="232"/>
      <c r="CTC6" s="232"/>
      <c r="CTD6" s="232"/>
      <c r="CTE6" s="232"/>
      <c r="CTF6" s="232"/>
      <c r="CTG6" s="232"/>
      <c r="CTH6" s="232"/>
      <c r="CTI6" s="232"/>
      <c r="CTJ6" s="232"/>
      <c r="CTK6" s="232"/>
      <c r="CTL6" s="232"/>
      <c r="CTM6" s="232"/>
      <c r="CTN6" s="232"/>
      <c r="CTO6" s="232"/>
      <c r="CTP6" s="232"/>
      <c r="CTQ6" s="232"/>
      <c r="CTR6" s="232"/>
      <c r="CTS6" s="232"/>
      <c r="CTT6" s="232"/>
      <c r="CTU6" s="232"/>
      <c r="CTV6" s="232"/>
      <c r="CTW6" s="232"/>
      <c r="CTX6" s="232"/>
      <c r="CTY6" s="232"/>
      <c r="CTZ6" s="232"/>
      <c r="CUA6" s="232"/>
      <c r="CUB6" s="232"/>
      <c r="CUC6" s="232"/>
      <c r="CUD6" s="232"/>
      <c r="CUE6" s="232"/>
      <c r="CUF6" s="232"/>
      <c r="CUG6" s="232"/>
      <c r="CUH6" s="232"/>
      <c r="CUI6" s="232"/>
      <c r="CUJ6" s="232"/>
      <c r="CUK6" s="232"/>
      <c r="CUL6" s="232"/>
      <c r="CUM6" s="232"/>
      <c r="CUN6" s="232"/>
      <c r="CUO6" s="232"/>
      <c r="CUP6" s="232"/>
      <c r="CUQ6" s="232"/>
      <c r="CUR6" s="232"/>
      <c r="CUS6" s="232"/>
      <c r="CUT6" s="232"/>
      <c r="CUU6" s="232"/>
      <c r="CUV6" s="232"/>
      <c r="CUW6" s="232"/>
      <c r="CUX6" s="232"/>
      <c r="CUY6" s="232"/>
      <c r="CUZ6" s="232"/>
      <c r="CVA6" s="232"/>
      <c r="CVB6" s="232"/>
      <c r="CVC6" s="232"/>
      <c r="CVD6" s="232"/>
      <c r="CVE6" s="232"/>
      <c r="CVF6" s="232"/>
      <c r="CVG6" s="232"/>
      <c r="CVH6" s="232"/>
      <c r="CVI6" s="232"/>
      <c r="CVJ6" s="232"/>
      <c r="CVK6" s="232"/>
      <c r="CVL6" s="232"/>
      <c r="CVM6" s="232"/>
      <c r="CVN6" s="232"/>
      <c r="CVO6" s="232"/>
      <c r="CVP6" s="232"/>
      <c r="CVQ6" s="232"/>
      <c r="CVR6" s="232"/>
      <c r="CVS6" s="232"/>
      <c r="CVT6" s="232"/>
      <c r="CVU6" s="232"/>
      <c r="CVV6" s="232"/>
      <c r="CVW6" s="232"/>
      <c r="CVX6" s="232"/>
      <c r="CVY6" s="232"/>
      <c r="CVZ6" s="232"/>
      <c r="CWA6" s="232"/>
      <c r="CWB6" s="232"/>
      <c r="CWC6" s="232"/>
      <c r="CWD6" s="232"/>
      <c r="CWE6" s="232"/>
      <c r="CWF6" s="232"/>
      <c r="CWG6" s="232"/>
      <c r="CWH6" s="232"/>
      <c r="CWI6" s="232"/>
      <c r="CWJ6" s="232"/>
      <c r="CWK6" s="232"/>
      <c r="CWL6" s="232"/>
      <c r="CWM6" s="232"/>
      <c r="CWN6" s="232"/>
      <c r="CWO6" s="232"/>
      <c r="CWP6" s="232"/>
      <c r="CWQ6" s="232"/>
      <c r="CWR6" s="232"/>
      <c r="CWS6" s="232"/>
      <c r="CWT6" s="232"/>
      <c r="CWU6" s="232"/>
      <c r="CWV6" s="232"/>
      <c r="CWW6" s="232"/>
      <c r="CWX6" s="232"/>
      <c r="CWY6" s="232"/>
      <c r="CWZ6" s="232"/>
      <c r="CXA6" s="232"/>
      <c r="CXB6" s="232"/>
      <c r="CXC6" s="232"/>
      <c r="CXD6" s="232"/>
      <c r="CXE6" s="232"/>
      <c r="CXF6" s="232"/>
      <c r="CXG6" s="232"/>
      <c r="CXH6" s="232"/>
      <c r="CXI6" s="232"/>
      <c r="CXJ6" s="232"/>
      <c r="CXK6" s="232"/>
      <c r="CXL6" s="232"/>
      <c r="CXM6" s="232"/>
      <c r="CXN6" s="232"/>
      <c r="CXO6" s="232"/>
      <c r="CXP6" s="232"/>
      <c r="CXQ6" s="232"/>
      <c r="CXR6" s="232"/>
      <c r="CXS6" s="232"/>
      <c r="CXT6" s="232"/>
      <c r="CXU6" s="232"/>
      <c r="CXV6" s="232"/>
      <c r="CXW6" s="232"/>
      <c r="CXX6" s="232"/>
      <c r="CXY6" s="232"/>
      <c r="CXZ6" s="232"/>
      <c r="CYA6" s="232"/>
      <c r="CYB6" s="232"/>
      <c r="CYC6" s="232"/>
      <c r="CYD6" s="232"/>
      <c r="CYE6" s="232"/>
      <c r="CYF6" s="232"/>
      <c r="CYG6" s="232"/>
      <c r="CYH6" s="232"/>
      <c r="CYI6" s="232"/>
      <c r="CYJ6" s="232"/>
      <c r="CYK6" s="232"/>
      <c r="CYL6" s="232"/>
      <c r="CYM6" s="232"/>
      <c r="CYN6" s="232"/>
      <c r="CYO6" s="232"/>
      <c r="CYP6" s="232"/>
      <c r="CYQ6" s="232"/>
      <c r="CYR6" s="232"/>
      <c r="CYS6" s="232"/>
      <c r="CYT6" s="232"/>
      <c r="CYU6" s="232"/>
      <c r="CYV6" s="232"/>
      <c r="CYW6" s="232"/>
      <c r="CYX6" s="232"/>
      <c r="CYY6" s="232"/>
      <c r="CYZ6" s="232"/>
      <c r="CZA6" s="232"/>
      <c r="CZB6" s="232"/>
      <c r="CZC6" s="232"/>
      <c r="CZD6" s="232"/>
      <c r="CZE6" s="232"/>
      <c r="CZF6" s="232"/>
      <c r="CZG6" s="232"/>
      <c r="CZH6" s="232"/>
      <c r="CZI6" s="232"/>
      <c r="CZJ6" s="232"/>
      <c r="CZK6" s="232"/>
      <c r="CZL6" s="232"/>
      <c r="CZM6" s="232"/>
      <c r="CZN6" s="232"/>
      <c r="CZO6" s="232"/>
      <c r="CZP6" s="232"/>
      <c r="CZQ6" s="232"/>
      <c r="CZR6" s="232"/>
      <c r="CZS6" s="232"/>
      <c r="CZT6" s="232"/>
      <c r="CZU6" s="232"/>
      <c r="CZV6" s="232"/>
      <c r="CZW6" s="232"/>
      <c r="CZX6" s="232"/>
      <c r="CZY6" s="232"/>
      <c r="CZZ6" s="232"/>
      <c r="DAA6" s="232"/>
      <c r="DAB6" s="232"/>
      <c r="DAC6" s="232"/>
      <c r="DAD6" s="232"/>
      <c r="DAE6" s="232"/>
      <c r="DAF6" s="232"/>
      <c r="DAG6" s="232"/>
      <c r="DAH6" s="232"/>
      <c r="DAI6" s="232"/>
      <c r="DAJ6" s="232"/>
      <c r="DAK6" s="232"/>
      <c r="DAL6" s="232"/>
      <c r="DAM6" s="232"/>
      <c r="DAN6" s="232"/>
      <c r="DAO6" s="232"/>
      <c r="DAP6" s="232"/>
      <c r="DAQ6" s="232"/>
      <c r="DAR6" s="232"/>
      <c r="DAS6" s="232"/>
      <c r="DAT6" s="232"/>
      <c r="DAU6" s="232"/>
      <c r="DAV6" s="232"/>
      <c r="DAW6" s="232"/>
      <c r="DAX6" s="232"/>
      <c r="DAY6" s="232"/>
      <c r="DAZ6" s="232"/>
      <c r="DBA6" s="232"/>
      <c r="DBB6" s="232"/>
      <c r="DBC6" s="232"/>
      <c r="DBD6" s="232"/>
      <c r="DBE6" s="232"/>
      <c r="DBF6" s="232"/>
      <c r="DBG6" s="232"/>
      <c r="DBH6" s="232"/>
      <c r="DBI6" s="232"/>
      <c r="DBJ6" s="232"/>
      <c r="DBK6" s="232"/>
      <c r="DBL6" s="232"/>
      <c r="DBM6" s="232"/>
      <c r="DBN6" s="232"/>
      <c r="DBO6" s="232"/>
      <c r="DBP6" s="232"/>
      <c r="DBQ6" s="232"/>
      <c r="DBR6" s="232"/>
      <c r="DBS6" s="232"/>
      <c r="DBT6" s="232"/>
      <c r="DBU6" s="232"/>
      <c r="DBV6" s="232"/>
      <c r="DBW6" s="232"/>
      <c r="DBX6" s="232"/>
      <c r="DBY6" s="232"/>
      <c r="DBZ6" s="232"/>
      <c r="DCA6" s="232"/>
      <c r="DCB6" s="232"/>
      <c r="DCC6" s="232"/>
      <c r="DCD6" s="232"/>
      <c r="DCE6" s="232"/>
      <c r="DCF6" s="232"/>
      <c r="DCG6" s="232"/>
      <c r="DCH6" s="232"/>
      <c r="DCI6" s="232"/>
      <c r="DCJ6" s="232"/>
      <c r="DCK6" s="232"/>
      <c r="DCL6" s="232"/>
      <c r="DCM6" s="232"/>
      <c r="DCN6" s="232"/>
      <c r="DCO6" s="232"/>
      <c r="DCP6" s="232"/>
      <c r="DCQ6" s="232"/>
      <c r="DCR6" s="232"/>
      <c r="DCS6" s="232"/>
      <c r="DCT6" s="232"/>
      <c r="DCU6" s="232"/>
      <c r="DCV6" s="232"/>
      <c r="DCW6" s="232"/>
      <c r="DCX6" s="232"/>
      <c r="DCY6" s="232"/>
      <c r="DCZ6" s="232"/>
      <c r="DDA6" s="232"/>
      <c r="DDB6" s="232"/>
      <c r="DDC6" s="232"/>
      <c r="DDD6" s="232"/>
      <c r="DDE6" s="232"/>
      <c r="DDF6" s="232"/>
      <c r="DDG6" s="232"/>
      <c r="DDH6" s="232"/>
      <c r="DDI6" s="232"/>
      <c r="DDJ6" s="232"/>
      <c r="DDK6" s="232"/>
      <c r="DDL6" s="232"/>
      <c r="DDM6" s="232"/>
      <c r="DDN6" s="232"/>
      <c r="DDO6" s="232"/>
      <c r="DDP6" s="232"/>
      <c r="DDQ6" s="232"/>
      <c r="DDR6" s="232"/>
      <c r="DDS6" s="232"/>
      <c r="DDT6" s="232"/>
      <c r="DDU6" s="232"/>
      <c r="DDV6" s="232"/>
      <c r="DDW6" s="232"/>
      <c r="DDX6" s="232"/>
      <c r="DDY6" s="232"/>
      <c r="DDZ6" s="232"/>
      <c r="DEA6" s="232"/>
      <c r="DEB6" s="232"/>
      <c r="DEC6" s="232"/>
      <c r="DED6" s="232"/>
      <c r="DEE6" s="232"/>
      <c r="DEF6" s="232"/>
      <c r="DEG6" s="232"/>
      <c r="DEH6" s="232"/>
      <c r="DEI6" s="232"/>
      <c r="DEJ6" s="232"/>
      <c r="DEK6" s="232"/>
      <c r="DEL6" s="232"/>
      <c r="DEM6" s="232"/>
      <c r="DEN6" s="232"/>
      <c r="DEO6" s="232"/>
      <c r="DEP6" s="232"/>
      <c r="DEQ6" s="232"/>
      <c r="DER6" s="232"/>
      <c r="DES6" s="232"/>
      <c r="DET6" s="232"/>
      <c r="DEU6" s="232"/>
      <c r="DEV6" s="232"/>
      <c r="DEW6" s="232"/>
      <c r="DEX6" s="232"/>
      <c r="DEY6" s="232"/>
      <c r="DEZ6" s="232"/>
      <c r="DFA6" s="232"/>
      <c r="DFB6" s="232"/>
      <c r="DFC6" s="232"/>
      <c r="DFD6" s="232"/>
      <c r="DFE6" s="232"/>
      <c r="DFF6" s="232"/>
      <c r="DFG6" s="232"/>
      <c r="DFH6" s="232"/>
      <c r="DFI6" s="232"/>
      <c r="DFJ6" s="232"/>
      <c r="DFK6" s="232"/>
      <c r="DFL6" s="232"/>
      <c r="DFM6" s="232"/>
      <c r="DFN6" s="232"/>
      <c r="DFO6" s="232"/>
      <c r="DFP6" s="232"/>
      <c r="DFQ6" s="232"/>
      <c r="DFR6" s="232"/>
      <c r="DFS6" s="232"/>
      <c r="DFT6" s="232"/>
      <c r="DFU6" s="232"/>
      <c r="DFV6" s="232"/>
      <c r="DFW6" s="232"/>
      <c r="DFX6" s="232"/>
      <c r="DFY6" s="232"/>
      <c r="DFZ6" s="232"/>
      <c r="DGA6" s="232"/>
      <c r="DGB6" s="232"/>
      <c r="DGC6" s="232"/>
      <c r="DGD6" s="232"/>
      <c r="DGE6" s="232"/>
      <c r="DGF6" s="232"/>
      <c r="DGG6" s="232"/>
      <c r="DGH6" s="232"/>
      <c r="DGI6" s="232"/>
      <c r="DGJ6" s="232"/>
      <c r="DGK6" s="232"/>
      <c r="DGL6" s="232"/>
      <c r="DGM6" s="232"/>
      <c r="DGN6" s="232"/>
      <c r="DGO6" s="232"/>
      <c r="DGP6" s="232"/>
      <c r="DGQ6" s="232"/>
      <c r="DGR6" s="232"/>
      <c r="DGS6" s="232"/>
      <c r="DGT6" s="232"/>
      <c r="DGU6" s="232"/>
      <c r="DGV6" s="232"/>
      <c r="DGW6" s="232"/>
      <c r="DGX6" s="232"/>
      <c r="DGY6" s="232"/>
      <c r="DGZ6" s="232"/>
      <c r="DHA6" s="232"/>
      <c r="DHB6" s="232"/>
      <c r="DHC6" s="232"/>
      <c r="DHD6" s="232"/>
      <c r="DHE6" s="232"/>
      <c r="DHF6" s="232"/>
      <c r="DHG6" s="232"/>
      <c r="DHH6" s="232"/>
      <c r="DHI6" s="232"/>
      <c r="DHJ6" s="232"/>
      <c r="DHK6" s="232"/>
      <c r="DHL6" s="232"/>
      <c r="DHM6" s="232"/>
      <c r="DHN6" s="232"/>
      <c r="DHO6" s="232"/>
      <c r="DHP6" s="232"/>
      <c r="DHQ6" s="232"/>
      <c r="DHR6" s="232"/>
      <c r="DHS6" s="232"/>
      <c r="DHT6" s="232"/>
      <c r="DHU6" s="232"/>
      <c r="DHV6" s="232"/>
      <c r="DHW6" s="232"/>
      <c r="DHX6" s="232"/>
      <c r="DHY6" s="232"/>
      <c r="DHZ6" s="232"/>
      <c r="DIA6" s="232"/>
      <c r="DIB6" s="232"/>
      <c r="DIC6" s="232"/>
      <c r="DID6" s="232"/>
      <c r="DIE6" s="232"/>
      <c r="DIF6" s="232"/>
      <c r="DIG6" s="232"/>
      <c r="DIH6" s="232"/>
      <c r="DII6" s="232"/>
      <c r="DIJ6" s="232"/>
      <c r="DIK6" s="232"/>
      <c r="DIL6" s="232"/>
      <c r="DIM6" s="232"/>
      <c r="DIN6" s="232"/>
      <c r="DIO6" s="232"/>
      <c r="DIP6" s="232"/>
      <c r="DIQ6" s="232"/>
      <c r="DIR6" s="232"/>
      <c r="DIS6" s="232"/>
      <c r="DIT6" s="232"/>
      <c r="DIU6" s="232"/>
      <c r="DIV6" s="232"/>
      <c r="DIW6" s="232"/>
      <c r="DIX6" s="232"/>
      <c r="DIY6" s="232"/>
      <c r="DIZ6" s="232"/>
      <c r="DJA6" s="232"/>
      <c r="DJB6" s="232"/>
      <c r="DJC6" s="232"/>
      <c r="DJD6" s="232"/>
      <c r="DJE6" s="232"/>
      <c r="DJF6" s="232"/>
      <c r="DJG6" s="232"/>
      <c r="DJH6" s="232"/>
      <c r="DJI6" s="232"/>
      <c r="DJJ6" s="232"/>
      <c r="DJK6" s="232"/>
      <c r="DJL6" s="232"/>
      <c r="DJM6" s="232"/>
      <c r="DJN6" s="232"/>
      <c r="DJO6" s="232"/>
      <c r="DJP6" s="232"/>
      <c r="DJQ6" s="232"/>
      <c r="DJR6" s="232"/>
      <c r="DJS6" s="232"/>
      <c r="DJT6" s="232"/>
      <c r="DJU6" s="232"/>
      <c r="DJV6" s="232"/>
      <c r="DJW6" s="232"/>
      <c r="DJX6" s="232"/>
      <c r="DJY6" s="232"/>
      <c r="DJZ6" s="232"/>
      <c r="DKA6" s="232"/>
      <c r="DKB6" s="232"/>
      <c r="DKC6" s="232"/>
      <c r="DKD6" s="232"/>
      <c r="DKE6" s="232"/>
      <c r="DKF6" s="232"/>
      <c r="DKG6" s="232"/>
      <c r="DKH6" s="232"/>
      <c r="DKI6" s="232"/>
      <c r="DKJ6" s="232"/>
      <c r="DKK6" s="232"/>
      <c r="DKL6" s="232"/>
      <c r="DKM6" s="232"/>
      <c r="DKN6" s="232"/>
      <c r="DKO6" s="232"/>
      <c r="DKP6" s="232"/>
      <c r="DKQ6" s="232"/>
      <c r="DKR6" s="232"/>
      <c r="DKS6" s="232"/>
      <c r="DKT6" s="232"/>
      <c r="DKU6" s="232"/>
      <c r="DKV6" s="232"/>
      <c r="DKW6" s="232"/>
      <c r="DKX6" s="232"/>
      <c r="DKY6" s="232"/>
      <c r="DKZ6" s="232"/>
      <c r="DLA6" s="232"/>
      <c r="DLB6" s="232"/>
      <c r="DLC6" s="232"/>
      <c r="DLD6" s="232"/>
      <c r="DLE6" s="232"/>
      <c r="DLF6" s="232"/>
      <c r="DLG6" s="232"/>
      <c r="DLH6" s="232"/>
      <c r="DLI6" s="232"/>
      <c r="DLJ6" s="232"/>
      <c r="DLK6" s="232"/>
      <c r="DLL6" s="232"/>
      <c r="DLM6" s="232"/>
      <c r="DLN6" s="232"/>
      <c r="DLO6" s="232"/>
      <c r="DLP6" s="232"/>
      <c r="DLQ6" s="232"/>
      <c r="DLR6" s="232"/>
      <c r="DLS6" s="232"/>
      <c r="DLT6" s="232"/>
      <c r="DLU6" s="232"/>
      <c r="DLV6" s="232"/>
      <c r="DLW6" s="232"/>
      <c r="DLX6" s="232"/>
      <c r="DLY6" s="232"/>
      <c r="DLZ6" s="232"/>
      <c r="DMA6" s="232"/>
      <c r="DMB6" s="232"/>
      <c r="DMC6" s="232"/>
      <c r="DMD6" s="232"/>
      <c r="DME6" s="232"/>
      <c r="DMF6" s="232"/>
      <c r="DMG6" s="232"/>
      <c r="DMH6" s="232"/>
      <c r="DMI6" s="232"/>
      <c r="DMJ6" s="232"/>
      <c r="DMK6" s="232"/>
      <c r="DML6" s="232"/>
      <c r="DMM6" s="232"/>
      <c r="DMN6" s="232"/>
      <c r="DMO6" s="232"/>
      <c r="DMP6" s="232"/>
      <c r="DMQ6" s="232"/>
      <c r="DMR6" s="232"/>
      <c r="DMS6" s="232"/>
      <c r="DMT6" s="232"/>
      <c r="DMU6" s="232"/>
      <c r="DMV6" s="232"/>
      <c r="DMW6" s="232"/>
      <c r="DMX6" s="232"/>
      <c r="DMY6" s="232"/>
      <c r="DMZ6" s="232"/>
      <c r="DNA6" s="232"/>
      <c r="DNB6" s="232"/>
      <c r="DNC6" s="232"/>
      <c r="DND6" s="232"/>
      <c r="DNE6" s="232"/>
      <c r="DNF6" s="232"/>
      <c r="DNG6" s="232"/>
      <c r="DNH6" s="232"/>
      <c r="DNI6" s="232"/>
      <c r="DNJ6" s="232"/>
      <c r="DNK6" s="232"/>
      <c r="DNL6" s="232"/>
      <c r="DNM6" s="232"/>
      <c r="DNN6" s="232"/>
      <c r="DNO6" s="232"/>
      <c r="DNP6" s="232"/>
      <c r="DNQ6" s="232"/>
      <c r="DNR6" s="232"/>
      <c r="DNS6" s="232"/>
      <c r="DNT6" s="232"/>
      <c r="DNU6" s="232"/>
      <c r="DNV6" s="232"/>
      <c r="DNW6" s="232"/>
      <c r="DNX6" s="232"/>
      <c r="DNY6" s="232"/>
      <c r="DNZ6" s="232"/>
      <c r="DOA6" s="232"/>
      <c r="DOB6" s="232"/>
      <c r="DOC6" s="232"/>
      <c r="DOD6" s="232"/>
      <c r="DOE6" s="232"/>
      <c r="DOF6" s="232"/>
      <c r="DOG6" s="232"/>
      <c r="DOH6" s="232"/>
      <c r="DOI6" s="232"/>
      <c r="DOJ6" s="232"/>
      <c r="DOK6" s="232"/>
      <c r="DOL6" s="232"/>
      <c r="DOM6" s="232"/>
      <c r="DON6" s="232"/>
      <c r="DOO6" s="232"/>
      <c r="DOP6" s="232"/>
      <c r="DOQ6" s="232"/>
      <c r="DOR6" s="232"/>
      <c r="DOS6" s="232"/>
      <c r="DOT6" s="232"/>
      <c r="DOU6" s="232"/>
      <c r="DOV6" s="232"/>
      <c r="DOW6" s="232"/>
      <c r="DOX6" s="232"/>
      <c r="DOY6" s="232"/>
      <c r="DOZ6" s="232"/>
      <c r="DPA6" s="232"/>
      <c r="DPB6" s="232"/>
      <c r="DPC6" s="232"/>
      <c r="DPD6" s="232"/>
      <c r="DPE6" s="232"/>
      <c r="DPF6" s="232"/>
      <c r="DPG6" s="232"/>
      <c r="DPH6" s="232"/>
      <c r="DPI6" s="232"/>
      <c r="DPJ6" s="232"/>
      <c r="DPK6" s="232"/>
      <c r="DPL6" s="232"/>
      <c r="DPM6" s="232"/>
      <c r="DPN6" s="232"/>
      <c r="DPO6" s="232"/>
      <c r="DPP6" s="232"/>
      <c r="DPQ6" s="232"/>
      <c r="DPR6" s="232"/>
      <c r="DPS6" s="232"/>
      <c r="DPT6" s="232"/>
      <c r="DPU6" s="232"/>
      <c r="DPV6" s="232"/>
      <c r="DPW6" s="232"/>
      <c r="DPX6" s="232"/>
      <c r="DPY6" s="232"/>
      <c r="DPZ6" s="232"/>
      <c r="DQA6" s="232"/>
      <c r="DQB6" s="232"/>
      <c r="DQC6" s="232"/>
      <c r="DQD6" s="232"/>
      <c r="DQE6" s="232"/>
      <c r="DQF6" s="232"/>
      <c r="DQG6" s="232"/>
      <c r="DQH6" s="232"/>
      <c r="DQI6" s="232"/>
      <c r="DQJ6" s="232"/>
      <c r="DQK6" s="232"/>
      <c r="DQL6" s="232"/>
      <c r="DQM6" s="232"/>
      <c r="DQN6" s="232"/>
      <c r="DQO6" s="232"/>
      <c r="DQP6" s="232"/>
      <c r="DQQ6" s="232"/>
      <c r="DQR6" s="232"/>
      <c r="DQS6" s="232"/>
      <c r="DQT6" s="232"/>
      <c r="DQU6" s="232"/>
      <c r="DQV6" s="232"/>
      <c r="DQW6" s="232"/>
      <c r="DQX6" s="232"/>
      <c r="DQY6" s="232"/>
      <c r="DQZ6" s="232"/>
      <c r="DRA6" s="232"/>
      <c r="DRB6" s="232"/>
      <c r="DRC6" s="232"/>
      <c r="DRD6" s="232"/>
      <c r="DRE6" s="232"/>
      <c r="DRF6" s="232"/>
      <c r="DRG6" s="232"/>
      <c r="DRH6" s="232"/>
      <c r="DRI6" s="232"/>
      <c r="DRJ6" s="232"/>
      <c r="DRK6" s="232"/>
      <c r="DRL6" s="232"/>
      <c r="DRM6" s="232"/>
      <c r="DRN6" s="232"/>
      <c r="DRO6" s="232"/>
      <c r="DRP6" s="232"/>
      <c r="DRQ6" s="232"/>
      <c r="DRR6" s="232"/>
      <c r="DRS6" s="232"/>
      <c r="DRT6" s="232"/>
      <c r="DRU6" s="232"/>
      <c r="DRV6" s="232"/>
      <c r="DRW6" s="232"/>
      <c r="DRX6" s="232"/>
      <c r="DRY6" s="232"/>
      <c r="DRZ6" s="232"/>
      <c r="DSA6" s="232"/>
      <c r="DSB6" s="232"/>
      <c r="DSC6" s="232"/>
      <c r="DSD6" s="232"/>
      <c r="DSE6" s="232"/>
      <c r="DSF6" s="232"/>
      <c r="DSG6" s="232"/>
      <c r="DSH6" s="232"/>
      <c r="DSI6" s="232"/>
      <c r="DSJ6" s="232"/>
      <c r="DSK6" s="232"/>
      <c r="DSL6" s="232"/>
      <c r="DSM6" s="232"/>
      <c r="DSN6" s="232"/>
      <c r="DSO6" s="232"/>
      <c r="DSP6" s="232"/>
      <c r="DSQ6" s="232"/>
      <c r="DSR6" s="232"/>
      <c r="DSS6" s="232"/>
      <c r="DST6" s="232"/>
      <c r="DSU6" s="232"/>
      <c r="DSV6" s="232"/>
      <c r="DSW6" s="232"/>
      <c r="DSX6" s="232"/>
      <c r="DSY6" s="232"/>
      <c r="DSZ6" s="232"/>
      <c r="DTA6" s="232"/>
      <c r="DTB6" s="232"/>
      <c r="DTC6" s="232"/>
      <c r="DTD6" s="232"/>
      <c r="DTE6" s="232"/>
      <c r="DTF6" s="232"/>
      <c r="DTG6" s="232"/>
      <c r="DTH6" s="232"/>
      <c r="DTI6" s="232"/>
      <c r="DTJ6" s="232"/>
      <c r="DTK6" s="232"/>
      <c r="DTL6" s="232"/>
      <c r="DTM6" s="232"/>
      <c r="DTN6" s="232"/>
      <c r="DTO6" s="232"/>
      <c r="DTP6" s="232"/>
      <c r="DTQ6" s="232"/>
      <c r="DTR6" s="232"/>
      <c r="DTS6" s="232"/>
      <c r="DTT6" s="232"/>
      <c r="DTU6" s="232"/>
      <c r="DTV6" s="232"/>
      <c r="DTW6" s="232"/>
      <c r="DTX6" s="232"/>
      <c r="DTY6" s="232"/>
      <c r="DTZ6" s="232"/>
      <c r="DUA6" s="232"/>
      <c r="DUB6" s="232"/>
      <c r="DUC6" s="232"/>
      <c r="DUD6" s="232"/>
      <c r="DUE6" s="232"/>
      <c r="DUF6" s="232"/>
      <c r="DUG6" s="232"/>
      <c r="DUH6" s="232"/>
      <c r="DUI6" s="232"/>
      <c r="DUJ6" s="232"/>
      <c r="DUK6" s="232"/>
      <c r="DUL6" s="232"/>
      <c r="DUM6" s="232"/>
      <c r="DUN6" s="232"/>
      <c r="DUO6" s="232"/>
      <c r="DUP6" s="232"/>
      <c r="DUQ6" s="232"/>
      <c r="DUR6" s="232"/>
      <c r="DUS6" s="232"/>
      <c r="DUT6" s="232"/>
      <c r="DUU6" s="232"/>
      <c r="DUV6" s="232"/>
      <c r="DUW6" s="232"/>
      <c r="DUX6" s="232"/>
      <c r="DUY6" s="232"/>
      <c r="DUZ6" s="232"/>
      <c r="DVA6" s="232"/>
      <c r="DVB6" s="232"/>
      <c r="DVC6" s="232"/>
      <c r="DVD6" s="232"/>
      <c r="DVE6" s="232"/>
      <c r="DVF6" s="232"/>
      <c r="DVG6" s="232"/>
      <c r="DVH6" s="232"/>
      <c r="DVI6" s="232"/>
      <c r="DVJ6" s="232"/>
      <c r="DVK6" s="232"/>
      <c r="DVL6" s="232"/>
      <c r="DVM6" s="232"/>
      <c r="DVN6" s="232"/>
      <c r="DVO6" s="232"/>
      <c r="DVP6" s="232"/>
      <c r="DVQ6" s="232"/>
      <c r="DVR6" s="232"/>
      <c r="DVS6" s="232"/>
      <c r="DVT6" s="232"/>
      <c r="DVU6" s="232"/>
      <c r="DVV6" s="232"/>
      <c r="DVW6" s="232"/>
      <c r="DVX6" s="232"/>
      <c r="DVY6" s="232"/>
      <c r="DVZ6" s="232"/>
      <c r="DWA6" s="232"/>
      <c r="DWB6" s="232"/>
      <c r="DWC6" s="232"/>
      <c r="DWD6" s="232"/>
      <c r="DWE6" s="232"/>
      <c r="DWF6" s="232"/>
      <c r="DWG6" s="232"/>
      <c r="DWH6" s="232"/>
      <c r="DWI6" s="232"/>
      <c r="DWJ6" s="232"/>
      <c r="DWK6" s="232"/>
      <c r="DWL6" s="232"/>
      <c r="DWM6" s="232"/>
      <c r="DWN6" s="232"/>
      <c r="DWO6" s="232"/>
      <c r="DWP6" s="232"/>
      <c r="DWQ6" s="232"/>
      <c r="DWR6" s="232"/>
      <c r="DWS6" s="232"/>
      <c r="DWT6" s="232"/>
      <c r="DWU6" s="232"/>
      <c r="DWV6" s="232"/>
      <c r="DWW6" s="232"/>
      <c r="DWX6" s="232"/>
      <c r="DWY6" s="232"/>
      <c r="DWZ6" s="232"/>
      <c r="DXA6" s="232"/>
      <c r="DXB6" s="232"/>
      <c r="DXC6" s="232"/>
      <c r="DXD6" s="232"/>
      <c r="DXE6" s="232"/>
      <c r="DXF6" s="232"/>
      <c r="DXG6" s="232"/>
      <c r="DXH6" s="232"/>
      <c r="DXI6" s="232"/>
      <c r="DXJ6" s="232"/>
      <c r="DXK6" s="232"/>
      <c r="DXL6" s="232"/>
      <c r="DXM6" s="232"/>
      <c r="DXN6" s="232"/>
      <c r="DXO6" s="232"/>
      <c r="DXP6" s="232"/>
      <c r="DXQ6" s="232"/>
      <c r="DXR6" s="232"/>
      <c r="DXS6" s="232"/>
      <c r="DXT6" s="232"/>
      <c r="DXU6" s="232"/>
      <c r="DXV6" s="232"/>
      <c r="DXW6" s="232"/>
      <c r="DXX6" s="232"/>
      <c r="DXY6" s="232"/>
      <c r="DXZ6" s="232"/>
      <c r="DYA6" s="232"/>
      <c r="DYB6" s="232"/>
      <c r="DYC6" s="232"/>
      <c r="DYD6" s="232"/>
      <c r="DYE6" s="232"/>
      <c r="DYF6" s="232"/>
      <c r="DYG6" s="232"/>
      <c r="DYH6" s="232"/>
      <c r="DYI6" s="232"/>
      <c r="DYJ6" s="232"/>
      <c r="DYK6" s="232"/>
      <c r="DYL6" s="232"/>
      <c r="DYM6" s="232"/>
      <c r="DYN6" s="232"/>
      <c r="DYO6" s="232"/>
      <c r="DYP6" s="232"/>
      <c r="DYQ6" s="232"/>
      <c r="DYR6" s="232"/>
      <c r="DYS6" s="232"/>
      <c r="DYT6" s="232"/>
      <c r="DYU6" s="232"/>
      <c r="DYV6" s="232"/>
      <c r="DYW6" s="232"/>
      <c r="DYX6" s="232"/>
      <c r="DYY6" s="232"/>
      <c r="DYZ6" s="232"/>
      <c r="DZA6" s="232"/>
      <c r="DZB6" s="232"/>
      <c r="DZC6" s="232"/>
      <c r="DZD6" s="232"/>
      <c r="DZE6" s="232"/>
      <c r="DZF6" s="232"/>
      <c r="DZG6" s="232"/>
      <c r="DZH6" s="232"/>
      <c r="DZI6" s="232"/>
      <c r="DZJ6" s="232"/>
      <c r="DZK6" s="232"/>
      <c r="DZL6" s="232"/>
      <c r="DZM6" s="232"/>
      <c r="DZN6" s="232"/>
      <c r="DZO6" s="232"/>
      <c r="DZP6" s="232"/>
      <c r="DZQ6" s="232"/>
      <c r="DZR6" s="232"/>
      <c r="DZS6" s="232"/>
      <c r="DZT6" s="232"/>
      <c r="DZU6" s="232"/>
      <c r="DZV6" s="232"/>
      <c r="DZW6" s="232"/>
      <c r="DZX6" s="232"/>
      <c r="DZY6" s="232"/>
      <c r="DZZ6" s="232"/>
      <c r="EAA6" s="232"/>
      <c r="EAB6" s="232"/>
      <c r="EAC6" s="232"/>
      <c r="EAD6" s="232"/>
      <c r="EAE6" s="232"/>
      <c r="EAF6" s="232"/>
      <c r="EAG6" s="232"/>
      <c r="EAH6" s="232"/>
      <c r="EAI6" s="232"/>
      <c r="EAJ6" s="232"/>
      <c r="EAK6" s="232"/>
      <c r="EAL6" s="232"/>
      <c r="EAM6" s="232"/>
      <c r="EAN6" s="232"/>
      <c r="EAO6" s="232"/>
      <c r="EAP6" s="232"/>
      <c r="EAQ6" s="232"/>
      <c r="EAR6" s="232"/>
      <c r="EAS6" s="232"/>
      <c r="EAT6" s="232"/>
      <c r="EAU6" s="232"/>
      <c r="EAV6" s="232"/>
      <c r="EAW6" s="232"/>
      <c r="EAX6" s="232"/>
      <c r="EAY6" s="232"/>
      <c r="EAZ6" s="232"/>
      <c r="EBA6" s="232"/>
      <c r="EBB6" s="232"/>
      <c r="EBC6" s="232"/>
      <c r="EBD6" s="232"/>
      <c r="EBE6" s="232"/>
      <c r="EBF6" s="232"/>
      <c r="EBG6" s="232"/>
      <c r="EBH6" s="232"/>
      <c r="EBI6" s="232"/>
      <c r="EBJ6" s="232"/>
      <c r="EBK6" s="232"/>
      <c r="EBL6" s="232"/>
      <c r="EBM6" s="232"/>
      <c r="EBN6" s="232"/>
      <c r="EBO6" s="232"/>
      <c r="EBP6" s="232"/>
      <c r="EBQ6" s="232"/>
      <c r="EBR6" s="232"/>
      <c r="EBS6" s="232"/>
      <c r="EBT6" s="232"/>
      <c r="EBU6" s="232"/>
      <c r="EBV6" s="232"/>
      <c r="EBW6" s="232"/>
      <c r="EBX6" s="232"/>
      <c r="EBY6" s="232"/>
      <c r="EBZ6" s="232"/>
      <c r="ECA6" s="232"/>
      <c r="ECB6" s="232"/>
      <c r="ECC6" s="232"/>
      <c r="ECD6" s="232"/>
      <c r="ECE6" s="232"/>
      <c r="ECF6" s="232"/>
      <c r="ECG6" s="232"/>
      <c r="ECH6" s="232"/>
      <c r="ECI6" s="232"/>
      <c r="ECJ6" s="232"/>
      <c r="ECK6" s="232"/>
      <c r="ECL6" s="232"/>
      <c r="ECM6" s="232"/>
      <c r="ECN6" s="232"/>
      <c r="ECO6" s="232"/>
      <c r="ECP6" s="232"/>
      <c r="ECQ6" s="232"/>
      <c r="ECR6" s="232"/>
      <c r="ECS6" s="232"/>
      <c r="ECT6" s="232"/>
      <c r="ECU6" s="232"/>
      <c r="ECV6" s="232"/>
      <c r="ECW6" s="232"/>
      <c r="ECX6" s="232"/>
      <c r="ECY6" s="232"/>
      <c r="ECZ6" s="232"/>
      <c r="EDA6" s="232"/>
      <c r="EDB6" s="232"/>
      <c r="EDC6" s="232"/>
      <c r="EDD6" s="232"/>
      <c r="EDE6" s="232"/>
      <c r="EDF6" s="232"/>
      <c r="EDG6" s="232"/>
      <c r="EDH6" s="232"/>
      <c r="EDI6" s="232"/>
      <c r="EDJ6" s="232"/>
      <c r="EDK6" s="232"/>
      <c r="EDL6" s="232"/>
      <c r="EDM6" s="232"/>
      <c r="EDN6" s="232"/>
      <c r="EDO6" s="232"/>
      <c r="EDP6" s="232"/>
      <c r="EDQ6" s="232"/>
      <c r="EDR6" s="232"/>
      <c r="EDS6" s="232"/>
      <c r="EDT6" s="232"/>
      <c r="EDU6" s="232"/>
      <c r="EDV6" s="232"/>
      <c r="EDW6" s="232"/>
      <c r="EDX6" s="232"/>
      <c r="EDY6" s="232"/>
      <c r="EDZ6" s="232"/>
      <c r="EEA6" s="232"/>
      <c r="EEB6" s="232"/>
      <c r="EEC6" s="232"/>
      <c r="EED6" s="232"/>
      <c r="EEE6" s="232"/>
      <c r="EEF6" s="232"/>
      <c r="EEG6" s="232"/>
      <c r="EEH6" s="232"/>
      <c r="EEI6" s="232"/>
      <c r="EEJ6" s="232"/>
      <c r="EEK6" s="232"/>
      <c r="EEL6" s="232"/>
      <c r="EEM6" s="232"/>
      <c r="EEN6" s="232"/>
      <c r="EEO6" s="232"/>
      <c r="EEP6" s="232"/>
      <c r="EEQ6" s="232"/>
      <c r="EER6" s="232"/>
      <c r="EES6" s="232"/>
      <c r="EET6" s="232"/>
      <c r="EEU6" s="232"/>
      <c r="EEV6" s="232"/>
      <c r="EEW6" s="232"/>
      <c r="EEX6" s="232"/>
      <c r="EEY6" s="232"/>
      <c r="EEZ6" s="232"/>
      <c r="EFA6" s="232"/>
      <c r="EFB6" s="232"/>
      <c r="EFC6" s="232"/>
      <c r="EFD6" s="232"/>
      <c r="EFE6" s="232"/>
      <c r="EFF6" s="232"/>
      <c r="EFG6" s="232"/>
      <c r="EFH6" s="232"/>
      <c r="EFI6" s="232"/>
      <c r="EFJ6" s="232"/>
      <c r="EFK6" s="232"/>
      <c r="EFL6" s="232"/>
      <c r="EFM6" s="232"/>
      <c r="EFN6" s="232"/>
      <c r="EFO6" s="232"/>
      <c r="EFP6" s="232"/>
      <c r="EFQ6" s="232"/>
      <c r="EFR6" s="232"/>
      <c r="EFS6" s="232"/>
      <c r="EFT6" s="232"/>
      <c r="EFU6" s="232"/>
      <c r="EFV6" s="232"/>
      <c r="EFW6" s="232"/>
      <c r="EFX6" s="232"/>
      <c r="EFY6" s="232"/>
      <c r="EFZ6" s="232"/>
      <c r="EGA6" s="232"/>
      <c r="EGB6" s="232"/>
      <c r="EGC6" s="232"/>
      <c r="EGD6" s="232"/>
      <c r="EGE6" s="232"/>
      <c r="EGF6" s="232"/>
      <c r="EGG6" s="232"/>
      <c r="EGH6" s="232"/>
      <c r="EGI6" s="232"/>
      <c r="EGJ6" s="232"/>
      <c r="EGK6" s="232"/>
      <c r="EGL6" s="232"/>
      <c r="EGM6" s="232"/>
      <c r="EGN6" s="232"/>
      <c r="EGO6" s="232"/>
      <c r="EGP6" s="232"/>
      <c r="EGQ6" s="232"/>
      <c r="EGR6" s="232"/>
      <c r="EGS6" s="232"/>
      <c r="EGT6" s="232"/>
      <c r="EGU6" s="232"/>
      <c r="EGV6" s="232"/>
      <c r="EGW6" s="232"/>
      <c r="EGX6" s="232"/>
      <c r="EGY6" s="232"/>
      <c r="EGZ6" s="232"/>
      <c r="EHA6" s="232"/>
      <c r="EHB6" s="232"/>
      <c r="EHC6" s="232"/>
      <c r="EHD6" s="232"/>
      <c r="EHE6" s="232"/>
      <c r="EHF6" s="232"/>
      <c r="EHG6" s="232"/>
      <c r="EHH6" s="232"/>
      <c r="EHI6" s="232"/>
      <c r="EHJ6" s="232"/>
      <c r="EHK6" s="232"/>
      <c r="EHL6" s="232"/>
      <c r="EHM6" s="232"/>
      <c r="EHN6" s="232"/>
      <c r="EHO6" s="232"/>
      <c r="EHP6" s="232"/>
      <c r="EHQ6" s="232"/>
      <c r="EHR6" s="232"/>
      <c r="EHS6" s="232"/>
      <c r="EHT6" s="232"/>
      <c r="EHU6" s="232"/>
      <c r="EHV6" s="232"/>
      <c r="EHW6" s="232"/>
      <c r="EHX6" s="232"/>
      <c r="EHY6" s="232"/>
      <c r="EHZ6" s="232"/>
      <c r="EIA6" s="232"/>
      <c r="EIB6" s="232"/>
      <c r="EIC6" s="232"/>
      <c r="EID6" s="232"/>
      <c r="EIE6" s="232"/>
      <c r="EIF6" s="232"/>
      <c r="EIG6" s="232"/>
      <c r="EIH6" s="232"/>
      <c r="EII6" s="232"/>
      <c r="EIJ6" s="232"/>
      <c r="EIK6" s="232"/>
      <c r="EIL6" s="232"/>
      <c r="EIM6" s="232"/>
      <c r="EIN6" s="232"/>
      <c r="EIO6" s="232"/>
      <c r="EIP6" s="232"/>
      <c r="EIQ6" s="232"/>
      <c r="EIR6" s="232"/>
      <c r="EIS6" s="232"/>
      <c r="EIT6" s="232"/>
      <c r="EIU6" s="232"/>
      <c r="EIV6" s="232"/>
      <c r="EIW6" s="232"/>
      <c r="EIX6" s="232"/>
      <c r="EIY6" s="232"/>
      <c r="EIZ6" s="232"/>
      <c r="EJA6" s="232"/>
      <c r="EJB6" s="232"/>
      <c r="EJC6" s="232"/>
      <c r="EJD6" s="232"/>
      <c r="EJE6" s="232"/>
      <c r="EJF6" s="232"/>
      <c r="EJG6" s="232"/>
      <c r="EJH6" s="232"/>
      <c r="EJI6" s="232"/>
      <c r="EJJ6" s="232"/>
      <c r="EJK6" s="232"/>
      <c r="EJL6" s="232"/>
      <c r="EJM6" s="232"/>
      <c r="EJN6" s="232"/>
      <c r="EJO6" s="232"/>
      <c r="EJP6" s="232"/>
      <c r="EJQ6" s="232"/>
      <c r="EJR6" s="232"/>
      <c r="EJS6" s="232"/>
      <c r="EJT6" s="232"/>
      <c r="EJU6" s="232"/>
      <c r="EJV6" s="232"/>
      <c r="EJW6" s="232"/>
      <c r="EJX6" s="232"/>
      <c r="EJY6" s="232"/>
      <c r="EJZ6" s="232"/>
      <c r="EKA6" s="232"/>
      <c r="EKB6" s="232"/>
      <c r="EKC6" s="232"/>
      <c r="EKD6" s="232"/>
      <c r="EKE6" s="232"/>
      <c r="EKF6" s="232"/>
      <c r="EKG6" s="232"/>
      <c r="EKH6" s="232"/>
      <c r="EKI6" s="232"/>
      <c r="EKJ6" s="232"/>
      <c r="EKK6" s="232"/>
      <c r="EKL6" s="232"/>
      <c r="EKM6" s="232"/>
      <c r="EKN6" s="232"/>
      <c r="EKO6" s="232"/>
      <c r="EKP6" s="232"/>
      <c r="EKQ6" s="232"/>
      <c r="EKR6" s="232"/>
      <c r="EKS6" s="232"/>
      <c r="EKT6" s="232"/>
      <c r="EKU6" s="232"/>
      <c r="EKV6" s="232"/>
      <c r="EKW6" s="232"/>
      <c r="EKX6" s="232"/>
      <c r="EKY6" s="232"/>
      <c r="EKZ6" s="232"/>
      <c r="ELA6" s="232"/>
      <c r="ELB6" s="232"/>
      <c r="ELC6" s="232"/>
      <c r="ELD6" s="232"/>
      <c r="ELE6" s="232"/>
      <c r="ELF6" s="232"/>
      <c r="ELG6" s="232"/>
      <c r="ELH6" s="232"/>
      <c r="ELI6" s="232"/>
      <c r="ELJ6" s="232"/>
      <c r="ELK6" s="232"/>
      <c r="ELL6" s="232"/>
      <c r="ELM6" s="232"/>
      <c r="ELN6" s="232"/>
      <c r="ELO6" s="232"/>
      <c r="ELP6" s="232"/>
      <c r="ELQ6" s="232"/>
      <c r="ELR6" s="232"/>
      <c r="ELS6" s="232"/>
      <c r="ELT6" s="232"/>
      <c r="ELU6" s="232"/>
      <c r="ELV6" s="232"/>
      <c r="ELW6" s="232"/>
      <c r="ELX6" s="232"/>
      <c r="ELY6" s="232"/>
      <c r="ELZ6" s="232"/>
      <c r="EMA6" s="232"/>
      <c r="EMB6" s="232"/>
      <c r="EMC6" s="232"/>
      <c r="EMD6" s="232"/>
      <c r="EME6" s="232"/>
      <c r="EMF6" s="232"/>
      <c r="EMG6" s="232"/>
      <c r="EMH6" s="232"/>
      <c r="EMI6" s="232"/>
      <c r="EMJ6" s="232"/>
      <c r="EMK6" s="232"/>
      <c r="EML6" s="232"/>
      <c r="EMM6" s="232"/>
      <c r="EMN6" s="232"/>
      <c r="EMO6" s="232"/>
      <c r="EMP6" s="232"/>
      <c r="EMQ6" s="232"/>
      <c r="EMR6" s="232"/>
      <c r="EMS6" s="232"/>
      <c r="EMT6" s="232"/>
      <c r="EMU6" s="232"/>
      <c r="EMV6" s="232"/>
      <c r="EMW6" s="232"/>
      <c r="EMX6" s="232"/>
      <c r="EMY6" s="232"/>
      <c r="EMZ6" s="232"/>
      <c r="ENA6" s="232"/>
      <c r="ENB6" s="232"/>
      <c r="ENC6" s="232"/>
      <c r="END6" s="232"/>
      <c r="ENE6" s="232"/>
      <c r="ENF6" s="232"/>
      <c r="ENG6" s="232"/>
      <c r="ENH6" s="232"/>
      <c r="ENI6" s="232"/>
      <c r="ENJ6" s="232"/>
      <c r="ENK6" s="232"/>
      <c r="ENL6" s="232"/>
      <c r="ENM6" s="232"/>
      <c r="ENN6" s="232"/>
      <c r="ENO6" s="232"/>
      <c r="ENP6" s="232"/>
      <c r="ENQ6" s="232"/>
      <c r="ENR6" s="232"/>
      <c r="ENS6" s="232"/>
      <c r="ENT6" s="232"/>
      <c r="ENU6" s="232"/>
      <c r="ENV6" s="232"/>
      <c r="ENW6" s="232"/>
      <c r="ENX6" s="232"/>
      <c r="ENY6" s="232"/>
      <c r="ENZ6" s="232"/>
      <c r="EOA6" s="232"/>
      <c r="EOB6" s="232"/>
      <c r="EOC6" s="232"/>
      <c r="EOD6" s="232"/>
      <c r="EOE6" s="232"/>
      <c r="EOF6" s="232"/>
      <c r="EOG6" s="232"/>
      <c r="EOH6" s="232"/>
      <c r="EOI6" s="232"/>
      <c r="EOJ6" s="232"/>
      <c r="EOK6" s="232"/>
      <c r="EOL6" s="232"/>
      <c r="EOM6" s="232"/>
      <c r="EON6" s="232"/>
      <c r="EOO6" s="232"/>
      <c r="EOP6" s="232"/>
      <c r="EOQ6" s="232"/>
      <c r="EOR6" s="232"/>
      <c r="EOS6" s="232"/>
      <c r="EOT6" s="232"/>
      <c r="EOU6" s="232"/>
      <c r="EOV6" s="232"/>
      <c r="EOW6" s="232"/>
      <c r="EOX6" s="232"/>
      <c r="EOY6" s="232"/>
      <c r="EOZ6" s="232"/>
      <c r="EPA6" s="232"/>
      <c r="EPB6" s="232"/>
      <c r="EPC6" s="232"/>
      <c r="EPD6" s="232"/>
      <c r="EPE6" s="232"/>
      <c r="EPF6" s="232"/>
      <c r="EPG6" s="232"/>
      <c r="EPH6" s="232"/>
      <c r="EPI6" s="232"/>
      <c r="EPJ6" s="232"/>
      <c r="EPK6" s="232"/>
      <c r="EPL6" s="232"/>
      <c r="EPM6" s="232"/>
      <c r="EPN6" s="232"/>
      <c r="EPO6" s="232"/>
      <c r="EPP6" s="232"/>
      <c r="EPQ6" s="232"/>
      <c r="EPR6" s="232"/>
      <c r="EPS6" s="232"/>
      <c r="EPT6" s="232"/>
      <c r="EPU6" s="232"/>
      <c r="EPV6" s="232"/>
      <c r="EPW6" s="232"/>
      <c r="EPX6" s="232"/>
      <c r="EPY6" s="232"/>
      <c r="EPZ6" s="232"/>
      <c r="EQA6" s="232"/>
      <c r="EQB6" s="232"/>
      <c r="EQC6" s="232"/>
      <c r="EQD6" s="232"/>
      <c r="EQE6" s="232"/>
      <c r="EQF6" s="232"/>
      <c r="EQG6" s="232"/>
      <c r="EQH6" s="232"/>
      <c r="EQI6" s="232"/>
      <c r="EQJ6" s="232"/>
      <c r="EQK6" s="232"/>
      <c r="EQL6" s="232"/>
      <c r="EQM6" s="232"/>
      <c r="EQN6" s="232"/>
      <c r="EQO6" s="232"/>
      <c r="EQP6" s="232"/>
      <c r="EQQ6" s="232"/>
      <c r="EQR6" s="232"/>
      <c r="EQS6" s="232"/>
      <c r="EQT6" s="232"/>
      <c r="EQU6" s="232"/>
      <c r="EQV6" s="232"/>
      <c r="EQW6" s="232"/>
      <c r="EQX6" s="232"/>
      <c r="EQY6" s="232"/>
      <c r="EQZ6" s="232"/>
      <c r="ERA6" s="232"/>
      <c r="ERB6" s="232"/>
      <c r="ERC6" s="232"/>
      <c r="ERD6" s="232"/>
      <c r="ERE6" s="232"/>
      <c r="ERF6" s="232"/>
      <c r="ERG6" s="232"/>
      <c r="ERH6" s="232"/>
      <c r="ERI6" s="232"/>
      <c r="ERJ6" s="232"/>
      <c r="ERK6" s="232"/>
      <c r="ERL6" s="232"/>
      <c r="ERM6" s="232"/>
      <c r="ERN6" s="232"/>
      <c r="ERO6" s="232"/>
      <c r="ERP6" s="232"/>
      <c r="ERQ6" s="232"/>
      <c r="ERR6" s="232"/>
      <c r="ERS6" s="232"/>
      <c r="ERT6" s="232"/>
      <c r="ERU6" s="232"/>
      <c r="ERV6" s="232"/>
      <c r="ERW6" s="232"/>
      <c r="ERX6" s="232"/>
      <c r="ERY6" s="232"/>
      <c r="ERZ6" s="232"/>
      <c r="ESA6" s="232"/>
      <c r="ESB6" s="232"/>
      <c r="ESC6" s="232"/>
      <c r="ESD6" s="232"/>
      <c r="ESE6" s="232"/>
      <c r="ESF6" s="232"/>
      <c r="ESG6" s="232"/>
      <c r="ESH6" s="232"/>
      <c r="ESI6" s="232"/>
      <c r="ESJ6" s="232"/>
      <c r="ESK6" s="232"/>
      <c r="ESL6" s="232"/>
      <c r="ESM6" s="232"/>
      <c r="ESN6" s="232"/>
      <c r="ESO6" s="232"/>
      <c r="ESP6" s="232"/>
      <c r="ESQ6" s="232"/>
      <c r="ESR6" s="232"/>
      <c r="ESS6" s="232"/>
      <c r="EST6" s="232"/>
      <c r="ESU6" s="232"/>
      <c r="ESV6" s="232"/>
      <c r="ESW6" s="232"/>
      <c r="ESX6" s="232"/>
      <c r="ESY6" s="232"/>
      <c r="ESZ6" s="232"/>
      <c r="ETA6" s="232"/>
      <c r="ETB6" s="232"/>
      <c r="ETC6" s="232"/>
      <c r="ETD6" s="232"/>
      <c r="ETE6" s="232"/>
      <c r="ETF6" s="232"/>
      <c r="ETG6" s="232"/>
      <c r="ETH6" s="232"/>
      <c r="ETI6" s="232"/>
      <c r="ETJ6" s="232"/>
      <c r="ETK6" s="232"/>
      <c r="ETL6" s="232"/>
      <c r="ETM6" s="232"/>
      <c r="ETN6" s="232"/>
      <c r="ETO6" s="232"/>
      <c r="ETP6" s="232"/>
      <c r="ETQ6" s="232"/>
      <c r="ETR6" s="232"/>
      <c r="ETS6" s="232"/>
      <c r="ETT6" s="232"/>
      <c r="ETU6" s="232"/>
      <c r="ETV6" s="232"/>
      <c r="ETW6" s="232"/>
      <c r="ETX6" s="232"/>
      <c r="ETY6" s="232"/>
      <c r="ETZ6" s="232"/>
      <c r="EUA6" s="232"/>
      <c r="EUB6" s="232"/>
      <c r="EUC6" s="232"/>
      <c r="EUD6" s="232"/>
      <c r="EUE6" s="232"/>
      <c r="EUF6" s="232"/>
      <c r="EUG6" s="232"/>
      <c r="EUH6" s="232"/>
      <c r="EUI6" s="232"/>
      <c r="EUJ6" s="232"/>
      <c r="EUK6" s="232"/>
      <c r="EUL6" s="232"/>
      <c r="EUM6" s="232"/>
      <c r="EUN6" s="232"/>
      <c r="EUO6" s="232"/>
      <c r="EUP6" s="232"/>
      <c r="EUQ6" s="232"/>
      <c r="EUR6" s="232"/>
      <c r="EUS6" s="232"/>
      <c r="EUT6" s="232"/>
      <c r="EUU6" s="232"/>
      <c r="EUV6" s="232"/>
      <c r="EUW6" s="232"/>
      <c r="EUX6" s="232"/>
      <c r="EUY6" s="232"/>
      <c r="EUZ6" s="232"/>
      <c r="EVA6" s="232"/>
      <c r="EVB6" s="232"/>
      <c r="EVC6" s="232"/>
      <c r="EVD6" s="232"/>
      <c r="EVE6" s="232"/>
      <c r="EVF6" s="232"/>
      <c r="EVG6" s="232"/>
      <c r="EVH6" s="232"/>
      <c r="EVI6" s="232"/>
      <c r="EVJ6" s="232"/>
      <c r="EVK6" s="232"/>
      <c r="EVL6" s="232"/>
      <c r="EVM6" s="232"/>
      <c r="EVN6" s="232"/>
      <c r="EVO6" s="232"/>
      <c r="EVP6" s="232"/>
      <c r="EVQ6" s="232"/>
      <c r="EVR6" s="232"/>
      <c r="EVS6" s="232"/>
      <c r="EVT6" s="232"/>
      <c r="EVU6" s="232"/>
      <c r="EVV6" s="232"/>
      <c r="EVW6" s="232"/>
      <c r="EVX6" s="232"/>
      <c r="EVY6" s="232"/>
      <c r="EVZ6" s="232"/>
      <c r="EWA6" s="232"/>
      <c r="EWB6" s="232"/>
      <c r="EWC6" s="232"/>
      <c r="EWD6" s="232"/>
      <c r="EWE6" s="232"/>
      <c r="EWF6" s="232"/>
      <c r="EWG6" s="232"/>
      <c r="EWH6" s="232"/>
      <c r="EWI6" s="232"/>
      <c r="EWJ6" s="232"/>
      <c r="EWK6" s="232"/>
      <c r="EWL6" s="232"/>
      <c r="EWM6" s="232"/>
      <c r="EWN6" s="232"/>
      <c r="EWO6" s="232"/>
      <c r="EWP6" s="232"/>
      <c r="EWQ6" s="232"/>
      <c r="EWR6" s="232"/>
      <c r="EWS6" s="232"/>
      <c r="EWT6" s="232"/>
      <c r="EWU6" s="232"/>
      <c r="EWV6" s="232"/>
      <c r="EWW6" s="232"/>
      <c r="EWX6" s="232"/>
      <c r="EWY6" s="232"/>
      <c r="EWZ6" s="232"/>
      <c r="EXA6" s="232"/>
      <c r="EXB6" s="232"/>
      <c r="EXC6" s="232"/>
      <c r="EXD6" s="232"/>
      <c r="EXE6" s="232"/>
      <c r="EXF6" s="232"/>
      <c r="EXG6" s="232"/>
      <c r="EXH6" s="232"/>
      <c r="EXI6" s="232"/>
      <c r="EXJ6" s="232"/>
      <c r="EXK6" s="232"/>
      <c r="EXL6" s="232"/>
      <c r="EXM6" s="232"/>
      <c r="EXN6" s="232"/>
      <c r="EXO6" s="232"/>
      <c r="EXP6" s="232"/>
      <c r="EXQ6" s="232"/>
      <c r="EXR6" s="232"/>
      <c r="EXS6" s="232"/>
      <c r="EXT6" s="232"/>
      <c r="EXU6" s="232"/>
      <c r="EXV6" s="232"/>
      <c r="EXW6" s="232"/>
      <c r="EXX6" s="232"/>
      <c r="EXY6" s="232"/>
      <c r="EXZ6" s="232"/>
      <c r="EYA6" s="232"/>
      <c r="EYB6" s="232"/>
      <c r="EYC6" s="232"/>
      <c r="EYD6" s="232"/>
      <c r="EYE6" s="232"/>
      <c r="EYF6" s="232"/>
      <c r="EYG6" s="232"/>
      <c r="EYH6" s="232"/>
      <c r="EYI6" s="232"/>
      <c r="EYJ6" s="232"/>
      <c r="EYK6" s="232"/>
      <c r="EYL6" s="232"/>
      <c r="EYM6" s="232"/>
      <c r="EYN6" s="232"/>
      <c r="EYO6" s="232"/>
      <c r="EYP6" s="232"/>
      <c r="EYQ6" s="232"/>
      <c r="EYR6" s="232"/>
      <c r="EYS6" s="232"/>
      <c r="EYT6" s="232"/>
      <c r="EYU6" s="232"/>
      <c r="EYV6" s="232"/>
      <c r="EYW6" s="232"/>
      <c r="EYX6" s="232"/>
      <c r="EYY6" s="232"/>
      <c r="EYZ6" s="232"/>
      <c r="EZA6" s="232"/>
      <c r="EZB6" s="232"/>
      <c r="EZC6" s="232"/>
      <c r="EZD6" s="232"/>
      <c r="EZE6" s="232"/>
      <c r="EZF6" s="232"/>
      <c r="EZG6" s="232"/>
      <c r="EZH6" s="232"/>
      <c r="EZI6" s="232"/>
      <c r="EZJ6" s="232"/>
      <c r="EZK6" s="232"/>
      <c r="EZL6" s="232"/>
      <c r="EZM6" s="232"/>
      <c r="EZN6" s="232"/>
      <c r="EZO6" s="232"/>
      <c r="EZP6" s="232"/>
      <c r="EZQ6" s="232"/>
      <c r="EZR6" s="232"/>
      <c r="EZS6" s="232"/>
      <c r="EZT6" s="232"/>
      <c r="EZU6" s="232"/>
      <c r="EZV6" s="232"/>
      <c r="EZW6" s="232"/>
      <c r="EZX6" s="232"/>
      <c r="EZY6" s="232"/>
      <c r="EZZ6" s="232"/>
      <c r="FAA6" s="232"/>
      <c r="FAB6" s="232"/>
      <c r="FAC6" s="232"/>
      <c r="FAD6" s="232"/>
      <c r="FAE6" s="232"/>
      <c r="FAF6" s="232"/>
      <c r="FAG6" s="232"/>
      <c r="FAH6" s="232"/>
      <c r="FAI6" s="232"/>
      <c r="FAJ6" s="232"/>
      <c r="FAK6" s="232"/>
      <c r="FAL6" s="232"/>
      <c r="FAM6" s="232"/>
      <c r="FAN6" s="232"/>
      <c r="FAO6" s="232"/>
      <c r="FAP6" s="232"/>
      <c r="FAQ6" s="232"/>
      <c r="FAR6" s="232"/>
      <c r="FAS6" s="232"/>
      <c r="FAT6" s="232"/>
      <c r="FAU6" s="232"/>
      <c r="FAV6" s="232"/>
      <c r="FAW6" s="232"/>
      <c r="FAX6" s="232"/>
      <c r="FAY6" s="232"/>
      <c r="FAZ6" s="232"/>
      <c r="FBA6" s="232"/>
      <c r="FBB6" s="232"/>
      <c r="FBC6" s="232"/>
      <c r="FBD6" s="232"/>
      <c r="FBE6" s="232"/>
      <c r="FBF6" s="232"/>
      <c r="FBG6" s="232"/>
      <c r="FBH6" s="232"/>
      <c r="FBI6" s="232"/>
      <c r="FBJ6" s="232"/>
      <c r="FBK6" s="232"/>
      <c r="FBL6" s="232"/>
      <c r="FBM6" s="232"/>
      <c r="FBN6" s="232"/>
      <c r="FBO6" s="232"/>
      <c r="FBP6" s="232"/>
      <c r="FBQ6" s="232"/>
      <c r="FBR6" s="232"/>
      <c r="FBS6" s="232"/>
      <c r="FBT6" s="232"/>
      <c r="FBU6" s="232"/>
      <c r="FBV6" s="232"/>
      <c r="FBW6" s="232"/>
      <c r="FBX6" s="232"/>
      <c r="FBY6" s="232"/>
      <c r="FBZ6" s="232"/>
      <c r="FCA6" s="232"/>
      <c r="FCB6" s="232"/>
      <c r="FCC6" s="232"/>
      <c r="FCD6" s="232"/>
      <c r="FCE6" s="232"/>
      <c r="FCF6" s="232"/>
      <c r="FCG6" s="232"/>
      <c r="FCH6" s="232"/>
      <c r="FCI6" s="232"/>
      <c r="FCJ6" s="232"/>
      <c r="FCK6" s="232"/>
      <c r="FCL6" s="232"/>
      <c r="FCM6" s="232"/>
      <c r="FCN6" s="232"/>
      <c r="FCO6" s="232"/>
      <c r="FCP6" s="232"/>
      <c r="FCQ6" s="232"/>
      <c r="FCR6" s="232"/>
      <c r="FCS6" s="232"/>
      <c r="FCT6" s="232"/>
      <c r="FCU6" s="232"/>
      <c r="FCV6" s="232"/>
      <c r="FCW6" s="232"/>
      <c r="FCX6" s="232"/>
      <c r="FCY6" s="232"/>
      <c r="FCZ6" s="232"/>
      <c r="FDA6" s="232"/>
      <c r="FDB6" s="232"/>
      <c r="FDC6" s="232"/>
      <c r="FDD6" s="232"/>
      <c r="FDE6" s="232"/>
      <c r="FDF6" s="232"/>
      <c r="FDG6" s="232"/>
      <c r="FDH6" s="232"/>
      <c r="FDI6" s="232"/>
      <c r="FDJ6" s="232"/>
      <c r="FDK6" s="232"/>
      <c r="FDL6" s="232"/>
      <c r="FDM6" s="232"/>
      <c r="FDN6" s="232"/>
      <c r="FDO6" s="232"/>
      <c r="FDP6" s="232"/>
      <c r="FDQ6" s="232"/>
      <c r="FDR6" s="232"/>
      <c r="FDS6" s="232"/>
      <c r="FDT6" s="232"/>
      <c r="FDU6" s="232"/>
      <c r="FDV6" s="232"/>
      <c r="FDW6" s="232"/>
      <c r="FDX6" s="232"/>
      <c r="FDY6" s="232"/>
      <c r="FDZ6" s="232"/>
      <c r="FEA6" s="232"/>
      <c r="FEB6" s="232"/>
      <c r="FEC6" s="232"/>
      <c r="FED6" s="232"/>
      <c r="FEE6" s="232"/>
      <c r="FEF6" s="232"/>
      <c r="FEG6" s="232"/>
      <c r="FEH6" s="232"/>
      <c r="FEI6" s="232"/>
      <c r="FEJ6" s="232"/>
      <c r="FEK6" s="232"/>
      <c r="FEL6" s="232"/>
      <c r="FEM6" s="232"/>
      <c r="FEN6" s="232"/>
      <c r="FEO6" s="232"/>
      <c r="FEP6" s="232"/>
      <c r="FEQ6" s="232"/>
      <c r="FER6" s="232"/>
      <c r="FES6" s="232"/>
      <c r="FET6" s="232"/>
      <c r="FEU6" s="232"/>
      <c r="FEV6" s="232"/>
      <c r="FEW6" s="232"/>
      <c r="FEX6" s="232"/>
      <c r="FEY6" s="232"/>
      <c r="FEZ6" s="232"/>
      <c r="FFA6" s="232"/>
      <c r="FFB6" s="232"/>
      <c r="FFC6" s="232"/>
      <c r="FFD6" s="232"/>
      <c r="FFE6" s="232"/>
      <c r="FFF6" s="232"/>
      <c r="FFG6" s="232"/>
      <c r="FFH6" s="232"/>
      <c r="FFI6" s="232"/>
      <c r="FFJ6" s="232"/>
      <c r="FFK6" s="232"/>
      <c r="FFL6" s="232"/>
      <c r="FFM6" s="232"/>
      <c r="FFN6" s="232"/>
      <c r="FFO6" s="232"/>
      <c r="FFP6" s="232"/>
      <c r="FFQ6" s="232"/>
      <c r="FFR6" s="232"/>
      <c r="FFS6" s="232"/>
      <c r="FFT6" s="232"/>
      <c r="FFU6" s="232"/>
      <c r="FFV6" s="232"/>
      <c r="FFW6" s="232"/>
      <c r="FFX6" s="232"/>
      <c r="FFY6" s="232"/>
      <c r="FFZ6" s="232"/>
      <c r="FGA6" s="232"/>
      <c r="FGB6" s="232"/>
      <c r="FGC6" s="232"/>
      <c r="FGD6" s="232"/>
      <c r="FGE6" s="232"/>
      <c r="FGF6" s="232"/>
      <c r="FGG6" s="232"/>
      <c r="FGH6" s="232"/>
      <c r="FGI6" s="232"/>
      <c r="FGJ6" s="232"/>
      <c r="FGK6" s="232"/>
      <c r="FGL6" s="232"/>
      <c r="FGM6" s="232"/>
      <c r="FGN6" s="232"/>
      <c r="FGO6" s="232"/>
      <c r="FGP6" s="232"/>
      <c r="FGQ6" s="232"/>
      <c r="FGR6" s="232"/>
      <c r="FGS6" s="232"/>
      <c r="FGT6" s="232"/>
      <c r="FGU6" s="232"/>
      <c r="FGV6" s="232"/>
      <c r="FGW6" s="232"/>
      <c r="FGX6" s="232"/>
      <c r="FGY6" s="232"/>
      <c r="FGZ6" s="232"/>
      <c r="FHA6" s="232"/>
      <c r="FHB6" s="232"/>
      <c r="FHC6" s="232"/>
      <c r="FHD6" s="232"/>
      <c r="FHE6" s="232"/>
      <c r="FHF6" s="232"/>
      <c r="FHG6" s="232"/>
      <c r="FHH6" s="232"/>
      <c r="FHI6" s="232"/>
      <c r="FHJ6" s="232"/>
      <c r="FHK6" s="232"/>
      <c r="FHL6" s="232"/>
      <c r="FHM6" s="232"/>
      <c r="FHN6" s="232"/>
      <c r="FHO6" s="232"/>
      <c r="FHP6" s="232"/>
      <c r="FHQ6" s="232"/>
      <c r="FHR6" s="232"/>
      <c r="FHS6" s="232"/>
      <c r="FHT6" s="232"/>
      <c r="FHU6" s="232"/>
      <c r="FHV6" s="232"/>
      <c r="FHW6" s="232"/>
      <c r="FHX6" s="232"/>
      <c r="FHY6" s="232"/>
      <c r="FHZ6" s="232"/>
      <c r="FIA6" s="232"/>
      <c r="FIB6" s="232"/>
      <c r="FIC6" s="232"/>
      <c r="FID6" s="232"/>
      <c r="FIE6" s="232"/>
      <c r="FIF6" s="232"/>
      <c r="FIG6" s="232"/>
      <c r="FIH6" s="232"/>
      <c r="FII6" s="232"/>
      <c r="FIJ6" s="232"/>
      <c r="FIK6" s="232"/>
      <c r="FIL6" s="232"/>
      <c r="FIM6" s="232"/>
      <c r="FIN6" s="232"/>
      <c r="FIO6" s="232"/>
      <c r="FIP6" s="232"/>
      <c r="FIQ6" s="232"/>
      <c r="FIR6" s="232"/>
      <c r="FIS6" s="232"/>
      <c r="FIT6" s="232"/>
      <c r="FIU6" s="232"/>
      <c r="FIV6" s="232"/>
      <c r="FIW6" s="232"/>
      <c r="FIX6" s="232"/>
      <c r="FIY6" s="232"/>
      <c r="FIZ6" s="232"/>
      <c r="FJA6" s="232"/>
      <c r="FJB6" s="232"/>
      <c r="FJC6" s="232"/>
      <c r="FJD6" s="232"/>
      <c r="FJE6" s="232"/>
      <c r="FJF6" s="232"/>
      <c r="FJG6" s="232"/>
      <c r="FJH6" s="232"/>
      <c r="FJI6" s="232"/>
      <c r="FJJ6" s="232"/>
      <c r="FJK6" s="232"/>
      <c r="FJL6" s="232"/>
      <c r="FJM6" s="232"/>
      <c r="FJN6" s="232"/>
      <c r="FJO6" s="232"/>
      <c r="FJP6" s="232"/>
      <c r="FJQ6" s="232"/>
      <c r="FJR6" s="232"/>
      <c r="FJS6" s="232"/>
      <c r="FJT6" s="232"/>
      <c r="FJU6" s="232"/>
      <c r="FJV6" s="232"/>
      <c r="FJW6" s="232"/>
      <c r="FJX6" s="232"/>
      <c r="FJY6" s="232"/>
      <c r="FJZ6" s="232"/>
      <c r="FKA6" s="232"/>
      <c r="FKB6" s="232"/>
      <c r="FKC6" s="232"/>
      <c r="FKD6" s="232"/>
      <c r="FKE6" s="232"/>
      <c r="FKF6" s="232"/>
      <c r="FKG6" s="232"/>
      <c r="FKH6" s="232"/>
      <c r="FKI6" s="232"/>
      <c r="FKJ6" s="232"/>
      <c r="FKK6" s="232"/>
      <c r="FKL6" s="232"/>
      <c r="FKM6" s="232"/>
      <c r="FKN6" s="232"/>
      <c r="FKO6" s="232"/>
      <c r="FKP6" s="232"/>
      <c r="FKQ6" s="232"/>
      <c r="FKR6" s="232"/>
      <c r="FKS6" s="232"/>
      <c r="FKT6" s="232"/>
      <c r="FKU6" s="232"/>
      <c r="FKV6" s="232"/>
      <c r="FKW6" s="232"/>
      <c r="FKX6" s="232"/>
      <c r="FKY6" s="232"/>
      <c r="FKZ6" s="232"/>
      <c r="FLA6" s="232"/>
      <c r="FLB6" s="232"/>
      <c r="FLC6" s="232"/>
      <c r="FLD6" s="232"/>
      <c r="FLE6" s="232"/>
      <c r="FLF6" s="232"/>
      <c r="FLG6" s="232"/>
      <c r="FLH6" s="232"/>
      <c r="FLI6" s="232"/>
      <c r="FLJ6" s="232"/>
      <c r="FLK6" s="232"/>
      <c r="FLL6" s="232"/>
      <c r="FLM6" s="232"/>
      <c r="FLN6" s="232"/>
      <c r="FLO6" s="232"/>
      <c r="FLP6" s="232"/>
      <c r="FLQ6" s="232"/>
      <c r="FLR6" s="232"/>
      <c r="FLS6" s="232"/>
      <c r="FLT6" s="232"/>
      <c r="FLU6" s="232"/>
      <c r="FLV6" s="232"/>
      <c r="FLW6" s="232"/>
      <c r="FLX6" s="232"/>
      <c r="FLY6" s="232"/>
      <c r="FLZ6" s="232"/>
      <c r="FMA6" s="232"/>
      <c r="FMB6" s="232"/>
      <c r="FMC6" s="232"/>
      <c r="FMD6" s="232"/>
      <c r="FME6" s="232"/>
      <c r="FMF6" s="232"/>
      <c r="FMG6" s="232"/>
      <c r="FMH6" s="232"/>
      <c r="FMI6" s="232"/>
      <c r="FMJ6" s="232"/>
      <c r="FMK6" s="232"/>
      <c r="FML6" s="232"/>
      <c r="FMM6" s="232"/>
      <c r="FMN6" s="232"/>
      <c r="FMO6" s="232"/>
      <c r="FMP6" s="232"/>
      <c r="FMQ6" s="232"/>
      <c r="FMR6" s="232"/>
      <c r="FMS6" s="232"/>
      <c r="FMT6" s="232"/>
      <c r="FMU6" s="232"/>
      <c r="FMV6" s="232"/>
      <c r="FMW6" s="232"/>
      <c r="FMX6" s="232"/>
      <c r="FMY6" s="232"/>
      <c r="FMZ6" s="232"/>
      <c r="FNA6" s="232"/>
      <c r="FNB6" s="232"/>
      <c r="FNC6" s="232"/>
      <c r="FND6" s="232"/>
      <c r="FNE6" s="232"/>
      <c r="FNF6" s="232"/>
      <c r="FNG6" s="232"/>
      <c r="FNH6" s="232"/>
      <c r="FNI6" s="232"/>
      <c r="FNJ6" s="232"/>
      <c r="FNK6" s="232"/>
      <c r="FNL6" s="232"/>
      <c r="FNM6" s="232"/>
      <c r="FNN6" s="232"/>
      <c r="FNO6" s="232"/>
      <c r="FNP6" s="232"/>
      <c r="FNQ6" s="232"/>
      <c r="FNR6" s="232"/>
      <c r="FNS6" s="232"/>
      <c r="FNT6" s="232"/>
      <c r="FNU6" s="232"/>
      <c r="FNV6" s="232"/>
      <c r="FNW6" s="232"/>
      <c r="FNX6" s="232"/>
      <c r="FNY6" s="232"/>
      <c r="FNZ6" s="232"/>
      <c r="FOA6" s="232"/>
      <c r="FOB6" s="232"/>
      <c r="FOC6" s="232"/>
      <c r="FOD6" s="232"/>
      <c r="FOE6" s="232"/>
      <c r="FOF6" s="232"/>
      <c r="FOG6" s="232"/>
      <c r="FOH6" s="232"/>
      <c r="FOI6" s="232"/>
      <c r="FOJ6" s="232"/>
      <c r="FOK6" s="232"/>
      <c r="FOL6" s="232"/>
      <c r="FOM6" s="232"/>
      <c r="FON6" s="232"/>
      <c r="FOO6" s="232"/>
      <c r="FOP6" s="232"/>
      <c r="FOQ6" s="232"/>
      <c r="FOR6" s="232"/>
      <c r="FOS6" s="232"/>
      <c r="FOT6" s="232"/>
      <c r="FOU6" s="232"/>
      <c r="FOV6" s="232"/>
      <c r="FOW6" s="232"/>
      <c r="FOX6" s="232"/>
      <c r="FOY6" s="232"/>
      <c r="FOZ6" s="232"/>
      <c r="FPA6" s="232"/>
      <c r="FPB6" s="232"/>
      <c r="FPC6" s="232"/>
      <c r="FPD6" s="232"/>
      <c r="FPE6" s="232"/>
      <c r="FPF6" s="232"/>
      <c r="FPG6" s="232"/>
      <c r="FPH6" s="232"/>
      <c r="FPI6" s="232"/>
      <c r="FPJ6" s="232"/>
      <c r="FPK6" s="232"/>
      <c r="FPL6" s="232"/>
      <c r="FPM6" s="232"/>
      <c r="FPN6" s="232"/>
      <c r="FPO6" s="232"/>
      <c r="FPP6" s="232"/>
      <c r="FPQ6" s="232"/>
      <c r="FPR6" s="232"/>
      <c r="FPS6" s="232"/>
      <c r="FPT6" s="232"/>
      <c r="FPU6" s="232"/>
      <c r="FPV6" s="232"/>
      <c r="FPW6" s="232"/>
      <c r="FPX6" s="232"/>
      <c r="FPY6" s="232"/>
      <c r="FPZ6" s="232"/>
      <c r="FQA6" s="232"/>
      <c r="FQB6" s="232"/>
      <c r="FQC6" s="232"/>
      <c r="FQD6" s="232"/>
      <c r="FQE6" s="232"/>
      <c r="FQF6" s="232"/>
      <c r="FQG6" s="232"/>
      <c r="FQH6" s="232"/>
      <c r="FQI6" s="232"/>
      <c r="FQJ6" s="232"/>
      <c r="FQK6" s="232"/>
      <c r="FQL6" s="232"/>
      <c r="FQM6" s="232"/>
      <c r="FQN6" s="232"/>
      <c r="FQO6" s="232"/>
      <c r="FQP6" s="232"/>
      <c r="FQQ6" s="232"/>
      <c r="FQR6" s="232"/>
      <c r="FQS6" s="232"/>
      <c r="FQT6" s="232"/>
      <c r="FQU6" s="232"/>
      <c r="FQV6" s="232"/>
      <c r="FQW6" s="232"/>
      <c r="FQX6" s="232"/>
      <c r="FQY6" s="232"/>
      <c r="FQZ6" s="232"/>
      <c r="FRA6" s="232"/>
      <c r="FRB6" s="232"/>
      <c r="FRC6" s="232"/>
      <c r="FRD6" s="232"/>
      <c r="FRE6" s="232"/>
      <c r="FRF6" s="232"/>
      <c r="FRG6" s="232"/>
      <c r="FRH6" s="232"/>
      <c r="FRI6" s="232"/>
      <c r="FRJ6" s="232"/>
      <c r="FRK6" s="232"/>
      <c r="FRL6" s="232"/>
      <c r="FRM6" s="232"/>
      <c r="FRN6" s="232"/>
      <c r="FRO6" s="232"/>
      <c r="FRP6" s="232"/>
      <c r="FRQ6" s="232"/>
      <c r="FRR6" s="232"/>
      <c r="FRS6" s="232"/>
      <c r="FRT6" s="232"/>
      <c r="FRU6" s="232"/>
      <c r="FRV6" s="232"/>
      <c r="FRW6" s="232"/>
      <c r="FRX6" s="232"/>
      <c r="FRY6" s="232"/>
      <c r="FRZ6" s="232"/>
      <c r="FSA6" s="232"/>
      <c r="FSB6" s="232"/>
      <c r="FSC6" s="232"/>
      <c r="FSD6" s="232"/>
      <c r="FSE6" s="232"/>
      <c r="FSF6" s="232"/>
      <c r="FSG6" s="232"/>
      <c r="FSH6" s="232"/>
      <c r="FSI6" s="232"/>
      <c r="FSJ6" s="232"/>
      <c r="FSK6" s="232"/>
      <c r="FSL6" s="232"/>
      <c r="FSM6" s="232"/>
      <c r="FSN6" s="232"/>
      <c r="FSO6" s="232"/>
      <c r="FSP6" s="232"/>
      <c r="FSQ6" s="232"/>
      <c r="FSR6" s="232"/>
      <c r="FSS6" s="232"/>
      <c r="FST6" s="232"/>
      <c r="FSU6" s="232"/>
      <c r="FSV6" s="232"/>
      <c r="FSW6" s="232"/>
      <c r="FSX6" s="232"/>
      <c r="FSY6" s="232"/>
      <c r="FSZ6" s="232"/>
      <c r="FTA6" s="232"/>
      <c r="FTB6" s="232"/>
      <c r="FTC6" s="232"/>
      <c r="FTD6" s="232"/>
      <c r="FTE6" s="232"/>
      <c r="FTF6" s="232"/>
      <c r="FTG6" s="232"/>
      <c r="FTH6" s="232"/>
      <c r="FTI6" s="232"/>
      <c r="FTJ6" s="232"/>
      <c r="FTK6" s="232"/>
      <c r="FTL6" s="232"/>
      <c r="FTM6" s="232"/>
      <c r="FTN6" s="232"/>
      <c r="FTO6" s="232"/>
      <c r="FTP6" s="232"/>
      <c r="FTQ6" s="232"/>
      <c r="FTR6" s="232"/>
      <c r="FTS6" s="232"/>
      <c r="FTT6" s="232"/>
      <c r="FTU6" s="232"/>
      <c r="FTV6" s="232"/>
      <c r="FTW6" s="232"/>
      <c r="FTX6" s="232"/>
      <c r="FTY6" s="232"/>
      <c r="FTZ6" s="232"/>
      <c r="FUA6" s="232"/>
      <c r="FUB6" s="232"/>
      <c r="FUC6" s="232"/>
      <c r="FUD6" s="232"/>
      <c r="FUE6" s="232"/>
      <c r="FUF6" s="232"/>
      <c r="FUG6" s="232"/>
      <c r="FUH6" s="232"/>
      <c r="FUI6" s="232"/>
      <c r="FUJ6" s="232"/>
      <c r="FUK6" s="232"/>
      <c r="FUL6" s="232"/>
      <c r="FUM6" s="232"/>
      <c r="FUN6" s="232"/>
      <c r="FUO6" s="232"/>
      <c r="FUP6" s="232"/>
      <c r="FUQ6" s="232"/>
      <c r="FUR6" s="232"/>
      <c r="FUS6" s="232"/>
      <c r="FUT6" s="232"/>
      <c r="FUU6" s="232"/>
      <c r="FUV6" s="232"/>
      <c r="FUW6" s="232"/>
      <c r="FUX6" s="232"/>
      <c r="FUY6" s="232"/>
      <c r="FUZ6" s="232"/>
      <c r="FVA6" s="232"/>
      <c r="FVB6" s="232"/>
      <c r="FVC6" s="232"/>
      <c r="FVD6" s="232"/>
      <c r="FVE6" s="232"/>
      <c r="FVF6" s="232"/>
      <c r="FVG6" s="232"/>
      <c r="FVH6" s="232"/>
      <c r="FVI6" s="232"/>
      <c r="FVJ6" s="232"/>
      <c r="FVK6" s="232"/>
      <c r="FVL6" s="232"/>
      <c r="FVM6" s="232"/>
      <c r="FVN6" s="232"/>
      <c r="FVO6" s="232"/>
      <c r="FVP6" s="232"/>
      <c r="FVQ6" s="232"/>
      <c r="FVR6" s="232"/>
      <c r="FVS6" s="232"/>
      <c r="FVT6" s="232"/>
      <c r="FVU6" s="232"/>
      <c r="FVV6" s="232"/>
      <c r="FVW6" s="232"/>
      <c r="FVX6" s="232"/>
      <c r="FVY6" s="232"/>
      <c r="FVZ6" s="232"/>
      <c r="FWA6" s="232"/>
      <c r="FWB6" s="232"/>
      <c r="FWC6" s="232"/>
      <c r="FWD6" s="232"/>
      <c r="FWE6" s="232"/>
      <c r="FWF6" s="232"/>
      <c r="FWG6" s="232"/>
      <c r="FWH6" s="232"/>
      <c r="FWI6" s="232"/>
      <c r="FWJ6" s="232"/>
      <c r="FWK6" s="232"/>
      <c r="FWL6" s="232"/>
      <c r="FWM6" s="232"/>
      <c r="FWN6" s="232"/>
      <c r="FWO6" s="232"/>
      <c r="FWP6" s="232"/>
      <c r="FWQ6" s="232"/>
      <c r="FWR6" s="232"/>
      <c r="FWS6" s="232"/>
      <c r="FWT6" s="232"/>
      <c r="FWU6" s="232"/>
      <c r="FWV6" s="232"/>
      <c r="FWW6" s="232"/>
      <c r="FWX6" s="232"/>
      <c r="FWY6" s="232"/>
      <c r="FWZ6" s="232"/>
      <c r="FXA6" s="232"/>
      <c r="FXB6" s="232"/>
      <c r="FXC6" s="232"/>
      <c r="FXD6" s="232"/>
      <c r="FXE6" s="232"/>
      <c r="FXF6" s="232"/>
      <c r="FXG6" s="232"/>
      <c r="FXH6" s="232"/>
      <c r="FXI6" s="232"/>
      <c r="FXJ6" s="232"/>
      <c r="FXK6" s="232"/>
      <c r="FXL6" s="232"/>
      <c r="FXM6" s="232"/>
      <c r="FXN6" s="232"/>
      <c r="FXO6" s="232"/>
      <c r="FXP6" s="232"/>
      <c r="FXQ6" s="232"/>
      <c r="FXR6" s="232"/>
      <c r="FXS6" s="232"/>
      <c r="FXT6" s="232"/>
      <c r="FXU6" s="232"/>
      <c r="FXV6" s="232"/>
      <c r="FXW6" s="232"/>
      <c r="FXX6" s="232"/>
      <c r="FXY6" s="232"/>
      <c r="FXZ6" s="232"/>
      <c r="FYA6" s="232"/>
      <c r="FYB6" s="232"/>
      <c r="FYC6" s="232"/>
      <c r="FYD6" s="232"/>
      <c r="FYE6" s="232"/>
      <c r="FYF6" s="232"/>
      <c r="FYG6" s="232"/>
      <c r="FYH6" s="232"/>
      <c r="FYI6" s="232"/>
      <c r="FYJ6" s="232"/>
      <c r="FYK6" s="232"/>
      <c r="FYL6" s="232"/>
      <c r="FYM6" s="232"/>
      <c r="FYN6" s="232"/>
      <c r="FYO6" s="232"/>
      <c r="FYP6" s="232"/>
      <c r="FYQ6" s="232"/>
      <c r="FYR6" s="232"/>
      <c r="FYS6" s="232"/>
      <c r="FYT6" s="232"/>
      <c r="FYU6" s="232"/>
      <c r="FYV6" s="232"/>
      <c r="FYW6" s="232"/>
      <c r="FYX6" s="232"/>
      <c r="FYY6" s="232"/>
      <c r="FYZ6" s="232"/>
      <c r="FZA6" s="232"/>
      <c r="FZB6" s="232"/>
      <c r="FZC6" s="232"/>
      <c r="FZD6" s="232"/>
      <c r="FZE6" s="232"/>
      <c r="FZF6" s="232"/>
      <c r="FZG6" s="232"/>
      <c r="FZH6" s="232"/>
      <c r="FZI6" s="232"/>
      <c r="FZJ6" s="232"/>
      <c r="FZK6" s="232"/>
      <c r="FZL6" s="232"/>
      <c r="FZM6" s="232"/>
      <c r="FZN6" s="232"/>
      <c r="FZO6" s="232"/>
      <c r="FZP6" s="232"/>
      <c r="FZQ6" s="232"/>
      <c r="FZR6" s="232"/>
      <c r="FZS6" s="232"/>
      <c r="FZT6" s="232"/>
      <c r="FZU6" s="232"/>
      <c r="FZV6" s="232"/>
      <c r="FZW6" s="232"/>
      <c r="FZX6" s="232"/>
      <c r="FZY6" s="232"/>
      <c r="FZZ6" s="232"/>
      <c r="GAA6" s="232"/>
      <c r="GAB6" s="232"/>
      <c r="GAC6" s="232"/>
      <c r="GAD6" s="232"/>
      <c r="GAE6" s="232"/>
      <c r="GAF6" s="232"/>
      <c r="GAG6" s="232"/>
      <c r="GAH6" s="232"/>
      <c r="GAI6" s="232"/>
      <c r="GAJ6" s="232"/>
      <c r="GAK6" s="232"/>
      <c r="GAL6" s="232"/>
      <c r="GAM6" s="232"/>
      <c r="GAN6" s="232"/>
      <c r="GAO6" s="232"/>
      <c r="GAP6" s="232"/>
      <c r="GAQ6" s="232"/>
      <c r="GAR6" s="232"/>
      <c r="GAS6" s="232"/>
      <c r="GAT6" s="232"/>
      <c r="GAU6" s="232"/>
      <c r="GAV6" s="232"/>
      <c r="GAW6" s="232"/>
      <c r="GAX6" s="232"/>
      <c r="GAY6" s="232"/>
      <c r="GAZ6" s="232"/>
      <c r="GBA6" s="232"/>
      <c r="GBB6" s="232"/>
      <c r="GBC6" s="232"/>
      <c r="GBD6" s="232"/>
      <c r="GBE6" s="232"/>
      <c r="GBF6" s="232"/>
      <c r="GBG6" s="232"/>
      <c r="GBH6" s="232"/>
      <c r="GBI6" s="232"/>
      <c r="GBJ6" s="232"/>
      <c r="GBK6" s="232"/>
      <c r="GBL6" s="232"/>
      <c r="GBM6" s="232"/>
      <c r="GBN6" s="232"/>
      <c r="GBO6" s="232"/>
      <c r="GBP6" s="232"/>
      <c r="GBQ6" s="232"/>
      <c r="GBR6" s="232"/>
      <c r="GBS6" s="232"/>
      <c r="GBT6" s="232"/>
      <c r="GBU6" s="232"/>
      <c r="GBV6" s="232"/>
      <c r="GBW6" s="232"/>
      <c r="GBX6" s="232"/>
      <c r="GBY6" s="232"/>
      <c r="GBZ6" s="232"/>
      <c r="GCA6" s="232"/>
      <c r="GCB6" s="232"/>
      <c r="GCC6" s="232"/>
      <c r="GCD6" s="232"/>
      <c r="GCE6" s="232"/>
      <c r="GCF6" s="232"/>
      <c r="GCG6" s="232"/>
      <c r="GCH6" s="232"/>
      <c r="GCI6" s="232"/>
      <c r="GCJ6" s="232"/>
      <c r="GCK6" s="232"/>
      <c r="GCL6" s="232"/>
      <c r="GCM6" s="232"/>
      <c r="GCN6" s="232"/>
      <c r="GCO6" s="232"/>
      <c r="GCP6" s="232"/>
      <c r="GCQ6" s="232"/>
      <c r="GCR6" s="232"/>
      <c r="GCS6" s="232"/>
      <c r="GCT6" s="232"/>
      <c r="GCU6" s="232"/>
      <c r="GCV6" s="232"/>
      <c r="GCW6" s="232"/>
      <c r="GCX6" s="232"/>
      <c r="GCY6" s="232"/>
      <c r="GCZ6" s="232"/>
      <c r="GDA6" s="232"/>
      <c r="GDB6" s="232"/>
      <c r="GDC6" s="232"/>
      <c r="GDD6" s="232"/>
      <c r="GDE6" s="232"/>
      <c r="GDF6" s="232"/>
      <c r="GDG6" s="232"/>
      <c r="GDH6" s="232"/>
      <c r="GDI6" s="232"/>
      <c r="GDJ6" s="232"/>
      <c r="GDK6" s="232"/>
      <c r="GDL6" s="232"/>
      <c r="GDM6" s="232"/>
      <c r="GDN6" s="232"/>
      <c r="GDO6" s="232"/>
      <c r="GDP6" s="232"/>
      <c r="GDQ6" s="232"/>
      <c r="GDR6" s="232"/>
      <c r="GDS6" s="232"/>
      <c r="GDT6" s="232"/>
      <c r="GDU6" s="232"/>
      <c r="GDV6" s="232"/>
      <c r="GDW6" s="232"/>
      <c r="GDX6" s="232"/>
      <c r="GDY6" s="232"/>
      <c r="GDZ6" s="232"/>
      <c r="GEA6" s="232"/>
      <c r="GEB6" s="232"/>
      <c r="GEC6" s="232"/>
      <c r="GED6" s="232"/>
      <c r="GEE6" s="232"/>
      <c r="GEF6" s="232"/>
      <c r="GEG6" s="232"/>
      <c r="GEH6" s="232"/>
      <c r="GEI6" s="232"/>
      <c r="GEJ6" s="232"/>
      <c r="GEK6" s="232"/>
      <c r="GEL6" s="232"/>
      <c r="GEM6" s="232"/>
      <c r="GEN6" s="232"/>
      <c r="GEO6" s="232"/>
      <c r="GEP6" s="232"/>
      <c r="GEQ6" s="232"/>
      <c r="GER6" s="232"/>
      <c r="GES6" s="232"/>
      <c r="GET6" s="232"/>
      <c r="GEU6" s="232"/>
      <c r="GEV6" s="232"/>
      <c r="GEW6" s="232"/>
      <c r="GEX6" s="232"/>
      <c r="GEY6" s="232"/>
      <c r="GEZ6" s="232"/>
      <c r="GFA6" s="232"/>
      <c r="GFB6" s="232"/>
      <c r="GFC6" s="232"/>
      <c r="GFD6" s="232"/>
      <c r="GFE6" s="232"/>
      <c r="GFF6" s="232"/>
      <c r="GFG6" s="232"/>
      <c r="GFH6" s="232"/>
      <c r="GFI6" s="232"/>
      <c r="GFJ6" s="232"/>
      <c r="GFK6" s="232"/>
      <c r="GFL6" s="232"/>
      <c r="GFM6" s="232"/>
      <c r="GFN6" s="232"/>
      <c r="GFO6" s="232"/>
      <c r="GFP6" s="232"/>
      <c r="GFQ6" s="232"/>
      <c r="GFR6" s="232"/>
      <c r="GFS6" s="232"/>
      <c r="GFT6" s="232"/>
      <c r="GFU6" s="232"/>
      <c r="GFV6" s="232"/>
      <c r="GFW6" s="232"/>
      <c r="GFX6" s="232"/>
      <c r="GFY6" s="232"/>
      <c r="GFZ6" s="232"/>
      <c r="GGA6" s="232"/>
      <c r="GGB6" s="232"/>
      <c r="GGC6" s="232"/>
      <c r="GGD6" s="232"/>
      <c r="GGE6" s="232"/>
      <c r="GGF6" s="232"/>
      <c r="GGG6" s="232"/>
      <c r="GGH6" s="232"/>
      <c r="GGI6" s="232"/>
      <c r="GGJ6" s="232"/>
      <c r="GGK6" s="232"/>
      <c r="GGL6" s="232"/>
      <c r="GGM6" s="232"/>
      <c r="GGN6" s="232"/>
      <c r="GGO6" s="232"/>
      <c r="GGP6" s="232"/>
      <c r="GGQ6" s="232"/>
      <c r="GGR6" s="232"/>
      <c r="GGS6" s="232"/>
      <c r="GGT6" s="232"/>
      <c r="GGU6" s="232"/>
      <c r="GGV6" s="232"/>
      <c r="GGW6" s="232"/>
      <c r="GGX6" s="232"/>
      <c r="GGY6" s="232"/>
      <c r="GGZ6" s="232"/>
      <c r="GHA6" s="232"/>
      <c r="GHB6" s="232"/>
      <c r="GHC6" s="232"/>
      <c r="GHD6" s="232"/>
      <c r="GHE6" s="232"/>
      <c r="GHF6" s="232"/>
      <c r="GHG6" s="232"/>
      <c r="GHH6" s="232"/>
      <c r="GHI6" s="232"/>
      <c r="GHJ6" s="232"/>
      <c r="GHK6" s="232"/>
      <c r="GHL6" s="232"/>
      <c r="GHM6" s="232"/>
      <c r="GHN6" s="232"/>
      <c r="GHO6" s="232"/>
      <c r="GHP6" s="232"/>
      <c r="GHQ6" s="232"/>
      <c r="GHR6" s="232"/>
      <c r="GHS6" s="232"/>
      <c r="GHT6" s="232"/>
      <c r="GHU6" s="232"/>
      <c r="GHV6" s="232"/>
      <c r="GHW6" s="232"/>
      <c r="GHX6" s="232"/>
      <c r="GHY6" s="232"/>
      <c r="GHZ6" s="232"/>
      <c r="GIA6" s="232"/>
      <c r="GIB6" s="232"/>
      <c r="GIC6" s="232"/>
      <c r="GID6" s="232"/>
      <c r="GIE6" s="232"/>
      <c r="GIF6" s="232"/>
      <c r="GIG6" s="232"/>
      <c r="GIH6" s="232"/>
      <c r="GII6" s="232"/>
      <c r="GIJ6" s="232"/>
      <c r="GIK6" s="232"/>
      <c r="GIL6" s="232"/>
      <c r="GIM6" s="232"/>
      <c r="GIN6" s="232"/>
      <c r="GIO6" s="232"/>
      <c r="GIP6" s="232"/>
      <c r="GIQ6" s="232"/>
      <c r="GIR6" s="232"/>
      <c r="GIS6" s="232"/>
      <c r="GIT6" s="232"/>
      <c r="GIU6" s="232"/>
      <c r="GIV6" s="232"/>
      <c r="GIW6" s="232"/>
      <c r="GIX6" s="232"/>
      <c r="GIY6" s="232"/>
      <c r="GIZ6" s="232"/>
      <c r="GJA6" s="232"/>
      <c r="GJB6" s="232"/>
      <c r="GJC6" s="232"/>
      <c r="GJD6" s="232"/>
      <c r="GJE6" s="232"/>
      <c r="GJF6" s="232"/>
      <c r="GJG6" s="232"/>
      <c r="GJH6" s="232"/>
      <c r="GJI6" s="232"/>
      <c r="GJJ6" s="232"/>
      <c r="GJK6" s="232"/>
      <c r="GJL6" s="232"/>
      <c r="GJM6" s="232"/>
      <c r="GJN6" s="232"/>
      <c r="GJO6" s="232"/>
      <c r="GJP6" s="232"/>
      <c r="GJQ6" s="232"/>
      <c r="GJR6" s="232"/>
      <c r="GJS6" s="232"/>
      <c r="GJT6" s="232"/>
      <c r="GJU6" s="232"/>
      <c r="GJV6" s="232"/>
      <c r="GJW6" s="232"/>
      <c r="GJX6" s="232"/>
      <c r="GJY6" s="232"/>
      <c r="GJZ6" s="232"/>
      <c r="GKA6" s="232"/>
      <c r="GKB6" s="232"/>
      <c r="GKC6" s="232"/>
      <c r="GKD6" s="232"/>
      <c r="GKE6" s="232"/>
      <c r="GKF6" s="232"/>
      <c r="GKG6" s="232"/>
      <c r="GKH6" s="232"/>
      <c r="GKI6" s="232"/>
      <c r="GKJ6" s="232"/>
      <c r="GKK6" s="232"/>
      <c r="GKL6" s="232"/>
      <c r="GKM6" s="232"/>
      <c r="GKN6" s="232"/>
      <c r="GKO6" s="232"/>
      <c r="GKP6" s="232"/>
      <c r="GKQ6" s="232"/>
      <c r="GKR6" s="232"/>
      <c r="GKS6" s="232"/>
      <c r="GKT6" s="232"/>
      <c r="GKU6" s="232"/>
      <c r="GKV6" s="232"/>
      <c r="GKW6" s="232"/>
      <c r="GKX6" s="232"/>
      <c r="GKY6" s="232"/>
      <c r="GKZ6" s="232"/>
      <c r="GLA6" s="232"/>
      <c r="GLB6" s="232"/>
      <c r="GLC6" s="232"/>
      <c r="GLD6" s="232"/>
      <c r="GLE6" s="232"/>
      <c r="GLF6" s="232"/>
      <c r="GLG6" s="232"/>
      <c r="GLH6" s="232"/>
      <c r="GLI6" s="232"/>
      <c r="GLJ6" s="232"/>
      <c r="GLK6" s="232"/>
      <c r="GLL6" s="232"/>
      <c r="GLM6" s="232"/>
      <c r="GLN6" s="232"/>
      <c r="GLO6" s="232"/>
      <c r="GLP6" s="232"/>
      <c r="GLQ6" s="232"/>
      <c r="GLR6" s="232"/>
      <c r="GLS6" s="232"/>
      <c r="GLT6" s="232"/>
      <c r="GLU6" s="232"/>
      <c r="GLV6" s="232"/>
      <c r="GLW6" s="232"/>
      <c r="GLX6" s="232"/>
      <c r="GLY6" s="232"/>
      <c r="GLZ6" s="232"/>
      <c r="GMA6" s="232"/>
      <c r="GMB6" s="232"/>
      <c r="GMC6" s="232"/>
      <c r="GMD6" s="232"/>
      <c r="GME6" s="232"/>
      <c r="GMF6" s="232"/>
      <c r="GMG6" s="232"/>
      <c r="GMH6" s="232"/>
      <c r="GMI6" s="232"/>
      <c r="GMJ6" s="232"/>
      <c r="GMK6" s="232"/>
      <c r="GML6" s="232"/>
      <c r="GMM6" s="232"/>
      <c r="GMN6" s="232"/>
      <c r="GMO6" s="232"/>
      <c r="GMP6" s="232"/>
      <c r="GMQ6" s="232"/>
      <c r="GMR6" s="232"/>
      <c r="GMS6" s="232"/>
      <c r="GMT6" s="232"/>
      <c r="GMU6" s="232"/>
      <c r="GMV6" s="232"/>
      <c r="GMW6" s="232"/>
      <c r="GMX6" s="232"/>
      <c r="GMY6" s="232"/>
      <c r="GMZ6" s="232"/>
      <c r="GNA6" s="232"/>
      <c r="GNB6" s="232"/>
      <c r="GNC6" s="232"/>
      <c r="GND6" s="232"/>
      <c r="GNE6" s="232"/>
      <c r="GNF6" s="232"/>
      <c r="GNG6" s="232"/>
      <c r="GNH6" s="232"/>
      <c r="GNI6" s="232"/>
      <c r="GNJ6" s="232"/>
      <c r="GNK6" s="232"/>
      <c r="GNL6" s="232"/>
      <c r="GNM6" s="232"/>
      <c r="GNN6" s="232"/>
      <c r="GNO6" s="232"/>
      <c r="GNP6" s="232"/>
      <c r="GNQ6" s="232"/>
      <c r="GNR6" s="232"/>
      <c r="GNS6" s="232"/>
      <c r="GNT6" s="232"/>
      <c r="GNU6" s="232"/>
      <c r="GNV6" s="232"/>
      <c r="GNW6" s="232"/>
      <c r="GNX6" s="232"/>
      <c r="GNY6" s="232"/>
      <c r="GNZ6" s="232"/>
      <c r="GOA6" s="232"/>
      <c r="GOB6" s="232"/>
      <c r="GOC6" s="232"/>
      <c r="GOD6" s="232"/>
      <c r="GOE6" s="232"/>
      <c r="GOF6" s="232"/>
      <c r="GOG6" s="232"/>
      <c r="GOH6" s="232"/>
      <c r="GOI6" s="232"/>
      <c r="GOJ6" s="232"/>
      <c r="GOK6" s="232"/>
      <c r="GOL6" s="232"/>
      <c r="GOM6" s="232"/>
      <c r="GON6" s="232"/>
      <c r="GOO6" s="232"/>
      <c r="GOP6" s="232"/>
      <c r="GOQ6" s="232"/>
      <c r="GOR6" s="232"/>
      <c r="GOS6" s="232"/>
      <c r="GOT6" s="232"/>
      <c r="GOU6" s="232"/>
      <c r="GOV6" s="232"/>
      <c r="GOW6" s="232"/>
      <c r="GOX6" s="232"/>
      <c r="GOY6" s="232"/>
      <c r="GOZ6" s="232"/>
      <c r="GPA6" s="232"/>
      <c r="GPB6" s="232"/>
      <c r="GPC6" s="232"/>
      <c r="GPD6" s="232"/>
      <c r="GPE6" s="232"/>
      <c r="GPF6" s="232"/>
      <c r="GPG6" s="232"/>
      <c r="GPH6" s="232"/>
      <c r="GPI6" s="232"/>
      <c r="GPJ6" s="232"/>
      <c r="GPK6" s="232"/>
      <c r="GPL6" s="232"/>
      <c r="GPM6" s="232"/>
      <c r="GPN6" s="232"/>
      <c r="GPO6" s="232"/>
      <c r="GPP6" s="232"/>
      <c r="GPQ6" s="232"/>
      <c r="GPR6" s="232"/>
      <c r="GPS6" s="232"/>
      <c r="GPT6" s="232"/>
      <c r="GPU6" s="232"/>
      <c r="GPV6" s="232"/>
      <c r="GPW6" s="232"/>
      <c r="GPX6" s="232"/>
      <c r="GPY6" s="232"/>
      <c r="GPZ6" s="232"/>
      <c r="GQA6" s="232"/>
      <c r="GQB6" s="232"/>
      <c r="GQC6" s="232"/>
      <c r="GQD6" s="232"/>
      <c r="GQE6" s="232"/>
      <c r="GQF6" s="232"/>
      <c r="GQG6" s="232"/>
      <c r="GQH6" s="232"/>
      <c r="GQI6" s="232"/>
      <c r="GQJ6" s="232"/>
      <c r="GQK6" s="232"/>
      <c r="GQL6" s="232"/>
      <c r="GQM6" s="232"/>
      <c r="GQN6" s="232"/>
      <c r="GQO6" s="232"/>
      <c r="GQP6" s="232"/>
      <c r="GQQ6" s="232"/>
      <c r="GQR6" s="232"/>
      <c r="GQS6" s="232"/>
      <c r="GQT6" s="232"/>
      <c r="GQU6" s="232"/>
      <c r="GQV6" s="232"/>
      <c r="GQW6" s="232"/>
      <c r="GQX6" s="232"/>
      <c r="GQY6" s="232"/>
      <c r="GQZ6" s="232"/>
      <c r="GRA6" s="232"/>
      <c r="GRB6" s="232"/>
      <c r="GRC6" s="232"/>
      <c r="GRD6" s="232"/>
      <c r="GRE6" s="232"/>
      <c r="GRF6" s="232"/>
      <c r="GRG6" s="232"/>
      <c r="GRH6" s="232"/>
      <c r="GRI6" s="232"/>
      <c r="GRJ6" s="232"/>
      <c r="GRK6" s="232"/>
      <c r="GRL6" s="232"/>
      <c r="GRM6" s="232"/>
      <c r="GRN6" s="232"/>
      <c r="GRO6" s="232"/>
      <c r="GRP6" s="232"/>
      <c r="GRQ6" s="232"/>
      <c r="GRR6" s="232"/>
      <c r="GRS6" s="232"/>
      <c r="GRT6" s="232"/>
      <c r="GRU6" s="232"/>
      <c r="GRV6" s="232"/>
      <c r="GRW6" s="232"/>
      <c r="GRX6" s="232"/>
      <c r="GRY6" s="232"/>
      <c r="GRZ6" s="232"/>
      <c r="GSA6" s="232"/>
      <c r="GSB6" s="232"/>
      <c r="GSC6" s="232"/>
      <c r="GSD6" s="232"/>
      <c r="GSE6" s="232"/>
      <c r="GSF6" s="232"/>
      <c r="GSG6" s="232"/>
      <c r="GSH6" s="232"/>
      <c r="GSI6" s="232"/>
      <c r="GSJ6" s="232"/>
      <c r="GSK6" s="232"/>
      <c r="GSL6" s="232"/>
      <c r="GSM6" s="232"/>
      <c r="GSN6" s="232"/>
      <c r="GSO6" s="232"/>
      <c r="GSP6" s="232"/>
      <c r="GSQ6" s="232"/>
      <c r="GSR6" s="232"/>
      <c r="GSS6" s="232"/>
      <c r="GST6" s="232"/>
      <c r="GSU6" s="232"/>
      <c r="GSV6" s="232"/>
      <c r="GSW6" s="232"/>
      <c r="GSX6" s="232"/>
      <c r="GSY6" s="232"/>
      <c r="GSZ6" s="232"/>
      <c r="GTA6" s="232"/>
      <c r="GTB6" s="232"/>
      <c r="GTC6" s="232"/>
      <c r="GTD6" s="232"/>
      <c r="GTE6" s="232"/>
      <c r="GTF6" s="232"/>
      <c r="GTG6" s="232"/>
      <c r="GTH6" s="232"/>
      <c r="GTI6" s="232"/>
      <c r="GTJ6" s="232"/>
      <c r="GTK6" s="232"/>
      <c r="GTL6" s="232"/>
      <c r="GTM6" s="232"/>
      <c r="GTN6" s="232"/>
      <c r="GTO6" s="232"/>
      <c r="GTP6" s="232"/>
      <c r="GTQ6" s="232"/>
      <c r="GTR6" s="232"/>
      <c r="GTS6" s="232"/>
      <c r="GTT6" s="232"/>
      <c r="GTU6" s="232"/>
      <c r="GTV6" s="232"/>
      <c r="GTW6" s="232"/>
      <c r="GTX6" s="232"/>
      <c r="GTY6" s="232"/>
      <c r="GTZ6" s="232"/>
      <c r="GUA6" s="232"/>
      <c r="GUB6" s="232"/>
      <c r="GUC6" s="232"/>
      <c r="GUD6" s="232"/>
      <c r="GUE6" s="232"/>
      <c r="GUF6" s="232"/>
      <c r="GUG6" s="232"/>
      <c r="GUH6" s="232"/>
      <c r="GUI6" s="232"/>
      <c r="GUJ6" s="232"/>
      <c r="GUK6" s="232"/>
      <c r="GUL6" s="232"/>
      <c r="GUM6" s="232"/>
      <c r="GUN6" s="232"/>
      <c r="GUO6" s="232"/>
      <c r="GUP6" s="232"/>
      <c r="GUQ6" s="232"/>
      <c r="GUR6" s="232"/>
      <c r="GUS6" s="232"/>
      <c r="GUT6" s="232"/>
      <c r="GUU6" s="232"/>
      <c r="GUV6" s="232"/>
      <c r="GUW6" s="232"/>
      <c r="GUX6" s="232"/>
      <c r="GUY6" s="232"/>
      <c r="GUZ6" s="232"/>
      <c r="GVA6" s="232"/>
      <c r="GVB6" s="232"/>
      <c r="GVC6" s="232"/>
      <c r="GVD6" s="232"/>
      <c r="GVE6" s="232"/>
      <c r="GVF6" s="232"/>
      <c r="GVG6" s="232"/>
      <c r="GVH6" s="232"/>
      <c r="GVI6" s="232"/>
      <c r="GVJ6" s="232"/>
      <c r="GVK6" s="232"/>
      <c r="GVL6" s="232"/>
      <c r="GVM6" s="232"/>
      <c r="GVN6" s="232"/>
      <c r="GVO6" s="232"/>
      <c r="GVP6" s="232"/>
      <c r="GVQ6" s="232"/>
      <c r="GVR6" s="232"/>
      <c r="GVS6" s="232"/>
      <c r="GVT6" s="232"/>
      <c r="GVU6" s="232"/>
      <c r="GVV6" s="232"/>
      <c r="GVW6" s="232"/>
      <c r="GVX6" s="232"/>
      <c r="GVY6" s="232"/>
      <c r="GVZ6" s="232"/>
      <c r="GWA6" s="232"/>
      <c r="GWB6" s="232"/>
      <c r="GWC6" s="232"/>
      <c r="GWD6" s="232"/>
      <c r="GWE6" s="232"/>
      <c r="GWF6" s="232"/>
      <c r="GWG6" s="232"/>
      <c r="GWH6" s="232"/>
      <c r="GWI6" s="232"/>
      <c r="GWJ6" s="232"/>
      <c r="GWK6" s="232"/>
      <c r="GWL6" s="232"/>
      <c r="GWM6" s="232"/>
      <c r="GWN6" s="232"/>
      <c r="GWO6" s="232"/>
      <c r="GWP6" s="232"/>
      <c r="GWQ6" s="232"/>
      <c r="GWR6" s="232"/>
      <c r="GWS6" s="232"/>
      <c r="GWT6" s="232"/>
      <c r="GWU6" s="232"/>
      <c r="GWV6" s="232"/>
      <c r="GWW6" s="232"/>
      <c r="GWX6" s="232"/>
      <c r="GWY6" s="232"/>
      <c r="GWZ6" s="232"/>
      <c r="GXA6" s="232"/>
      <c r="GXB6" s="232"/>
      <c r="GXC6" s="232"/>
      <c r="GXD6" s="232"/>
      <c r="GXE6" s="232"/>
      <c r="GXF6" s="232"/>
      <c r="GXG6" s="232"/>
      <c r="GXH6" s="232"/>
      <c r="GXI6" s="232"/>
      <c r="GXJ6" s="232"/>
      <c r="GXK6" s="232"/>
      <c r="GXL6" s="232"/>
      <c r="GXM6" s="232"/>
      <c r="GXN6" s="232"/>
      <c r="GXO6" s="232"/>
      <c r="GXP6" s="232"/>
      <c r="GXQ6" s="232"/>
      <c r="GXR6" s="232"/>
      <c r="GXS6" s="232"/>
      <c r="GXT6" s="232"/>
      <c r="GXU6" s="232"/>
      <c r="GXV6" s="232"/>
      <c r="GXW6" s="232"/>
      <c r="GXX6" s="232"/>
      <c r="GXY6" s="232"/>
      <c r="GXZ6" s="232"/>
      <c r="GYA6" s="232"/>
      <c r="GYB6" s="232"/>
      <c r="GYC6" s="232"/>
      <c r="GYD6" s="232"/>
      <c r="GYE6" s="232"/>
      <c r="GYF6" s="232"/>
      <c r="GYG6" s="232"/>
      <c r="GYH6" s="232"/>
      <c r="GYI6" s="232"/>
      <c r="GYJ6" s="232"/>
      <c r="GYK6" s="232"/>
      <c r="GYL6" s="232"/>
      <c r="GYM6" s="232"/>
      <c r="GYN6" s="232"/>
      <c r="GYO6" s="232"/>
      <c r="GYP6" s="232"/>
      <c r="GYQ6" s="232"/>
      <c r="GYR6" s="232"/>
      <c r="GYS6" s="232"/>
      <c r="GYT6" s="232"/>
      <c r="GYU6" s="232"/>
      <c r="GYV6" s="232"/>
      <c r="GYW6" s="232"/>
      <c r="GYX6" s="232"/>
      <c r="GYY6" s="232"/>
      <c r="GYZ6" s="232"/>
      <c r="GZA6" s="232"/>
      <c r="GZB6" s="232"/>
      <c r="GZC6" s="232"/>
      <c r="GZD6" s="232"/>
      <c r="GZE6" s="232"/>
      <c r="GZF6" s="232"/>
      <c r="GZG6" s="232"/>
      <c r="GZH6" s="232"/>
      <c r="GZI6" s="232"/>
      <c r="GZJ6" s="232"/>
      <c r="GZK6" s="232"/>
      <c r="GZL6" s="232"/>
      <c r="GZM6" s="232"/>
      <c r="GZN6" s="232"/>
      <c r="GZO6" s="232"/>
      <c r="GZP6" s="232"/>
      <c r="GZQ6" s="232"/>
      <c r="GZR6" s="232"/>
      <c r="GZS6" s="232"/>
      <c r="GZT6" s="232"/>
      <c r="GZU6" s="232"/>
      <c r="GZV6" s="232"/>
      <c r="GZW6" s="232"/>
      <c r="GZX6" s="232"/>
      <c r="GZY6" s="232"/>
      <c r="GZZ6" s="232"/>
      <c r="HAA6" s="232"/>
      <c r="HAB6" s="232"/>
      <c r="HAC6" s="232"/>
      <c r="HAD6" s="232"/>
      <c r="HAE6" s="232"/>
      <c r="HAF6" s="232"/>
      <c r="HAG6" s="232"/>
      <c r="HAH6" s="232"/>
      <c r="HAI6" s="232"/>
      <c r="HAJ6" s="232"/>
      <c r="HAK6" s="232"/>
      <c r="HAL6" s="232"/>
      <c r="HAM6" s="232"/>
      <c r="HAN6" s="232"/>
      <c r="HAO6" s="232"/>
      <c r="HAP6" s="232"/>
      <c r="HAQ6" s="232"/>
      <c r="HAR6" s="232"/>
      <c r="HAS6" s="232"/>
      <c r="HAT6" s="232"/>
      <c r="HAU6" s="232"/>
      <c r="HAV6" s="232"/>
      <c r="HAW6" s="232"/>
      <c r="HAX6" s="232"/>
      <c r="HAY6" s="232"/>
      <c r="HAZ6" s="232"/>
      <c r="HBA6" s="232"/>
      <c r="HBB6" s="232"/>
      <c r="HBC6" s="232"/>
      <c r="HBD6" s="232"/>
      <c r="HBE6" s="232"/>
      <c r="HBF6" s="232"/>
      <c r="HBG6" s="232"/>
      <c r="HBH6" s="232"/>
      <c r="HBI6" s="232"/>
      <c r="HBJ6" s="232"/>
      <c r="HBK6" s="232"/>
      <c r="HBL6" s="232"/>
      <c r="HBM6" s="232"/>
      <c r="HBN6" s="232"/>
      <c r="HBO6" s="232"/>
      <c r="HBP6" s="232"/>
      <c r="HBQ6" s="232"/>
      <c r="HBR6" s="232"/>
      <c r="HBS6" s="232"/>
      <c r="HBT6" s="232"/>
      <c r="HBU6" s="232"/>
      <c r="HBV6" s="232"/>
      <c r="HBW6" s="232"/>
      <c r="HBX6" s="232"/>
      <c r="HBY6" s="232"/>
      <c r="HBZ6" s="232"/>
      <c r="HCA6" s="232"/>
      <c r="HCB6" s="232"/>
      <c r="HCC6" s="232"/>
      <c r="HCD6" s="232"/>
      <c r="HCE6" s="232"/>
      <c r="HCF6" s="232"/>
      <c r="HCG6" s="232"/>
      <c r="HCH6" s="232"/>
      <c r="HCI6" s="232"/>
      <c r="HCJ6" s="232"/>
      <c r="HCK6" s="232"/>
      <c r="HCL6" s="232"/>
      <c r="HCM6" s="232"/>
      <c r="HCN6" s="232"/>
      <c r="HCO6" s="232"/>
      <c r="HCP6" s="232"/>
      <c r="HCQ6" s="232"/>
      <c r="HCR6" s="232"/>
      <c r="HCS6" s="232"/>
      <c r="HCT6" s="232"/>
      <c r="HCU6" s="232"/>
      <c r="HCV6" s="232"/>
      <c r="HCW6" s="232"/>
      <c r="HCX6" s="232"/>
      <c r="HCY6" s="232"/>
      <c r="HCZ6" s="232"/>
      <c r="HDA6" s="232"/>
      <c r="HDB6" s="232"/>
      <c r="HDC6" s="232"/>
      <c r="HDD6" s="232"/>
      <c r="HDE6" s="232"/>
      <c r="HDF6" s="232"/>
      <c r="HDG6" s="232"/>
      <c r="HDH6" s="232"/>
      <c r="HDI6" s="232"/>
      <c r="HDJ6" s="232"/>
      <c r="HDK6" s="232"/>
      <c r="HDL6" s="232"/>
      <c r="HDM6" s="232"/>
      <c r="HDN6" s="232"/>
      <c r="HDO6" s="232"/>
      <c r="HDP6" s="232"/>
      <c r="HDQ6" s="232"/>
      <c r="HDR6" s="232"/>
      <c r="HDS6" s="232"/>
      <c r="HDT6" s="232"/>
      <c r="HDU6" s="232"/>
      <c r="HDV6" s="232"/>
      <c r="HDW6" s="232"/>
      <c r="HDX6" s="232"/>
      <c r="HDY6" s="232"/>
      <c r="HDZ6" s="232"/>
      <c r="HEA6" s="232"/>
      <c r="HEB6" s="232"/>
      <c r="HEC6" s="232"/>
      <c r="HED6" s="232"/>
      <c r="HEE6" s="232"/>
      <c r="HEF6" s="232"/>
      <c r="HEG6" s="232"/>
      <c r="HEH6" s="232"/>
      <c r="HEI6" s="232"/>
      <c r="HEJ6" s="232"/>
      <c r="HEK6" s="232"/>
      <c r="HEL6" s="232"/>
      <c r="HEM6" s="232"/>
      <c r="HEN6" s="232"/>
      <c r="HEO6" s="232"/>
      <c r="HEP6" s="232"/>
      <c r="HEQ6" s="232"/>
      <c r="HER6" s="232"/>
      <c r="HES6" s="232"/>
      <c r="HET6" s="232"/>
      <c r="HEU6" s="232"/>
      <c r="HEV6" s="232"/>
      <c r="HEW6" s="232"/>
      <c r="HEX6" s="232"/>
      <c r="HEY6" s="232"/>
      <c r="HEZ6" s="232"/>
      <c r="HFA6" s="232"/>
      <c r="HFB6" s="232"/>
      <c r="HFC6" s="232"/>
      <c r="HFD6" s="232"/>
      <c r="HFE6" s="232"/>
      <c r="HFF6" s="232"/>
      <c r="HFG6" s="232"/>
      <c r="HFH6" s="232"/>
      <c r="HFI6" s="232"/>
      <c r="HFJ6" s="232"/>
      <c r="HFK6" s="232"/>
      <c r="HFL6" s="232"/>
      <c r="HFM6" s="232"/>
      <c r="HFN6" s="232"/>
      <c r="HFO6" s="232"/>
      <c r="HFP6" s="232"/>
      <c r="HFQ6" s="232"/>
      <c r="HFR6" s="232"/>
      <c r="HFS6" s="232"/>
      <c r="HFT6" s="232"/>
      <c r="HFU6" s="232"/>
      <c r="HFV6" s="232"/>
      <c r="HFW6" s="232"/>
      <c r="HFX6" s="232"/>
      <c r="HFY6" s="232"/>
      <c r="HFZ6" s="232"/>
      <c r="HGA6" s="232"/>
      <c r="HGB6" s="232"/>
      <c r="HGC6" s="232"/>
      <c r="HGD6" s="232"/>
      <c r="HGE6" s="232"/>
      <c r="HGF6" s="232"/>
      <c r="HGG6" s="232"/>
      <c r="HGH6" s="232"/>
      <c r="HGI6" s="232"/>
      <c r="HGJ6" s="232"/>
      <c r="HGK6" s="232"/>
      <c r="HGL6" s="232"/>
      <c r="HGM6" s="232"/>
      <c r="HGN6" s="232"/>
      <c r="HGO6" s="232"/>
      <c r="HGP6" s="232"/>
      <c r="HGQ6" s="232"/>
      <c r="HGR6" s="232"/>
      <c r="HGS6" s="232"/>
      <c r="HGT6" s="232"/>
      <c r="HGU6" s="232"/>
      <c r="HGV6" s="232"/>
      <c r="HGW6" s="232"/>
      <c r="HGX6" s="232"/>
      <c r="HGY6" s="232"/>
      <c r="HGZ6" s="232"/>
      <c r="HHA6" s="232"/>
      <c r="HHB6" s="232"/>
      <c r="HHC6" s="232"/>
      <c r="HHD6" s="232"/>
      <c r="HHE6" s="232"/>
      <c r="HHF6" s="232"/>
      <c r="HHG6" s="232"/>
      <c r="HHH6" s="232"/>
      <c r="HHI6" s="232"/>
      <c r="HHJ6" s="232"/>
      <c r="HHK6" s="232"/>
      <c r="HHL6" s="232"/>
      <c r="HHM6" s="232"/>
      <c r="HHN6" s="232"/>
      <c r="HHO6" s="232"/>
      <c r="HHP6" s="232"/>
      <c r="HHQ6" s="232"/>
      <c r="HHR6" s="232"/>
      <c r="HHS6" s="232"/>
      <c r="HHT6" s="232"/>
      <c r="HHU6" s="232"/>
      <c r="HHV6" s="232"/>
      <c r="HHW6" s="232"/>
      <c r="HHX6" s="232"/>
      <c r="HHY6" s="232"/>
      <c r="HHZ6" s="232"/>
      <c r="HIA6" s="232"/>
      <c r="HIB6" s="232"/>
      <c r="HIC6" s="232"/>
      <c r="HID6" s="232"/>
      <c r="HIE6" s="232"/>
      <c r="HIF6" s="232"/>
      <c r="HIG6" s="232"/>
      <c r="HIH6" s="232"/>
      <c r="HII6" s="232"/>
      <c r="HIJ6" s="232"/>
      <c r="HIK6" s="232"/>
      <c r="HIL6" s="232"/>
      <c r="HIM6" s="232"/>
      <c r="HIN6" s="232"/>
      <c r="HIO6" s="232"/>
      <c r="HIP6" s="232"/>
      <c r="HIQ6" s="232"/>
      <c r="HIR6" s="232"/>
      <c r="HIS6" s="232"/>
      <c r="HIT6" s="232"/>
      <c r="HIU6" s="232"/>
      <c r="HIV6" s="232"/>
      <c r="HIW6" s="232"/>
      <c r="HIX6" s="232"/>
      <c r="HIY6" s="232"/>
      <c r="HIZ6" s="232"/>
      <c r="HJA6" s="232"/>
      <c r="HJB6" s="232"/>
      <c r="HJC6" s="232"/>
      <c r="HJD6" s="232"/>
      <c r="HJE6" s="232"/>
      <c r="HJF6" s="232"/>
      <c r="HJG6" s="232"/>
      <c r="HJH6" s="232"/>
      <c r="HJI6" s="232"/>
      <c r="HJJ6" s="232"/>
      <c r="HJK6" s="232"/>
      <c r="HJL6" s="232"/>
      <c r="HJM6" s="232"/>
      <c r="HJN6" s="232"/>
      <c r="HJO6" s="232"/>
      <c r="HJP6" s="232"/>
      <c r="HJQ6" s="232"/>
      <c r="HJR6" s="232"/>
      <c r="HJS6" s="232"/>
      <c r="HJT6" s="232"/>
      <c r="HJU6" s="232"/>
      <c r="HJV6" s="232"/>
      <c r="HJW6" s="232"/>
      <c r="HJX6" s="232"/>
      <c r="HJY6" s="232"/>
      <c r="HJZ6" s="232"/>
      <c r="HKA6" s="232"/>
      <c r="HKB6" s="232"/>
      <c r="HKC6" s="232"/>
      <c r="HKD6" s="232"/>
      <c r="HKE6" s="232"/>
      <c r="HKF6" s="232"/>
      <c r="HKG6" s="232"/>
      <c r="HKH6" s="232"/>
      <c r="HKI6" s="232"/>
      <c r="HKJ6" s="232"/>
      <c r="HKK6" s="232"/>
      <c r="HKL6" s="232"/>
      <c r="HKM6" s="232"/>
      <c r="HKN6" s="232"/>
      <c r="HKO6" s="232"/>
      <c r="HKP6" s="232"/>
      <c r="HKQ6" s="232"/>
      <c r="HKR6" s="232"/>
      <c r="HKS6" s="232"/>
      <c r="HKT6" s="232"/>
      <c r="HKU6" s="232"/>
      <c r="HKV6" s="232"/>
      <c r="HKW6" s="232"/>
      <c r="HKX6" s="232"/>
      <c r="HKY6" s="232"/>
      <c r="HKZ6" s="232"/>
      <c r="HLA6" s="232"/>
      <c r="HLB6" s="232"/>
      <c r="HLC6" s="232"/>
      <c r="HLD6" s="232"/>
      <c r="HLE6" s="232"/>
      <c r="HLF6" s="232"/>
      <c r="HLG6" s="232"/>
      <c r="HLH6" s="232"/>
      <c r="HLI6" s="232"/>
      <c r="HLJ6" s="232"/>
      <c r="HLK6" s="232"/>
      <c r="HLL6" s="232"/>
      <c r="HLM6" s="232"/>
      <c r="HLN6" s="232"/>
      <c r="HLO6" s="232"/>
      <c r="HLP6" s="232"/>
      <c r="HLQ6" s="232"/>
      <c r="HLR6" s="232"/>
      <c r="HLS6" s="232"/>
      <c r="HLT6" s="232"/>
      <c r="HLU6" s="232"/>
      <c r="HLV6" s="232"/>
      <c r="HLW6" s="232"/>
      <c r="HLX6" s="232"/>
      <c r="HLY6" s="232"/>
      <c r="HLZ6" s="232"/>
      <c r="HMA6" s="232"/>
      <c r="HMB6" s="232"/>
      <c r="HMC6" s="232"/>
      <c r="HMD6" s="232"/>
      <c r="HME6" s="232"/>
      <c r="HMF6" s="232"/>
      <c r="HMG6" s="232"/>
      <c r="HMH6" s="232"/>
      <c r="HMI6" s="232"/>
      <c r="HMJ6" s="232"/>
      <c r="HMK6" s="232"/>
      <c r="HML6" s="232"/>
      <c r="HMM6" s="232"/>
      <c r="HMN6" s="232"/>
      <c r="HMO6" s="232"/>
      <c r="HMP6" s="232"/>
      <c r="HMQ6" s="232"/>
      <c r="HMR6" s="232"/>
      <c r="HMS6" s="232"/>
      <c r="HMT6" s="232"/>
      <c r="HMU6" s="232"/>
      <c r="HMV6" s="232"/>
      <c r="HMW6" s="232"/>
      <c r="HMX6" s="232"/>
      <c r="HMY6" s="232"/>
      <c r="HMZ6" s="232"/>
      <c r="HNA6" s="232"/>
      <c r="HNB6" s="232"/>
      <c r="HNC6" s="232"/>
      <c r="HND6" s="232"/>
      <c r="HNE6" s="232"/>
      <c r="HNF6" s="232"/>
      <c r="HNG6" s="232"/>
      <c r="HNH6" s="232"/>
      <c r="HNI6" s="232"/>
      <c r="HNJ6" s="232"/>
      <c r="HNK6" s="232"/>
      <c r="HNL6" s="232"/>
      <c r="HNM6" s="232"/>
      <c r="HNN6" s="232"/>
      <c r="HNO6" s="232"/>
      <c r="HNP6" s="232"/>
      <c r="HNQ6" s="232"/>
      <c r="HNR6" s="232"/>
      <c r="HNS6" s="232"/>
      <c r="HNT6" s="232"/>
      <c r="HNU6" s="232"/>
      <c r="HNV6" s="232"/>
      <c r="HNW6" s="232"/>
      <c r="HNX6" s="232"/>
      <c r="HNY6" s="232"/>
      <c r="HNZ6" s="232"/>
      <c r="HOA6" s="232"/>
      <c r="HOB6" s="232"/>
      <c r="HOC6" s="232"/>
      <c r="HOD6" s="232"/>
      <c r="HOE6" s="232"/>
      <c r="HOF6" s="232"/>
      <c r="HOG6" s="232"/>
      <c r="HOH6" s="232"/>
      <c r="HOI6" s="232"/>
      <c r="HOJ6" s="232"/>
      <c r="HOK6" s="232"/>
      <c r="HOL6" s="232"/>
      <c r="HOM6" s="232"/>
      <c r="HON6" s="232"/>
      <c r="HOO6" s="232"/>
      <c r="HOP6" s="232"/>
      <c r="HOQ6" s="232"/>
      <c r="HOR6" s="232"/>
      <c r="HOS6" s="232"/>
      <c r="HOT6" s="232"/>
      <c r="HOU6" s="232"/>
      <c r="HOV6" s="232"/>
      <c r="HOW6" s="232"/>
      <c r="HOX6" s="232"/>
      <c r="HOY6" s="232"/>
      <c r="HOZ6" s="232"/>
      <c r="HPA6" s="232"/>
      <c r="HPB6" s="232"/>
      <c r="HPC6" s="232"/>
      <c r="HPD6" s="232"/>
      <c r="HPE6" s="232"/>
      <c r="HPF6" s="232"/>
      <c r="HPG6" s="232"/>
      <c r="HPH6" s="232"/>
      <c r="HPI6" s="232"/>
      <c r="HPJ6" s="232"/>
      <c r="HPK6" s="232"/>
      <c r="HPL6" s="232"/>
      <c r="HPM6" s="232"/>
      <c r="HPN6" s="232"/>
      <c r="HPO6" s="232"/>
      <c r="HPP6" s="232"/>
      <c r="HPQ6" s="232"/>
      <c r="HPR6" s="232"/>
      <c r="HPS6" s="232"/>
      <c r="HPT6" s="232"/>
      <c r="HPU6" s="232"/>
      <c r="HPV6" s="232"/>
      <c r="HPW6" s="232"/>
      <c r="HPX6" s="232"/>
      <c r="HPY6" s="232"/>
      <c r="HPZ6" s="232"/>
      <c r="HQA6" s="232"/>
      <c r="HQB6" s="232"/>
      <c r="HQC6" s="232"/>
      <c r="HQD6" s="232"/>
      <c r="HQE6" s="232"/>
      <c r="HQF6" s="232"/>
      <c r="HQG6" s="232"/>
      <c r="HQH6" s="232"/>
      <c r="HQI6" s="232"/>
      <c r="HQJ6" s="232"/>
      <c r="HQK6" s="232"/>
      <c r="HQL6" s="232"/>
      <c r="HQM6" s="232"/>
      <c r="HQN6" s="232"/>
      <c r="HQO6" s="232"/>
      <c r="HQP6" s="232"/>
      <c r="HQQ6" s="232"/>
      <c r="HQR6" s="232"/>
      <c r="HQS6" s="232"/>
      <c r="HQT6" s="232"/>
      <c r="HQU6" s="232"/>
      <c r="HQV6" s="232"/>
      <c r="HQW6" s="232"/>
      <c r="HQX6" s="232"/>
      <c r="HQY6" s="232"/>
      <c r="HQZ6" s="232"/>
      <c r="HRA6" s="232"/>
      <c r="HRB6" s="232"/>
      <c r="HRC6" s="232"/>
      <c r="HRD6" s="232"/>
      <c r="HRE6" s="232"/>
      <c r="HRF6" s="232"/>
      <c r="HRG6" s="232"/>
      <c r="HRH6" s="232"/>
      <c r="HRI6" s="232"/>
      <c r="HRJ6" s="232"/>
      <c r="HRK6" s="232"/>
      <c r="HRL6" s="232"/>
      <c r="HRM6" s="232"/>
      <c r="HRN6" s="232"/>
      <c r="HRO6" s="232"/>
      <c r="HRP6" s="232"/>
      <c r="HRQ6" s="232"/>
      <c r="HRR6" s="232"/>
      <c r="HRS6" s="232"/>
      <c r="HRT6" s="232"/>
      <c r="HRU6" s="232"/>
      <c r="HRV6" s="232"/>
      <c r="HRW6" s="232"/>
      <c r="HRX6" s="232"/>
      <c r="HRY6" s="232"/>
      <c r="HRZ6" s="232"/>
      <c r="HSA6" s="232"/>
      <c r="HSB6" s="232"/>
      <c r="HSC6" s="232"/>
      <c r="HSD6" s="232"/>
      <c r="HSE6" s="232"/>
      <c r="HSF6" s="232"/>
      <c r="HSG6" s="232"/>
      <c r="HSH6" s="232"/>
      <c r="HSI6" s="232"/>
      <c r="HSJ6" s="232"/>
      <c r="HSK6" s="232"/>
      <c r="HSL6" s="232"/>
      <c r="HSM6" s="232"/>
      <c r="HSN6" s="232"/>
      <c r="HSO6" s="232"/>
      <c r="HSP6" s="232"/>
      <c r="HSQ6" s="232"/>
      <c r="HSR6" s="232"/>
      <c r="HSS6" s="232"/>
      <c r="HST6" s="232"/>
      <c r="HSU6" s="232"/>
      <c r="HSV6" s="232"/>
      <c r="HSW6" s="232"/>
      <c r="HSX6" s="232"/>
      <c r="HSY6" s="232"/>
      <c r="HSZ6" s="232"/>
      <c r="HTA6" s="232"/>
      <c r="HTB6" s="232"/>
      <c r="HTC6" s="232"/>
      <c r="HTD6" s="232"/>
      <c r="HTE6" s="232"/>
      <c r="HTF6" s="232"/>
      <c r="HTG6" s="232"/>
      <c r="HTH6" s="232"/>
      <c r="HTI6" s="232"/>
      <c r="HTJ6" s="232"/>
      <c r="HTK6" s="232"/>
      <c r="HTL6" s="232"/>
      <c r="HTM6" s="232"/>
      <c r="HTN6" s="232"/>
      <c r="HTO6" s="232"/>
      <c r="HTP6" s="232"/>
      <c r="HTQ6" s="232"/>
      <c r="HTR6" s="232"/>
      <c r="HTS6" s="232"/>
      <c r="HTT6" s="232"/>
      <c r="HTU6" s="232"/>
      <c r="HTV6" s="232"/>
      <c r="HTW6" s="232"/>
      <c r="HTX6" s="232"/>
      <c r="HTY6" s="232"/>
      <c r="HTZ6" s="232"/>
      <c r="HUA6" s="232"/>
      <c r="HUB6" s="232"/>
      <c r="HUC6" s="232"/>
      <c r="HUD6" s="232"/>
      <c r="HUE6" s="232"/>
      <c r="HUF6" s="232"/>
      <c r="HUG6" s="232"/>
      <c r="HUH6" s="232"/>
      <c r="HUI6" s="232"/>
      <c r="HUJ6" s="232"/>
      <c r="HUK6" s="232"/>
      <c r="HUL6" s="232"/>
      <c r="HUM6" s="232"/>
      <c r="HUN6" s="232"/>
      <c r="HUO6" s="232"/>
      <c r="HUP6" s="232"/>
      <c r="HUQ6" s="232"/>
      <c r="HUR6" s="232"/>
      <c r="HUS6" s="232"/>
      <c r="HUT6" s="232"/>
      <c r="HUU6" s="232"/>
      <c r="HUV6" s="232"/>
      <c r="HUW6" s="232"/>
      <c r="HUX6" s="232"/>
      <c r="HUY6" s="232"/>
      <c r="HUZ6" s="232"/>
      <c r="HVA6" s="232"/>
      <c r="HVB6" s="232"/>
      <c r="HVC6" s="232"/>
      <c r="HVD6" s="232"/>
      <c r="HVE6" s="232"/>
      <c r="HVF6" s="232"/>
      <c r="HVG6" s="232"/>
      <c r="HVH6" s="232"/>
      <c r="HVI6" s="232"/>
      <c r="HVJ6" s="232"/>
      <c r="HVK6" s="232"/>
      <c r="HVL6" s="232"/>
      <c r="HVM6" s="232"/>
      <c r="HVN6" s="232"/>
      <c r="HVO6" s="232"/>
      <c r="HVP6" s="232"/>
      <c r="HVQ6" s="232"/>
      <c r="HVR6" s="232"/>
      <c r="HVS6" s="232"/>
      <c r="HVT6" s="232"/>
      <c r="HVU6" s="232"/>
      <c r="HVV6" s="232"/>
      <c r="HVW6" s="232"/>
      <c r="HVX6" s="232"/>
      <c r="HVY6" s="232"/>
      <c r="HVZ6" s="232"/>
      <c r="HWA6" s="232"/>
      <c r="HWB6" s="232"/>
      <c r="HWC6" s="232"/>
      <c r="HWD6" s="232"/>
      <c r="HWE6" s="232"/>
      <c r="HWF6" s="232"/>
      <c r="HWG6" s="232"/>
      <c r="HWH6" s="232"/>
      <c r="HWI6" s="232"/>
      <c r="HWJ6" s="232"/>
      <c r="HWK6" s="232"/>
      <c r="HWL6" s="232"/>
      <c r="HWM6" s="232"/>
      <c r="HWN6" s="232"/>
      <c r="HWO6" s="232"/>
      <c r="HWP6" s="232"/>
      <c r="HWQ6" s="232"/>
      <c r="HWR6" s="232"/>
      <c r="HWS6" s="232"/>
      <c r="HWT6" s="232"/>
      <c r="HWU6" s="232"/>
      <c r="HWV6" s="232"/>
      <c r="HWW6" s="232"/>
      <c r="HWX6" s="232"/>
      <c r="HWY6" s="232"/>
      <c r="HWZ6" s="232"/>
      <c r="HXA6" s="232"/>
      <c r="HXB6" s="232"/>
      <c r="HXC6" s="232"/>
      <c r="HXD6" s="232"/>
      <c r="HXE6" s="232"/>
      <c r="HXF6" s="232"/>
      <c r="HXG6" s="232"/>
      <c r="HXH6" s="232"/>
      <c r="HXI6" s="232"/>
      <c r="HXJ6" s="232"/>
      <c r="HXK6" s="232"/>
      <c r="HXL6" s="232"/>
      <c r="HXM6" s="232"/>
      <c r="HXN6" s="232"/>
      <c r="HXO6" s="232"/>
      <c r="HXP6" s="232"/>
      <c r="HXQ6" s="232"/>
      <c r="HXR6" s="232"/>
      <c r="HXS6" s="232"/>
      <c r="HXT6" s="232"/>
      <c r="HXU6" s="232"/>
      <c r="HXV6" s="232"/>
      <c r="HXW6" s="232"/>
      <c r="HXX6" s="232"/>
      <c r="HXY6" s="232"/>
      <c r="HXZ6" s="232"/>
      <c r="HYA6" s="232"/>
      <c r="HYB6" s="232"/>
      <c r="HYC6" s="232"/>
      <c r="HYD6" s="232"/>
      <c r="HYE6" s="232"/>
      <c r="HYF6" s="232"/>
      <c r="HYG6" s="232"/>
      <c r="HYH6" s="232"/>
      <c r="HYI6" s="232"/>
      <c r="HYJ6" s="232"/>
      <c r="HYK6" s="232"/>
      <c r="HYL6" s="232"/>
      <c r="HYM6" s="232"/>
      <c r="HYN6" s="232"/>
      <c r="HYO6" s="232"/>
      <c r="HYP6" s="232"/>
      <c r="HYQ6" s="232"/>
      <c r="HYR6" s="232"/>
      <c r="HYS6" s="232"/>
      <c r="HYT6" s="232"/>
      <c r="HYU6" s="232"/>
      <c r="HYV6" s="232"/>
      <c r="HYW6" s="232"/>
      <c r="HYX6" s="232"/>
      <c r="HYY6" s="232"/>
      <c r="HYZ6" s="232"/>
      <c r="HZA6" s="232"/>
      <c r="HZB6" s="232"/>
      <c r="HZC6" s="232"/>
      <c r="HZD6" s="232"/>
      <c r="HZE6" s="232"/>
      <c r="HZF6" s="232"/>
      <c r="HZG6" s="232"/>
      <c r="HZH6" s="232"/>
      <c r="HZI6" s="232"/>
      <c r="HZJ6" s="232"/>
      <c r="HZK6" s="232"/>
      <c r="HZL6" s="232"/>
      <c r="HZM6" s="232"/>
      <c r="HZN6" s="232"/>
      <c r="HZO6" s="232"/>
      <c r="HZP6" s="232"/>
      <c r="HZQ6" s="232"/>
      <c r="HZR6" s="232"/>
      <c r="HZS6" s="232"/>
      <c r="HZT6" s="232"/>
      <c r="HZU6" s="232"/>
      <c r="HZV6" s="232"/>
      <c r="HZW6" s="232"/>
      <c r="HZX6" s="232"/>
      <c r="HZY6" s="232"/>
      <c r="HZZ6" s="232"/>
      <c r="IAA6" s="232"/>
      <c r="IAB6" s="232"/>
      <c r="IAC6" s="232"/>
      <c r="IAD6" s="232"/>
      <c r="IAE6" s="232"/>
      <c r="IAF6" s="232"/>
      <c r="IAG6" s="232"/>
      <c r="IAH6" s="232"/>
      <c r="IAI6" s="232"/>
      <c r="IAJ6" s="232"/>
      <c r="IAK6" s="232"/>
      <c r="IAL6" s="232"/>
      <c r="IAM6" s="232"/>
      <c r="IAN6" s="232"/>
      <c r="IAO6" s="232"/>
      <c r="IAP6" s="232"/>
      <c r="IAQ6" s="232"/>
      <c r="IAR6" s="232"/>
      <c r="IAS6" s="232"/>
      <c r="IAT6" s="232"/>
      <c r="IAU6" s="232"/>
      <c r="IAV6" s="232"/>
      <c r="IAW6" s="232"/>
      <c r="IAX6" s="232"/>
      <c r="IAY6" s="232"/>
      <c r="IAZ6" s="232"/>
      <c r="IBA6" s="232"/>
      <c r="IBB6" s="232"/>
      <c r="IBC6" s="232"/>
      <c r="IBD6" s="232"/>
      <c r="IBE6" s="232"/>
      <c r="IBF6" s="232"/>
      <c r="IBG6" s="232"/>
      <c r="IBH6" s="232"/>
      <c r="IBI6" s="232"/>
      <c r="IBJ6" s="232"/>
      <c r="IBK6" s="232"/>
      <c r="IBL6" s="232"/>
      <c r="IBM6" s="232"/>
      <c r="IBN6" s="232"/>
      <c r="IBO6" s="232"/>
      <c r="IBP6" s="232"/>
      <c r="IBQ6" s="232"/>
      <c r="IBR6" s="232"/>
      <c r="IBS6" s="232"/>
      <c r="IBT6" s="232"/>
      <c r="IBU6" s="232"/>
      <c r="IBV6" s="232"/>
      <c r="IBW6" s="232"/>
      <c r="IBX6" s="232"/>
      <c r="IBY6" s="232"/>
      <c r="IBZ6" s="232"/>
      <c r="ICA6" s="232"/>
      <c r="ICB6" s="232"/>
      <c r="ICC6" s="232"/>
      <c r="ICD6" s="232"/>
      <c r="ICE6" s="232"/>
      <c r="ICF6" s="232"/>
      <c r="ICG6" s="232"/>
      <c r="ICH6" s="232"/>
      <c r="ICI6" s="232"/>
      <c r="ICJ6" s="232"/>
      <c r="ICK6" s="232"/>
      <c r="ICL6" s="232"/>
      <c r="ICM6" s="232"/>
      <c r="ICN6" s="232"/>
      <c r="ICO6" s="232"/>
      <c r="ICP6" s="232"/>
      <c r="ICQ6" s="232"/>
      <c r="ICR6" s="232"/>
      <c r="ICS6" s="232"/>
      <c r="ICT6" s="232"/>
      <c r="ICU6" s="232"/>
      <c r="ICV6" s="232"/>
      <c r="ICW6" s="232"/>
      <c r="ICX6" s="232"/>
      <c r="ICY6" s="232"/>
      <c r="ICZ6" s="232"/>
      <c r="IDA6" s="232"/>
      <c r="IDB6" s="232"/>
      <c r="IDC6" s="232"/>
      <c r="IDD6" s="232"/>
      <c r="IDE6" s="232"/>
      <c r="IDF6" s="232"/>
      <c r="IDG6" s="232"/>
      <c r="IDH6" s="232"/>
      <c r="IDI6" s="232"/>
      <c r="IDJ6" s="232"/>
      <c r="IDK6" s="232"/>
      <c r="IDL6" s="232"/>
      <c r="IDM6" s="232"/>
      <c r="IDN6" s="232"/>
      <c r="IDO6" s="232"/>
      <c r="IDP6" s="232"/>
      <c r="IDQ6" s="232"/>
      <c r="IDR6" s="232"/>
      <c r="IDS6" s="232"/>
      <c r="IDT6" s="232"/>
      <c r="IDU6" s="232"/>
      <c r="IDV6" s="232"/>
      <c r="IDW6" s="232"/>
      <c r="IDX6" s="232"/>
      <c r="IDY6" s="232"/>
      <c r="IDZ6" s="232"/>
      <c r="IEA6" s="232"/>
      <c r="IEB6" s="232"/>
      <c r="IEC6" s="232"/>
      <c r="IED6" s="232"/>
      <c r="IEE6" s="232"/>
      <c r="IEF6" s="232"/>
      <c r="IEG6" s="232"/>
      <c r="IEH6" s="232"/>
      <c r="IEI6" s="232"/>
      <c r="IEJ6" s="232"/>
      <c r="IEK6" s="232"/>
      <c r="IEL6" s="232"/>
      <c r="IEM6" s="232"/>
      <c r="IEN6" s="232"/>
      <c r="IEO6" s="232"/>
      <c r="IEP6" s="232"/>
      <c r="IEQ6" s="232"/>
      <c r="IER6" s="232"/>
      <c r="IES6" s="232"/>
      <c r="IET6" s="232"/>
      <c r="IEU6" s="232"/>
      <c r="IEV6" s="232"/>
      <c r="IEW6" s="232"/>
      <c r="IEX6" s="232"/>
      <c r="IEY6" s="232"/>
      <c r="IEZ6" s="232"/>
      <c r="IFA6" s="232"/>
      <c r="IFB6" s="232"/>
      <c r="IFC6" s="232"/>
      <c r="IFD6" s="232"/>
      <c r="IFE6" s="232"/>
      <c r="IFF6" s="232"/>
      <c r="IFG6" s="232"/>
      <c r="IFH6" s="232"/>
      <c r="IFI6" s="232"/>
      <c r="IFJ6" s="232"/>
      <c r="IFK6" s="232"/>
      <c r="IFL6" s="232"/>
      <c r="IFM6" s="232"/>
      <c r="IFN6" s="232"/>
      <c r="IFO6" s="232"/>
      <c r="IFP6" s="232"/>
      <c r="IFQ6" s="232"/>
      <c r="IFR6" s="232"/>
      <c r="IFS6" s="232"/>
      <c r="IFT6" s="232"/>
      <c r="IFU6" s="232"/>
      <c r="IFV6" s="232"/>
      <c r="IFW6" s="232"/>
      <c r="IFX6" s="232"/>
      <c r="IFY6" s="232"/>
      <c r="IFZ6" s="232"/>
      <c r="IGA6" s="232"/>
      <c r="IGB6" s="232"/>
      <c r="IGC6" s="232"/>
      <c r="IGD6" s="232"/>
      <c r="IGE6" s="232"/>
      <c r="IGF6" s="232"/>
      <c r="IGG6" s="232"/>
      <c r="IGH6" s="232"/>
      <c r="IGI6" s="232"/>
      <c r="IGJ6" s="232"/>
      <c r="IGK6" s="232"/>
      <c r="IGL6" s="232"/>
      <c r="IGM6" s="232"/>
      <c r="IGN6" s="232"/>
      <c r="IGO6" s="232"/>
      <c r="IGP6" s="232"/>
      <c r="IGQ6" s="232"/>
      <c r="IGR6" s="232"/>
      <c r="IGS6" s="232"/>
      <c r="IGT6" s="232"/>
      <c r="IGU6" s="232"/>
      <c r="IGV6" s="232"/>
      <c r="IGW6" s="232"/>
      <c r="IGX6" s="232"/>
      <c r="IGY6" s="232"/>
      <c r="IGZ6" s="232"/>
      <c r="IHA6" s="232"/>
      <c r="IHB6" s="232"/>
      <c r="IHC6" s="232"/>
      <c r="IHD6" s="232"/>
      <c r="IHE6" s="232"/>
      <c r="IHF6" s="232"/>
      <c r="IHG6" s="232"/>
      <c r="IHH6" s="232"/>
      <c r="IHI6" s="232"/>
      <c r="IHJ6" s="232"/>
      <c r="IHK6" s="232"/>
      <c r="IHL6" s="232"/>
      <c r="IHM6" s="232"/>
      <c r="IHN6" s="232"/>
      <c r="IHO6" s="232"/>
      <c r="IHP6" s="232"/>
      <c r="IHQ6" s="232"/>
      <c r="IHR6" s="232"/>
      <c r="IHS6" s="232"/>
      <c r="IHT6" s="232"/>
      <c r="IHU6" s="232"/>
      <c r="IHV6" s="232"/>
      <c r="IHW6" s="232"/>
      <c r="IHX6" s="232"/>
      <c r="IHY6" s="232"/>
      <c r="IHZ6" s="232"/>
      <c r="IIA6" s="232"/>
      <c r="IIB6" s="232"/>
      <c r="IIC6" s="232"/>
      <c r="IID6" s="232"/>
      <c r="IIE6" s="232"/>
      <c r="IIF6" s="232"/>
      <c r="IIG6" s="232"/>
      <c r="IIH6" s="232"/>
      <c r="III6" s="232"/>
      <c r="IIJ6" s="232"/>
      <c r="IIK6" s="232"/>
      <c r="IIL6" s="232"/>
      <c r="IIM6" s="232"/>
      <c r="IIN6" s="232"/>
      <c r="IIO6" s="232"/>
      <c r="IIP6" s="232"/>
      <c r="IIQ6" s="232"/>
      <c r="IIR6" s="232"/>
      <c r="IIS6" s="232"/>
      <c r="IIT6" s="232"/>
      <c r="IIU6" s="232"/>
      <c r="IIV6" s="232"/>
      <c r="IIW6" s="232"/>
      <c r="IIX6" s="232"/>
      <c r="IIY6" s="232"/>
      <c r="IIZ6" s="232"/>
      <c r="IJA6" s="232"/>
      <c r="IJB6" s="232"/>
      <c r="IJC6" s="232"/>
      <c r="IJD6" s="232"/>
      <c r="IJE6" s="232"/>
      <c r="IJF6" s="232"/>
      <c r="IJG6" s="232"/>
      <c r="IJH6" s="232"/>
      <c r="IJI6" s="232"/>
      <c r="IJJ6" s="232"/>
      <c r="IJK6" s="232"/>
      <c r="IJL6" s="232"/>
      <c r="IJM6" s="232"/>
      <c r="IJN6" s="232"/>
      <c r="IJO6" s="232"/>
      <c r="IJP6" s="232"/>
      <c r="IJQ6" s="232"/>
      <c r="IJR6" s="232"/>
      <c r="IJS6" s="232"/>
      <c r="IJT6" s="232"/>
      <c r="IJU6" s="232"/>
      <c r="IJV6" s="232"/>
      <c r="IJW6" s="232"/>
      <c r="IJX6" s="232"/>
      <c r="IJY6" s="232"/>
      <c r="IJZ6" s="232"/>
      <c r="IKA6" s="232"/>
      <c r="IKB6" s="232"/>
      <c r="IKC6" s="232"/>
      <c r="IKD6" s="232"/>
      <c r="IKE6" s="232"/>
      <c r="IKF6" s="232"/>
      <c r="IKG6" s="232"/>
      <c r="IKH6" s="232"/>
      <c r="IKI6" s="232"/>
      <c r="IKJ6" s="232"/>
      <c r="IKK6" s="232"/>
      <c r="IKL6" s="232"/>
      <c r="IKM6" s="232"/>
      <c r="IKN6" s="232"/>
      <c r="IKO6" s="232"/>
      <c r="IKP6" s="232"/>
      <c r="IKQ6" s="232"/>
      <c r="IKR6" s="232"/>
      <c r="IKS6" s="232"/>
      <c r="IKT6" s="232"/>
      <c r="IKU6" s="232"/>
      <c r="IKV6" s="232"/>
      <c r="IKW6" s="232"/>
      <c r="IKX6" s="232"/>
      <c r="IKY6" s="232"/>
      <c r="IKZ6" s="232"/>
      <c r="ILA6" s="232"/>
      <c r="ILB6" s="232"/>
      <c r="ILC6" s="232"/>
      <c r="ILD6" s="232"/>
      <c r="ILE6" s="232"/>
      <c r="ILF6" s="232"/>
      <c r="ILG6" s="232"/>
      <c r="ILH6" s="232"/>
      <c r="ILI6" s="232"/>
      <c r="ILJ6" s="232"/>
      <c r="ILK6" s="232"/>
      <c r="ILL6" s="232"/>
      <c r="ILM6" s="232"/>
      <c r="ILN6" s="232"/>
      <c r="ILO6" s="232"/>
      <c r="ILP6" s="232"/>
      <c r="ILQ6" s="232"/>
      <c r="ILR6" s="232"/>
      <c r="ILS6" s="232"/>
      <c r="ILT6" s="232"/>
      <c r="ILU6" s="232"/>
      <c r="ILV6" s="232"/>
      <c r="ILW6" s="232"/>
      <c r="ILX6" s="232"/>
      <c r="ILY6" s="232"/>
      <c r="ILZ6" s="232"/>
      <c r="IMA6" s="232"/>
      <c r="IMB6" s="232"/>
      <c r="IMC6" s="232"/>
      <c r="IMD6" s="232"/>
      <c r="IME6" s="232"/>
      <c r="IMF6" s="232"/>
      <c r="IMG6" s="232"/>
      <c r="IMH6" s="232"/>
      <c r="IMI6" s="232"/>
      <c r="IMJ6" s="232"/>
      <c r="IMK6" s="232"/>
      <c r="IML6" s="232"/>
      <c r="IMM6" s="232"/>
      <c r="IMN6" s="232"/>
      <c r="IMO6" s="232"/>
      <c r="IMP6" s="232"/>
      <c r="IMQ6" s="232"/>
      <c r="IMR6" s="232"/>
      <c r="IMS6" s="232"/>
      <c r="IMT6" s="232"/>
      <c r="IMU6" s="232"/>
      <c r="IMV6" s="232"/>
      <c r="IMW6" s="232"/>
      <c r="IMX6" s="232"/>
      <c r="IMY6" s="232"/>
      <c r="IMZ6" s="232"/>
      <c r="INA6" s="232"/>
      <c r="INB6" s="232"/>
      <c r="INC6" s="232"/>
      <c r="IND6" s="232"/>
      <c r="INE6" s="232"/>
      <c r="INF6" s="232"/>
      <c r="ING6" s="232"/>
      <c r="INH6" s="232"/>
      <c r="INI6" s="232"/>
      <c r="INJ6" s="232"/>
      <c r="INK6" s="232"/>
      <c r="INL6" s="232"/>
      <c r="INM6" s="232"/>
      <c r="INN6" s="232"/>
      <c r="INO6" s="232"/>
      <c r="INP6" s="232"/>
      <c r="INQ6" s="232"/>
      <c r="INR6" s="232"/>
      <c r="INS6" s="232"/>
      <c r="INT6" s="232"/>
      <c r="INU6" s="232"/>
      <c r="INV6" s="232"/>
      <c r="INW6" s="232"/>
      <c r="INX6" s="232"/>
      <c r="INY6" s="232"/>
      <c r="INZ6" s="232"/>
      <c r="IOA6" s="232"/>
      <c r="IOB6" s="232"/>
      <c r="IOC6" s="232"/>
      <c r="IOD6" s="232"/>
      <c r="IOE6" s="232"/>
      <c r="IOF6" s="232"/>
      <c r="IOG6" s="232"/>
      <c r="IOH6" s="232"/>
      <c r="IOI6" s="232"/>
      <c r="IOJ6" s="232"/>
      <c r="IOK6" s="232"/>
      <c r="IOL6" s="232"/>
      <c r="IOM6" s="232"/>
      <c r="ION6" s="232"/>
      <c r="IOO6" s="232"/>
      <c r="IOP6" s="232"/>
      <c r="IOQ6" s="232"/>
      <c r="IOR6" s="232"/>
      <c r="IOS6" s="232"/>
      <c r="IOT6" s="232"/>
      <c r="IOU6" s="232"/>
      <c r="IOV6" s="232"/>
      <c r="IOW6" s="232"/>
      <c r="IOX6" s="232"/>
      <c r="IOY6" s="232"/>
      <c r="IOZ6" s="232"/>
      <c r="IPA6" s="232"/>
      <c r="IPB6" s="232"/>
      <c r="IPC6" s="232"/>
      <c r="IPD6" s="232"/>
      <c r="IPE6" s="232"/>
      <c r="IPF6" s="232"/>
      <c r="IPG6" s="232"/>
      <c r="IPH6" s="232"/>
      <c r="IPI6" s="232"/>
      <c r="IPJ6" s="232"/>
      <c r="IPK6" s="232"/>
      <c r="IPL6" s="232"/>
      <c r="IPM6" s="232"/>
      <c r="IPN6" s="232"/>
      <c r="IPO6" s="232"/>
      <c r="IPP6" s="232"/>
      <c r="IPQ6" s="232"/>
      <c r="IPR6" s="232"/>
      <c r="IPS6" s="232"/>
      <c r="IPT6" s="232"/>
      <c r="IPU6" s="232"/>
      <c r="IPV6" s="232"/>
      <c r="IPW6" s="232"/>
      <c r="IPX6" s="232"/>
      <c r="IPY6" s="232"/>
      <c r="IPZ6" s="232"/>
      <c r="IQA6" s="232"/>
      <c r="IQB6" s="232"/>
      <c r="IQC6" s="232"/>
      <c r="IQD6" s="232"/>
      <c r="IQE6" s="232"/>
      <c r="IQF6" s="232"/>
      <c r="IQG6" s="232"/>
      <c r="IQH6" s="232"/>
      <c r="IQI6" s="232"/>
      <c r="IQJ6" s="232"/>
      <c r="IQK6" s="232"/>
      <c r="IQL6" s="232"/>
      <c r="IQM6" s="232"/>
      <c r="IQN6" s="232"/>
      <c r="IQO6" s="232"/>
      <c r="IQP6" s="232"/>
      <c r="IQQ6" s="232"/>
      <c r="IQR6" s="232"/>
      <c r="IQS6" s="232"/>
      <c r="IQT6" s="232"/>
      <c r="IQU6" s="232"/>
      <c r="IQV6" s="232"/>
      <c r="IQW6" s="232"/>
      <c r="IQX6" s="232"/>
      <c r="IQY6" s="232"/>
      <c r="IQZ6" s="232"/>
      <c r="IRA6" s="232"/>
      <c r="IRB6" s="232"/>
      <c r="IRC6" s="232"/>
      <c r="IRD6" s="232"/>
      <c r="IRE6" s="232"/>
      <c r="IRF6" s="232"/>
      <c r="IRG6" s="232"/>
      <c r="IRH6" s="232"/>
      <c r="IRI6" s="232"/>
      <c r="IRJ6" s="232"/>
      <c r="IRK6" s="232"/>
      <c r="IRL6" s="232"/>
      <c r="IRM6" s="232"/>
      <c r="IRN6" s="232"/>
      <c r="IRO6" s="232"/>
      <c r="IRP6" s="232"/>
      <c r="IRQ6" s="232"/>
      <c r="IRR6" s="232"/>
      <c r="IRS6" s="232"/>
      <c r="IRT6" s="232"/>
      <c r="IRU6" s="232"/>
      <c r="IRV6" s="232"/>
      <c r="IRW6" s="232"/>
      <c r="IRX6" s="232"/>
      <c r="IRY6" s="232"/>
      <c r="IRZ6" s="232"/>
      <c r="ISA6" s="232"/>
      <c r="ISB6" s="232"/>
      <c r="ISC6" s="232"/>
      <c r="ISD6" s="232"/>
      <c r="ISE6" s="232"/>
      <c r="ISF6" s="232"/>
      <c r="ISG6" s="232"/>
      <c r="ISH6" s="232"/>
      <c r="ISI6" s="232"/>
      <c r="ISJ6" s="232"/>
      <c r="ISK6" s="232"/>
      <c r="ISL6" s="232"/>
      <c r="ISM6" s="232"/>
      <c r="ISN6" s="232"/>
      <c r="ISO6" s="232"/>
      <c r="ISP6" s="232"/>
      <c r="ISQ6" s="232"/>
      <c r="ISR6" s="232"/>
      <c r="ISS6" s="232"/>
      <c r="IST6" s="232"/>
      <c r="ISU6" s="232"/>
      <c r="ISV6" s="232"/>
      <c r="ISW6" s="232"/>
      <c r="ISX6" s="232"/>
      <c r="ISY6" s="232"/>
      <c r="ISZ6" s="232"/>
      <c r="ITA6" s="232"/>
      <c r="ITB6" s="232"/>
      <c r="ITC6" s="232"/>
      <c r="ITD6" s="232"/>
      <c r="ITE6" s="232"/>
      <c r="ITF6" s="232"/>
      <c r="ITG6" s="232"/>
      <c r="ITH6" s="232"/>
      <c r="ITI6" s="232"/>
      <c r="ITJ6" s="232"/>
      <c r="ITK6" s="232"/>
      <c r="ITL6" s="232"/>
      <c r="ITM6" s="232"/>
      <c r="ITN6" s="232"/>
      <c r="ITO6" s="232"/>
      <c r="ITP6" s="232"/>
      <c r="ITQ6" s="232"/>
      <c r="ITR6" s="232"/>
      <c r="ITS6" s="232"/>
      <c r="ITT6" s="232"/>
      <c r="ITU6" s="232"/>
      <c r="ITV6" s="232"/>
      <c r="ITW6" s="232"/>
      <c r="ITX6" s="232"/>
      <c r="ITY6" s="232"/>
      <c r="ITZ6" s="232"/>
      <c r="IUA6" s="232"/>
      <c r="IUB6" s="232"/>
      <c r="IUC6" s="232"/>
      <c r="IUD6" s="232"/>
      <c r="IUE6" s="232"/>
      <c r="IUF6" s="232"/>
      <c r="IUG6" s="232"/>
      <c r="IUH6" s="232"/>
      <c r="IUI6" s="232"/>
      <c r="IUJ6" s="232"/>
      <c r="IUK6" s="232"/>
      <c r="IUL6" s="232"/>
      <c r="IUM6" s="232"/>
      <c r="IUN6" s="232"/>
      <c r="IUO6" s="232"/>
      <c r="IUP6" s="232"/>
      <c r="IUQ6" s="232"/>
      <c r="IUR6" s="232"/>
      <c r="IUS6" s="232"/>
      <c r="IUT6" s="232"/>
      <c r="IUU6" s="232"/>
      <c r="IUV6" s="232"/>
      <c r="IUW6" s="232"/>
      <c r="IUX6" s="232"/>
      <c r="IUY6" s="232"/>
      <c r="IUZ6" s="232"/>
      <c r="IVA6" s="232"/>
      <c r="IVB6" s="232"/>
      <c r="IVC6" s="232"/>
      <c r="IVD6" s="232"/>
      <c r="IVE6" s="232"/>
      <c r="IVF6" s="232"/>
      <c r="IVG6" s="232"/>
      <c r="IVH6" s="232"/>
      <c r="IVI6" s="232"/>
      <c r="IVJ6" s="232"/>
      <c r="IVK6" s="232"/>
      <c r="IVL6" s="232"/>
      <c r="IVM6" s="232"/>
      <c r="IVN6" s="232"/>
      <c r="IVO6" s="232"/>
      <c r="IVP6" s="232"/>
      <c r="IVQ6" s="232"/>
      <c r="IVR6" s="232"/>
      <c r="IVS6" s="232"/>
      <c r="IVT6" s="232"/>
      <c r="IVU6" s="232"/>
      <c r="IVV6" s="232"/>
      <c r="IVW6" s="232"/>
      <c r="IVX6" s="232"/>
      <c r="IVY6" s="232"/>
      <c r="IVZ6" s="232"/>
      <c r="IWA6" s="232"/>
      <c r="IWB6" s="232"/>
      <c r="IWC6" s="232"/>
      <c r="IWD6" s="232"/>
      <c r="IWE6" s="232"/>
      <c r="IWF6" s="232"/>
      <c r="IWG6" s="232"/>
      <c r="IWH6" s="232"/>
      <c r="IWI6" s="232"/>
      <c r="IWJ6" s="232"/>
      <c r="IWK6" s="232"/>
      <c r="IWL6" s="232"/>
      <c r="IWM6" s="232"/>
      <c r="IWN6" s="232"/>
      <c r="IWO6" s="232"/>
      <c r="IWP6" s="232"/>
      <c r="IWQ6" s="232"/>
      <c r="IWR6" s="232"/>
      <c r="IWS6" s="232"/>
      <c r="IWT6" s="232"/>
      <c r="IWU6" s="232"/>
      <c r="IWV6" s="232"/>
      <c r="IWW6" s="232"/>
      <c r="IWX6" s="232"/>
      <c r="IWY6" s="232"/>
      <c r="IWZ6" s="232"/>
      <c r="IXA6" s="232"/>
      <c r="IXB6" s="232"/>
      <c r="IXC6" s="232"/>
      <c r="IXD6" s="232"/>
      <c r="IXE6" s="232"/>
      <c r="IXF6" s="232"/>
      <c r="IXG6" s="232"/>
      <c r="IXH6" s="232"/>
      <c r="IXI6" s="232"/>
      <c r="IXJ6" s="232"/>
      <c r="IXK6" s="232"/>
      <c r="IXL6" s="232"/>
      <c r="IXM6" s="232"/>
      <c r="IXN6" s="232"/>
      <c r="IXO6" s="232"/>
      <c r="IXP6" s="232"/>
      <c r="IXQ6" s="232"/>
      <c r="IXR6" s="232"/>
      <c r="IXS6" s="232"/>
      <c r="IXT6" s="232"/>
      <c r="IXU6" s="232"/>
      <c r="IXV6" s="232"/>
      <c r="IXW6" s="232"/>
      <c r="IXX6" s="232"/>
      <c r="IXY6" s="232"/>
      <c r="IXZ6" s="232"/>
      <c r="IYA6" s="232"/>
      <c r="IYB6" s="232"/>
      <c r="IYC6" s="232"/>
      <c r="IYD6" s="232"/>
      <c r="IYE6" s="232"/>
      <c r="IYF6" s="232"/>
      <c r="IYG6" s="232"/>
      <c r="IYH6" s="232"/>
      <c r="IYI6" s="232"/>
      <c r="IYJ6" s="232"/>
      <c r="IYK6" s="232"/>
      <c r="IYL6" s="232"/>
      <c r="IYM6" s="232"/>
      <c r="IYN6" s="232"/>
      <c r="IYO6" s="232"/>
      <c r="IYP6" s="232"/>
      <c r="IYQ6" s="232"/>
      <c r="IYR6" s="232"/>
      <c r="IYS6" s="232"/>
      <c r="IYT6" s="232"/>
      <c r="IYU6" s="232"/>
      <c r="IYV6" s="232"/>
      <c r="IYW6" s="232"/>
      <c r="IYX6" s="232"/>
      <c r="IYY6" s="232"/>
      <c r="IYZ6" s="232"/>
      <c r="IZA6" s="232"/>
      <c r="IZB6" s="232"/>
      <c r="IZC6" s="232"/>
      <c r="IZD6" s="232"/>
      <c r="IZE6" s="232"/>
      <c r="IZF6" s="232"/>
      <c r="IZG6" s="232"/>
      <c r="IZH6" s="232"/>
      <c r="IZI6" s="232"/>
      <c r="IZJ6" s="232"/>
      <c r="IZK6" s="232"/>
      <c r="IZL6" s="232"/>
      <c r="IZM6" s="232"/>
      <c r="IZN6" s="232"/>
      <c r="IZO6" s="232"/>
      <c r="IZP6" s="232"/>
      <c r="IZQ6" s="232"/>
      <c r="IZR6" s="232"/>
      <c r="IZS6" s="232"/>
      <c r="IZT6" s="232"/>
      <c r="IZU6" s="232"/>
      <c r="IZV6" s="232"/>
      <c r="IZW6" s="232"/>
      <c r="IZX6" s="232"/>
      <c r="IZY6" s="232"/>
      <c r="IZZ6" s="232"/>
      <c r="JAA6" s="232"/>
      <c r="JAB6" s="232"/>
      <c r="JAC6" s="232"/>
      <c r="JAD6" s="232"/>
      <c r="JAE6" s="232"/>
      <c r="JAF6" s="232"/>
      <c r="JAG6" s="232"/>
      <c r="JAH6" s="232"/>
      <c r="JAI6" s="232"/>
      <c r="JAJ6" s="232"/>
      <c r="JAK6" s="232"/>
      <c r="JAL6" s="232"/>
      <c r="JAM6" s="232"/>
      <c r="JAN6" s="232"/>
      <c r="JAO6" s="232"/>
      <c r="JAP6" s="232"/>
      <c r="JAQ6" s="232"/>
      <c r="JAR6" s="232"/>
      <c r="JAS6" s="232"/>
      <c r="JAT6" s="232"/>
      <c r="JAU6" s="232"/>
      <c r="JAV6" s="232"/>
      <c r="JAW6" s="232"/>
      <c r="JAX6" s="232"/>
      <c r="JAY6" s="232"/>
      <c r="JAZ6" s="232"/>
      <c r="JBA6" s="232"/>
      <c r="JBB6" s="232"/>
      <c r="JBC6" s="232"/>
      <c r="JBD6" s="232"/>
      <c r="JBE6" s="232"/>
      <c r="JBF6" s="232"/>
      <c r="JBG6" s="232"/>
      <c r="JBH6" s="232"/>
      <c r="JBI6" s="232"/>
      <c r="JBJ6" s="232"/>
      <c r="JBK6" s="232"/>
      <c r="JBL6" s="232"/>
      <c r="JBM6" s="232"/>
      <c r="JBN6" s="232"/>
      <c r="JBO6" s="232"/>
      <c r="JBP6" s="232"/>
      <c r="JBQ6" s="232"/>
      <c r="JBR6" s="232"/>
      <c r="JBS6" s="232"/>
      <c r="JBT6" s="232"/>
      <c r="JBU6" s="232"/>
      <c r="JBV6" s="232"/>
      <c r="JBW6" s="232"/>
      <c r="JBX6" s="232"/>
      <c r="JBY6" s="232"/>
      <c r="JBZ6" s="232"/>
      <c r="JCA6" s="232"/>
      <c r="JCB6" s="232"/>
      <c r="JCC6" s="232"/>
      <c r="JCD6" s="232"/>
      <c r="JCE6" s="232"/>
      <c r="JCF6" s="232"/>
      <c r="JCG6" s="232"/>
      <c r="JCH6" s="232"/>
      <c r="JCI6" s="232"/>
      <c r="JCJ6" s="232"/>
      <c r="JCK6" s="232"/>
      <c r="JCL6" s="232"/>
      <c r="JCM6" s="232"/>
      <c r="JCN6" s="232"/>
      <c r="JCO6" s="232"/>
      <c r="JCP6" s="232"/>
      <c r="JCQ6" s="232"/>
      <c r="JCR6" s="232"/>
      <c r="JCS6" s="232"/>
      <c r="JCT6" s="232"/>
      <c r="JCU6" s="232"/>
      <c r="JCV6" s="232"/>
      <c r="JCW6" s="232"/>
      <c r="JCX6" s="232"/>
      <c r="JCY6" s="232"/>
      <c r="JCZ6" s="232"/>
      <c r="JDA6" s="232"/>
      <c r="JDB6" s="232"/>
      <c r="JDC6" s="232"/>
      <c r="JDD6" s="232"/>
      <c r="JDE6" s="232"/>
      <c r="JDF6" s="232"/>
      <c r="JDG6" s="232"/>
      <c r="JDH6" s="232"/>
      <c r="JDI6" s="232"/>
      <c r="JDJ6" s="232"/>
      <c r="JDK6" s="232"/>
      <c r="JDL6" s="232"/>
      <c r="JDM6" s="232"/>
      <c r="JDN6" s="232"/>
      <c r="JDO6" s="232"/>
      <c r="JDP6" s="232"/>
      <c r="JDQ6" s="232"/>
      <c r="JDR6" s="232"/>
      <c r="JDS6" s="232"/>
      <c r="JDT6" s="232"/>
      <c r="JDU6" s="232"/>
      <c r="JDV6" s="232"/>
      <c r="JDW6" s="232"/>
      <c r="JDX6" s="232"/>
      <c r="JDY6" s="232"/>
      <c r="JDZ6" s="232"/>
      <c r="JEA6" s="232"/>
      <c r="JEB6" s="232"/>
      <c r="JEC6" s="232"/>
      <c r="JED6" s="232"/>
      <c r="JEE6" s="232"/>
      <c r="JEF6" s="232"/>
      <c r="JEG6" s="232"/>
      <c r="JEH6" s="232"/>
      <c r="JEI6" s="232"/>
      <c r="JEJ6" s="232"/>
      <c r="JEK6" s="232"/>
      <c r="JEL6" s="232"/>
      <c r="JEM6" s="232"/>
      <c r="JEN6" s="232"/>
      <c r="JEO6" s="232"/>
      <c r="JEP6" s="232"/>
      <c r="JEQ6" s="232"/>
      <c r="JER6" s="232"/>
      <c r="JES6" s="232"/>
      <c r="JET6" s="232"/>
      <c r="JEU6" s="232"/>
      <c r="JEV6" s="232"/>
      <c r="JEW6" s="232"/>
      <c r="JEX6" s="232"/>
      <c r="JEY6" s="232"/>
      <c r="JEZ6" s="232"/>
      <c r="JFA6" s="232"/>
      <c r="JFB6" s="232"/>
      <c r="JFC6" s="232"/>
      <c r="JFD6" s="232"/>
      <c r="JFE6" s="232"/>
      <c r="JFF6" s="232"/>
      <c r="JFG6" s="232"/>
      <c r="JFH6" s="232"/>
      <c r="JFI6" s="232"/>
      <c r="JFJ6" s="232"/>
      <c r="JFK6" s="232"/>
      <c r="JFL6" s="232"/>
      <c r="JFM6" s="232"/>
      <c r="JFN6" s="232"/>
      <c r="JFO6" s="232"/>
      <c r="JFP6" s="232"/>
      <c r="JFQ6" s="232"/>
      <c r="JFR6" s="232"/>
      <c r="JFS6" s="232"/>
      <c r="JFT6" s="232"/>
      <c r="JFU6" s="232"/>
      <c r="JFV6" s="232"/>
      <c r="JFW6" s="232"/>
      <c r="JFX6" s="232"/>
      <c r="JFY6" s="232"/>
      <c r="JFZ6" s="232"/>
      <c r="JGA6" s="232"/>
      <c r="JGB6" s="232"/>
      <c r="JGC6" s="232"/>
      <c r="JGD6" s="232"/>
      <c r="JGE6" s="232"/>
      <c r="JGF6" s="232"/>
      <c r="JGG6" s="232"/>
      <c r="JGH6" s="232"/>
      <c r="JGI6" s="232"/>
      <c r="JGJ6" s="232"/>
      <c r="JGK6" s="232"/>
      <c r="JGL6" s="232"/>
      <c r="JGM6" s="232"/>
      <c r="JGN6" s="232"/>
      <c r="JGO6" s="232"/>
      <c r="JGP6" s="232"/>
      <c r="JGQ6" s="232"/>
      <c r="JGR6" s="232"/>
      <c r="JGS6" s="232"/>
      <c r="JGT6" s="232"/>
      <c r="JGU6" s="232"/>
      <c r="JGV6" s="232"/>
      <c r="JGW6" s="232"/>
      <c r="JGX6" s="232"/>
      <c r="JGY6" s="232"/>
      <c r="JGZ6" s="232"/>
      <c r="JHA6" s="232"/>
      <c r="JHB6" s="232"/>
      <c r="JHC6" s="232"/>
      <c r="JHD6" s="232"/>
      <c r="JHE6" s="232"/>
      <c r="JHF6" s="232"/>
      <c r="JHG6" s="232"/>
      <c r="JHH6" s="232"/>
      <c r="JHI6" s="232"/>
      <c r="JHJ6" s="232"/>
      <c r="JHK6" s="232"/>
      <c r="JHL6" s="232"/>
      <c r="JHM6" s="232"/>
      <c r="JHN6" s="232"/>
      <c r="JHO6" s="232"/>
      <c r="JHP6" s="232"/>
      <c r="JHQ6" s="232"/>
      <c r="JHR6" s="232"/>
      <c r="JHS6" s="232"/>
      <c r="JHT6" s="232"/>
      <c r="JHU6" s="232"/>
      <c r="JHV6" s="232"/>
      <c r="JHW6" s="232"/>
      <c r="JHX6" s="232"/>
      <c r="JHY6" s="232"/>
      <c r="JHZ6" s="232"/>
      <c r="JIA6" s="232"/>
      <c r="JIB6" s="232"/>
      <c r="JIC6" s="232"/>
      <c r="JID6" s="232"/>
      <c r="JIE6" s="232"/>
      <c r="JIF6" s="232"/>
      <c r="JIG6" s="232"/>
      <c r="JIH6" s="232"/>
      <c r="JII6" s="232"/>
      <c r="JIJ6" s="232"/>
      <c r="JIK6" s="232"/>
      <c r="JIL6" s="232"/>
      <c r="JIM6" s="232"/>
      <c r="JIN6" s="232"/>
      <c r="JIO6" s="232"/>
      <c r="JIP6" s="232"/>
      <c r="JIQ6" s="232"/>
      <c r="JIR6" s="232"/>
      <c r="JIS6" s="232"/>
      <c r="JIT6" s="232"/>
      <c r="JIU6" s="232"/>
      <c r="JIV6" s="232"/>
      <c r="JIW6" s="232"/>
      <c r="JIX6" s="232"/>
      <c r="JIY6" s="232"/>
      <c r="JIZ6" s="232"/>
      <c r="JJA6" s="232"/>
      <c r="JJB6" s="232"/>
      <c r="JJC6" s="232"/>
      <c r="JJD6" s="232"/>
      <c r="JJE6" s="232"/>
      <c r="JJF6" s="232"/>
      <c r="JJG6" s="232"/>
      <c r="JJH6" s="232"/>
      <c r="JJI6" s="232"/>
      <c r="JJJ6" s="232"/>
      <c r="JJK6" s="232"/>
      <c r="JJL6" s="232"/>
      <c r="JJM6" s="232"/>
      <c r="JJN6" s="232"/>
      <c r="JJO6" s="232"/>
      <c r="JJP6" s="232"/>
      <c r="JJQ6" s="232"/>
      <c r="JJR6" s="232"/>
      <c r="JJS6" s="232"/>
      <c r="JJT6" s="232"/>
      <c r="JJU6" s="232"/>
      <c r="JJV6" s="232"/>
      <c r="JJW6" s="232"/>
      <c r="JJX6" s="232"/>
      <c r="JJY6" s="232"/>
      <c r="JJZ6" s="232"/>
      <c r="JKA6" s="232"/>
      <c r="JKB6" s="232"/>
      <c r="JKC6" s="232"/>
      <c r="JKD6" s="232"/>
      <c r="JKE6" s="232"/>
      <c r="JKF6" s="232"/>
      <c r="JKG6" s="232"/>
      <c r="JKH6" s="232"/>
      <c r="JKI6" s="232"/>
      <c r="JKJ6" s="232"/>
      <c r="JKK6" s="232"/>
      <c r="JKL6" s="232"/>
      <c r="JKM6" s="232"/>
      <c r="JKN6" s="232"/>
      <c r="JKO6" s="232"/>
      <c r="JKP6" s="232"/>
      <c r="JKQ6" s="232"/>
      <c r="JKR6" s="232"/>
      <c r="JKS6" s="232"/>
      <c r="JKT6" s="232"/>
      <c r="JKU6" s="232"/>
      <c r="JKV6" s="232"/>
      <c r="JKW6" s="232"/>
      <c r="JKX6" s="232"/>
      <c r="JKY6" s="232"/>
      <c r="JKZ6" s="232"/>
      <c r="JLA6" s="232"/>
      <c r="JLB6" s="232"/>
      <c r="JLC6" s="232"/>
      <c r="JLD6" s="232"/>
      <c r="JLE6" s="232"/>
      <c r="JLF6" s="232"/>
      <c r="JLG6" s="232"/>
      <c r="JLH6" s="232"/>
      <c r="JLI6" s="232"/>
      <c r="JLJ6" s="232"/>
      <c r="JLK6" s="232"/>
      <c r="JLL6" s="232"/>
      <c r="JLM6" s="232"/>
      <c r="JLN6" s="232"/>
      <c r="JLO6" s="232"/>
      <c r="JLP6" s="232"/>
      <c r="JLQ6" s="232"/>
      <c r="JLR6" s="232"/>
      <c r="JLS6" s="232"/>
      <c r="JLT6" s="232"/>
      <c r="JLU6" s="232"/>
      <c r="JLV6" s="232"/>
      <c r="JLW6" s="232"/>
      <c r="JLX6" s="232"/>
      <c r="JLY6" s="232"/>
      <c r="JLZ6" s="232"/>
      <c r="JMA6" s="232"/>
      <c r="JMB6" s="232"/>
      <c r="JMC6" s="232"/>
      <c r="JMD6" s="232"/>
      <c r="JME6" s="232"/>
      <c r="JMF6" s="232"/>
      <c r="JMG6" s="232"/>
      <c r="JMH6" s="232"/>
      <c r="JMI6" s="232"/>
      <c r="JMJ6" s="232"/>
      <c r="JMK6" s="232"/>
      <c r="JML6" s="232"/>
      <c r="JMM6" s="232"/>
      <c r="JMN6" s="232"/>
      <c r="JMO6" s="232"/>
      <c r="JMP6" s="232"/>
      <c r="JMQ6" s="232"/>
      <c r="JMR6" s="232"/>
      <c r="JMS6" s="232"/>
      <c r="JMT6" s="232"/>
      <c r="JMU6" s="232"/>
      <c r="JMV6" s="232"/>
      <c r="JMW6" s="232"/>
      <c r="JMX6" s="232"/>
      <c r="JMY6" s="232"/>
      <c r="JMZ6" s="232"/>
      <c r="JNA6" s="232"/>
      <c r="JNB6" s="232"/>
      <c r="JNC6" s="232"/>
      <c r="JND6" s="232"/>
      <c r="JNE6" s="232"/>
      <c r="JNF6" s="232"/>
      <c r="JNG6" s="232"/>
      <c r="JNH6" s="232"/>
      <c r="JNI6" s="232"/>
      <c r="JNJ6" s="232"/>
      <c r="JNK6" s="232"/>
      <c r="JNL6" s="232"/>
      <c r="JNM6" s="232"/>
      <c r="JNN6" s="232"/>
      <c r="JNO6" s="232"/>
      <c r="JNP6" s="232"/>
      <c r="JNQ6" s="232"/>
      <c r="JNR6" s="232"/>
      <c r="JNS6" s="232"/>
      <c r="JNT6" s="232"/>
      <c r="JNU6" s="232"/>
      <c r="JNV6" s="232"/>
      <c r="JNW6" s="232"/>
      <c r="JNX6" s="232"/>
      <c r="JNY6" s="232"/>
      <c r="JNZ6" s="232"/>
      <c r="JOA6" s="232"/>
      <c r="JOB6" s="232"/>
      <c r="JOC6" s="232"/>
      <c r="JOD6" s="232"/>
      <c r="JOE6" s="232"/>
      <c r="JOF6" s="232"/>
      <c r="JOG6" s="232"/>
      <c r="JOH6" s="232"/>
      <c r="JOI6" s="232"/>
      <c r="JOJ6" s="232"/>
      <c r="JOK6" s="232"/>
      <c r="JOL6" s="232"/>
      <c r="JOM6" s="232"/>
      <c r="JON6" s="232"/>
      <c r="JOO6" s="232"/>
      <c r="JOP6" s="232"/>
      <c r="JOQ6" s="232"/>
      <c r="JOR6" s="232"/>
      <c r="JOS6" s="232"/>
      <c r="JOT6" s="232"/>
      <c r="JOU6" s="232"/>
      <c r="JOV6" s="232"/>
      <c r="JOW6" s="232"/>
      <c r="JOX6" s="232"/>
      <c r="JOY6" s="232"/>
      <c r="JOZ6" s="232"/>
      <c r="JPA6" s="232"/>
      <c r="JPB6" s="232"/>
      <c r="JPC6" s="232"/>
      <c r="JPD6" s="232"/>
      <c r="JPE6" s="232"/>
      <c r="JPF6" s="232"/>
      <c r="JPG6" s="232"/>
      <c r="JPH6" s="232"/>
      <c r="JPI6" s="232"/>
      <c r="JPJ6" s="232"/>
      <c r="JPK6" s="232"/>
      <c r="JPL6" s="232"/>
      <c r="JPM6" s="232"/>
      <c r="JPN6" s="232"/>
      <c r="JPO6" s="232"/>
      <c r="JPP6" s="232"/>
      <c r="JPQ6" s="232"/>
      <c r="JPR6" s="232"/>
      <c r="JPS6" s="232"/>
      <c r="JPT6" s="232"/>
      <c r="JPU6" s="232"/>
      <c r="JPV6" s="232"/>
      <c r="JPW6" s="232"/>
      <c r="JPX6" s="232"/>
      <c r="JPY6" s="232"/>
      <c r="JPZ6" s="232"/>
      <c r="JQA6" s="232"/>
      <c r="JQB6" s="232"/>
      <c r="JQC6" s="232"/>
      <c r="JQD6" s="232"/>
      <c r="JQE6" s="232"/>
      <c r="JQF6" s="232"/>
      <c r="JQG6" s="232"/>
      <c r="JQH6" s="232"/>
      <c r="JQI6" s="232"/>
      <c r="JQJ6" s="232"/>
      <c r="JQK6" s="232"/>
      <c r="JQL6" s="232"/>
      <c r="JQM6" s="232"/>
      <c r="JQN6" s="232"/>
      <c r="JQO6" s="232"/>
      <c r="JQP6" s="232"/>
      <c r="JQQ6" s="232"/>
      <c r="JQR6" s="232"/>
      <c r="JQS6" s="232"/>
      <c r="JQT6" s="232"/>
      <c r="JQU6" s="232"/>
      <c r="JQV6" s="232"/>
      <c r="JQW6" s="232"/>
      <c r="JQX6" s="232"/>
      <c r="JQY6" s="232"/>
      <c r="JQZ6" s="232"/>
      <c r="JRA6" s="232"/>
      <c r="JRB6" s="232"/>
      <c r="JRC6" s="232"/>
      <c r="JRD6" s="232"/>
      <c r="JRE6" s="232"/>
      <c r="JRF6" s="232"/>
      <c r="JRG6" s="232"/>
      <c r="JRH6" s="232"/>
      <c r="JRI6" s="232"/>
      <c r="JRJ6" s="232"/>
      <c r="JRK6" s="232"/>
      <c r="JRL6" s="232"/>
      <c r="JRM6" s="232"/>
      <c r="JRN6" s="232"/>
      <c r="JRO6" s="232"/>
      <c r="JRP6" s="232"/>
      <c r="JRQ6" s="232"/>
      <c r="JRR6" s="232"/>
      <c r="JRS6" s="232"/>
      <c r="JRT6" s="232"/>
      <c r="JRU6" s="232"/>
      <c r="JRV6" s="232"/>
      <c r="JRW6" s="232"/>
      <c r="JRX6" s="232"/>
      <c r="JRY6" s="232"/>
      <c r="JRZ6" s="232"/>
      <c r="JSA6" s="232"/>
      <c r="JSB6" s="232"/>
      <c r="JSC6" s="232"/>
      <c r="JSD6" s="232"/>
      <c r="JSE6" s="232"/>
      <c r="JSF6" s="232"/>
      <c r="JSG6" s="232"/>
      <c r="JSH6" s="232"/>
      <c r="JSI6" s="232"/>
      <c r="JSJ6" s="232"/>
      <c r="JSK6" s="232"/>
      <c r="JSL6" s="232"/>
      <c r="JSM6" s="232"/>
      <c r="JSN6" s="232"/>
      <c r="JSO6" s="232"/>
      <c r="JSP6" s="232"/>
      <c r="JSQ6" s="232"/>
      <c r="JSR6" s="232"/>
      <c r="JSS6" s="232"/>
      <c r="JST6" s="232"/>
      <c r="JSU6" s="232"/>
      <c r="JSV6" s="232"/>
      <c r="JSW6" s="232"/>
      <c r="JSX6" s="232"/>
      <c r="JSY6" s="232"/>
      <c r="JSZ6" s="232"/>
      <c r="JTA6" s="232"/>
      <c r="JTB6" s="232"/>
      <c r="JTC6" s="232"/>
      <c r="JTD6" s="232"/>
      <c r="JTE6" s="232"/>
      <c r="JTF6" s="232"/>
      <c r="JTG6" s="232"/>
      <c r="JTH6" s="232"/>
      <c r="JTI6" s="232"/>
      <c r="JTJ6" s="232"/>
      <c r="JTK6" s="232"/>
      <c r="JTL6" s="232"/>
      <c r="JTM6" s="232"/>
      <c r="JTN6" s="232"/>
      <c r="JTO6" s="232"/>
      <c r="JTP6" s="232"/>
      <c r="JTQ6" s="232"/>
      <c r="JTR6" s="232"/>
      <c r="JTS6" s="232"/>
      <c r="JTT6" s="232"/>
      <c r="JTU6" s="232"/>
      <c r="JTV6" s="232"/>
      <c r="JTW6" s="232"/>
      <c r="JTX6" s="232"/>
      <c r="JTY6" s="232"/>
      <c r="JTZ6" s="232"/>
      <c r="JUA6" s="232"/>
      <c r="JUB6" s="232"/>
      <c r="JUC6" s="232"/>
      <c r="JUD6" s="232"/>
      <c r="JUE6" s="232"/>
      <c r="JUF6" s="232"/>
      <c r="JUG6" s="232"/>
      <c r="JUH6" s="232"/>
      <c r="JUI6" s="232"/>
      <c r="JUJ6" s="232"/>
      <c r="JUK6" s="232"/>
      <c r="JUL6" s="232"/>
      <c r="JUM6" s="232"/>
      <c r="JUN6" s="232"/>
      <c r="JUO6" s="232"/>
      <c r="JUP6" s="232"/>
      <c r="JUQ6" s="232"/>
      <c r="JUR6" s="232"/>
      <c r="JUS6" s="232"/>
      <c r="JUT6" s="232"/>
      <c r="JUU6" s="232"/>
      <c r="JUV6" s="232"/>
      <c r="JUW6" s="232"/>
      <c r="JUX6" s="232"/>
      <c r="JUY6" s="232"/>
      <c r="JUZ6" s="232"/>
      <c r="JVA6" s="232"/>
      <c r="JVB6" s="232"/>
      <c r="JVC6" s="232"/>
      <c r="JVD6" s="232"/>
      <c r="JVE6" s="232"/>
      <c r="JVF6" s="232"/>
      <c r="JVG6" s="232"/>
      <c r="JVH6" s="232"/>
      <c r="JVI6" s="232"/>
      <c r="JVJ6" s="232"/>
      <c r="JVK6" s="232"/>
      <c r="JVL6" s="232"/>
      <c r="JVM6" s="232"/>
      <c r="JVN6" s="232"/>
      <c r="JVO6" s="232"/>
      <c r="JVP6" s="232"/>
      <c r="JVQ6" s="232"/>
      <c r="JVR6" s="232"/>
      <c r="JVS6" s="232"/>
      <c r="JVT6" s="232"/>
      <c r="JVU6" s="232"/>
      <c r="JVV6" s="232"/>
      <c r="JVW6" s="232"/>
      <c r="JVX6" s="232"/>
      <c r="JVY6" s="232"/>
      <c r="JVZ6" s="232"/>
      <c r="JWA6" s="232"/>
      <c r="JWB6" s="232"/>
      <c r="JWC6" s="232"/>
      <c r="JWD6" s="232"/>
      <c r="JWE6" s="232"/>
      <c r="JWF6" s="232"/>
      <c r="JWG6" s="232"/>
      <c r="JWH6" s="232"/>
      <c r="JWI6" s="232"/>
      <c r="JWJ6" s="232"/>
      <c r="JWK6" s="232"/>
      <c r="JWL6" s="232"/>
      <c r="JWM6" s="232"/>
      <c r="JWN6" s="232"/>
      <c r="JWO6" s="232"/>
      <c r="JWP6" s="232"/>
      <c r="JWQ6" s="232"/>
      <c r="JWR6" s="232"/>
      <c r="JWS6" s="232"/>
      <c r="JWT6" s="232"/>
      <c r="JWU6" s="232"/>
      <c r="JWV6" s="232"/>
      <c r="JWW6" s="232"/>
      <c r="JWX6" s="232"/>
      <c r="JWY6" s="232"/>
      <c r="JWZ6" s="232"/>
      <c r="JXA6" s="232"/>
      <c r="JXB6" s="232"/>
      <c r="JXC6" s="232"/>
      <c r="JXD6" s="232"/>
      <c r="JXE6" s="232"/>
      <c r="JXF6" s="232"/>
      <c r="JXG6" s="232"/>
      <c r="JXH6" s="232"/>
      <c r="JXI6" s="232"/>
      <c r="JXJ6" s="232"/>
      <c r="JXK6" s="232"/>
      <c r="JXL6" s="232"/>
      <c r="JXM6" s="232"/>
      <c r="JXN6" s="232"/>
      <c r="JXO6" s="232"/>
      <c r="JXP6" s="232"/>
      <c r="JXQ6" s="232"/>
      <c r="JXR6" s="232"/>
      <c r="JXS6" s="232"/>
      <c r="JXT6" s="232"/>
      <c r="JXU6" s="232"/>
      <c r="JXV6" s="232"/>
      <c r="JXW6" s="232"/>
      <c r="JXX6" s="232"/>
      <c r="JXY6" s="232"/>
      <c r="JXZ6" s="232"/>
      <c r="JYA6" s="232"/>
      <c r="JYB6" s="232"/>
      <c r="JYC6" s="232"/>
      <c r="JYD6" s="232"/>
      <c r="JYE6" s="232"/>
      <c r="JYF6" s="232"/>
      <c r="JYG6" s="232"/>
      <c r="JYH6" s="232"/>
      <c r="JYI6" s="232"/>
      <c r="JYJ6" s="232"/>
      <c r="JYK6" s="232"/>
      <c r="JYL6" s="232"/>
      <c r="JYM6" s="232"/>
      <c r="JYN6" s="232"/>
      <c r="JYO6" s="232"/>
      <c r="JYP6" s="232"/>
      <c r="JYQ6" s="232"/>
      <c r="JYR6" s="232"/>
      <c r="JYS6" s="232"/>
      <c r="JYT6" s="232"/>
      <c r="JYU6" s="232"/>
      <c r="JYV6" s="232"/>
      <c r="JYW6" s="232"/>
      <c r="JYX6" s="232"/>
      <c r="JYY6" s="232"/>
      <c r="JYZ6" s="232"/>
      <c r="JZA6" s="232"/>
      <c r="JZB6" s="232"/>
      <c r="JZC6" s="232"/>
      <c r="JZD6" s="232"/>
      <c r="JZE6" s="232"/>
      <c r="JZF6" s="232"/>
      <c r="JZG6" s="232"/>
      <c r="JZH6" s="232"/>
      <c r="JZI6" s="232"/>
      <c r="JZJ6" s="232"/>
      <c r="JZK6" s="232"/>
      <c r="JZL6" s="232"/>
      <c r="JZM6" s="232"/>
      <c r="JZN6" s="232"/>
      <c r="JZO6" s="232"/>
      <c r="JZP6" s="232"/>
      <c r="JZQ6" s="232"/>
      <c r="JZR6" s="232"/>
      <c r="JZS6" s="232"/>
      <c r="JZT6" s="232"/>
      <c r="JZU6" s="232"/>
      <c r="JZV6" s="232"/>
      <c r="JZW6" s="232"/>
      <c r="JZX6" s="232"/>
      <c r="JZY6" s="232"/>
      <c r="JZZ6" s="232"/>
      <c r="KAA6" s="232"/>
      <c r="KAB6" s="232"/>
      <c r="KAC6" s="232"/>
      <c r="KAD6" s="232"/>
      <c r="KAE6" s="232"/>
      <c r="KAF6" s="232"/>
      <c r="KAG6" s="232"/>
      <c r="KAH6" s="232"/>
      <c r="KAI6" s="232"/>
      <c r="KAJ6" s="232"/>
      <c r="KAK6" s="232"/>
      <c r="KAL6" s="232"/>
      <c r="KAM6" s="232"/>
      <c r="KAN6" s="232"/>
      <c r="KAO6" s="232"/>
      <c r="KAP6" s="232"/>
      <c r="KAQ6" s="232"/>
      <c r="KAR6" s="232"/>
      <c r="KAS6" s="232"/>
      <c r="KAT6" s="232"/>
      <c r="KAU6" s="232"/>
      <c r="KAV6" s="232"/>
      <c r="KAW6" s="232"/>
      <c r="KAX6" s="232"/>
      <c r="KAY6" s="232"/>
      <c r="KAZ6" s="232"/>
      <c r="KBA6" s="232"/>
      <c r="KBB6" s="232"/>
      <c r="KBC6" s="232"/>
      <c r="KBD6" s="232"/>
      <c r="KBE6" s="232"/>
      <c r="KBF6" s="232"/>
      <c r="KBG6" s="232"/>
      <c r="KBH6" s="232"/>
      <c r="KBI6" s="232"/>
      <c r="KBJ6" s="232"/>
      <c r="KBK6" s="232"/>
      <c r="KBL6" s="232"/>
      <c r="KBM6" s="232"/>
      <c r="KBN6" s="232"/>
      <c r="KBO6" s="232"/>
      <c r="KBP6" s="232"/>
      <c r="KBQ6" s="232"/>
      <c r="KBR6" s="232"/>
      <c r="KBS6" s="232"/>
      <c r="KBT6" s="232"/>
      <c r="KBU6" s="232"/>
      <c r="KBV6" s="232"/>
      <c r="KBW6" s="232"/>
      <c r="KBX6" s="232"/>
      <c r="KBY6" s="232"/>
      <c r="KBZ6" s="232"/>
      <c r="KCA6" s="232"/>
      <c r="KCB6" s="232"/>
      <c r="KCC6" s="232"/>
      <c r="KCD6" s="232"/>
      <c r="KCE6" s="232"/>
      <c r="KCF6" s="232"/>
      <c r="KCG6" s="232"/>
      <c r="KCH6" s="232"/>
      <c r="KCI6" s="232"/>
      <c r="KCJ6" s="232"/>
      <c r="KCK6" s="232"/>
      <c r="KCL6" s="232"/>
      <c r="KCM6" s="232"/>
      <c r="KCN6" s="232"/>
      <c r="KCO6" s="232"/>
      <c r="KCP6" s="232"/>
      <c r="KCQ6" s="232"/>
      <c r="KCR6" s="232"/>
      <c r="KCS6" s="232"/>
      <c r="KCT6" s="232"/>
      <c r="KCU6" s="232"/>
      <c r="KCV6" s="232"/>
      <c r="KCW6" s="232"/>
      <c r="KCX6" s="232"/>
      <c r="KCY6" s="232"/>
      <c r="KCZ6" s="232"/>
      <c r="KDA6" s="232"/>
      <c r="KDB6" s="232"/>
      <c r="KDC6" s="232"/>
      <c r="KDD6" s="232"/>
      <c r="KDE6" s="232"/>
      <c r="KDF6" s="232"/>
      <c r="KDG6" s="232"/>
      <c r="KDH6" s="232"/>
      <c r="KDI6" s="232"/>
      <c r="KDJ6" s="232"/>
      <c r="KDK6" s="232"/>
      <c r="KDL6" s="232"/>
      <c r="KDM6" s="232"/>
      <c r="KDN6" s="232"/>
      <c r="KDO6" s="232"/>
      <c r="KDP6" s="232"/>
      <c r="KDQ6" s="232"/>
      <c r="KDR6" s="232"/>
      <c r="KDS6" s="232"/>
      <c r="KDT6" s="232"/>
      <c r="KDU6" s="232"/>
      <c r="KDV6" s="232"/>
      <c r="KDW6" s="232"/>
      <c r="KDX6" s="232"/>
      <c r="KDY6" s="232"/>
      <c r="KDZ6" s="232"/>
      <c r="KEA6" s="232"/>
      <c r="KEB6" s="232"/>
      <c r="KEC6" s="232"/>
      <c r="KED6" s="232"/>
      <c r="KEE6" s="232"/>
      <c r="KEF6" s="232"/>
      <c r="KEG6" s="232"/>
      <c r="KEH6" s="232"/>
      <c r="KEI6" s="232"/>
      <c r="KEJ6" s="232"/>
      <c r="KEK6" s="232"/>
      <c r="KEL6" s="232"/>
      <c r="KEM6" s="232"/>
      <c r="KEN6" s="232"/>
      <c r="KEO6" s="232"/>
      <c r="KEP6" s="232"/>
      <c r="KEQ6" s="232"/>
      <c r="KER6" s="232"/>
      <c r="KES6" s="232"/>
      <c r="KET6" s="232"/>
      <c r="KEU6" s="232"/>
      <c r="KEV6" s="232"/>
      <c r="KEW6" s="232"/>
      <c r="KEX6" s="232"/>
      <c r="KEY6" s="232"/>
      <c r="KEZ6" s="232"/>
      <c r="KFA6" s="232"/>
      <c r="KFB6" s="232"/>
      <c r="KFC6" s="232"/>
      <c r="KFD6" s="232"/>
      <c r="KFE6" s="232"/>
      <c r="KFF6" s="232"/>
      <c r="KFG6" s="232"/>
      <c r="KFH6" s="232"/>
      <c r="KFI6" s="232"/>
      <c r="KFJ6" s="232"/>
      <c r="KFK6" s="232"/>
      <c r="KFL6" s="232"/>
      <c r="KFM6" s="232"/>
      <c r="KFN6" s="232"/>
      <c r="KFO6" s="232"/>
      <c r="KFP6" s="232"/>
      <c r="KFQ6" s="232"/>
      <c r="KFR6" s="232"/>
      <c r="KFS6" s="232"/>
      <c r="KFT6" s="232"/>
      <c r="KFU6" s="232"/>
      <c r="KFV6" s="232"/>
      <c r="KFW6" s="232"/>
      <c r="KFX6" s="232"/>
      <c r="KFY6" s="232"/>
      <c r="KFZ6" s="232"/>
      <c r="KGA6" s="232"/>
      <c r="KGB6" s="232"/>
      <c r="KGC6" s="232"/>
      <c r="KGD6" s="232"/>
      <c r="KGE6" s="232"/>
      <c r="KGF6" s="232"/>
      <c r="KGG6" s="232"/>
      <c r="KGH6" s="232"/>
      <c r="KGI6" s="232"/>
      <c r="KGJ6" s="232"/>
      <c r="KGK6" s="232"/>
      <c r="KGL6" s="232"/>
      <c r="KGM6" s="232"/>
      <c r="KGN6" s="232"/>
      <c r="KGO6" s="232"/>
      <c r="KGP6" s="232"/>
      <c r="KGQ6" s="232"/>
      <c r="KGR6" s="232"/>
      <c r="KGS6" s="232"/>
      <c r="KGT6" s="232"/>
      <c r="KGU6" s="232"/>
      <c r="KGV6" s="232"/>
      <c r="KGW6" s="232"/>
      <c r="KGX6" s="232"/>
      <c r="KGY6" s="232"/>
      <c r="KGZ6" s="232"/>
      <c r="KHA6" s="232"/>
      <c r="KHB6" s="232"/>
      <c r="KHC6" s="232"/>
      <c r="KHD6" s="232"/>
      <c r="KHE6" s="232"/>
      <c r="KHF6" s="232"/>
      <c r="KHG6" s="232"/>
      <c r="KHH6" s="232"/>
      <c r="KHI6" s="232"/>
      <c r="KHJ6" s="232"/>
      <c r="KHK6" s="232"/>
      <c r="KHL6" s="232"/>
      <c r="KHM6" s="232"/>
      <c r="KHN6" s="232"/>
      <c r="KHO6" s="232"/>
      <c r="KHP6" s="232"/>
      <c r="KHQ6" s="232"/>
      <c r="KHR6" s="232"/>
      <c r="KHS6" s="232"/>
      <c r="KHT6" s="232"/>
      <c r="KHU6" s="232"/>
      <c r="KHV6" s="232"/>
      <c r="KHW6" s="232"/>
      <c r="KHX6" s="232"/>
      <c r="KHY6" s="232"/>
      <c r="KHZ6" s="232"/>
      <c r="KIA6" s="232"/>
      <c r="KIB6" s="232"/>
      <c r="KIC6" s="232"/>
      <c r="KID6" s="232"/>
      <c r="KIE6" s="232"/>
      <c r="KIF6" s="232"/>
      <c r="KIG6" s="232"/>
      <c r="KIH6" s="232"/>
      <c r="KII6" s="232"/>
      <c r="KIJ6" s="232"/>
      <c r="KIK6" s="232"/>
      <c r="KIL6" s="232"/>
      <c r="KIM6" s="232"/>
      <c r="KIN6" s="232"/>
      <c r="KIO6" s="232"/>
      <c r="KIP6" s="232"/>
      <c r="KIQ6" s="232"/>
      <c r="KIR6" s="232"/>
      <c r="KIS6" s="232"/>
      <c r="KIT6" s="232"/>
      <c r="KIU6" s="232"/>
      <c r="KIV6" s="232"/>
      <c r="KIW6" s="232"/>
      <c r="KIX6" s="232"/>
      <c r="KIY6" s="232"/>
      <c r="KIZ6" s="232"/>
      <c r="KJA6" s="232"/>
      <c r="KJB6" s="232"/>
      <c r="KJC6" s="232"/>
      <c r="KJD6" s="232"/>
      <c r="KJE6" s="232"/>
      <c r="KJF6" s="232"/>
      <c r="KJG6" s="232"/>
      <c r="KJH6" s="232"/>
      <c r="KJI6" s="232"/>
      <c r="KJJ6" s="232"/>
      <c r="KJK6" s="232"/>
      <c r="KJL6" s="232"/>
      <c r="KJM6" s="232"/>
      <c r="KJN6" s="232"/>
      <c r="KJO6" s="232"/>
      <c r="KJP6" s="232"/>
      <c r="KJQ6" s="232"/>
      <c r="KJR6" s="232"/>
      <c r="KJS6" s="232"/>
      <c r="KJT6" s="232"/>
      <c r="KJU6" s="232"/>
      <c r="KJV6" s="232"/>
      <c r="KJW6" s="232"/>
      <c r="KJX6" s="232"/>
      <c r="KJY6" s="232"/>
      <c r="KJZ6" s="232"/>
      <c r="KKA6" s="232"/>
      <c r="KKB6" s="232"/>
      <c r="KKC6" s="232"/>
      <c r="KKD6" s="232"/>
      <c r="KKE6" s="232"/>
      <c r="KKF6" s="232"/>
      <c r="KKG6" s="232"/>
      <c r="KKH6" s="232"/>
      <c r="KKI6" s="232"/>
      <c r="KKJ6" s="232"/>
      <c r="KKK6" s="232"/>
      <c r="KKL6" s="232"/>
      <c r="KKM6" s="232"/>
      <c r="KKN6" s="232"/>
      <c r="KKO6" s="232"/>
      <c r="KKP6" s="232"/>
      <c r="KKQ6" s="232"/>
      <c r="KKR6" s="232"/>
      <c r="KKS6" s="232"/>
      <c r="KKT6" s="232"/>
      <c r="KKU6" s="232"/>
      <c r="KKV6" s="232"/>
      <c r="KKW6" s="232"/>
      <c r="KKX6" s="232"/>
      <c r="KKY6" s="232"/>
      <c r="KKZ6" s="232"/>
      <c r="KLA6" s="232"/>
      <c r="KLB6" s="232"/>
      <c r="KLC6" s="232"/>
      <c r="KLD6" s="232"/>
      <c r="KLE6" s="232"/>
      <c r="KLF6" s="232"/>
      <c r="KLG6" s="232"/>
      <c r="KLH6" s="232"/>
      <c r="KLI6" s="232"/>
      <c r="KLJ6" s="232"/>
      <c r="KLK6" s="232"/>
      <c r="KLL6" s="232"/>
      <c r="KLM6" s="232"/>
      <c r="KLN6" s="232"/>
      <c r="KLO6" s="232"/>
      <c r="KLP6" s="232"/>
      <c r="KLQ6" s="232"/>
      <c r="KLR6" s="232"/>
      <c r="KLS6" s="232"/>
      <c r="KLT6" s="232"/>
      <c r="KLU6" s="232"/>
      <c r="KLV6" s="232"/>
      <c r="KLW6" s="232"/>
      <c r="KLX6" s="232"/>
      <c r="KLY6" s="232"/>
      <c r="KLZ6" s="232"/>
      <c r="KMA6" s="232"/>
      <c r="KMB6" s="232"/>
      <c r="KMC6" s="232"/>
      <c r="KMD6" s="232"/>
      <c r="KME6" s="232"/>
      <c r="KMF6" s="232"/>
      <c r="KMG6" s="232"/>
      <c r="KMH6" s="232"/>
      <c r="KMI6" s="232"/>
      <c r="KMJ6" s="232"/>
      <c r="KMK6" s="232"/>
      <c r="KML6" s="232"/>
      <c r="KMM6" s="232"/>
      <c r="KMN6" s="232"/>
      <c r="KMO6" s="232"/>
      <c r="KMP6" s="232"/>
      <c r="KMQ6" s="232"/>
      <c r="KMR6" s="232"/>
      <c r="KMS6" s="232"/>
      <c r="KMT6" s="232"/>
      <c r="KMU6" s="232"/>
      <c r="KMV6" s="232"/>
      <c r="KMW6" s="232"/>
      <c r="KMX6" s="232"/>
      <c r="KMY6" s="232"/>
      <c r="KMZ6" s="232"/>
      <c r="KNA6" s="232"/>
      <c r="KNB6" s="232"/>
      <c r="KNC6" s="232"/>
      <c r="KND6" s="232"/>
      <c r="KNE6" s="232"/>
      <c r="KNF6" s="232"/>
      <c r="KNG6" s="232"/>
      <c r="KNH6" s="232"/>
      <c r="KNI6" s="232"/>
      <c r="KNJ6" s="232"/>
      <c r="KNK6" s="232"/>
      <c r="KNL6" s="232"/>
      <c r="KNM6" s="232"/>
      <c r="KNN6" s="232"/>
      <c r="KNO6" s="232"/>
      <c r="KNP6" s="232"/>
      <c r="KNQ6" s="232"/>
      <c r="KNR6" s="232"/>
      <c r="KNS6" s="232"/>
      <c r="KNT6" s="232"/>
      <c r="KNU6" s="232"/>
      <c r="KNV6" s="232"/>
      <c r="KNW6" s="232"/>
      <c r="KNX6" s="232"/>
      <c r="KNY6" s="232"/>
      <c r="KNZ6" s="232"/>
      <c r="KOA6" s="232"/>
      <c r="KOB6" s="232"/>
      <c r="KOC6" s="232"/>
      <c r="KOD6" s="232"/>
      <c r="KOE6" s="232"/>
      <c r="KOF6" s="232"/>
      <c r="KOG6" s="232"/>
      <c r="KOH6" s="232"/>
      <c r="KOI6" s="232"/>
      <c r="KOJ6" s="232"/>
      <c r="KOK6" s="232"/>
      <c r="KOL6" s="232"/>
      <c r="KOM6" s="232"/>
      <c r="KON6" s="232"/>
      <c r="KOO6" s="232"/>
      <c r="KOP6" s="232"/>
      <c r="KOQ6" s="232"/>
      <c r="KOR6" s="232"/>
      <c r="KOS6" s="232"/>
      <c r="KOT6" s="232"/>
      <c r="KOU6" s="232"/>
      <c r="KOV6" s="232"/>
      <c r="KOW6" s="232"/>
      <c r="KOX6" s="232"/>
      <c r="KOY6" s="232"/>
      <c r="KOZ6" s="232"/>
      <c r="KPA6" s="232"/>
      <c r="KPB6" s="232"/>
      <c r="KPC6" s="232"/>
      <c r="KPD6" s="232"/>
      <c r="KPE6" s="232"/>
      <c r="KPF6" s="232"/>
      <c r="KPG6" s="232"/>
      <c r="KPH6" s="232"/>
      <c r="KPI6" s="232"/>
      <c r="KPJ6" s="232"/>
      <c r="KPK6" s="232"/>
      <c r="KPL6" s="232"/>
      <c r="KPM6" s="232"/>
      <c r="KPN6" s="232"/>
      <c r="KPO6" s="232"/>
      <c r="KPP6" s="232"/>
      <c r="KPQ6" s="232"/>
      <c r="KPR6" s="232"/>
      <c r="KPS6" s="232"/>
      <c r="KPT6" s="232"/>
      <c r="KPU6" s="232"/>
      <c r="KPV6" s="232"/>
      <c r="KPW6" s="232"/>
      <c r="KPX6" s="232"/>
      <c r="KPY6" s="232"/>
      <c r="KPZ6" s="232"/>
      <c r="KQA6" s="232"/>
      <c r="KQB6" s="232"/>
      <c r="KQC6" s="232"/>
      <c r="KQD6" s="232"/>
      <c r="KQE6" s="232"/>
      <c r="KQF6" s="232"/>
      <c r="KQG6" s="232"/>
      <c r="KQH6" s="232"/>
      <c r="KQI6" s="232"/>
      <c r="KQJ6" s="232"/>
      <c r="KQK6" s="232"/>
      <c r="KQL6" s="232"/>
      <c r="KQM6" s="232"/>
      <c r="KQN6" s="232"/>
      <c r="KQO6" s="232"/>
      <c r="KQP6" s="232"/>
      <c r="KQQ6" s="232"/>
      <c r="KQR6" s="232"/>
      <c r="KQS6" s="232"/>
      <c r="KQT6" s="232"/>
      <c r="KQU6" s="232"/>
      <c r="KQV6" s="232"/>
      <c r="KQW6" s="232"/>
      <c r="KQX6" s="232"/>
      <c r="KQY6" s="232"/>
      <c r="KQZ6" s="232"/>
      <c r="KRA6" s="232"/>
      <c r="KRB6" s="232"/>
      <c r="KRC6" s="232"/>
      <c r="KRD6" s="232"/>
      <c r="KRE6" s="232"/>
      <c r="KRF6" s="232"/>
      <c r="KRG6" s="232"/>
      <c r="KRH6" s="232"/>
      <c r="KRI6" s="232"/>
      <c r="KRJ6" s="232"/>
      <c r="KRK6" s="232"/>
      <c r="KRL6" s="232"/>
      <c r="KRM6" s="232"/>
      <c r="KRN6" s="232"/>
      <c r="KRO6" s="232"/>
      <c r="KRP6" s="232"/>
      <c r="KRQ6" s="232"/>
      <c r="KRR6" s="232"/>
      <c r="KRS6" s="232"/>
      <c r="KRT6" s="232"/>
      <c r="KRU6" s="232"/>
      <c r="KRV6" s="232"/>
      <c r="KRW6" s="232"/>
      <c r="KRX6" s="232"/>
      <c r="KRY6" s="232"/>
      <c r="KRZ6" s="232"/>
      <c r="KSA6" s="232"/>
      <c r="KSB6" s="232"/>
      <c r="KSC6" s="232"/>
      <c r="KSD6" s="232"/>
      <c r="KSE6" s="232"/>
      <c r="KSF6" s="232"/>
      <c r="KSG6" s="232"/>
      <c r="KSH6" s="232"/>
      <c r="KSI6" s="232"/>
      <c r="KSJ6" s="232"/>
      <c r="KSK6" s="232"/>
      <c r="KSL6" s="232"/>
      <c r="KSM6" s="232"/>
      <c r="KSN6" s="232"/>
      <c r="KSO6" s="232"/>
      <c r="KSP6" s="232"/>
      <c r="KSQ6" s="232"/>
      <c r="KSR6" s="232"/>
      <c r="KSS6" s="232"/>
      <c r="KST6" s="232"/>
      <c r="KSU6" s="232"/>
      <c r="KSV6" s="232"/>
      <c r="KSW6" s="232"/>
      <c r="KSX6" s="232"/>
      <c r="KSY6" s="232"/>
      <c r="KSZ6" s="232"/>
      <c r="KTA6" s="232"/>
      <c r="KTB6" s="232"/>
      <c r="KTC6" s="232"/>
      <c r="KTD6" s="232"/>
      <c r="KTE6" s="232"/>
      <c r="KTF6" s="232"/>
      <c r="KTG6" s="232"/>
      <c r="KTH6" s="232"/>
      <c r="KTI6" s="232"/>
      <c r="KTJ6" s="232"/>
      <c r="KTK6" s="232"/>
      <c r="KTL6" s="232"/>
      <c r="KTM6" s="232"/>
      <c r="KTN6" s="232"/>
      <c r="KTO6" s="232"/>
      <c r="KTP6" s="232"/>
      <c r="KTQ6" s="232"/>
      <c r="KTR6" s="232"/>
      <c r="KTS6" s="232"/>
      <c r="KTT6" s="232"/>
      <c r="KTU6" s="232"/>
      <c r="KTV6" s="232"/>
      <c r="KTW6" s="232"/>
      <c r="KTX6" s="232"/>
      <c r="KTY6" s="232"/>
      <c r="KTZ6" s="232"/>
      <c r="KUA6" s="232"/>
      <c r="KUB6" s="232"/>
      <c r="KUC6" s="232"/>
      <c r="KUD6" s="232"/>
      <c r="KUE6" s="232"/>
      <c r="KUF6" s="232"/>
      <c r="KUG6" s="232"/>
      <c r="KUH6" s="232"/>
      <c r="KUI6" s="232"/>
      <c r="KUJ6" s="232"/>
      <c r="KUK6" s="232"/>
      <c r="KUL6" s="232"/>
      <c r="KUM6" s="232"/>
      <c r="KUN6" s="232"/>
      <c r="KUO6" s="232"/>
      <c r="KUP6" s="232"/>
      <c r="KUQ6" s="232"/>
      <c r="KUR6" s="232"/>
      <c r="KUS6" s="232"/>
      <c r="KUT6" s="232"/>
      <c r="KUU6" s="232"/>
      <c r="KUV6" s="232"/>
      <c r="KUW6" s="232"/>
      <c r="KUX6" s="232"/>
      <c r="KUY6" s="232"/>
      <c r="KUZ6" s="232"/>
      <c r="KVA6" s="232"/>
      <c r="KVB6" s="232"/>
      <c r="KVC6" s="232"/>
      <c r="KVD6" s="232"/>
      <c r="KVE6" s="232"/>
      <c r="KVF6" s="232"/>
      <c r="KVG6" s="232"/>
      <c r="KVH6" s="232"/>
      <c r="KVI6" s="232"/>
      <c r="KVJ6" s="232"/>
      <c r="KVK6" s="232"/>
      <c r="KVL6" s="232"/>
      <c r="KVM6" s="232"/>
      <c r="KVN6" s="232"/>
      <c r="KVO6" s="232"/>
      <c r="KVP6" s="232"/>
      <c r="KVQ6" s="232"/>
      <c r="KVR6" s="232"/>
      <c r="KVS6" s="232"/>
      <c r="KVT6" s="232"/>
      <c r="KVU6" s="232"/>
      <c r="KVV6" s="232"/>
      <c r="KVW6" s="232"/>
      <c r="KVX6" s="232"/>
      <c r="KVY6" s="232"/>
      <c r="KVZ6" s="232"/>
      <c r="KWA6" s="232"/>
      <c r="KWB6" s="232"/>
      <c r="KWC6" s="232"/>
      <c r="KWD6" s="232"/>
      <c r="KWE6" s="232"/>
      <c r="KWF6" s="232"/>
      <c r="KWG6" s="232"/>
      <c r="KWH6" s="232"/>
      <c r="KWI6" s="232"/>
      <c r="KWJ6" s="232"/>
      <c r="KWK6" s="232"/>
      <c r="KWL6" s="232"/>
      <c r="KWM6" s="232"/>
      <c r="KWN6" s="232"/>
      <c r="KWO6" s="232"/>
      <c r="KWP6" s="232"/>
      <c r="KWQ6" s="232"/>
      <c r="KWR6" s="232"/>
      <c r="KWS6" s="232"/>
      <c r="KWT6" s="232"/>
      <c r="KWU6" s="232"/>
      <c r="KWV6" s="232"/>
      <c r="KWW6" s="232"/>
      <c r="KWX6" s="232"/>
      <c r="KWY6" s="232"/>
      <c r="KWZ6" s="232"/>
      <c r="KXA6" s="232"/>
      <c r="KXB6" s="232"/>
      <c r="KXC6" s="232"/>
      <c r="KXD6" s="232"/>
      <c r="KXE6" s="232"/>
      <c r="KXF6" s="232"/>
      <c r="KXG6" s="232"/>
      <c r="KXH6" s="232"/>
      <c r="KXI6" s="232"/>
      <c r="KXJ6" s="232"/>
      <c r="KXK6" s="232"/>
      <c r="KXL6" s="232"/>
      <c r="KXM6" s="232"/>
      <c r="KXN6" s="232"/>
      <c r="KXO6" s="232"/>
      <c r="KXP6" s="232"/>
      <c r="KXQ6" s="232"/>
      <c r="KXR6" s="232"/>
      <c r="KXS6" s="232"/>
      <c r="KXT6" s="232"/>
      <c r="KXU6" s="232"/>
      <c r="KXV6" s="232"/>
      <c r="KXW6" s="232"/>
      <c r="KXX6" s="232"/>
      <c r="KXY6" s="232"/>
      <c r="KXZ6" s="232"/>
      <c r="KYA6" s="232"/>
      <c r="KYB6" s="232"/>
      <c r="KYC6" s="232"/>
      <c r="KYD6" s="232"/>
      <c r="KYE6" s="232"/>
      <c r="KYF6" s="232"/>
      <c r="KYG6" s="232"/>
      <c r="KYH6" s="232"/>
      <c r="KYI6" s="232"/>
      <c r="KYJ6" s="232"/>
      <c r="KYK6" s="232"/>
      <c r="KYL6" s="232"/>
      <c r="KYM6" s="232"/>
      <c r="KYN6" s="232"/>
      <c r="KYO6" s="232"/>
      <c r="KYP6" s="232"/>
      <c r="KYQ6" s="232"/>
      <c r="KYR6" s="232"/>
      <c r="KYS6" s="232"/>
      <c r="KYT6" s="232"/>
      <c r="KYU6" s="232"/>
      <c r="KYV6" s="232"/>
      <c r="KYW6" s="232"/>
      <c r="KYX6" s="232"/>
      <c r="KYY6" s="232"/>
      <c r="KYZ6" s="232"/>
      <c r="KZA6" s="232"/>
      <c r="KZB6" s="232"/>
      <c r="KZC6" s="232"/>
      <c r="KZD6" s="232"/>
      <c r="KZE6" s="232"/>
      <c r="KZF6" s="232"/>
      <c r="KZG6" s="232"/>
      <c r="KZH6" s="232"/>
      <c r="KZI6" s="232"/>
      <c r="KZJ6" s="232"/>
      <c r="KZK6" s="232"/>
      <c r="KZL6" s="232"/>
      <c r="KZM6" s="232"/>
      <c r="KZN6" s="232"/>
      <c r="KZO6" s="232"/>
      <c r="KZP6" s="232"/>
      <c r="KZQ6" s="232"/>
      <c r="KZR6" s="232"/>
      <c r="KZS6" s="232"/>
      <c r="KZT6" s="232"/>
      <c r="KZU6" s="232"/>
      <c r="KZV6" s="232"/>
      <c r="KZW6" s="232"/>
      <c r="KZX6" s="232"/>
      <c r="KZY6" s="232"/>
      <c r="KZZ6" s="232"/>
      <c r="LAA6" s="232"/>
      <c r="LAB6" s="232"/>
      <c r="LAC6" s="232"/>
      <c r="LAD6" s="232"/>
      <c r="LAE6" s="232"/>
      <c r="LAF6" s="232"/>
      <c r="LAG6" s="232"/>
      <c r="LAH6" s="232"/>
      <c r="LAI6" s="232"/>
      <c r="LAJ6" s="232"/>
      <c r="LAK6" s="232"/>
      <c r="LAL6" s="232"/>
      <c r="LAM6" s="232"/>
      <c r="LAN6" s="232"/>
      <c r="LAO6" s="232"/>
      <c r="LAP6" s="232"/>
      <c r="LAQ6" s="232"/>
      <c r="LAR6" s="232"/>
      <c r="LAS6" s="232"/>
      <c r="LAT6" s="232"/>
      <c r="LAU6" s="232"/>
      <c r="LAV6" s="232"/>
      <c r="LAW6" s="232"/>
      <c r="LAX6" s="232"/>
      <c r="LAY6" s="232"/>
      <c r="LAZ6" s="232"/>
      <c r="LBA6" s="232"/>
      <c r="LBB6" s="232"/>
      <c r="LBC6" s="232"/>
      <c r="LBD6" s="232"/>
      <c r="LBE6" s="232"/>
      <c r="LBF6" s="232"/>
      <c r="LBG6" s="232"/>
      <c r="LBH6" s="232"/>
      <c r="LBI6" s="232"/>
      <c r="LBJ6" s="232"/>
      <c r="LBK6" s="232"/>
      <c r="LBL6" s="232"/>
      <c r="LBM6" s="232"/>
      <c r="LBN6" s="232"/>
      <c r="LBO6" s="232"/>
      <c r="LBP6" s="232"/>
      <c r="LBQ6" s="232"/>
      <c r="LBR6" s="232"/>
      <c r="LBS6" s="232"/>
      <c r="LBT6" s="232"/>
      <c r="LBU6" s="232"/>
      <c r="LBV6" s="232"/>
      <c r="LBW6" s="232"/>
      <c r="LBX6" s="232"/>
      <c r="LBY6" s="232"/>
      <c r="LBZ6" s="232"/>
      <c r="LCA6" s="232"/>
      <c r="LCB6" s="232"/>
      <c r="LCC6" s="232"/>
      <c r="LCD6" s="232"/>
      <c r="LCE6" s="232"/>
      <c r="LCF6" s="232"/>
      <c r="LCG6" s="232"/>
      <c r="LCH6" s="232"/>
      <c r="LCI6" s="232"/>
      <c r="LCJ6" s="232"/>
      <c r="LCK6" s="232"/>
      <c r="LCL6" s="232"/>
      <c r="LCM6" s="232"/>
      <c r="LCN6" s="232"/>
      <c r="LCO6" s="232"/>
      <c r="LCP6" s="232"/>
      <c r="LCQ6" s="232"/>
      <c r="LCR6" s="232"/>
      <c r="LCS6" s="232"/>
      <c r="LCT6" s="232"/>
      <c r="LCU6" s="232"/>
      <c r="LCV6" s="232"/>
      <c r="LCW6" s="232"/>
      <c r="LCX6" s="232"/>
      <c r="LCY6" s="232"/>
      <c r="LCZ6" s="232"/>
      <c r="LDA6" s="232"/>
      <c r="LDB6" s="232"/>
      <c r="LDC6" s="232"/>
      <c r="LDD6" s="232"/>
      <c r="LDE6" s="232"/>
      <c r="LDF6" s="232"/>
      <c r="LDG6" s="232"/>
      <c r="LDH6" s="232"/>
      <c r="LDI6" s="232"/>
      <c r="LDJ6" s="232"/>
      <c r="LDK6" s="232"/>
      <c r="LDL6" s="232"/>
      <c r="LDM6" s="232"/>
      <c r="LDN6" s="232"/>
      <c r="LDO6" s="232"/>
      <c r="LDP6" s="232"/>
      <c r="LDQ6" s="232"/>
      <c r="LDR6" s="232"/>
      <c r="LDS6" s="232"/>
      <c r="LDT6" s="232"/>
      <c r="LDU6" s="232"/>
      <c r="LDV6" s="232"/>
      <c r="LDW6" s="232"/>
      <c r="LDX6" s="232"/>
      <c r="LDY6" s="232"/>
      <c r="LDZ6" s="232"/>
      <c r="LEA6" s="232"/>
      <c r="LEB6" s="232"/>
      <c r="LEC6" s="232"/>
      <c r="LED6" s="232"/>
      <c r="LEE6" s="232"/>
      <c r="LEF6" s="232"/>
      <c r="LEG6" s="232"/>
      <c r="LEH6" s="232"/>
      <c r="LEI6" s="232"/>
      <c r="LEJ6" s="232"/>
      <c r="LEK6" s="232"/>
      <c r="LEL6" s="232"/>
      <c r="LEM6" s="232"/>
      <c r="LEN6" s="232"/>
      <c r="LEO6" s="232"/>
      <c r="LEP6" s="232"/>
      <c r="LEQ6" s="232"/>
      <c r="LER6" s="232"/>
      <c r="LES6" s="232"/>
      <c r="LET6" s="232"/>
      <c r="LEU6" s="232"/>
      <c r="LEV6" s="232"/>
      <c r="LEW6" s="232"/>
      <c r="LEX6" s="232"/>
      <c r="LEY6" s="232"/>
      <c r="LEZ6" s="232"/>
      <c r="LFA6" s="232"/>
      <c r="LFB6" s="232"/>
      <c r="LFC6" s="232"/>
      <c r="LFD6" s="232"/>
      <c r="LFE6" s="232"/>
      <c r="LFF6" s="232"/>
      <c r="LFG6" s="232"/>
      <c r="LFH6" s="232"/>
      <c r="LFI6" s="232"/>
      <c r="LFJ6" s="232"/>
      <c r="LFK6" s="232"/>
      <c r="LFL6" s="232"/>
      <c r="LFM6" s="232"/>
      <c r="LFN6" s="232"/>
      <c r="LFO6" s="232"/>
      <c r="LFP6" s="232"/>
      <c r="LFQ6" s="232"/>
      <c r="LFR6" s="232"/>
      <c r="LFS6" s="232"/>
      <c r="LFT6" s="232"/>
      <c r="LFU6" s="232"/>
      <c r="LFV6" s="232"/>
      <c r="LFW6" s="232"/>
      <c r="LFX6" s="232"/>
      <c r="LFY6" s="232"/>
      <c r="LFZ6" s="232"/>
      <c r="LGA6" s="232"/>
      <c r="LGB6" s="232"/>
      <c r="LGC6" s="232"/>
      <c r="LGD6" s="232"/>
      <c r="LGE6" s="232"/>
      <c r="LGF6" s="232"/>
      <c r="LGG6" s="232"/>
      <c r="LGH6" s="232"/>
      <c r="LGI6" s="232"/>
      <c r="LGJ6" s="232"/>
      <c r="LGK6" s="232"/>
      <c r="LGL6" s="232"/>
      <c r="LGM6" s="232"/>
      <c r="LGN6" s="232"/>
      <c r="LGO6" s="232"/>
      <c r="LGP6" s="232"/>
      <c r="LGQ6" s="232"/>
      <c r="LGR6" s="232"/>
      <c r="LGS6" s="232"/>
      <c r="LGT6" s="232"/>
      <c r="LGU6" s="232"/>
      <c r="LGV6" s="232"/>
      <c r="LGW6" s="232"/>
      <c r="LGX6" s="232"/>
      <c r="LGY6" s="232"/>
      <c r="LGZ6" s="232"/>
      <c r="LHA6" s="232"/>
      <c r="LHB6" s="232"/>
      <c r="LHC6" s="232"/>
      <c r="LHD6" s="232"/>
      <c r="LHE6" s="232"/>
      <c r="LHF6" s="232"/>
      <c r="LHG6" s="232"/>
      <c r="LHH6" s="232"/>
      <c r="LHI6" s="232"/>
      <c r="LHJ6" s="232"/>
      <c r="LHK6" s="232"/>
      <c r="LHL6" s="232"/>
      <c r="LHM6" s="232"/>
      <c r="LHN6" s="232"/>
      <c r="LHO6" s="232"/>
      <c r="LHP6" s="232"/>
      <c r="LHQ6" s="232"/>
      <c r="LHR6" s="232"/>
      <c r="LHS6" s="232"/>
      <c r="LHT6" s="232"/>
      <c r="LHU6" s="232"/>
      <c r="LHV6" s="232"/>
      <c r="LHW6" s="232"/>
      <c r="LHX6" s="232"/>
      <c r="LHY6" s="232"/>
      <c r="LHZ6" s="232"/>
      <c r="LIA6" s="232"/>
      <c r="LIB6" s="232"/>
      <c r="LIC6" s="232"/>
      <c r="LID6" s="232"/>
      <c r="LIE6" s="232"/>
      <c r="LIF6" s="232"/>
      <c r="LIG6" s="232"/>
      <c r="LIH6" s="232"/>
      <c r="LII6" s="232"/>
      <c r="LIJ6" s="232"/>
      <c r="LIK6" s="232"/>
      <c r="LIL6" s="232"/>
      <c r="LIM6" s="232"/>
      <c r="LIN6" s="232"/>
      <c r="LIO6" s="232"/>
      <c r="LIP6" s="232"/>
      <c r="LIQ6" s="232"/>
      <c r="LIR6" s="232"/>
      <c r="LIS6" s="232"/>
      <c r="LIT6" s="232"/>
      <c r="LIU6" s="232"/>
      <c r="LIV6" s="232"/>
      <c r="LIW6" s="232"/>
      <c r="LIX6" s="232"/>
      <c r="LIY6" s="232"/>
      <c r="LIZ6" s="232"/>
      <c r="LJA6" s="232"/>
      <c r="LJB6" s="232"/>
      <c r="LJC6" s="232"/>
      <c r="LJD6" s="232"/>
      <c r="LJE6" s="232"/>
      <c r="LJF6" s="232"/>
      <c r="LJG6" s="232"/>
      <c r="LJH6" s="232"/>
      <c r="LJI6" s="232"/>
      <c r="LJJ6" s="232"/>
      <c r="LJK6" s="232"/>
      <c r="LJL6" s="232"/>
      <c r="LJM6" s="232"/>
      <c r="LJN6" s="232"/>
      <c r="LJO6" s="232"/>
      <c r="LJP6" s="232"/>
      <c r="LJQ6" s="232"/>
      <c r="LJR6" s="232"/>
      <c r="LJS6" s="232"/>
      <c r="LJT6" s="232"/>
      <c r="LJU6" s="232"/>
      <c r="LJV6" s="232"/>
      <c r="LJW6" s="232"/>
      <c r="LJX6" s="232"/>
      <c r="LJY6" s="232"/>
      <c r="LJZ6" s="232"/>
      <c r="LKA6" s="232"/>
      <c r="LKB6" s="232"/>
      <c r="LKC6" s="232"/>
      <c r="LKD6" s="232"/>
      <c r="LKE6" s="232"/>
      <c r="LKF6" s="232"/>
      <c r="LKG6" s="232"/>
      <c r="LKH6" s="232"/>
      <c r="LKI6" s="232"/>
      <c r="LKJ6" s="232"/>
      <c r="LKK6" s="232"/>
      <c r="LKL6" s="232"/>
      <c r="LKM6" s="232"/>
      <c r="LKN6" s="232"/>
      <c r="LKO6" s="232"/>
      <c r="LKP6" s="232"/>
      <c r="LKQ6" s="232"/>
      <c r="LKR6" s="232"/>
      <c r="LKS6" s="232"/>
      <c r="LKT6" s="232"/>
      <c r="LKU6" s="232"/>
      <c r="LKV6" s="232"/>
      <c r="LKW6" s="232"/>
      <c r="LKX6" s="232"/>
      <c r="LKY6" s="232"/>
      <c r="LKZ6" s="232"/>
      <c r="LLA6" s="232"/>
      <c r="LLB6" s="232"/>
      <c r="LLC6" s="232"/>
      <c r="LLD6" s="232"/>
      <c r="LLE6" s="232"/>
      <c r="LLF6" s="232"/>
      <c r="LLG6" s="232"/>
      <c r="LLH6" s="232"/>
      <c r="LLI6" s="232"/>
      <c r="LLJ6" s="232"/>
      <c r="LLK6" s="232"/>
      <c r="LLL6" s="232"/>
      <c r="LLM6" s="232"/>
      <c r="LLN6" s="232"/>
      <c r="LLO6" s="232"/>
      <c r="LLP6" s="232"/>
      <c r="LLQ6" s="232"/>
      <c r="LLR6" s="232"/>
      <c r="LLS6" s="232"/>
      <c r="LLT6" s="232"/>
      <c r="LLU6" s="232"/>
      <c r="LLV6" s="232"/>
      <c r="LLW6" s="232"/>
      <c r="LLX6" s="232"/>
      <c r="LLY6" s="232"/>
      <c r="LLZ6" s="232"/>
      <c r="LMA6" s="232"/>
      <c r="LMB6" s="232"/>
      <c r="LMC6" s="232"/>
      <c r="LMD6" s="232"/>
      <c r="LME6" s="232"/>
      <c r="LMF6" s="232"/>
      <c r="LMG6" s="232"/>
      <c r="LMH6" s="232"/>
      <c r="LMI6" s="232"/>
      <c r="LMJ6" s="232"/>
      <c r="LMK6" s="232"/>
      <c r="LML6" s="232"/>
      <c r="LMM6" s="232"/>
      <c r="LMN6" s="232"/>
      <c r="LMO6" s="232"/>
      <c r="LMP6" s="232"/>
      <c r="LMQ6" s="232"/>
      <c r="LMR6" s="232"/>
      <c r="LMS6" s="232"/>
      <c r="LMT6" s="232"/>
      <c r="LMU6" s="232"/>
      <c r="LMV6" s="232"/>
      <c r="LMW6" s="232"/>
      <c r="LMX6" s="232"/>
      <c r="LMY6" s="232"/>
      <c r="LMZ6" s="232"/>
      <c r="LNA6" s="232"/>
      <c r="LNB6" s="232"/>
      <c r="LNC6" s="232"/>
      <c r="LND6" s="232"/>
      <c r="LNE6" s="232"/>
      <c r="LNF6" s="232"/>
      <c r="LNG6" s="232"/>
      <c r="LNH6" s="232"/>
      <c r="LNI6" s="232"/>
      <c r="LNJ6" s="232"/>
      <c r="LNK6" s="232"/>
      <c r="LNL6" s="232"/>
      <c r="LNM6" s="232"/>
      <c r="LNN6" s="232"/>
      <c r="LNO6" s="232"/>
      <c r="LNP6" s="232"/>
      <c r="LNQ6" s="232"/>
      <c r="LNR6" s="232"/>
      <c r="LNS6" s="232"/>
      <c r="LNT6" s="232"/>
      <c r="LNU6" s="232"/>
      <c r="LNV6" s="232"/>
      <c r="LNW6" s="232"/>
      <c r="LNX6" s="232"/>
      <c r="LNY6" s="232"/>
      <c r="LNZ6" s="232"/>
      <c r="LOA6" s="232"/>
      <c r="LOB6" s="232"/>
      <c r="LOC6" s="232"/>
      <c r="LOD6" s="232"/>
      <c r="LOE6" s="232"/>
      <c r="LOF6" s="232"/>
      <c r="LOG6" s="232"/>
      <c r="LOH6" s="232"/>
      <c r="LOI6" s="232"/>
      <c r="LOJ6" s="232"/>
      <c r="LOK6" s="232"/>
      <c r="LOL6" s="232"/>
      <c r="LOM6" s="232"/>
      <c r="LON6" s="232"/>
      <c r="LOO6" s="232"/>
      <c r="LOP6" s="232"/>
      <c r="LOQ6" s="232"/>
      <c r="LOR6" s="232"/>
      <c r="LOS6" s="232"/>
      <c r="LOT6" s="232"/>
      <c r="LOU6" s="232"/>
      <c r="LOV6" s="232"/>
      <c r="LOW6" s="232"/>
      <c r="LOX6" s="232"/>
      <c r="LOY6" s="232"/>
      <c r="LOZ6" s="232"/>
      <c r="LPA6" s="232"/>
      <c r="LPB6" s="232"/>
      <c r="LPC6" s="232"/>
      <c r="LPD6" s="232"/>
      <c r="LPE6" s="232"/>
      <c r="LPF6" s="232"/>
      <c r="LPG6" s="232"/>
      <c r="LPH6" s="232"/>
      <c r="LPI6" s="232"/>
      <c r="LPJ6" s="232"/>
      <c r="LPK6" s="232"/>
      <c r="LPL6" s="232"/>
      <c r="LPM6" s="232"/>
      <c r="LPN6" s="232"/>
      <c r="LPO6" s="232"/>
      <c r="LPP6" s="232"/>
      <c r="LPQ6" s="232"/>
      <c r="LPR6" s="232"/>
      <c r="LPS6" s="232"/>
      <c r="LPT6" s="232"/>
      <c r="LPU6" s="232"/>
      <c r="LPV6" s="232"/>
      <c r="LPW6" s="232"/>
      <c r="LPX6" s="232"/>
      <c r="LPY6" s="232"/>
      <c r="LPZ6" s="232"/>
      <c r="LQA6" s="232"/>
      <c r="LQB6" s="232"/>
      <c r="LQC6" s="232"/>
      <c r="LQD6" s="232"/>
      <c r="LQE6" s="232"/>
      <c r="LQF6" s="232"/>
      <c r="LQG6" s="232"/>
      <c r="LQH6" s="232"/>
      <c r="LQI6" s="232"/>
      <c r="LQJ6" s="232"/>
      <c r="LQK6" s="232"/>
      <c r="LQL6" s="232"/>
      <c r="LQM6" s="232"/>
      <c r="LQN6" s="232"/>
      <c r="LQO6" s="232"/>
      <c r="LQP6" s="232"/>
      <c r="LQQ6" s="232"/>
      <c r="LQR6" s="232"/>
      <c r="LQS6" s="232"/>
      <c r="LQT6" s="232"/>
      <c r="LQU6" s="232"/>
      <c r="LQV6" s="232"/>
      <c r="LQW6" s="232"/>
      <c r="LQX6" s="232"/>
      <c r="LQY6" s="232"/>
      <c r="LQZ6" s="232"/>
      <c r="LRA6" s="232"/>
      <c r="LRB6" s="232"/>
      <c r="LRC6" s="232"/>
      <c r="LRD6" s="232"/>
      <c r="LRE6" s="232"/>
      <c r="LRF6" s="232"/>
      <c r="LRG6" s="232"/>
      <c r="LRH6" s="232"/>
      <c r="LRI6" s="232"/>
      <c r="LRJ6" s="232"/>
      <c r="LRK6" s="232"/>
      <c r="LRL6" s="232"/>
      <c r="LRM6" s="232"/>
      <c r="LRN6" s="232"/>
      <c r="LRO6" s="232"/>
      <c r="LRP6" s="232"/>
      <c r="LRQ6" s="232"/>
      <c r="LRR6" s="232"/>
      <c r="LRS6" s="232"/>
      <c r="LRT6" s="232"/>
      <c r="LRU6" s="232"/>
      <c r="LRV6" s="232"/>
      <c r="LRW6" s="232"/>
      <c r="LRX6" s="232"/>
      <c r="LRY6" s="232"/>
      <c r="LRZ6" s="232"/>
      <c r="LSA6" s="232"/>
      <c r="LSB6" s="232"/>
      <c r="LSC6" s="232"/>
      <c r="LSD6" s="232"/>
      <c r="LSE6" s="232"/>
      <c r="LSF6" s="232"/>
      <c r="LSG6" s="232"/>
      <c r="LSH6" s="232"/>
      <c r="LSI6" s="232"/>
      <c r="LSJ6" s="232"/>
      <c r="LSK6" s="232"/>
      <c r="LSL6" s="232"/>
      <c r="LSM6" s="232"/>
      <c r="LSN6" s="232"/>
      <c r="LSO6" s="232"/>
      <c r="LSP6" s="232"/>
      <c r="LSQ6" s="232"/>
      <c r="LSR6" s="232"/>
      <c r="LSS6" s="232"/>
      <c r="LST6" s="232"/>
      <c r="LSU6" s="232"/>
      <c r="LSV6" s="232"/>
      <c r="LSW6" s="232"/>
      <c r="LSX6" s="232"/>
      <c r="LSY6" s="232"/>
      <c r="LSZ6" s="232"/>
      <c r="LTA6" s="232"/>
      <c r="LTB6" s="232"/>
      <c r="LTC6" s="232"/>
      <c r="LTD6" s="232"/>
      <c r="LTE6" s="232"/>
      <c r="LTF6" s="232"/>
      <c r="LTG6" s="232"/>
      <c r="LTH6" s="232"/>
      <c r="LTI6" s="232"/>
      <c r="LTJ6" s="232"/>
      <c r="LTK6" s="232"/>
      <c r="LTL6" s="232"/>
      <c r="LTM6" s="232"/>
      <c r="LTN6" s="232"/>
      <c r="LTO6" s="232"/>
      <c r="LTP6" s="232"/>
      <c r="LTQ6" s="232"/>
      <c r="LTR6" s="232"/>
      <c r="LTS6" s="232"/>
      <c r="LTT6" s="232"/>
      <c r="LTU6" s="232"/>
      <c r="LTV6" s="232"/>
      <c r="LTW6" s="232"/>
      <c r="LTX6" s="232"/>
      <c r="LTY6" s="232"/>
      <c r="LTZ6" s="232"/>
      <c r="LUA6" s="232"/>
      <c r="LUB6" s="232"/>
      <c r="LUC6" s="232"/>
      <c r="LUD6" s="232"/>
      <c r="LUE6" s="232"/>
      <c r="LUF6" s="232"/>
      <c r="LUG6" s="232"/>
      <c r="LUH6" s="232"/>
      <c r="LUI6" s="232"/>
      <c r="LUJ6" s="232"/>
      <c r="LUK6" s="232"/>
      <c r="LUL6" s="232"/>
      <c r="LUM6" s="232"/>
      <c r="LUN6" s="232"/>
      <c r="LUO6" s="232"/>
      <c r="LUP6" s="232"/>
      <c r="LUQ6" s="232"/>
      <c r="LUR6" s="232"/>
      <c r="LUS6" s="232"/>
      <c r="LUT6" s="232"/>
      <c r="LUU6" s="232"/>
      <c r="LUV6" s="232"/>
      <c r="LUW6" s="232"/>
      <c r="LUX6" s="232"/>
      <c r="LUY6" s="232"/>
      <c r="LUZ6" s="232"/>
      <c r="LVA6" s="232"/>
      <c r="LVB6" s="232"/>
      <c r="LVC6" s="232"/>
      <c r="LVD6" s="232"/>
      <c r="LVE6" s="232"/>
      <c r="LVF6" s="232"/>
      <c r="LVG6" s="232"/>
      <c r="LVH6" s="232"/>
      <c r="LVI6" s="232"/>
      <c r="LVJ6" s="232"/>
      <c r="LVK6" s="232"/>
      <c r="LVL6" s="232"/>
      <c r="LVM6" s="232"/>
      <c r="LVN6" s="232"/>
      <c r="LVO6" s="232"/>
      <c r="LVP6" s="232"/>
      <c r="LVQ6" s="232"/>
      <c r="LVR6" s="232"/>
      <c r="LVS6" s="232"/>
      <c r="LVT6" s="232"/>
      <c r="LVU6" s="232"/>
      <c r="LVV6" s="232"/>
      <c r="LVW6" s="232"/>
      <c r="LVX6" s="232"/>
      <c r="LVY6" s="232"/>
      <c r="LVZ6" s="232"/>
      <c r="LWA6" s="232"/>
      <c r="LWB6" s="232"/>
      <c r="LWC6" s="232"/>
      <c r="LWD6" s="232"/>
      <c r="LWE6" s="232"/>
      <c r="LWF6" s="232"/>
      <c r="LWG6" s="232"/>
      <c r="LWH6" s="232"/>
      <c r="LWI6" s="232"/>
      <c r="LWJ6" s="232"/>
      <c r="LWK6" s="232"/>
      <c r="LWL6" s="232"/>
      <c r="LWM6" s="232"/>
      <c r="LWN6" s="232"/>
      <c r="LWO6" s="232"/>
      <c r="LWP6" s="232"/>
      <c r="LWQ6" s="232"/>
      <c r="LWR6" s="232"/>
      <c r="LWS6" s="232"/>
      <c r="LWT6" s="232"/>
      <c r="LWU6" s="232"/>
      <c r="LWV6" s="232"/>
      <c r="LWW6" s="232"/>
      <c r="LWX6" s="232"/>
      <c r="LWY6" s="232"/>
      <c r="LWZ6" s="232"/>
      <c r="LXA6" s="232"/>
      <c r="LXB6" s="232"/>
      <c r="LXC6" s="232"/>
      <c r="LXD6" s="232"/>
      <c r="LXE6" s="232"/>
      <c r="LXF6" s="232"/>
      <c r="LXG6" s="232"/>
      <c r="LXH6" s="232"/>
      <c r="LXI6" s="232"/>
      <c r="LXJ6" s="232"/>
      <c r="LXK6" s="232"/>
      <c r="LXL6" s="232"/>
      <c r="LXM6" s="232"/>
      <c r="LXN6" s="232"/>
      <c r="LXO6" s="232"/>
      <c r="LXP6" s="232"/>
      <c r="LXQ6" s="232"/>
      <c r="LXR6" s="232"/>
      <c r="LXS6" s="232"/>
      <c r="LXT6" s="232"/>
      <c r="LXU6" s="232"/>
      <c r="LXV6" s="232"/>
      <c r="LXW6" s="232"/>
      <c r="LXX6" s="232"/>
      <c r="LXY6" s="232"/>
      <c r="LXZ6" s="232"/>
      <c r="LYA6" s="232"/>
      <c r="LYB6" s="232"/>
      <c r="LYC6" s="232"/>
      <c r="LYD6" s="232"/>
      <c r="LYE6" s="232"/>
      <c r="LYF6" s="232"/>
      <c r="LYG6" s="232"/>
      <c r="LYH6" s="232"/>
      <c r="LYI6" s="232"/>
      <c r="LYJ6" s="232"/>
      <c r="LYK6" s="232"/>
      <c r="LYL6" s="232"/>
      <c r="LYM6" s="232"/>
      <c r="LYN6" s="232"/>
      <c r="LYO6" s="232"/>
      <c r="LYP6" s="232"/>
      <c r="LYQ6" s="232"/>
      <c r="LYR6" s="232"/>
      <c r="LYS6" s="232"/>
      <c r="LYT6" s="232"/>
      <c r="LYU6" s="232"/>
      <c r="LYV6" s="232"/>
      <c r="LYW6" s="232"/>
      <c r="LYX6" s="232"/>
      <c r="LYY6" s="232"/>
      <c r="LYZ6" s="232"/>
      <c r="LZA6" s="232"/>
      <c r="LZB6" s="232"/>
      <c r="LZC6" s="232"/>
      <c r="LZD6" s="232"/>
      <c r="LZE6" s="232"/>
      <c r="LZF6" s="232"/>
      <c r="LZG6" s="232"/>
      <c r="LZH6" s="232"/>
      <c r="LZI6" s="232"/>
      <c r="LZJ6" s="232"/>
      <c r="LZK6" s="232"/>
      <c r="LZL6" s="232"/>
      <c r="LZM6" s="232"/>
      <c r="LZN6" s="232"/>
      <c r="LZO6" s="232"/>
      <c r="LZP6" s="232"/>
      <c r="LZQ6" s="232"/>
      <c r="LZR6" s="232"/>
      <c r="LZS6" s="232"/>
      <c r="LZT6" s="232"/>
      <c r="LZU6" s="232"/>
      <c r="LZV6" s="232"/>
      <c r="LZW6" s="232"/>
      <c r="LZX6" s="232"/>
      <c r="LZY6" s="232"/>
      <c r="LZZ6" s="232"/>
      <c r="MAA6" s="232"/>
      <c r="MAB6" s="232"/>
      <c r="MAC6" s="232"/>
      <c r="MAD6" s="232"/>
      <c r="MAE6" s="232"/>
      <c r="MAF6" s="232"/>
      <c r="MAG6" s="232"/>
      <c r="MAH6" s="232"/>
      <c r="MAI6" s="232"/>
      <c r="MAJ6" s="232"/>
      <c r="MAK6" s="232"/>
      <c r="MAL6" s="232"/>
      <c r="MAM6" s="232"/>
      <c r="MAN6" s="232"/>
      <c r="MAO6" s="232"/>
      <c r="MAP6" s="232"/>
      <c r="MAQ6" s="232"/>
      <c r="MAR6" s="232"/>
      <c r="MAS6" s="232"/>
      <c r="MAT6" s="232"/>
      <c r="MAU6" s="232"/>
      <c r="MAV6" s="232"/>
      <c r="MAW6" s="232"/>
      <c r="MAX6" s="232"/>
      <c r="MAY6" s="232"/>
      <c r="MAZ6" s="232"/>
      <c r="MBA6" s="232"/>
      <c r="MBB6" s="232"/>
      <c r="MBC6" s="232"/>
      <c r="MBD6" s="232"/>
      <c r="MBE6" s="232"/>
      <c r="MBF6" s="232"/>
      <c r="MBG6" s="232"/>
      <c r="MBH6" s="232"/>
      <c r="MBI6" s="232"/>
      <c r="MBJ6" s="232"/>
      <c r="MBK6" s="232"/>
      <c r="MBL6" s="232"/>
      <c r="MBM6" s="232"/>
      <c r="MBN6" s="232"/>
      <c r="MBO6" s="232"/>
      <c r="MBP6" s="232"/>
      <c r="MBQ6" s="232"/>
      <c r="MBR6" s="232"/>
      <c r="MBS6" s="232"/>
      <c r="MBT6" s="232"/>
      <c r="MBU6" s="232"/>
      <c r="MBV6" s="232"/>
      <c r="MBW6" s="232"/>
      <c r="MBX6" s="232"/>
      <c r="MBY6" s="232"/>
      <c r="MBZ6" s="232"/>
      <c r="MCA6" s="232"/>
      <c r="MCB6" s="232"/>
      <c r="MCC6" s="232"/>
      <c r="MCD6" s="232"/>
      <c r="MCE6" s="232"/>
      <c r="MCF6" s="232"/>
      <c r="MCG6" s="232"/>
      <c r="MCH6" s="232"/>
      <c r="MCI6" s="232"/>
      <c r="MCJ6" s="232"/>
      <c r="MCK6" s="232"/>
      <c r="MCL6" s="232"/>
      <c r="MCM6" s="232"/>
      <c r="MCN6" s="232"/>
      <c r="MCO6" s="232"/>
      <c r="MCP6" s="232"/>
      <c r="MCQ6" s="232"/>
      <c r="MCR6" s="232"/>
      <c r="MCS6" s="232"/>
      <c r="MCT6" s="232"/>
      <c r="MCU6" s="232"/>
      <c r="MCV6" s="232"/>
      <c r="MCW6" s="232"/>
      <c r="MCX6" s="232"/>
      <c r="MCY6" s="232"/>
      <c r="MCZ6" s="232"/>
      <c r="MDA6" s="232"/>
      <c r="MDB6" s="232"/>
      <c r="MDC6" s="232"/>
      <c r="MDD6" s="232"/>
      <c r="MDE6" s="232"/>
      <c r="MDF6" s="232"/>
      <c r="MDG6" s="232"/>
      <c r="MDH6" s="232"/>
      <c r="MDI6" s="232"/>
      <c r="MDJ6" s="232"/>
      <c r="MDK6" s="232"/>
      <c r="MDL6" s="232"/>
      <c r="MDM6" s="232"/>
      <c r="MDN6" s="232"/>
      <c r="MDO6" s="232"/>
      <c r="MDP6" s="232"/>
      <c r="MDQ6" s="232"/>
      <c r="MDR6" s="232"/>
      <c r="MDS6" s="232"/>
      <c r="MDT6" s="232"/>
      <c r="MDU6" s="232"/>
      <c r="MDV6" s="232"/>
      <c r="MDW6" s="232"/>
      <c r="MDX6" s="232"/>
      <c r="MDY6" s="232"/>
      <c r="MDZ6" s="232"/>
      <c r="MEA6" s="232"/>
      <c r="MEB6" s="232"/>
      <c r="MEC6" s="232"/>
      <c r="MED6" s="232"/>
      <c r="MEE6" s="232"/>
      <c r="MEF6" s="232"/>
      <c r="MEG6" s="232"/>
      <c r="MEH6" s="232"/>
      <c r="MEI6" s="232"/>
      <c r="MEJ6" s="232"/>
      <c r="MEK6" s="232"/>
      <c r="MEL6" s="232"/>
      <c r="MEM6" s="232"/>
      <c r="MEN6" s="232"/>
      <c r="MEO6" s="232"/>
      <c r="MEP6" s="232"/>
      <c r="MEQ6" s="232"/>
      <c r="MER6" s="232"/>
      <c r="MES6" s="232"/>
      <c r="MET6" s="232"/>
      <c r="MEU6" s="232"/>
      <c r="MEV6" s="232"/>
      <c r="MEW6" s="232"/>
      <c r="MEX6" s="232"/>
      <c r="MEY6" s="232"/>
      <c r="MEZ6" s="232"/>
      <c r="MFA6" s="232"/>
      <c r="MFB6" s="232"/>
      <c r="MFC6" s="232"/>
      <c r="MFD6" s="232"/>
      <c r="MFE6" s="232"/>
      <c r="MFF6" s="232"/>
      <c r="MFG6" s="232"/>
      <c r="MFH6" s="232"/>
      <c r="MFI6" s="232"/>
      <c r="MFJ6" s="232"/>
      <c r="MFK6" s="232"/>
      <c r="MFL6" s="232"/>
      <c r="MFM6" s="232"/>
      <c r="MFN6" s="232"/>
      <c r="MFO6" s="232"/>
      <c r="MFP6" s="232"/>
      <c r="MFQ6" s="232"/>
      <c r="MFR6" s="232"/>
      <c r="MFS6" s="232"/>
      <c r="MFT6" s="232"/>
      <c r="MFU6" s="232"/>
      <c r="MFV6" s="232"/>
      <c r="MFW6" s="232"/>
      <c r="MFX6" s="232"/>
      <c r="MFY6" s="232"/>
      <c r="MFZ6" s="232"/>
      <c r="MGA6" s="232"/>
      <c r="MGB6" s="232"/>
      <c r="MGC6" s="232"/>
      <c r="MGD6" s="232"/>
      <c r="MGE6" s="232"/>
      <c r="MGF6" s="232"/>
      <c r="MGG6" s="232"/>
      <c r="MGH6" s="232"/>
      <c r="MGI6" s="232"/>
      <c r="MGJ6" s="232"/>
      <c r="MGK6" s="232"/>
      <c r="MGL6" s="232"/>
      <c r="MGM6" s="232"/>
      <c r="MGN6" s="232"/>
      <c r="MGO6" s="232"/>
      <c r="MGP6" s="232"/>
      <c r="MGQ6" s="232"/>
      <c r="MGR6" s="232"/>
      <c r="MGS6" s="232"/>
      <c r="MGT6" s="232"/>
      <c r="MGU6" s="232"/>
      <c r="MGV6" s="232"/>
      <c r="MGW6" s="232"/>
      <c r="MGX6" s="232"/>
      <c r="MGY6" s="232"/>
      <c r="MGZ6" s="232"/>
      <c r="MHA6" s="232"/>
      <c r="MHB6" s="232"/>
      <c r="MHC6" s="232"/>
      <c r="MHD6" s="232"/>
      <c r="MHE6" s="232"/>
      <c r="MHF6" s="232"/>
      <c r="MHG6" s="232"/>
      <c r="MHH6" s="232"/>
      <c r="MHI6" s="232"/>
      <c r="MHJ6" s="232"/>
      <c r="MHK6" s="232"/>
      <c r="MHL6" s="232"/>
      <c r="MHM6" s="232"/>
      <c r="MHN6" s="232"/>
      <c r="MHO6" s="232"/>
      <c r="MHP6" s="232"/>
      <c r="MHQ6" s="232"/>
      <c r="MHR6" s="232"/>
      <c r="MHS6" s="232"/>
      <c r="MHT6" s="232"/>
      <c r="MHU6" s="232"/>
      <c r="MHV6" s="232"/>
      <c r="MHW6" s="232"/>
      <c r="MHX6" s="232"/>
      <c r="MHY6" s="232"/>
      <c r="MHZ6" s="232"/>
      <c r="MIA6" s="232"/>
      <c r="MIB6" s="232"/>
      <c r="MIC6" s="232"/>
      <c r="MID6" s="232"/>
      <c r="MIE6" s="232"/>
      <c r="MIF6" s="232"/>
      <c r="MIG6" s="232"/>
      <c r="MIH6" s="232"/>
      <c r="MII6" s="232"/>
      <c r="MIJ6" s="232"/>
      <c r="MIK6" s="232"/>
      <c r="MIL6" s="232"/>
      <c r="MIM6" s="232"/>
      <c r="MIN6" s="232"/>
      <c r="MIO6" s="232"/>
      <c r="MIP6" s="232"/>
      <c r="MIQ6" s="232"/>
      <c r="MIR6" s="232"/>
      <c r="MIS6" s="232"/>
      <c r="MIT6" s="232"/>
      <c r="MIU6" s="232"/>
      <c r="MIV6" s="232"/>
      <c r="MIW6" s="232"/>
      <c r="MIX6" s="232"/>
      <c r="MIY6" s="232"/>
      <c r="MIZ6" s="232"/>
      <c r="MJA6" s="232"/>
      <c r="MJB6" s="232"/>
      <c r="MJC6" s="232"/>
      <c r="MJD6" s="232"/>
      <c r="MJE6" s="232"/>
      <c r="MJF6" s="232"/>
      <c r="MJG6" s="232"/>
      <c r="MJH6" s="232"/>
      <c r="MJI6" s="232"/>
      <c r="MJJ6" s="232"/>
      <c r="MJK6" s="232"/>
      <c r="MJL6" s="232"/>
      <c r="MJM6" s="232"/>
      <c r="MJN6" s="232"/>
      <c r="MJO6" s="232"/>
      <c r="MJP6" s="232"/>
      <c r="MJQ6" s="232"/>
      <c r="MJR6" s="232"/>
      <c r="MJS6" s="232"/>
      <c r="MJT6" s="232"/>
      <c r="MJU6" s="232"/>
      <c r="MJV6" s="232"/>
      <c r="MJW6" s="232"/>
      <c r="MJX6" s="232"/>
      <c r="MJY6" s="232"/>
      <c r="MJZ6" s="232"/>
      <c r="MKA6" s="232"/>
      <c r="MKB6" s="232"/>
      <c r="MKC6" s="232"/>
      <c r="MKD6" s="232"/>
      <c r="MKE6" s="232"/>
      <c r="MKF6" s="232"/>
      <c r="MKG6" s="232"/>
      <c r="MKH6" s="232"/>
      <c r="MKI6" s="232"/>
      <c r="MKJ6" s="232"/>
      <c r="MKK6" s="232"/>
      <c r="MKL6" s="232"/>
      <c r="MKM6" s="232"/>
      <c r="MKN6" s="232"/>
      <c r="MKO6" s="232"/>
      <c r="MKP6" s="232"/>
      <c r="MKQ6" s="232"/>
      <c r="MKR6" s="232"/>
      <c r="MKS6" s="232"/>
      <c r="MKT6" s="232"/>
      <c r="MKU6" s="232"/>
      <c r="MKV6" s="232"/>
      <c r="MKW6" s="232"/>
      <c r="MKX6" s="232"/>
      <c r="MKY6" s="232"/>
      <c r="MKZ6" s="232"/>
      <c r="MLA6" s="232"/>
      <c r="MLB6" s="232"/>
      <c r="MLC6" s="232"/>
      <c r="MLD6" s="232"/>
      <c r="MLE6" s="232"/>
      <c r="MLF6" s="232"/>
      <c r="MLG6" s="232"/>
      <c r="MLH6" s="232"/>
      <c r="MLI6" s="232"/>
      <c r="MLJ6" s="232"/>
      <c r="MLK6" s="232"/>
      <c r="MLL6" s="232"/>
      <c r="MLM6" s="232"/>
      <c r="MLN6" s="232"/>
      <c r="MLO6" s="232"/>
      <c r="MLP6" s="232"/>
      <c r="MLQ6" s="232"/>
      <c r="MLR6" s="232"/>
      <c r="MLS6" s="232"/>
      <c r="MLT6" s="232"/>
      <c r="MLU6" s="232"/>
      <c r="MLV6" s="232"/>
      <c r="MLW6" s="232"/>
      <c r="MLX6" s="232"/>
      <c r="MLY6" s="232"/>
      <c r="MLZ6" s="232"/>
      <c r="MMA6" s="232"/>
      <c r="MMB6" s="232"/>
      <c r="MMC6" s="232"/>
      <c r="MMD6" s="232"/>
      <c r="MME6" s="232"/>
      <c r="MMF6" s="232"/>
      <c r="MMG6" s="232"/>
      <c r="MMH6" s="232"/>
      <c r="MMI6" s="232"/>
      <c r="MMJ6" s="232"/>
      <c r="MMK6" s="232"/>
      <c r="MML6" s="232"/>
      <c r="MMM6" s="232"/>
      <c r="MMN6" s="232"/>
      <c r="MMO6" s="232"/>
      <c r="MMP6" s="232"/>
      <c r="MMQ6" s="232"/>
      <c r="MMR6" s="232"/>
      <c r="MMS6" s="232"/>
      <c r="MMT6" s="232"/>
      <c r="MMU6" s="232"/>
      <c r="MMV6" s="232"/>
      <c r="MMW6" s="232"/>
      <c r="MMX6" s="232"/>
      <c r="MMY6" s="232"/>
      <c r="MMZ6" s="232"/>
      <c r="MNA6" s="232"/>
      <c r="MNB6" s="232"/>
      <c r="MNC6" s="232"/>
      <c r="MND6" s="232"/>
      <c r="MNE6" s="232"/>
      <c r="MNF6" s="232"/>
      <c r="MNG6" s="232"/>
      <c r="MNH6" s="232"/>
      <c r="MNI6" s="232"/>
      <c r="MNJ6" s="232"/>
      <c r="MNK6" s="232"/>
      <c r="MNL6" s="232"/>
      <c r="MNM6" s="232"/>
      <c r="MNN6" s="232"/>
      <c r="MNO6" s="232"/>
      <c r="MNP6" s="232"/>
      <c r="MNQ6" s="232"/>
      <c r="MNR6" s="232"/>
      <c r="MNS6" s="232"/>
      <c r="MNT6" s="232"/>
      <c r="MNU6" s="232"/>
      <c r="MNV6" s="232"/>
      <c r="MNW6" s="232"/>
      <c r="MNX6" s="232"/>
      <c r="MNY6" s="232"/>
      <c r="MNZ6" s="232"/>
      <c r="MOA6" s="232"/>
      <c r="MOB6" s="232"/>
      <c r="MOC6" s="232"/>
      <c r="MOD6" s="232"/>
      <c r="MOE6" s="232"/>
      <c r="MOF6" s="232"/>
      <c r="MOG6" s="232"/>
      <c r="MOH6" s="232"/>
      <c r="MOI6" s="232"/>
      <c r="MOJ6" s="232"/>
      <c r="MOK6" s="232"/>
      <c r="MOL6" s="232"/>
      <c r="MOM6" s="232"/>
      <c r="MON6" s="232"/>
      <c r="MOO6" s="232"/>
      <c r="MOP6" s="232"/>
      <c r="MOQ6" s="232"/>
      <c r="MOR6" s="232"/>
      <c r="MOS6" s="232"/>
      <c r="MOT6" s="232"/>
      <c r="MOU6" s="232"/>
      <c r="MOV6" s="232"/>
      <c r="MOW6" s="232"/>
      <c r="MOX6" s="232"/>
      <c r="MOY6" s="232"/>
      <c r="MOZ6" s="232"/>
      <c r="MPA6" s="232"/>
      <c r="MPB6" s="232"/>
      <c r="MPC6" s="232"/>
      <c r="MPD6" s="232"/>
      <c r="MPE6" s="232"/>
      <c r="MPF6" s="232"/>
      <c r="MPG6" s="232"/>
      <c r="MPH6" s="232"/>
      <c r="MPI6" s="232"/>
      <c r="MPJ6" s="232"/>
      <c r="MPK6" s="232"/>
      <c r="MPL6" s="232"/>
      <c r="MPM6" s="232"/>
      <c r="MPN6" s="232"/>
      <c r="MPO6" s="232"/>
      <c r="MPP6" s="232"/>
      <c r="MPQ6" s="232"/>
      <c r="MPR6" s="232"/>
      <c r="MPS6" s="232"/>
      <c r="MPT6" s="232"/>
      <c r="MPU6" s="232"/>
      <c r="MPV6" s="232"/>
      <c r="MPW6" s="232"/>
      <c r="MPX6" s="232"/>
      <c r="MPY6" s="232"/>
      <c r="MPZ6" s="232"/>
      <c r="MQA6" s="232"/>
      <c r="MQB6" s="232"/>
      <c r="MQC6" s="232"/>
      <c r="MQD6" s="232"/>
      <c r="MQE6" s="232"/>
      <c r="MQF6" s="232"/>
      <c r="MQG6" s="232"/>
      <c r="MQH6" s="232"/>
      <c r="MQI6" s="232"/>
      <c r="MQJ6" s="232"/>
      <c r="MQK6" s="232"/>
      <c r="MQL6" s="232"/>
      <c r="MQM6" s="232"/>
      <c r="MQN6" s="232"/>
      <c r="MQO6" s="232"/>
      <c r="MQP6" s="232"/>
      <c r="MQQ6" s="232"/>
      <c r="MQR6" s="232"/>
      <c r="MQS6" s="232"/>
      <c r="MQT6" s="232"/>
      <c r="MQU6" s="232"/>
      <c r="MQV6" s="232"/>
      <c r="MQW6" s="232"/>
      <c r="MQX6" s="232"/>
      <c r="MQY6" s="232"/>
      <c r="MQZ6" s="232"/>
      <c r="MRA6" s="232"/>
      <c r="MRB6" s="232"/>
      <c r="MRC6" s="232"/>
      <c r="MRD6" s="232"/>
      <c r="MRE6" s="232"/>
      <c r="MRF6" s="232"/>
      <c r="MRG6" s="232"/>
      <c r="MRH6" s="232"/>
      <c r="MRI6" s="232"/>
      <c r="MRJ6" s="232"/>
      <c r="MRK6" s="232"/>
      <c r="MRL6" s="232"/>
      <c r="MRM6" s="232"/>
      <c r="MRN6" s="232"/>
      <c r="MRO6" s="232"/>
      <c r="MRP6" s="232"/>
      <c r="MRQ6" s="232"/>
      <c r="MRR6" s="232"/>
      <c r="MRS6" s="232"/>
      <c r="MRT6" s="232"/>
      <c r="MRU6" s="232"/>
      <c r="MRV6" s="232"/>
      <c r="MRW6" s="232"/>
      <c r="MRX6" s="232"/>
      <c r="MRY6" s="232"/>
      <c r="MRZ6" s="232"/>
      <c r="MSA6" s="232"/>
      <c r="MSB6" s="232"/>
      <c r="MSC6" s="232"/>
      <c r="MSD6" s="232"/>
      <c r="MSE6" s="232"/>
      <c r="MSF6" s="232"/>
      <c r="MSG6" s="232"/>
      <c r="MSH6" s="232"/>
      <c r="MSI6" s="232"/>
      <c r="MSJ6" s="232"/>
      <c r="MSK6" s="232"/>
      <c r="MSL6" s="232"/>
      <c r="MSM6" s="232"/>
      <c r="MSN6" s="232"/>
      <c r="MSO6" s="232"/>
      <c r="MSP6" s="232"/>
      <c r="MSQ6" s="232"/>
      <c r="MSR6" s="232"/>
      <c r="MSS6" s="232"/>
      <c r="MST6" s="232"/>
      <c r="MSU6" s="232"/>
      <c r="MSV6" s="232"/>
      <c r="MSW6" s="232"/>
      <c r="MSX6" s="232"/>
      <c r="MSY6" s="232"/>
      <c r="MSZ6" s="232"/>
      <c r="MTA6" s="232"/>
      <c r="MTB6" s="232"/>
      <c r="MTC6" s="232"/>
      <c r="MTD6" s="232"/>
      <c r="MTE6" s="232"/>
      <c r="MTF6" s="232"/>
      <c r="MTG6" s="232"/>
      <c r="MTH6" s="232"/>
      <c r="MTI6" s="232"/>
      <c r="MTJ6" s="232"/>
      <c r="MTK6" s="232"/>
      <c r="MTL6" s="232"/>
      <c r="MTM6" s="232"/>
      <c r="MTN6" s="232"/>
      <c r="MTO6" s="232"/>
      <c r="MTP6" s="232"/>
      <c r="MTQ6" s="232"/>
      <c r="MTR6" s="232"/>
      <c r="MTS6" s="232"/>
      <c r="MTT6" s="232"/>
      <c r="MTU6" s="232"/>
      <c r="MTV6" s="232"/>
      <c r="MTW6" s="232"/>
      <c r="MTX6" s="232"/>
      <c r="MTY6" s="232"/>
      <c r="MTZ6" s="232"/>
      <c r="MUA6" s="232"/>
      <c r="MUB6" s="232"/>
      <c r="MUC6" s="232"/>
      <c r="MUD6" s="232"/>
      <c r="MUE6" s="232"/>
      <c r="MUF6" s="232"/>
      <c r="MUG6" s="232"/>
      <c r="MUH6" s="232"/>
      <c r="MUI6" s="232"/>
      <c r="MUJ6" s="232"/>
      <c r="MUK6" s="232"/>
      <c r="MUL6" s="232"/>
      <c r="MUM6" s="232"/>
      <c r="MUN6" s="232"/>
      <c r="MUO6" s="232"/>
      <c r="MUP6" s="232"/>
      <c r="MUQ6" s="232"/>
      <c r="MUR6" s="232"/>
      <c r="MUS6" s="232"/>
      <c r="MUT6" s="232"/>
      <c r="MUU6" s="232"/>
      <c r="MUV6" s="232"/>
      <c r="MUW6" s="232"/>
      <c r="MUX6" s="232"/>
      <c r="MUY6" s="232"/>
      <c r="MUZ6" s="232"/>
      <c r="MVA6" s="232"/>
      <c r="MVB6" s="232"/>
      <c r="MVC6" s="232"/>
      <c r="MVD6" s="232"/>
      <c r="MVE6" s="232"/>
      <c r="MVF6" s="232"/>
      <c r="MVG6" s="232"/>
      <c r="MVH6" s="232"/>
      <c r="MVI6" s="232"/>
      <c r="MVJ6" s="232"/>
      <c r="MVK6" s="232"/>
      <c r="MVL6" s="232"/>
      <c r="MVM6" s="232"/>
      <c r="MVN6" s="232"/>
      <c r="MVO6" s="232"/>
      <c r="MVP6" s="232"/>
      <c r="MVQ6" s="232"/>
      <c r="MVR6" s="232"/>
      <c r="MVS6" s="232"/>
      <c r="MVT6" s="232"/>
      <c r="MVU6" s="232"/>
      <c r="MVV6" s="232"/>
      <c r="MVW6" s="232"/>
      <c r="MVX6" s="232"/>
      <c r="MVY6" s="232"/>
      <c r="MVZ6" s="232"/>
      <c r="MWA6" s="232"/>
      <c r="MWB6" s="232"/>
      <c r="MWC6" s="232"/>
      <c r="MWD6" s="232"/>
      <c r="MWE6" s="232"/>
      <c r="MWF6" s="232"/>
      <c r="MWG6" s="232"/>
      <c r="MWH6" s="232"/>
      <c r="MWI6" s="232"/>
      <c r="MWJ6" s="232"/>
      <c r="MWK6" s="232"/>
      <c r="MWL6" s="232"/>
      <c r="MWM6" s="232"/>
      <c r="MWN6" s="232"/>
      <c r="MWO6" s="232"/>
      <c r="MWP6" s="232"/>
      <c r="MWQ6" s="232"/>
      <c r="MWR6" s="232"/>
      <c r="MWS6" s="232"/>
      <c r="MWT6" s="232"/>
      <c r="MWU6" s="232"/>
      <c r="MWV6" s="232"/>
      <c r="MWW6" s="232"/>
      <c r="MWX6" s="232"/>
      <c r="MWY6" s="232"/>
      <c r="MWZ6" s="232"/>
      <c r="MXA6" s="232"/>
      <c r="MXB6" s="232"/>
      <c r="MXC6" s="232"/>
      <c r="MXD6" s="232"/>
      <c r="MXE6" s="232"/>
      <c r="MXF6" s="232"/>
      <c r="MXG6" s="232"/>
      <c r="MXH6" s="232"/>
      <c r="MXI6" s="232"/>
      <c r="MXJ6" s="232"/>
      <c r="MXK6" s="232"/>
      <c r="MXL6" s="232"/>
      <c r="MXM6" s="232"/>
      <c r="MXN6" s="232"/>
      <c r="MXO6" s="232"/>
      <c r="MXP6" s="232"/>
      <c r="MXQ6" s="232"/>
      <c r="MXR6" s="232"/>
      <c r="MXS6" s="232"/>
      <c r="MXT6" s="232"/>
      <c r="MXU6" s="232"/>
      <c r="MXV6" s="232"/>
      <c r="MXW6" s="232"/>
      <c r="MXX6" s="232"/>
      <c r="MXY6" s="232"/>
      <c r="MXZ6" s="232"/>
      <c r="MYA6" s="232"/>
      <c r="MYB6" s="232"/>
      <c r="MYC6" s="232"/>
      <c r="MYD6" s="232"/>
      <c r="MYE6" s="232"/>
      <c r="MYF6" s="232"/>
      <c r="MYG6" s="232"/>
      <c r="MYH6" s="232"/>
      <c r="MYI6" s="232"/>
      <c r="MYJ6" s="232"/>
      <c r="MYK6" s="232"/>
      <c r="MYL6" s="232"/>
      <c r="MYM6" s="232"/>
      <c r="MYN6" s="232"/>
      <c r="MYO6" s="232"/>
      <c r="MYP6" s="232"/>
      <c r="MYQ6" s="232"/>
      <c r="MYR6" s="232"/>
      <c r="MYS6" s="232"/>
      <c r="MYT6" s="232"/>
      <c r="MYU6" s="232"/>
      <c r="MYV6" s="232"/>
      <c r="MYW6" s="232"/>
      <c r="MYX6" s="232"/>
      <c r="MYY6" s="232"/>
      <c r="MYZ6" s="232"/>
      <c r="MZA6" s="232"/>
      <c r="MZB6" s="232"/>
      <c r="MZC6" s="232"/>
      <c r="MZD6" s="232"/>
      <c r="MZE6" s="232"/>
      <c r="MZF6" s="232"/>
      <c r="MZG6" s="232"/>
      <c r="MZH6" s="232"/>
      <c r="MZI6" s="232"/>
      <c r="MZJ6" s="232"/>
      <c r="MZK6" s="232"/>
      <c r="MZL6" s="232"/>
      <c r="MZM6" s="232"/>
      <c r="MZN6" s="232"/>
      <c r="MZO6" s="232"/>
      <c r="MZP6" s="232"/>
      <c r="MZQ6" s="232"/>
      <c r="MZR6" s="232"/>
      <c r="MZS6" s="232"/>
      <c r="MZT6" s="232"/>
      <c r="MZU6" s="232"/>
      <c r="MZV6" s="232"/>
      <c r="MZW6" s="232"/>
      <c r="MZX6" s="232"/>
      <c r="MZY6" s="232"/>
      <c r="MZZ6" s="232"/>
      <c r="NAA6" s="232"/>
      <c r="NAB6" s="232"/>
      <c r="NAC6" s="232"/>
      <c r="NAD6" s="232"/>
      <c r="NAE6" s="232"/>
      <c r="NAF6" s="232"/>
      <c r="NAG6" s="232"/>
      <c r="NAH6" s="232"/>
      <c r="NAI6" s="232"/>
      <c r="NAJ6" s="232"/>
      <c r="NAK6" s="232"/>
      <c r="NAL6" s="232"/>
      <c r="NAM6" s="232"/>
      <c r="NAN6" s="232"/>
      <c r="NAO6" s="232"/>
      <c r="NAP6" s="232"/>
      <c r="NAQ6" s="232"/>
      <c r="NAR6" s="232"/>
      <c r="NAS6" s="232"/>
      <c r="NAT6" s="232"/>
      <c r="NAU6" s="232"/>
      <c r="NAV6" s="232"/>
      <c r="NAW6" s="232"/>
      <c r="NAX6" s="232"/>
      <c r="NAY6" s="232"/>
      <c r="NAZ6" s="232"/>
      <c r="NBA6" s="232"/>
      <c r="NBB6" s="232"/>
      <c r="NBC6" s="232"/>
      <c r="NBD6" s="232"/>
      <c r="NBE6" s="232"/>
      <c r="NBF6" s="232"/>
      <c r="NBG6" s="232"/>
      <c r="NBH6" s="232"/>
      <c r="NBI6" s="232"/>
      <c r="NBJ6" s="232"/>
      <c r="NBK6" s="232"/>
      <c r="NBL6" s="232"/>
      <c r="NBM6" s="232"/>
      <c r="NBN6" s="232"/>
      <c r="NBO6" s="232"/>
      <c r="NBP6" s="232"/>
      <c r="NBQ6" s="232"/>
      <c r="NBR6" s="232"/>
      <c r="NBS6" s="232"/>
      <c r="NBT6" s="232"/>
      <c r="NBU6" s="232"/>
      <c r="NBV6" s="232"/>
      <c r="NBW6" s="232"/>
      <c r="NBX6" s="232"/>
      <c r="NBY6" s="232"/>
      <c r="NBZ6" s="232"/>
      <c r="NCA6" s="232"/>
      <c r="NCB6" s="232"/>
      <c r="NCC6" s="232"/>
      <c r="NCD6" s="232"/>
      <c r="NCE6" s="232"/>
      <c r="NCF6" s="232"/>
      <c r="NCG6" s="232"/>
      <c r="NCH6" s="232"/>
      <c r="NCI6" s="232"/>
      <c r="NCJ6" s="232"/>
      <c r="NCK6" s="232"/>
      <c r="NCL6" s="232"/>
      <c r="NCM6" s="232"/>
      <c r="NCN6" s="232"/>
      <c r="NCO6" s="232"/>
      <c r="NCP6" s="232"/>
      <c r="NCQ6" s="232"/>
      <c r="NCR6" s="232"/>
      <c r="NCS6" s="232"/>
      <c r="NCT6" s="232"/>
      <c r="NCU6" s="232"/>
      <c r="NCV6" s="232"/>
      <c r="NCW6" s="232"/>
      <c r="NCX6" s="232"/>
      <c r="NCY6" s="232"/>
      <c r="NCZ6" s="232"/>
      <c r="NDA6" s="232"/>
      <c r="NDB6" s="232"/>
      <c r="NDC6" s="232"/>
      <c r="NDD6" s="232"/>
      <c r="NDE6" s="232"/>
      <c r="NDF6" s="232"/>
      <c r="NDG6" s="232"/>
      <c r="NDH6" s="232"/>
      <c r="NDI6" s="232"/>
      <c r="NDJ6" s="232"/>
      <c r="NDK6" s="232"/>
      <c r="NDL6" s="232"/>
      <c r="NDM6" s="232"/>
      <c r="NDN6" s="232"/>
      <c r="NDO6" s="232"/>
      <c r="NDP6" s="232"/>
      <c r="NDQ6" s="232"/>
      <c r="NDR6" s="232"/>
      <c r="NDS6" s="232"/>
      <c r="NDT6" s="232"/>
      <c r="NDU6" s="232"/>
      <c r="NDV6" s="232"/>
      <c r="NDW6" s="232"/>
      <c r="NDX6" s="232"/>
      <c r="NDY6" s="232"/>
      <c r="NDZ6" s="232"/>
      <c r="NEA6" s="232"/>
      <c r="NEB6" s="232"/>
      <c r="NEC6" s="232"/>
      <c r="NED6" s="232"/>
      <c r="NEE6" s="232"/>
      <c r="NEF6" s="232"/>
      <c r="NEG6" s="232"/>
      <c r="NEH6" s="232"/>
      <c r="NEI6" s="232"/>
      <c r="NEJ6" s="232"/>
      <c r="NEK6" s="232"/>
      <c r="NEL6" s="232"/>
      <c r="NEM6" s="232"/>
      <c r="NEN6" s="232"/>
      <c r="NEO6" s="232"/>
      <c r="NEP6" s="232"/>
      <c r="NEQ6" s="232"/>
      <c r="NER6" s="232"/>
      <c r="NES6" s="232"/>
      <c r="NET6" s="232"/>
      <c r="NEU6" s="232"/>
      <c r="NEV6" s="232"/>
      <c r="NEW6" s="232"/>
      <c r="NEX6" s="232"/>
      <c r="NEY6" s="232"/>
      <c r="NEZ6" s="232"/>
      <c r="NFA6" s="232"/>
      <c r="NFB6" s="232"/>
      <c r="NFC6" s="232"/>
      <c r="NFD6" s="232"/>
      <c r="NFE6" s="232"/>
      <c r="NFF6" s="232"/>
      <c r="NFG6" s="232"/>
      <c r="NFH6" s="232"/>
      <c r="NFI6" s="232"/>
      <c r="NFJ6" s="232"/>
      <c r="NFK6" s="232"/>
      <c r="NFL6" s="232"/>
      <c r="NFM6" s="232"/>
      <c r="NFN6" s="232"/>
      <c r="NFO6" s="232"/>
      <c r="NFP6" s="232"/>
      <c r="NFQ6" s="232"/>
      <c r="NFR6" s="232"/>
      <c r="NFS6" s="232"/>
      <c r="NFT6" s="232"/>
      <c r="NFU6" s="232"/>
      <c r="NFV6" s="232"/>
      <c r="NFW6" s="232"/>
      <c r="NFX6" s="232"/>
      <c r="NFY6" s="232"/>
      <c r="NFZ6" s="232"/>
      <c r="NGA6" s="232"/>
      <c r="NGB6" s="232"/>
      <c r="NGC6" s="232"/>
      <c r="NGD6" s="232"/>
      <c r="NGE6" s="232"/>
      <c r="NGF6" s="232"/>
      <c r="NGG6" s="232"/>
      <c r="NGH6" s="232"/>
      <c r="NGI6" s="232"/>
      <c r="NGJ6" s="232"/>
      <c r="NGK6" s="232"/>
      <c r="NGL6" s="232"/>
      <c r="NGM6" s="232"/>
      <c r="NGN6" s="232"/>
      <c r="NGO6" s="232"/>
      <c r="NGP6" s="232"/>
      <c r="NGQ6" s="232"/>
      <c r="NGR6" s="232"/>
      <c r="NGS6" s="232"/>
      <c r="NGT6" s="232"/>
      <c r="NGU6" s="232"/>
      <c r="NGV6" s="232"/>
      <c r="NGW6" s="232"/>
      <c r="NGX6" s="232"/>
      <c r="NGY6" s="232"/>
      <c r="NGZ6" s="232"/>
      <c r="NHA6" s="232"/>
      <c r="NHB6" s="232"/>
      <c r="NHC6" s="232"/>
      <c r="NHD6" s="232"/>
      <c r="NHE6" s="232"/>
      <c r="NHF6" s="232"/>
      <c r="NHG6" s="232"/>
      <c r="NHH6" s="232"/>
      <c r="NHI6" s="232"/>
      <c r="NHJ6" s="232"/>
      <c r="NHK6" s="232"/>
      <c r="NHL6" s="232"/>
      <c r="NHM6" s="232"/>
      <c r="NHN6" s="232"/>
      <c r="NHO6" s="232"/>
      <c r="NHP6" s="232"/>
      <c r="NHQ6" s="232"/>
      <c r="NHR6" s="232"/>
      <c r="NHS6" s="232"/>
      <c r="NHT6" s="232"/>
      <c r="NHU6" s="232"/>
      <c r="NHV6" s="232"/>
      <c r="NHW6" s="232"/>
      <c r="NHX6" s="232"/>
      <c r="NHY6" s="232"/>
      <c r="NHZ6" s="232"/>
      <c r="NIA6" s="232"/>
      <c r="NIB6" s="232"/>
      <c r="NIC6" s="232"/>
      <c r="NID6" s="232"/>
      <c r="NIE6" s="232"/>
      <c r="NIF6" s="232"/>
      <c r="NIG6" s="232"/>
      <c r="NIH6" s="232"/>
      <c r="NII6" s="232"/>
      <c r="NIJ6" s="232"/>
      <c r="NIK6" s="232"/>
      <c r="NIL6" s="232"/>
      <c r="NIM6" s="232"/>
      <c r="NIN6" s="232"/>
      <c r="NIO6" s="232"/>
      <c r="NIP6" s="232"/>
      <c r="NIQ6" s="232"/>
      <c r="NIR6" s="232"/>
      <c r="NIS6" s="232"/>
      <c r="NIT6" s="232"/>
      <c r="NIU6" s="232"/>
      <c r="NIV6" s="232"/>
      <c r="NIW6" s="232"/>
      <c r="NIX6" s="232"/>
      <c r="NIY6" s="232"/>
      <c r="NIZ6" s="232"/>
      <c r="NJA6" s="232"/>
      <c r="NJB6" s="232"/>
      <c r="NJC6" s="232"/>
      <c r="NJD6" s="232"/>
      <c r="NJE6" s="232"/>
      <c r="NJF6" s="232"/>
      <c r="NJG6" s="232"/>
      <c r="NJH6" s="232"/>
      <c r="NJI6" s="232"/>
      <c r="NJJ6" s="232"/>
      <c r="NJK6" s="232"/>
      <c r="NJL6" s="232"/>
      <c r="NJM6" s="232"/>
      <c r="NJN6" s="232"/>
      <c r="NJO6" s="232"/>
      <c r="NJP6" s="232"/>
      <c r="NJQ6" s="232"/>
      <c r="NJR6" s="232"/>
      <c r="NJS6" s="232"/>
      <c r="NJT6" s="232"/>
      <c r="NJU6" s="232"/>
      <c r="NJV6" s="232"/>
      <c r="NJW6" s="232"/>
      <c r="NJX6" s="232"/>
      <c r="NJY6" s="232"/>
      <c r="NJZ6" s="232"/>
      <c r="NKA6" s="232"/>
      <c r="NKB6" s="232"/>
      <c r="NKC6" s="232"/>
      <c r="NKD6" s="232"/>
      <c r="NKE6" s="232"/>
      <c r="NKF6" s="232"/>
      <c r="NKG6" s="232"/>
      <c r="NKH6" s="232"/>
      <c r="NKI6" s="232"/>
      <c r="NKJ6" s="232"/>
      <c r="NKK6" s="232"/>
      <c r="NKL6" s="232"/>
      <c r="NKM6" s="232"/>
      <c r="NKN6" s="232"/>
      <c r="NKO6" s="232"/>
      <c r="NKP6" s="232"/>
      <c r="NKQ6" s="232"/>
      <c r="NKR6" s="232"/>
      <c r="NKS6" s="232"/>
      <c r="NKT6" s="232"/>
      <c r="NKU6" s="232"/>
      <c r="NKV6" s="232"/>
      <c r="NKW6" s="232"/>
      <c r="NKX6" s="232"/>
      <c r="NKY6" s="232"/>
      <c r="NKZ6" s="232"/>
      <c r="NLA6" s="232"/>
      <c r="NLB6" s="232"/>
      <c r="NLC6" s="232"/>
      <c r="NLD6" s="232"/>
      <c r="NLE6" s="232"/>
      <c r="NLF6" s="232"/>
      <c r="NLG6" s="232"/>
      <c r="NLH6" s="232"/>
      <c r="NLI6" s="232"/>
      <c r="NLJ6" s="232"/>
      <c r="NLK6" s="232"/>
      <c r="NLL6" s="232"/>
      <c r="NLM6" s="232"/>
      <c r="NLN6" s="232"/>
      <c r="NLO6" s="232"/>
      <c r="NLP6" s="232"/>
      <c r="NLQ6" s="232"/>
      <c r="NLR6" s="232"/>
      <c r="NLS6" s="232"/>
      <c r="NLT6" s="232"/>
      <c r="NLU6" s="232"/>
      <c r="NLV6" s="232"/>
      <c r="NLW6" s="232"/>
      <c r="NLX6" s="232"/>
      <c r="NLY6" s="232"/>
      <c r="NLZ6" s="232"/>
      <c r="NMA6" s="232"/>
      <c r="NMB6" s="232"/>
      <c r="NMC6" s="232"/>
      <c r="NMD6" s="232"/>
      <c r="NME6" s="232"/>
      <c r="NMF6" s="232"/>
      <c r="NMG6" s="232"/>
      <c r="NMH6" s="232"/>
      <c r="NMI6" s="232"/>
      <c r="NMJ6" s="232"/>
      <c r="NMK6" s="232"/>
      <c r="NML6" s="232"/>
      <c r="NMM6" s="232"/>
      <c r="NMN6" s="232"/>
      <c r="NMO6" s="232"/>
      <c r="NMP6" s="232"/>
      <c r="NMQ6" s="232"/>
      <c r="NMR6" s="232"/>
      <c r="NMS6" s="232"/>
      <c r="NMT6" s="232"/>
      <c r="NMU6" s="232"/>
      <c r="NMV6" s="232"/>
      <c r="NMW6" s="232"/>
      <c r="NMX6" s="232"/>
      <c r="NMY6" s="232"/>
      <c r="NMZ6" s="232"/>
      <c r="NNA6" s="232"/>
      <c r="NNB6" s="232"/>
      <c r="NNC6" s="232"/>
      <c r="NND6" s="232"/>
      <c r="NNE6" s="232"/>
      <c r="NNF6" s="232"/>
      <c r="NNG6" s="232"/>
      <c r="NNH6" s="232"/>
      <c r="NNI6" s="232"/>
      <c r="NNJ6" s="232"/>
      <c r="NNK6" s="232"/>
      <c r="NNL6" s="232"/>
      <c r="NNM6" s="232"/>
      <c r="NNN6" s="232"/>
      <c r="NNO6" s="232"/>
      <c r="NNP6" s="232"/>
      <c r="NNQ6" s="232"/>
      <c r="NNR6" s="232"/>
      <c r="NNS6" s="232"/>
      <c r="NNT6" s="232"/>
      <c r="NNU6" s="232"/>
      <c r="NNV6" s="232"/>
      <c r="NNW6" s="232"/>
      <c r="NNX6" s="232"/>
      <c r="NNY6" s="232"/>
      <c r="NNZ6" s="232"/>
      <c r="NOA6" s="232"/>
      <c r="NOB6" s="232"/>
      <c r="NOC6" s="232"/>
      <c r="NOD6" s="232"/>
      <c r="NOE6" s="232"/>
      <c r="NOF6" s="232"/>
      <c r="NOG6" s="232"/>
      <c r="NOH6" s="232"/>
      <c r="NOI6" s="232"/>
      <c r="NOJ6" s="232"/>
      <c r="NOK6" s="232"/>
      <c r="NOL6" s="232"/>
      <c r="NOM6" s="232"/>
      <c r="NON6" s="232"/>
      <c r="NOO6" s="232"/>
      <c r="NOP6" s="232"/>
      <c r="NOQ6" s="232"/>
      <c r="NOR6" s="232"/>
      <c r="NOS6" s="232"/>
      <c r="NOT6" s="232"/>
      <c r="NOU6" s="232"/>
      <c r="NOV6" s="232"/>
      <c r="NOW6" s="232"/>
      <c r="NOX6" s="232"/>
      <c r="NOY6" s="232"/>
      <c r="NOZ6" s="232"/>
      <c r="NPA6" s="232"/>
      <c r="NPB6" s="232"/>
      <c r="NPC6" s="232"/>
      <c r="NPD6" s="232"/>
      <c r="NPE6" s="232"/>
      <c r="NPF6" s="232"/>
      <c r="NPG6" s="232"/>
      <c r="NPH6" s="232"/>
      <c r="NPI6" s="232"/>
      <c r="NPJ6" s="232"/>
      <c r="NPK6" s="232"/>
      <c r="NPL6" s="232"/>
      <c r="NPM6" s="232"/>
      <c r="NPN6" s="232"/>
      <c r="NPO6" s="232"/>
      <c r="NPP6" s="232"/>
      <c r="NPQ6" s="232"/>
      <c r="NPR6" s="232"/>
      <c r="NPS6" s="232"/>
      <c r="NPT6" s="232"/>
      <c r="NPU6" s="232"/>
      <c r="NPV6" s="232"/>
      <c r="NPW6" s="232"/>
      <c r="NPX6" s="232"/>
      <c r="NPY6" s="232"/>
      <c r="NPZ6" s="232"/>
      <c r="NQA6" s="232"/>
      <c r="NQB6" s="232"/>
      <c r="NQC6" s="232"/>
      <c r="NQD6" s="232"/>
      <c r="NQE6" s="232"/>
      <c r="NQF6" s="232"/>
      <c r="NQG6" s="232"/>
      <c r="NQH6" s="232"/>
      <c r="NQI6" s="232"/>
      <c r="NQJ6" s="232"/>
      <c r="NQK6" s="232"/>
      <c r="NQL6" s="232"/>
      <c r="NQM6" s="232"/>
      <c r="NQN6" s="232"/>
      <c r="NQO6" s="232"/>
      <c r="NQP6" s="232"/>
      <c r="NQQ6" s="232"/>
      <c r="NQR6" s="232"/>
      <c r="NQS6" s="232"/>
      <c r="NQT6" s="232"/>
      <c r="NQU6" s="232"/>
      <c r="NQV6" s="232"/>
      <c r="NQW6" s="232"/>
      <c r="NQX6" s="232"/>
      <c r="NQY6" s="232"/>
      <c r="NQZ6" s="232"/>
      <c r="NRA6" s="232"/>
      <c r="NRB6" s="232"/>
      <c r="NRC6" s="232"/>
      <c r="NRD6" s="232"/>
      <c r="NRE6" s="232"/>
      <c r="NRF6" s="232"/>
      <c r="NRG6" s="232"/>
      <c r="NRH6" s="232"/>
      <c r="NRI6" s="232"/>
      <c r="NRJ6" s="232"/>
      <c r="NRK6" s="232"/>
      <c r="NRL6" s="232"/>
      <c r="NRM6" s="232"/>
      <c r="NRN6" s="232"/>
      <c r="NRO6" s="232"/>
      <c r="NRP6" s="232"/>
      <c r="NRQ6" s="232"/>
      <c r="NRR6" s="232"/>
      <c r="NRS6" s="232"/>
      <c r="NRT6" s="232"/>
      <c r="NRU6" s="232"/>
      <c r="NRV6" s="232"/>
      <c r="NRW6" s="232"/>
      <c r="NRX6" s="232"/>
      <c r="NRY6" s="232"/>
      <c r="NRZ6" s="232"/>
      <c r="NSA6" s="232"/>
      <c r="NSB6" s="232"/>
      <c r="NSC6" s="232"/>
      <c r="NSD6" s="232"/>
      <c r="NSE6" s="232"/>
      <c r="NSF6" s="232"/>
      <c r="NSG6" s="232"/>
      <c r="NSH6" s="232"/>
      <c r="NSI6" s="232"/>
      <c r="NSJ6" s="232"/>
      <c r="NSK6" s="232"/>
      <c r="NSL6" s="232"/>
      <c r="NSM6" s="232"/>
      <c r="NSN6" s="232"/>
      <c r="NSO6" s="232"/>
      <c r="NSP6" s="232"/>
      <c r="NSQ6" s="232"/>
      <c r="NSR6" s="232"/>
      <c r="NSS6" s="232"/>
      <c r="NST6" s="232"/>
      <c r="NSU6" s="232"/>
      <c r="NSV6" s="232"/>
      <c r="NSW6" s="232"/>
      <c r="NSX6" s="232"/>
      <c r="NSY6" s="232"/>
      <c r="NSZ6" s="232"/>
      <c r="NTA6" s="232"/>
      <c r="NTB6" s="232"/>
      <c r="NTC6" s="232"/>
      <c r="NTD6" s="232"/>
      <c r="NTE6" s="232"/>
      <c r="NTF6" s="232"/>
      <c r="NTG6" s="232"/>
      <c r="NTH6" s="232"/>
      <c r="NTI6" s="232"/>
      <c r="NTJ6" s="232"/>
      <c r="NTK6" s="232"/>
      <c r="NTL6" s="232"/>
      <c r="NTM6" s="232"/>
      <c r="NTN6" s="232"/>
      <c r="NTO6" s="232"/>
      <c r="NTP6" s="232"/>
      <c r="NTQ6" s="232"/>
      <c r="NTR6" s="232"/>
      <c r="NTS6" s="232"/>
      <c r="NTT6" s="232"/>
      <c r="NTU6" s="232"/>
      <c r="NTV6" s="232"/>
      <c r="NTW6" s="232"/>
      <c r="NTX6" s="232"/>
      <c r="NTY6" s="232"/>
      <c r="NTZ6" s="232"/>
      <c r="NUA6" s="232"/>
      <c r="NUB6" s="232"/>
      <c r="NUC6" s="232"/>
      <c r="NUD6" s="232"/>
      <c r="NUE6" s="232"/>
      <c r="NUF6" s="232"/>
      <c r="NUG6" s="232"/>
      <c r="NUH6" s="232"/>
      <c r="NUI6" s="232"/>
      <c r="NUJ6" s="232"/>
      <c r="NUK6" s="232"/>
      <c r="NUL6" s="232"/>
      <c r="NUM6" s="232"/>
      <c r="NUN6" s="232"/>
      <c r="NUO6" s="232"/>
      <c r="NUP6" s="232"/>
      <c r="NUQ6" s="232"/>
      <c r="NUR6" s="232"/>
      <c r="NUS6" s="232"/>
      <c r="NUT6" s="232"/>
      <c r="NUU6" s="232"/>
      <c r="NUV6" s="232"/>
      <c r="NUW6" s="232"/>
      <c r="NUX6" s="232"/>
      <c r="NUY6" s="232"/>
      <c r="NUZ6" s="232"/>
      <c r="NVA6" s="232"/>
      <c r="NVB6" s="232"/>
      <c r="NVC6" s="232"/>
      <c r="NVD6" s="232"/>
      <c r="NVE6" s="232"/>
      <c r="NVF6" s="232"/>
      <c r="NVG6" s="232"/>
      <c r="NVH6" s="232"/>
      <c r="NVI6" s="232"/>
      <c r="NVJ6" s="232"/>
      <c r="NVK6" s="232"/>
      <c r="NVL6" s="232"/>
      <c r="NVM6" s="232"/>
      <c r="NVN6" s="232"/>
      <c r="NVO6" s="232"/>
      <c r="NVP6" s="232"/>
      <c r="NVQ6" s="232"/>
      <c r="NVR6" s="232"/>
      <c r="NVS6" s="232"/>
      <c r="NVT6" s="232"/>
      <c r="NVU6" s="232"/>
      <c r="NVV6" s="232"/>
      <c r="NVW6" s="232"/>
      <c r="NVX6" s="232"/>
      <c r="NVY6" s="232"/>
      <c r="NVZ6" s="232"/>
      <c r="NWA6" s="232"/>
      <c r="NWB6" s="232"/>
      <c r="NWC6" s="232"/>
      <c r="NWD6" s="232"/>
      <c r="NWE6" s="232"/>
      <c r="NWF6" s="232"/>
      <c r="NWG6" s="232"/>
      <c r="NWH6" s="232"/>
      <c r="NWI6" s="232"/>
      <c r="NWJ6" s="232"/>
      <c r="NWK6" s="232"/>
      <c r="NWL6" s="232"/>
      <c r="NWM6" s="232"/>
      <c r="NWN6" s="232"/>
      <c r="NWO6" s="232"/>
      <c r="NWP6" s="232"/>
      <c r="NWQ6" s="232"/>
      <c r="NWR6" s="232"/>
      <c r="NWS6" s="232"/>
      <c r="NWT6" s="232"/>
      <c r="NWU6" s="232"/>
      <c r="NWV6" s="232"/>
      <c r="NWW6" s="232"/>
      <c r="NWX6" s="232"/>
      <c r="NWY6" s="232"/>
      <c r="NWZ6" s="232"/>
      <c r="NXA6" s="232"/>
      <c r="NXB6" s="232"/>
      <c r="NXC6" s="232"/>
      <c r="NXD6" s="232"/>
      <c r="NXE6" s="232"/>
      <c r="NXF6" s="232"/>
      <c r="NXG6" s="232"/>
      <c r="NXH6" s="232"/>
      <c r="NXI6" s="232"/>
      <c r="NXJ6" s="232"/>
      <c r="NXK6" s="232"/>
      <c r="NXL6" s="232"/>
      <c r="NXM6" s="232"/>
      <c r="NXN6" s="232"/>
      <c r="NXO6" s="232"/>
      <c r="NXP6" s="232"/>
      <c r="NXQ6" s="232"/>
      <c r="NXR6" s="232"/>
      <c r="NXS6" s="232"/>
      <c r="NXT6" s="232"/>
      <c r="NXU6" s="232"/>
      <c r="NXV6" s="232"/>
      <c r="NXW6" s="232"/>
      <c r="NXX6" s="232"/>
      <c r="NXY6" s="232"/>
      <c r="NXZ6" s="232"/>
      <c r="NYA6" s="232"/>
      <c r="NYB6" s="232"/>
      <c r="NYC6" s="232"/>
      <c r="NYD6" s="232"/>
      <c r="NYE6" s="232"/>
      <c r="NYF6" s="232"/>
      <c r="NYG6" s="232"/>
      <c r="NYH6" s="232"/>
      <c r="NYI6" s="232"/>
      <c r="NYJ6" s="232"/>
      <c r="NYK6" s="232"/>
      <c r="NYL6" s="232"/>
      <c r="NYM6" s="232"/>
      <c r="NYN6" s="232"/>
      <c r="NYO6" s="232"/>
      <c r="NYP6" s="232"/>
      <c r="NYQ6" s="232"/>
      <c r="NYR6" s="232"/>
      <c r="NYS6" s="232"/>
      <c r="NYT6" s="232"/>
      <c r="NYU6" s="232"/>
      <c r="NYV6" s="232"/>
      <c r="NYW6" s="232"/>
      <c r="NYX6" s="232"/>
      <c r="NYY6" s="232"/>
      <c r="NYZ6" s="232"/>
      <c r="NZA6" s="232"/>
      <c r="NZB6" s="232"/>
      <c r="NZC6" s="232"/>
      <c r="NZD6" s="232"/>
      <c r="NZE6" s="232"/>
      <c r="NZF6" s="232"/>
      <c r="NZG6" s="232"/>
      <c r="NZH6" s="232"/>
      <c r="NZI6" s="232"/>
      <c r="NZJ6" s="232"/>
      <c r="NZK6" s="232"/>
      <c r="NZL6" s="232"/>
      <c r="NZM6" s="232"/>
      <c r="NZN6" s="232"/>
      <c r="NZO6" s="232"/>
      <c r="NZP6" s="232"/>
      <c r="NZQ6" s="232"/>
      <c r="NZR6" s="232"/>
      <c r="NZS6" s="232"/>
      <c r="NZT6" s="232"/>
      <c r="NZU6" s="232"/>
      <c r="NZV6" s="232"/>
      <c r="NZW6" s="232"/>
      <c r="NZX6" s="232"/>
      <c r="NZY6" s="232"/>
      <c r="NZZ6" s="232"/>
      <c r="OAA6" s="232"/>
      <c r="OAB6" s="232"/>
      <c r="OAC6" s="232"/>
      <c r="OAD6" s="232"/>
      <c r="OAE6" s="232"/>
      <c r="OAF6" s="232"/>
      <c r="OAG6" s="232"/>
      <c r="OAH6" s="232"/>
      <c r="OAI6" s="232"/>
      <c r="OAJ6" s="232"/>
      <c r="OAK6" s="232"/>
      <c r="OAL6" s="232"/>
      <c r="OAM6" s="232"/>
      <c r="OAN6" s="232"/>
      <c r="OAO6" s="232"/>
      <c r="OAP6" s="232"/>
      <c r="OAQ6" s="232"/>
      <c r="OAR6" s="232"/>
      <c r="OAS6" s="232"/>
      <c r="OAT6" s="232"/>
      <c r="OAU6" s="232"/>
      <c r="OAV6" s="232"/>
      <c r="OAW6" s="232"/>
      <c r="OAX6" s="232"/>
      <c r="OAY6" s="232"/>
      <c r="OAZ6" s="232"/>
      <c r="OBA6" s="232"/>
      <c r="OBB6" s="232"/>
      <c r="OBC6" s="232"/>
      <c r="OBD6" s="232"/>
      <c r="OBE6" s="232"/>
      <c r="OBF6" s="232"/>
      <c r="OBG6" s="232"/>
      <c r="OBH6" s="232"/>
      <c r="OBI6" s="232"/>
      <c r="OBJ6" s="232"/>
      <c r="OBK6" s="232"/>
      <c r="OBL6" s="232"/>
      <c r="OBM6" s="232"/>
      <c r="OBN6" s="232"/>
      <c r="OBO6" s="232"/>
      <c r="OBP6" s="232"/>
      <c r="OBQ6" s="232"/>
      <c r="OBR6" s="232"/>
      <c r="OBS6" s="232"/>
      <c r="OBT6" s="232"/>
      <c r="OBU6" s="232"/>
      <c r="OBV6" s="232"/>
      <c r="OBW6" s="232"/>
      <c r="OBX6" s="232"/>
      <c r="OBY6" s="232"/>
      <c r="OBZ6" s="232"/>
      <c r="OCA6" s="232"/>
      <c r="OCB6" s="232"/>
      <c r="OCC6" s="232"/>
      <c r="OCD6" s="232"/>
      <c r="OCE6" s="232"/>
      <c r="OCF6" s="232"/>
      <c r="OCG6" s="232"/>
      <c r="OCH6" s="232"/>
      <c r="OCI6" s="232"/>
      <c r="OCJ6" s="232"/>
      <c r="OCK6" s="232"/>
      <c r="OCL6" s="232"/>
      <c r="OCM6" s="232"/>
      <c r="OCN6" s="232"/>
      <c r="OCO6" s="232"/>
      <c r="OCP6" s="232"/>
      <c r="OCQ6" s="232"/>
      <c r="OCR6" s="232"/>
      <c r="OCS6" s="232"/>
      <c r="OCT6" s="232"/>
      <c r="OCU6" s="232"/>
      <c r="OCV6" s="232"/>
      <c r="OCW6" s="232"/>
      <c r="OCX6" s="232"/>
      <c r="OCY6" s="232"/>
      <c r="OCZ6" s="232"/>
      <c r="ODA6" s="232"/>
      <c r="ODB6" s="232"/>
      <c r="ODC6" s="232"/>
      <c r="ODD6" s="232"/>
      <c r="ODE6" s="232"/>
      <c r="ODF6" s="232"/>
      <c r="ODG6" s="232"/>
      <c r="ODH6" s="232"/>
      <c r="ODI6" s="232"/>
      <c r="ODJ6" s="232"/>
      <c r="ODK6" s="232"/>
      <c r="ODL6" s="232"/>
      <c r="ODM6" s="232"/>
      <c r="ODN6" s="232"/>
      <c r="ODO6" s="232"/>
      <c r="ODP6" s="232"/>
      <c r="ODQ6" s="232"/>
      <c r="ODR6" s="232"/>
      <c r="ODS6" s="232"/>
      <c r="ODT6" s="232"/>
      <c r="ODU6" s="232"/>
      <c r="ODV6" s="232"/>
      <c r="ODW6" s="232"/>
      <c r="ODX6" s="232"/>
      <c r="ODY6" s="232"/>
      <c r="ODZ6" s="232"/>
      <c r="OEA6" s="232"/>
      <c r="OEB6" s="232"/>
      <c r="OEC6" s="232"/>
      <c r="OED6" s="232"/>
      <c r="OEE6" s="232"/>
      <c r="OEF6" s="232"/>
      <c r="OEG6" s="232"/>
      <c r="OEH6" s="232"/>
      <c r="OEI6" s="232"/>
      <c r="OEJ6" s="232"/>
      <c r="OEK6" s="232"/>
      <c r="OEL6" s="232"/>
      <c r="OEM6" s="232"/>
      <c r="OEN6" s="232"/>
      <c r="OEO6" s="232"/>
      <c r="OEP6" s="232"/>
      <c r="OEQ6" s="232"/>
      <c r="OER6" s="232"/>
      <c r="OES6" s="232"/>
      <c r="OET6" s="232"/>
      <c r="OEU6" s="232"/>
      <c r="OEV6" s="232"/>
      <c r="OEW6" s="232"/>
      <c r="OEX6" s="232"/>
      <c r="OEY6" s="232"/>
      <c r="OEZ6" s="232"/>
      <c r="OFA6" s="232"/>
      <c r="OFB6" s="232"/>
      <c r="OFC6" s="232"/>
      <c r="OFD6" s="232"/>
      <c r="OFE6" s="232"/>
      <c r="OFF6" s="232"/>
      <c r="OFG6" s="232"/>
      <c r="OFH6" s="232"/>
      <c r="OFI6" s="232"/>
      <c r="OFJ6" s="232"/>
      <c r="OFK6" s="232"/>
      <c r="OFL6" s="232"/>
      <c r="OFM6" s="232"/>
      <c r="OFN6" s="232"/>
      <c r="OFO6" s="232"/>
      <c r="OFP6" s="232"/>
      <c r="OFQ6" s="232"/>
      <c r="OFR6" s="232"/>
      <c r="OFS6" s="232"/>
      <c r="OFT6" s="232"/>
      <c r="OFU6" s="232"/>
      <c r="OFV6" s="232"/>
      <c r="OFW6" s="232"/>
      <c r="OFX6" s="232"/>
      <c r="OFY6" s="232"/>
      <c r="OFZ6" s="232"/>
      <c r="OGA6" s="232"/>
      <c r="OGB6" s="232"/>
      <c r="OGC6" s="232"/>
      <c r="OGD6" s="232"/>
      <c r="OGE6" s="232"/>
      <c r="OGF6" s="232"/>
      <c r="OGG6" s="232"/>
      <c r="OGH6" s="232"/>
      <c r="OGI6" s="232"/>
      <c r="OGJ6" s="232"/>
      <c r="OGK6" s="232"/>
      <c r="OGL6" s="232"/>
      <c r="OGM6" s="232"/>
      <c r="OGN6" s="232"/>
      <c r="OGO6" s="232"/>
      <c r="OGP6" s="232"/>
      <c r="OGQ6" s="232"/>
      <c r="OGR6" s="232"/>
      <c r="OGS6" s="232"/>
      <c r="OGT6" s="232"/>
      <c r="OGU6" s="232"/>
      <c r="OGV6" s="232"/>
      <c r="OGW6" s="232"/>
      <c r="OGX6" s="232"/>
      <c r="OGY6" s="232"/>
      <c r="OGZ6" s="232"/>
      <c r="OHA6" s="232"/>
      <c r="OHB6" s="232"/>
      <c r="OHC6" s="232"/>
      <c r="OHD6" s="232"/>
      <c r="OHE6" s="232"/>
      <c r="OHF6" s="232"/>
      <c r="OHG6" s="232"/>
      <c r="OHH6" s="232"/>
      <c r="OHI6" s="232"/>
      <c r="OHJ6" s="232"/>
      <c r="OHK6" s="232"/>
      <c r="OHL6" s="232"/>
      <c r="OHM6" s="232"/>
      <c r="OHN6" s="232"/>
      <c r="OHO6" s="232"/>
      <c r="OHP6" s="232"/>
      <c r="OHQ6" s="232"/>
      <c r="OHR6" s="232"/>
      <c r="OHS6" s="232"/>
      <c r="OHT6" s="232"/>
      <c r="OHU6" s="232"/>
      <c r="OHV6" s="232"/>
      <c r="OHW6" s="232"/>
      <c r="OHX6" s="232"/>
      <c r="OHY6" s="232"/>
      <c r="OHZ6" s="232"/>
      <c r="OIA6" s="232"/>
      <c r="OIB6" s="232"/>
      <c r="OIC6" s="232"/>
      <c r="OID6" s="232"/>
      <c r="OIE6" s="232"/>
      <c r="OIF6" s="232"/>
      <c r="OIG6" s="232"/>
      <c r="OIH6" s="232"/>
      <c r="OII6" s="232"/>
      <c r="OIJ6" s="232"/>
      <c r="OIK6" s="232"/>
      <c r="OIL6" s="232"/>
      <c r="OIM6" s="232"/>
      <c r="OIN6" s="232"/>
      <c r="OIO6" s="232"/>
      <c r="OIP6" s="232"/>
      <c r="OIQ6" s="232"/>
      <c r="OIR6" s="232"/>
      <c r="OIS6" s="232"/>
      <c r="OIT6" s="232"/>
      <c r="OIU6" s="232"/>
      <c r="OIV6" s="232"/>
      <c r="OIW6" s="232"/>
      <c r="OIX6" s="232"/>
      <c r="OIY6" s="232"/>
      <c r="OIZ6" s="232"/>
      <c r="OJA6" s="232"/>
      <c r="OJB6" s="232"/>
      <c r="OJC6" s="232"/>
      <c r="OJD6" s="232"/>
      <c r="OJE6" s="232"/>
      <c r="OJF6" s="232"/>
      <c r="OJG6" s="232"/>
      <c r="OJH6" s="232"/>
      <c r="OJI6" s="232"/>
      <c r="OJJ6" s="232"/>
      <c r="OJK6" s="232"/>
      <c r="OJL6" s="232"/>
      <c r="OJM6" s="232"/>
      <c r="OJN6" s="232"/>
      <c r="OJO6" s="232"/>
      <c r="OJP6" s="232"/>
      <c r="OJQ6" s="232"/>
      <c r="OJR6" s="232"/>
      <c r="OJS6" s="232"/>
      <c r="OJT6" s="232"/>
      <c r="OJU6" s="232"/>
      <c r="OJV6" s="232"/>
      <c r="OJW6" s="232"/>
      <c r="OJX6" s="232"/>
      <c r="OJY6" s="232"/>
      <c r="OJZ6" s="232"/>
      <c r="OKA6" s="232"/>
      <c r="OKB6" s="232"/>
      <c r="OKC6" s="232"/>
      <c r="OKD6" s="232"/>
      <c r="OKE6" s="232"/>
      <c r="OKF6" s="232"/>
      <c r="OKG6" s="232"/>
      <c r="OKH6" s="232"/>
      <c r="OKI6" s="232"/>
      <c r="OKJ6" s="232"/>
      <c r="OKK6" s="232"/>
      <c r="OKL6" s="232"/>
      <c r="OKM6" s="232"/>
      <c r="OKN6" s="232"/>
      <c r="OKO6" s="232"/>
      <c r="OKP6" s="232"/>
      <c r="OKQ6" s="232"/>
      <c r="OKR6" s="232"/>
      <c r="OKS6" s="232"/>
      <c r="OKT6" s="232"/>
      <c r="OKU6" s="232"/>
      <c r="OKV6" s="232"/>
      <c r="OKW6" s="232"/>
      <c r="OKX6" s="232"/>
      <c r="OKY6" s="232"/>
      <c r="OKZ6" s="232"/>
      <c r="OLA6" s="232"/>
      <c r="OLB6" s="232"/>
      <c r="OLC6" s="232"/>
      <c r="OLD6" s="232"/>
      <c r="OLE6" s="232"/>
      <c r="OLF6" s="232"/>
      <c r="OLG6" s="232"/>
      <c r="OLH6" s="232"/>
      <c r="OLI6" s="232"/>
      <c r="OLJ6" s="232"/>
      <c r="OLK6" s="232"/>
      <c r="OLL6" s="232"/>
      <c r="OLM6" s="232"/>
      <c r="OLN6" s="232"/>
      <c r="OLO6" s="232"/>
      <c r="OLP6" s="232"/>
      <c r="OLQ6" s="232"/>
      <c r="OLR6" s="232"/>
      <c r="OLS6" s="232"/>
      <c r="OLT6" s="232"/>
      <c r="OLU6" s="232"/>
      <c r="OLV6" s="232"/>
      <c r="OLW6" s="232"/>
      <c r="OLX6" s="232"/>
      <c r="OLY6" s="232"/>
      <c r="OLZ6" s="232"/>
      <c r="OMA6" s="232"/>
      <c r="OMB6" s="232"/>
      <c r="OMC6" s="232"/>
      <c r="OMD6" s="232"/>
      <c r="OME6" s="232"/>
      <c r="OMF6" s="232"/>
      <c r="OMG6" s="232"/>
      <c r="OMH6" s="232"/>
      <c r="OMI6" s="232"/>
      <c r="OMJ6" s="232"/>
      <c r="OMK6" s="232"/>
      <c r="OML6" s="232"/>
      <c r="OMM6" s="232"/>
      <c r="OMN6" s="232"/>
      <c r="OMO6" s="232"/>
      <c r="OMP6" s="232"/>
      <c r="OMQ6" s="232"/>
      <c r="OMR6" s="232"/>
      <c r="OMS6" s="232"/>
      <c r="OMT6" s="232"/>
      <c r="OMU6" s="232"/>
      <c r="OMV6" s="232"/>
      <c r="OMW6" s="232"/>
      <c r="OMX6" s="232"/>
      <c r="OMY6" s="232"/>
      <c r="OMZ6" s="232"/>
      <c r="ONA6" s="232"/>
      <c r="ONB6" s="232"/>
      <c r="ONC6" s="232"/>
      <c r="OND6" s="232"/>
      <c r="ONE6" s="232"/>
      <c r="ONF6" s="232"/>
      <c r="ONG6" s="232"/>
      <c r="ONH6" s="232"/>
      <c r="ONI6" s="232"/>
      <c r="ONJ6" s="232"/>
      <c r="ONK6" s="232"/>
      <c r="ONL6" s="232"/>
      <c r="ONM6" s="232"/>
      <c r="ONN6" s="232"/>
      <c r="ONO6" s="232"/>
      <c r="ONP6" s="232"/>
      <c r="ONQ6" s="232"/>
      <c r="ONR6" s="232"/>
      <c r="ONS6" s="232"/>
      <c r="ONT6" s="232"/>
      <c r="ONU6" s="232"/>
      <c r="ONV6" s="232"/>
      <c r="ONW6" s="232"/>
      <c r="ONX6" s="232"/>
      <c r="ONY6" s="232"/>
      <c r="ONZ6" s="232"/>
      <c r="OOA6" s="232"/>
      <c r="OOB6" s="232"/>
      <c r="OOC6" s="232"/>
      <c r="OOD6" s="232"/>
      <c r="OOE6" s="232"/>
      <c r="OOF6" s="232"/>
      <c r="OOG6" s="232"/>
      <c r="OOH6" s="232"/>
      <c r="OOI6" s="232"/>
      <c r="OOJ6" s="232"/>
      <c r="OOK6" s="232"/>
      <c r="OOL6" s="232"/>
      <c r="OOM6" s="232"/>
      <c r="OON6" s="232"/>
      <c r="OOO6" s="232"/>
      <c r="OOP6" s="232"/>
      <c r="OOQ6" s="232"/>
      <c r="OOR6" s="232"/>
      <c r="OOS6" s="232"/>
      <c r="OOT6" s="232"/>
      <c r="OOU6" s="232"/>
      <c r="OOV6" s="232"/>
      <c r="OOW6" s="232"/>
      <c r="OOX6" s="232"/>
      <c r="OOY6" s="232"/>
      <c r="OOZ6" s="232"/>
      <c r="OPA6" s="232"/>
      <c r="OPB6" s="232"/>
      <c r="OPC6" s="232"/>
      <c r="OPD6" s="232"/>
      <c r="OPE6" s="232"/>
      <c r="OPF6" s="232"/>
      <c r="OPG6" s="232"/>
      <c r="OPH6" s="232"/>
      <c r="OPI6" s="232"/>
      <c r="OPJ6" s="232"/>
      <c r="OPK6" s="232"/>
      <c r="OPL6" s="232"/>
      <c r="OPM6" s="232"/>
      <c r="OPN6" s="232"/>
      <c r="OPO6" s="232"/>
      <c r="OPP6" s="232"/>
      <c r="OPQ6" s="232"/>
      <c r="OPR6" s="232"/>
      <c r="OPS6" s="232"/>
      <c r="OPT6" s="232"/>
      <c r="OPU6" s="232"/>
      <c r="OPV6" s="232"/>
      <c r="OPW6" s="232"/>
      <c r="OPX6" s="232"/>
      <c r="OPY6" s="232"/>
      <c r="OPZ6" s="232"/>
      <c r="OQA6" s="232"/>
      <c r="OQB6" s="232"/>
      <c r="OQC6" s="232"/>
      <c r="OQD6" s="232"/>
      <c r="OQE6" s="232"/>
      <c r="OQF6" s="232"/>
      <c r="OQG6" s="232"/>
      <c r="OQH6" s="232"/>
      <c r="OQI6" s="232"/>
      <c r="OQJ6" s="232"/>
      <c r="OQK6" s="232"/>
      <c r="OQL6" s="232"/>
      <c r="OQM6" s="232"/>
      <c r="OQN6" s="232"/>
      <c r="OQO6" s="232"/>
      <c r="OQP6" s="232"/>
      <c r="OQQ6" s="232"/>
      <c r="OQR6" s="232"/>
      <c r="OQS6" s="232"/>
      <c r="OQT6" s="232"/>
      <c r="OQU6" s="232"/>
      <c r="OQV6" s="232"/>
      <c r="OQW6" s="232"/>
      <c r="OQX6" s="232"/>
      <c r="OQY6" s="232"/>
      <c r="OQZ6" s="232"/>
      <c r="ORA6" s="232"/>
      <c r="ORB6" s="232"/>
      <c r="ORC6" s="232"/>
      <c r="ORD6" s="232"/>
      <c r="ORE6" s="232"/>
      <c r="ORF6" s="232"/>
      <c r="ORG6" s="232"/>
      <c r="ORH6" s="232"/>
      <c r="ORI6" s="232"/>
      <c r="ORJ6" s="232"/>
      <c r="ORK6" s="232"/>
      <c r="ORL6" s="232"/>
      <c r="ORM6" s="232"/>
      <c r="ORN6" s="232"/>
      <c r="ORO6" s="232"/>
      <c r="ORP6" s="232"/>
      <c r="ORQ6" s="232"/>
      <c r="ORR6" s="232"/>
      <c r="ORS6" s="232"/>
      <c r="ORT6" s="232"/>
      <c r="ORU6" s="232"/>
      <c r="ORV6" s="232"/>
      <c r="ORW6" s="232"/>
      <c r="ORX6" s="232"/>
      <c r="ORY6" s="232"/>
      <c r="ORZ6" s="232"/>
      <c r="OSA6" s="232"/>
      <c r="OSB6" s="232"/>
      <c r="OSC6" s="232"/>
      <c r="OSD6" s="232"/>
      <c r="OSE6" s="232"/>
      <c r="OSF6" s="232"/>
      <c r="OSG6" s="232"/>
      <c r="OSH6" s="232"/>
      <c r="OSI6" s="232"/>
      <c r="OSJ6" s="232"/>
      <c r="OSK6" s="232"/>
      <c r="OSL6" s="232"/>
      <c r="OSM6" s="232"/>
      <c r="OSN6" s="232"/>
      <c r="OSO6" s="232"/>
      <c r="OSP6" s="232"/>
      <c r="OSQ6" s="232"/>
      <c r="OSR6" s="232"/>
      <c r="OSS6" s="232"/>
      <c r="OST6" s="232"/>
      <c r="OSU6" s="232"/>
      <c r="OSV6" s="232"/>
      <c r="OSW6" s="232"/>
      <c r="OSX6" s="232"/>
      <c r="OSY6" s="232"/>
      <c r="OSZ6" s="232"/>
      <c r="OTA6" s="232"/>
      <c r="OTB6" s="232"/>
      <c r="OTC6" s="232"/>
      <c r="OTD6" s="232"/>
      <c r="OTE6" s="232"/>
      <c r="OTF6" s="232"/>
      <c r="OTG6" s="232"/>
      <c r="OTH6" s="232"/>
      <c r="OTI6" s="232"/>
      <c r="OTJ6" s="232"/>
      <c r="OTK6" s="232"/>
      <c r="OTL6" s="232"/>
      <c r="OTM6" s="232"/>
      <c r="OTN6" s="232"/>
      <c r="OTO6" s="232"/>
      <c r="OTP6" s="232"/>
      <c r="OTQ6" s="232"/>
      <c r="OTR6" s="232"/>
      <c r="OTS6" s="232"/>
      <c r="OTT6" s="232"/>
      <c r="OTU6" s="232"/>
      <c r="OTV6" s="232"/>
      <c r="OTW6" s="232"/>
      <c r="OTX6" s="232"/>
      <c r="OTY6" s="232"/>
      <c r="OTZ6" s="232"/>
      <c r="OUA6" s="232"/>
      <c r="OUB6" s="232"/>
      <c r="OUC6" s="232"/>
      <c r="OUD6" s="232"/>
      <c r="OUE6" s="232"/>
      <c r="OUF6" s="232"/>
      <c r="OUG6" s="232"/>
      <c r="OUH6" s="232"/>
      <c r="OUI6" s="232"/>
      <c r="OUJ6" s="232"/>
      <c r="OUK6" s="232"/>
      <c r="OUL6" s="232"/>
      <c r="OUM6" s="232"/>
      <c r="OUN6" s="232"/>
      <c r="OUO6" s="232"/>
      <c r="OUP6" s="232"/>
      <c r="OUQ6" s="232"/>
      <c r="OUR6" s="232"/>
      <c r="OUS6" s="232"/>
      <c r="OUT6" s="232"/>
      <c r="OUU6" s="232"/>
      <c r="OUV6" s="232"/>
      <c r="OUW6" s="232"/>
      <c r="OUX6" s="232"/>
      <c r="OUY6" s="232"/>
      <c r="OUZ6" s="232"/>
      <c r="OVA6" s="232"/>
      <c r="OVB6" s="232"/>
      <c r="OVC6" s="232"/>
      <c r="OVD6" s="232"/>
      <c r="OVE6" s="232"/>
      <c r="OVF6" s="232"/>
      <c r="OVG6" s="232"/>
      <c r="OVH6" s="232"/>
      <c r="OVI6" s="232"/>
      <c r="OVJ6" s="232"/>
      <c r="OVK6" s="232"/>
      <c r="OVL6" s="232"/>
      <c r="OVM6" s="232"/>
      <c r="OVN6" s="232"/>
      <c r="OVO6" s="232"/>
      <c r="OVP6" s="232"/>
      <c r="OVQ6" s="232"/>
      <c r="OVR6" s="232"/>
      <c r="OVS6" s="232"/>
      <c r="OVT6" s="232"/>
      <c r="OVU6" s="232"/>
      <c r="OVV6" s="232"/>
      <c r="OVW6" s="232"/>
      <c r="OVX6" s="232"/>
      <c r="OVY6" s="232"/>
      <c r="OVZ6" s="232"/>
      <c r="OWA6" s="232"/>
      <c r="OWB6" s="232"/>
      <c r="OWC6" s="232"/>
      <c r="OWD6" s="232"/>
      <c r="OWE6" s="232"/>
      <c r="OWF6" s="232"/>
      <c r="OWG6" s="232"/>
      <c r="OWH6" s="232"/>
      <c r="OWI6" s="232"/>
      <c r="OWJ6" s="232"/>
      <c r="OWK6" s="232"/>
      <c r="OWL6" s="232"/>
      <c r="OWM6" s="232"/>
      <c r="OWN6" s="232"/>
      <c r="OWO6" s="232"/>
      <c r="OWP6" s="232"/>
      <c r="OWQ6" s="232"/>
      <c r="OWR6" s="232"/>
      <c r="OWS6" s="232"/>
      <c r="OWT6" s="232"/>
      <c r="OWU6" s="232"/>
      <c r="OWV6" s="232"/>
      <c r="OWW6" s="232"/>
      <c r="OWX6" s="232"/>
      <c r="OWY6" s="232"/>
      <c r="OWZ6" s="232"/>
      <c r="OXA6" s="232"/>
      <c r="OXB6" s="232"/>
      <c r="OXC6" s="232"/>
      <c r="OXD6" s="232"/>
      <c r="OXE6" s="232"/>
      <c r="OXF6" s="232"/>
      <c r="OXG6" s="232"/>
      <c r="OXH6" s="232"/>
      <c r="OXI6" s="232"/>
      <c r="OXJ6" s="232"/>
      <c r="OXK6" s="232"/>
      <c r="OXL6" s="232"/>
      <c r="OXM6" s="232"/>
      <c r="OXN6" s="232"/>
      <c r="OXO6" s="232"/>
      <c r="OXP6" s="232"/>
      <c r="OXQ6" s="232"/>
      <c r="OXR6" s="232"/>
      <c r="OXS6" s="232"/>
      <c r="OXT6" s="232"/>
      <c r="OXU6" s="232"/>
      <c r="OXV6" s="232"/>
      <c r="OXW6" s="232"/>
      <c r="OXX6" s="232"/>
      <c r="OXY6" s="232"/>
      <c r="OXZ6" s="232"/>
      <c r="OYA6" s="232"/>
      <c r="OYB6" s="232"/>
      <c r="OYC6" s="232"/>
      <c r="OYD6" s="232"/>
      <c r="OYE6" s="232"/>
      <c r="OYF6" s="232"/>
      <c r="OYG6" s="232"/>
      <c r="OYH6" s="232"/>
      <c r="OYI6" s="232"/>
      <c r="OYJ6" s="232"/>
      <c r="OYK6" s="232"/>
      <c r="OYL6" s="232"/>
      <c r="OYM6" s="232"/>
      <c r="OYN6" s="232"/>
      <c r="OYO6" s="232"/>
      <c r="OYP6" s="232"/>
      <c r="OYQ6" s="232"/>
      <c r="OYR6" s="232"/>
      <c r="OYS6" s="232"/>
      <c r="OYT6" s="232"/>
      <c r="OYU6" s="232"/>
      <c r="OYV6" s="232"/>
      <c r="OYW6" s="232"/>
      <c r="OYX6" s="232"/>
      <c r="OYY6" s="232"/>
      <c r="OYZ6" s="232"/>
      <c r="OZA6" s="232"/>
      <c r="OZB6" s="232"/>
      <c r="OZC6" s="232"/>
      <c r="OZD6" s="232"/>
      <c r="OZE6" s="232"/>
      <c r="OZF6" s="232"/>
      <c r="OZG6" s="232"/>
      <c r="OZH6" s="232"/>
      <c r="OZI6" s="232"/>
      <c r="OZJ6" s="232"/>
      <c r="OZK6" s="232"/>
      <c r="OZL6" s="232"/>
      <c r="OZM6" s="232"/>
      <c r="OZN6" s="232"/>
      <c r="OZO6" s="232"/>
      <c r="OZP6" s="232"/>
      <c r="OZQ6" s="232"/>
      <c r="OZR6" s="232"/>
      <c r="OZS6" s="232"/>
      <c r="OZT6" s="232"/>
      <c r="OZU6" s="232"/>
      <c r="OZV6" s="232"/>
      <c r="OZW6" s="232"/>
      <c r="OZX6" s="232"/>
      <c r="OZY6" s="232"/>
      <c r="OZZ6" s="232"/>
      <c r="PAA6" s="232"/>
      <c r="PAB6" s="232"/>
      <c r="PAC6" s="232"/>
      <c r="PAD6" s="232"/>
      <c r="PAE6" s="232"/>
      <c r="PAF6" s="232"/>
      <c r="PAG6" s="232"/>
      <c r="PAH6" s="232"/>
      <c r="PAI6" s="232"/>
      <c r="PAJ6" s="232"/>
      <c r="PAK6" s="232"/>
      <c r="PAL6" s="232"/>
      <c r="PAM6" s="232"/>
      <c r="PAN6" s="232"/>
      <c r="PAO6" s="232"/>
      <c r="PAP6" s="232"/>
      <c r="PAQ6" s="232"/>
      <c r="PAR6" s="232"/>
      <c r="PAS6" s="232"/>
      <c r="PAT6" s="232"/>
      <c r="PAU6" s="232"/>
      <c r="PAV6" s="232"/>
      <c r="PAW6" s="232"/>
      <c r="PAX6" s="232"/>
      <c r="PAY6" s="232"/>
      <c r="PAZ6" s="232"/>
      <c r="PBA6" s="232"/>
      <c r="PBB6" s="232"/>
      <c r="PBC6" s="232"/>
      <c r="PBD6" s="232"/>
      <c r="PBE6" s="232"/>
      <c r="PBF6" s="232"/>
      <c r="PBG6" s="232"/>
      <c r="PBH6" s="232"/>
      <c r="PBI6" s="232"/>
      <c r="PBJ6" s="232"/>
      <c r="PBK6" s="232"/>
      <c r="PBL6" s="232"/>
      <c r="PBM6" s="232"/>
      <c r="PBN6" s="232"/>
      <c r="PBO6" s="232"/>
      <c r="PBP6" s="232"/>
      <c r="PBQ6" s="232"/>
      <c r="PBR6" s="232"/>
      <c r="PBS6" s="232"/>
      <c r="PBT6" s="232"/>
      <c r="PBU6" s="232"/>
      <c r="PBV6" s="232"/>
      <c r="PBW6" s="232"/>
      <c r="PBX6" s="232"/>
      <c r="PBY6" s="232"/>
      <c r="PBZ6" s="232"/>
      <c r="PCA6" s="232"/>
      <c r="PCB6" s="232"/>
      <c r="PCC6" s="232"/>
      <c r="PCD6" s="232"/>
      <c r="PCE6" s="232"/>
      <c r="PCF6" s="232"/>
      <c r="PCG6" s="232"/>
      <c r="PCH6" s="232"/>
      <c r="PCI6" s="232"/>
      <c r="PCJ6" s="232"/>
      <c r="PCK6" s="232"/>
      <c r="PCL6" s="232"/>
      <c r="PCM6" s="232"/>
      <c r="PCN6" s="232"/>
      <c r="PCO6" s="232"/>
      <c r="PCP6" s="232"/>
      <c r="PCQ6" s="232"/>
      <c r="PCR6" s="232"/>
      <c r="PCS6" s="232"/>
      <c r="PCT6" s="232"/>
      <c r="PCU6" s="232"/>
      <c r="PCV6" s="232"/>
      <c r="PCW6" s="232"/>
      <c r="PCX6" s="232"/>
      <c r="PCY6" s="232"/>
      <c r="PCZ6" s="232"/>
      <c r="PDA6" s="232"/>
      <c r="PDB6" s="232"/>
      <c r="PDC6" s="232"/>
      <c r="PDD6" s="232"/>
      <c r="PDE6" s="232"/>
      <c r="PDF6" s="232"/>
      <c r="PDG6" s="232"/>
      <c r="PDH6" s="232"/>
      <c r="PDI6" s="232"/>
      <c r="PDJ6" s="232"/>
      <c r="PDK6" s="232"/>
      <c r="PDL6" s="232"/>
      <c r="PDM6" s="232"/>
      <c r="PDN6" s="232"/>
      <c r="PDO6" s="232"/>
      <c r="PDP6" s="232"/>
      <c r="PDQ6" s="232"/>
      <c r="PDR6" s="232"/>
      <c r="PDS6" s="232"/>
      <c r="PDT6" s="232"/>
      <c r="PDU6" s="232"/>
      <c r="PDV6" s="232"/>
      <c r="PDW6" s="232"/>
      <c r="PDX6" s="232"/>
      <c r="PDY6" s="232"/>
      <c r="PDZ6" s="232"/>
      <c r="PEA6" s="232"/>
      <c r="PEB6" s="232"/>
      <c r="PEC6" s="232"/>
      <c r="PED6" s="232"/>
      <c r="PEE6" s="232"/>
      <c r="PEF6" s="232"/>
      <c r="PEG6" s="232"/>
      <c r="PEH6" s="232"/>
      <c r="PEI6" s="232"/>
      <c r="PEJ6" s="232"/>
      <c r="PEK6" s="232"/>
      <c r="PEL6" s="232"/>
      <c r="PEM6" s="232"/>
      <c r="PEN6" s="232"/>
      <c r="PEO6" s="232"/>
      <c r="PEP6" s="232"/>
      <c r="PEQ6" s="232"/>
      <c r="PER6" s="232"/>
      <c r="PES6" s="232"/>
      <c r="PET6" s="232"/>
      <c r="PEU6" s="232"/>
      <c r="PEV6" s="232"/>
      <c r="PEW6" s="232"/>
      <c r="PEX6" s="232"/>
      <c r="PEY6" s="232"/>
      <c r="PEZ6" s="232"/>
      <c r="PFA6" s="232"/>
      <c r="PFB6" s="232"/>
      <c r="PFC6" s="232"/>
      <c r="PFD6" s="232"/>
      <c r="PFE6" s="232"/>
      <c r="PFF6" s="232"/>
      <c r="PFG6" s="232"/>
      <c r="PFH6" s="232"/>
      <c r="PFI6" s="232"/>
      <c r="PFJ6" s="232"/>
      <c r="PFK6" s="232"/>
      <c r="PFL6" s="232"/>
      <c r="PFM6" s="232"/>
      <c r="PFN6" s="232"/>
      <c r="PFO6" s="232"/>
      <c r="PFP6" s="232"/>
      <c r="PFQ6" s="232"/>
      <c r="PFR6" s="232"/>
      <c r="PFS6" s="232"/>
      <c r="PFT6" s="232"/>
      <c r="PFU6" s="232"/>
      <c r="PFV6" s="232"/>
      <c r="PFW6" s="232"/>
      <c r="PFX6" s="232"/>
      <c r="PFY6" s="232"/>
      <c r="PFZ6" s="232"/>
      <c r="PGA6" s="232"/>
      <c r="PGB6" s="232"/>
      <c r="PGC6" s="232"/>
      <c r="PGD6" s="232"/>
      <c r="PGE6" s="232"/>
      <c r="PGF6" s="232"/>
      <c r="PGG6" s="232"/>
      <c r="PGH6" s="232"/>
      <c r="PGI6" s="232"/>
      <c r="PGJ6" s="232"/>
      <c r="PGK6" s="232"/>
      <c r="PGL6" s="232"/>
      <c r="PGM6" s="232"/>
      <c r="PGN6" s="232"/>
      <c r="PGO6" s="232"/>
      <c r="PGP6" s="232"/>
      <c r="PGQ6" s="232"/>
      <c r="PGR6" s="232"/>
      <c r="PGS6" s="232"/>
      <c r="PGT6" s="232"/>
      <c r="PGU6" s="232"/>
      <c r="PGV6" s="232"/>
      <c r="PGW6" s="232"/>
      <c r="PGX6" s="232"/>
      <c r="PGY6" s="232"/>
      <c r="PGZ6" s="232"/>
      <c r="PHA6" s="232"/>
      <c r="PHB6" s="232"/>
      <c r="PHC6" s="232"/>
      <c r="PHD6" s="232"/>
      <c r="PHE6" s="232"/>
      <c r="PHF6" s="232"/>
      <c r="PHG6" s="232"/>
      <c r="PHH6" s="232"/>
      <c r="PHI6" s="232"/>
      <c r="PHJ6" s="232"/>
      <c r="PHK6" s="232"/>
      <c r="PHL6" s="232"/>
      <c r="PHM6" s="232"/>
      <c r="PHN6" s="232"/>
      <c r="PHO6" s="232"/>
      <c r="PHP6" s="232"/>
      <c r="PHQ6" s="232"/>
      <c r="PHR6" s="232"/>
      <c r="PHS6" s="232"/>
      <c r="PHT6" s="232"/>
      <c r="PHU6" s="232"/>
      <c r="PHV6" s="232"/>
      <c r="PHW6" s="232"/>
      <c r="PHX6" s="232"/>
      <c r="PHY6" s="232"/>
      <c r="PHZ6" s="232"/>
      <c r="PIA6" s="232"/>
      <c r="PIB6" s="232"/>
      <c r="PIC6" s="232"/>
      <c r="PID6" s="232"/>
      <c r="PIE6" s="232"/>
      <c r="PIF6" s="232"/>
      <c r="PIG6" s="232"/>
      <c r="PIH6" s="232"/>
      <c r="PII6" s="232"/>
      <c r="PIJ6" s="232"/>
      <c r="PIK6" s="232"/>
      <c r="PIL6" s="232"/>
      <c r="PIM6" s="232"/>
      <c r="PIN6" s="232"/>
      <c r="PIO6" s="232"/>
      <c r="PIP6" s="232"/>
      <c r="PIQ6" s="232"/>
      <c r="PIR6" s="232"/>
      <c r="PIS6" s="232"/>
      <c r="PIT6" s="232"/>
      <c r="PIU6" s="232"/>
      <c r="PIV6" s="232"/>
      <c r="PIW6" s="232"/>
      <c r="PIX6" s="232"/>
      <c r="PIY6" s="232"/>
      <c r="PIZ6" s="232"/>
      <c r="PJA6" s="232"/>
      <c r="PJB6" s="232"/>
      <c r="PJC6" s="232"/>
      <c r="PJD6" s="232"/>
      <c r="PJE6" s="232"/>
      <c r="PJF6" s="232"/>
      <c r="PJG6" s="232"/>
      <c r="PJH6" s="232"/>
      <c r="PJI6" s="232"/>
      <c r="PJJ6" s="232"/>
      <c r="PJK6" s="232"/>
      <c r="PJL6" s="232"/>
      <c r="PJM6" s="232"/>
      <c r="PJN6" s="232"/>
      <c r="PJO6" s="232"/>
      <c r="PJP6" s="232"/>
      <c r="PJQ6" s="232"/>
      <c r="PJR6" s="232"/>
      <c r="PJS6" s="232"/>
      <c r="PJT6" s="232"/>
      <c r="PJU6" s="232"/>
      <c r="PJV6" s="232"/>
      <c r="PJW6" s="232"/>
      <c r="PJX6" s="232"/>
      <c r="PJY6" s="232"/>
      <c r="PJZ6" s="232"/>
      <c r="PKA6" s="232"/>
      <c r="PKB6" s="232"/>
      <c r="PKC6" s="232"/>
      <c r="PKD6" s="232"/>
      <c r="PKE6" s="232"/>
      <c r="PKF6" s="232"/>
      <c r="PKG6" s="232"/>
      <c r="PKH6" s="232"/>
      <c r="PKI6" s="232"/>
      <c r="PKJ6" s="232"/>
      <c r="PKK6" s="232"/>
      <c r="PKL6" s="232"/>
      <c r="PKM6" s="232"/>
      <c r="PKN6" s="232"/>
      <c r="PKO6" s="232"/>
      <c r="PKP6" s="232"/>
      <c r="PKQ6" s="232"/>
      <c r="PKR6" s="232"/>
      <c r="PKS6" s="232"/>
      <c r="PKT6" s="232"/>
      <c r="PKU6" s="232"/>
      <c r="PKV6" s="232"/>
      <c r="PKW6" s="232"/>
      <c r="PKX6" s="232"/>
      <c r="PKY6" s="232"/>
      <c r="PKZ6" s="232"/>
      <c r="PLA6" s="232"/>
      <c r="PLB6" s="232"/>
      <c r="PLC6" s="232"/>
      <c r="PLD6" s="232"/>
      <c r="PLE6" s="232"/>
      <c r="PLF6" s="232"/>
      <c r="PLG6" s="232"/>
      <c r="PLH6" s="232"/>
      <c r="PLI6" s="232"/>
      <c r="PLJ6" s="232"/>
      <c r="PLK6" s="232"/>
      <c r="PLL6" s="232"/>
      <c r="PLM6" s="232"/>
      <c r="PLN6" s="232"/>
      <c r="PLO6" s="232"/>
      <c r="PLP6" s="232"/>
      <c r="PLQ6" s="232"/>
      <c r="PLR6" s="232"/>
      <c r="PLS6" s="232"/>
      <c r="PLT6" s="232"/>
      <c r="PLU6" s="232"/>
      <c r="PLV6" s="232"/>
      <c r="PLW6" s="232"/>
      <c r="PLX6" s="232"/>
      <c r="PLY6" s="232"/>
      <c r="PLZ6" s="232"/>
      <c r="PMA6" s="232"/>
      <c r="PMB6" s="232"/>
      <c r="PMC6" s="232"/>
      <c r="PMD6" s="232"/>
      <c r="PME6" s="232"/>
      <c r="PMF6" s="232"/>
      <c r="PMG6" s="232"/>
      <c r="PMH6" s="232"/>
      <c r="PMI6" s="232"/>
      <c r="PMJ6" s="232"/>
      <c r="PMK6" s="232"/>
      <c r="PML6" s="232"/>
      <c r="PMM6" s="232"/>
      <c r="PMN6" s="232"/>
      <c r="PMO6" s="232"/>
      <c r="PMP6" s="232"/>
      <c r="PMQ6" s="232"/>
      <c r="PMR6" s="232"/>
      <c r="PMS6" s="232"/>
      <c r="PMT6" s="232"/>
      <c r="PMU6" s="232"/>
      <c r="PMV6" s="232"/>
      <c r="PMW6" s="232"/>
      <c r="PMX6" s="232"/>
      <c r="PMY6" s="232"/>
      <c r="PMZ6" s="232"/>
      <c r="PNA6" s="232"/>
      <c r="PNB6" s="232"/>
      <c r="PNC6" s="232"/>
      <c r="PND6" s="232"/>
      <c r="PNE6" s="232"/>
      <c r="PNF6" s="232"/>
      <c r="PNG6" s="232"/>
      <c r="PNH6" s="232"/>
      <c r="PNI6" s="232"/>
      <c r="PNJ6" s="232"/>
      <c r="PNK6" s="232"/>
      <c r="PNL6" s="232"/>
      <c r="PNM6" s="232"/>
      <c r="PNN6" s="232"/>
      <c r="PNO6" s="232"/>
      <c r="PNP6" s="232"/>
      <c r="PNQ6" s="232"/>
      <c r="PNR6" s="232"/>
      <c r="PNS6" s="232"/>
      <c r="PNT6" s="232"/>
      <c r="PNU6" s="232"/>
      <c r="PNV6" s="232"/>
      <c r="PNW6" s="232"/>
      <c r="PNX6" s="232"/>
      <c r="PNY6" s="232"/>
      <c r="PNZ6" s="232"/>
      <c r="POA6" s="232"/>
      <c r="POB6" s="232"/>
      <c r="POC6" s="232"/>
      <c r="POD6" s="232"/>
      <c r="POE6" s="232"/>
      <c r="POF6" s="232"/>
      <c r="POG6" s="232"/>
      <c r="POH6" s="232"/>
      <c r="POI6" s="232"/>
      <c r="POJ6" s="232"/>
      <c r="POK6" s="232"/>
      <c r="POL6" s="232"/>
      <c r="POM6" s="232"/>
      <c r="PON6" s="232"/>
      <c r="POO6" s="232"/>
      <c r="POP6" s="232"/>
      <c r="POQ6" s="232"/>
      <c r="POR6" s="232"/>
      <c r="POS6" s="232"/>
      <c r="POT6" s="232"/>
      <c r="POU6" s="232"/>
      <c r="POV6" s="232"/>
      <c r="POW6" s="232"/>
      <c r="POX6" s="232"/>
      <c r="POY6" s="232"/>
      <c r="POZ6" s="232"/>
      <c r="PPA6" s="232"/>
      <c r="PPB6" s="232"/>
      <c r="PPC6" s="232"/>
      <c r="PPD6" s="232"/>
      <c r="PPE6" s="232"/>
      <c r="PPF6" s="232"/>
      <c r="PPG6" s="232"/>
      <c r="PPH6" s="232"/>
      <c r="PPI6" s="232"/>
      <c r="PPJ6" s="232"/>
      <c r="PPK6" s="232"/>
      <c r="PPL6" s="232"/>
      <c r="PPM6" s="232"/>
      <c r="PPN6" s="232"/>
      <c r="PPO6" s="232"/>
      <c r="PPP6" s="232"/>
      <c r="PPQ6" s="232"/>
      <c r="PPR6" s="232"/>
      <c r="PPS6" s="232"/>
      <c r="PPT6" s="232"/>
      <c r="PPU6" s="232"/>
      <c r="PPV6" s="232"/>
      <c r="PPW6" s="232"/>
      <c r="PPX6" s="232"/>
      <c r="PPY6" s="232"/>
      <c r="PPZ6" s="232"/>
      <c r="PQA6" s="232"/>
      <c r="PQB6" s="232"/>
      <c r="PQC6" s="232"/>
      <c r="PQD6" s="232"/>
      <c r="PQE6" s="232"/>
      <c r="PQF6" s="232"/>
      <c r="PQG6" s="232"/>
      <c r="PQH6" s="232"/>
      <c r="PQI6" s="232"/>
      <c r="PQJ6" s="232"/>
      <c r="PQK6" s="232"/>
      <c r="PQL6" s="232"/>
      <c r="PQM6" s="232"/>
      <c r="PQN6" s="232"/>
      <c r="PQO6" s="232"/>
      <c r="PQP6" s="232"/>
      <c r="PQQ6" s="232"/>
      <c r="PQR6" s="232"/>
      <c r="PQS6" s="232"/>
      <c r="PQT6" s="232"/>
      <c r="PQU6" s="232"/>
      <c r="PQV6" s="232"/>
      <c r="PQW6" s="232"/>
      <c r="PQX6" s="232"/>
      <c r="PQY6" s="232"/>
      <c r="PQZ6" s="232"/>
      <c r="PRA6" s="232"/>
      <c r="PRB6" s="232"/>
      <c r="PRC6" s="232"/>
      <c r="PRD6" s="232"/>
      <c r="PRE6" s="232"/>
      <c r="PRF6" s="232"/>
      <c r="PRG6" s="232"/>
      <c r="PRH6" s="232"/>
      <c r="PRI6" s="232"/>
      <c r="PRJ6" s="232"/>
      <c r="PRK6" s="232"/>
      <c r="PRL6" s="232"/>
      <c r="PRM6" s="232"/>
      <c r="PRN6" s="232"/>
      <c r="PRO6" s="232"/>
      <c r="PRP6" s="232"/>
      <c r="PRQ6" s="232"/>
      <c r="PRR6" s="232"/>
      <c r="PRS6" s="232"/>
      <c r="PRT6" s="232"/>
      <c r="PRU6" s="232"/>
      <c r="PRV6" s="232"/>
      <c r="PRW6" s="232"/>
      <c r="PRX6" s="232"/>
      <c r="PRY6" s="232"/>
      <c r="PRZ6" s="232"/>
      <c r="PSA6" s="232"/>
      <c r="PSB6" s="232"/>
      <c r="PSC6" s="232"/>
      <c r="PSD6" s="232"/>
      <c r="PSE6" s="232"/>
      <c r="PSF6" s="232"/>
      <c r="PSG6" s="232"/>
      <c r="PSH6" s="232"/>
      <c r="PSI6" s="232"/>
      <c r="PSJ6" s="232"/>
      <c r="PSK6" s="232"/>
      <c r="PSL6" s="232"/>
      <c r="PSM6" s="232"/>
      <c r="PSN6" s="232"/>
      <c r="PSO6" s="232"/>
      <c r="PSP6" s="232"/>
      <c r="PSQ6" s="232"/>
      <c r="PSR6" s="232"/>
      <c r="PSS6" s="232"/>
      <c r="PST6" s="232"/>
      <c r="PSU6" s="232"/>
      <c r="PSV6" s="232"/>
      <c r="PSW6" s="232"/>
      <c r="PSX6" s="232"/>
      <c r="PSY6" s="232"/>
      <c r="PSZ6" s="232"/>
      <c r="PTA6" s="232"/>
      <c r="PTB6" s="232"/>
      <c r="PTC6" s="232"/>
      <c r="PTD6" s="232"/>
      <c r="PTE6" s="232"/>
      <c r="PTF6" s="232"/>
      <c r="PTG6" s="232"/>
      <c r="PTH6" s="232"/>
      <c r="PTI6" s="232"/>
      <c r="PTJ6" s="232"/>
      <c r="PTK6" s="232"/>
      <c r="PTL6" s="232"/>
      <c r="PTM6" s="232"/>
      <c r="PTN6" s="232"/>
      <c r="PTO6" s="232"/>
      <c r="PTP6" s="232"/>
      <c r="PTQ6" s="232"/>
      <c r="PTR6" s="232"/>
      <c r="PTS6" s="232"/>
      <c r="PTT6" s="232"/>
      <c r="PTU6" s="232"/>
      <c r="PTV6" s="232"/>
      <c r="PTW6" s="232"/>
      <c r="PTX6" s="232"/>
      <c r="PTY6" s="232"/>
      <c r="PTZ6" s="232"/>
      <c r="PUA6" s="232"/>
      <c r="PUB6" s="232"/>
      <c r="PUC6" s="232"/>
      <c r="PUD6" s="232"/>
      <c r="PUE6" s="232"/>
      <c r="PUF6" s="232"/>
      <c r="PUG6" s="232"/>
      <c r="PUH6" s="232"/>
      <c r="PUI6" s="232"/>
      <c r="PUJ6" s="232"/>
      <c r="PUK6" s="232"/>
      <c r="PUL6" s="232"/>
      <c r="PUM6" s="232"/>
      <c r="PUN6" s="232"/>
      <c r="PUO6" s="232"/>
      <c r="PUP6" s="232"/>
      <c r="PUQ6" s="232"/>
      <c r="PUR6" s="232"/>
      <c r="PUS6" s="232"/>
      <c r="PUT6" s="232"/>
      <c r="PUU6" s="232"/>
      <c r="PUV6" s="232"/>
      <c r="PUW6" s="232"/>
      <c r="PUX6" s="232"/>
      <c r="PUY6" s="232"/>
      <c r="PUZ6" s="232"/>
      <c r="PVA6" s="232"/>
      <c r="PVB6" s="232"/>
      <c r="PVC6" s="232"/>
      <c r="PVD6" s="232"/>
      <c r="PVE6" s="232"/>
      <c r="PVF6" s="232"/>
      <c r="PVG6" s="232"/>
      <c r="PVH6" s="232"/>
      <c r="PVI6" s="232"/>
      <c r="PVJ6" s="232"/>
      <c r="PVK6" s="232"/>
      <c r="PVL6" s="232"/>
      <c r="PVM6" s="232"/>
      <c r="PVN6" s="232"/>
      <c r="PVO6" s="232"/>
      <c r="PVP6" s="232"/>
      <c r="PVQ6" s="232"/>
      <c r="PVR6" s="232"/>
      <c r="PVS6" s="232"/>
      <c r="PVT6" s="232"/>
      <c r="PVU6" s="232"/>
      <c r="PVV6" s="232"/>
      <c r="PVW6" s="232"/>
      <c r="PVX6" s="232"/>
      <c r="PVY6" s="232"/>
      <c r="PVZ6" s="232"/>
      <c r="PWA6" s="232"/>
      <c r="PWB6" s="232"/>
      <c r="PWC6" s="232"/>
      <c r="PWD6" s="232"/>
      <c r="PWE6" s="232"/>
      <c r="PWF6" s="232"/>
      <c r="PWG6" s="232"/>
      <c r="PWH6" s="232"/>
      <c r="PWI6" s="232"/>
      <c r="PWJ6" s="232"/>
      <c r="PWK6" s="232"/>
      <c r="PWL6" s="232"/>
      <c r="PWM6" s="232"/>
      <c r="PWN6" s="232"/>
      <c r="PWO6" s="232"/>
      <c r="PWP6" s="232"/>
      <c r="PWQ6" s="232"/>
      <c r="PWR6" s="232"/>
      <c r="PWS6" s="232"/>
      <c r="PWT6" s="232"/>
      <c r="PWU6" s="232"/>
      <c r="PWV6" s="232"/>
      <c r="PWW6" s="232"/>
      <c r="PWX6" s="232"/>
      <c r="PWY6" s="232"/>
      <c r="PWZ6" s="232"/>
      <c r="PXA6" s="232"/>
      <c r="PXB6" s="232"/>
      <c r="PXC6" s="232"/>
      <c r="PXD6" s="232"/>
      <c r="PXE6" s="232"/>
      <c r="PXF6" s="232"/>
      <c r="PXG6" s="232"/>
      <c r="PXH6" s="232"/>
      <c r="PXI6" s="232"/>
      <c r="PXJ6" s="232"/>
      <c r="PXK6" s="232"/>
      <c r="PXL6" s="232"/>
      <c r="PXM6" s="232"/>
      <c r="PXN6" s="232"/>
      <c r="PXO6" s="232"/>
      <c r="PXP6" s="232"/>
      <c r="PXQ6" s="232"/>
      <c r="PXR6" s="232"/>
      <c r="PXS6" s="232"/>
      <c r="PXT6" s="232"/>
      <c r="PXU6" s="232"/>
      <c r="PXV6" s="232"/>
      <c r="PXW6" s="232"/>
      <c r="PXX6" s="232"/>
      <c r="PXY6" s="232"/>
      <c r="PXZ6" s="232"/>
      <c r="PYA6" s="232"/>
      <c r="PYB6" s="232"/>
      <c r="PYC6" s="232"/>
      <c r="PYD6" s="232"/>
      <c r="PYE6" s="232"/>
      <c r="PYF6" s="232"/>
      <c r="PYG6" s="232"/>
      <c r="PYH6" s="232"/>
      <c r="PYI6" s="232"/>
      <c r="PYJ6" s="232"/>
      <c r="PYK6" s="232"/>
      <c r="PYL6" s="232"/>
      <c r="PYM6" s="232"/>
      <c r="PYN6" s="232"/>
      <c r="PYO6" s="232"/>
      <c r="PYP6" s="232"/>
      <c r="PYQ6" s="232"/>
      <c r="PYR6" s="232"/>
      <c r="PYS6" s="232"/>
      <c r="PYT6" s="232"/>
      <c r="PYU6" s="232"/>
      <c r="PYV6" s="232"/>
      <c r="PYW6" s="232"/>
      <c r="PYX6" s="232"/>
      <c r="PYY6" s="232"/>
      <c r="PYZ6" s="232"/>
      <c r="PZA6" s="232"/>
      <c r="PZB6" s="232"/>
      <c r="PZC6" s="232"/>
      <c r="PZD6" s="232"/>
      <c r="PZE6" s="232"/>
      <c r="PZF6" s="232"/>
      <c r="PZG6" s="232"/>
      <c r="PZH6" s="232"/>
      <c r="PZI6" s="232"/>
      <c r="PZJ6" s="232"/>
      <c r="PZK6" s="232"/>
      <c r="PZL6" s="232"/>
      <c r="PZM6" s="232"/>
      <c r="PZN6" s="232"/>
      <c r="PZO6" s="232"/>
      <c r="PZP6" s="232"/>
      <c r="PZQ6" s="232"/>
      <c r="PZR6" s="232"/>
      <c r="PZS6" s="232"/>
      <c r="PZT6" s="232"/>
      <c r="PZU6" s="232"/>
      <c r="PZV6" s="232"/>
      <c r="PZW6" s="232"/>
      <c r="PZX6" s="232"/>
      <c r="PZY6" s="232"/>
      <c r="PZZ6" s="232"/>
      <c r="QAA6" s="232"/>
      <c r="QAB6" s="232"/>
      <c r="QAC6" s="232"/>
      <c r="QAD6" s="232"/>
      <c r="QAE6" s="232"/>
      <c r="QAF6" s="232"/>
      <c r="QAG6" s="232"/>
      <c r="QAH6" s="232"/>
      <c r="QAI6" s="232"/>
      <c r="QAJ6" s="232"/>
      <c r="QAK6" s="232"/>
      <c r="QAL6" s="232"/>
      <c r="QAM6" s="232"/>
      <c r="QAN6" s="232"/>
      <c r="QAO6" s="232"/>
      <c r="QAP6" s="232"/>
      <c r="QAQ6" s="232"/>
      <c r="QAR6" s="232"/>
      <c r="QAS6" s="232"/>
      <c r="QAT6" s="232"/>
      <c r="QAU6" s="232"/>
      <c r="QAV6" s="232"/>
      <c r="QAW6" s="232"/>
      <c r="QAX6" s="232"/>
      <c r="QAY6" s="232"/>
      <c r="QAZ6" s="232"/>
      <c r="QBA6" s="232"/>
      <c r="QBB6" s="232"/>
      <c r="QBC6" s="232"/>
      <c r="QBD6" s="232"/>
      <c r="QBE6" s="232"/>
      <c r="QBF6" s="232"/>
      <c r="QBG6" s="232"/>
      <c r="QBH6" s="232"/>
      <c r="QBI6" s="232"/>
      <c r="QBJ6" s="232"/>
      <c r="QBK6" s="232"/>
      <c r="QBL6" s="232"/>
      <c r="QBM6" s="232"/>
      <c r="QBN6" s="232"/>
      <c r="QBO6" s="232"/>
      <c r="QBP6" s="232"/>
      <c r="QBQ6" s="232"/>
      <c r="QBR6" s="232"/>
      <c r="QBS6" s="232"/>
      <c r="QBT6" s="232"/>
      <c r="QBU6" s="232"/>
      <c r="QBV6" s="232"/>
      <c r="QBW6" s="232"/>
      <c r="QBX6" s="232"/>
      <c r="QBY6" s="232"/>
      <c r="QBZ6" s="232"/>
      <c r="QCA6" s="232"/>
      <c r="QCB6" s="232"/>
      <c r="QCC6" s="232"/>
      <c r="QCD6" s="232"/>
      <c r="QCE6" s="232"/>
      <c r="QCF6" s="232"/>
      <c r="QCG6" s="232"/>
      <c r="QCH6" s="232"/>
      <c r="QCI6" s="232"/>
      <c r="QCJ6" s="232"/>
      <c r="QCK6" s="232"/>
      <c r="QCL6" s="232"/>
      <c r="QCM6" s="232"/>
      <c r="QCN6" s="232"/>
      <c r="QCO6" s="232"/>
      <c r="QCP6" s="232"/>
      <c r="QCQ6" s="232"/>
      <c r="QCR6" s="232"/>
      <c r="QCS6" s="232"/>
      <c r="QCT6" s="232"/>
      <c r="QCU6" s="232"/>
      <c r="QCV6" s="232"/>
      <c r="QCW6" s="232"/>
      <c r="QCX6" s="232"/>
      <c r="QCY6" s="232"/>
      <c r="QCZ6" s="232"/>
      <c r="QDA6" s="232"/>
      <c r="QDB6" s="232"/>
      <c r="QDC6" s="232"/>
      <c r="QDD6" s="232"/>
      <c r="QDE6" s="232"/>
      <c r="QDF6" s="232"/>
      <c r="QDG6" s="232"/>
      <c r="QDH6" s="232"/>
      <c r="QDI6" s="232"/>
      <c r="QDJ6" s="232"/>
      <c r="QDK6" s="232"/>
      <c r="QDL6" s="232"/>
      <c r="QDM6" s="232"/>
      <c r="QDN6" s="232"/>
      <c r="QDO6" s="232"/>
      <c r="QDP6" s="232"/>
      <c r="QDQ6" s="232"/>
      <c r="QDR6" s="232"/>
      <c r="QDS6" s="232"/>
      <c r="QDT6" s="232"/>
      <c r="QDU6" s="232"/>
      <c r="QDV6" s="232"/>
      <c r="QDW6" s="232"/>
      <c r="QDX6" s="232"/>
      <c r="QDY6" s="232"/>
      <c r="QDZ6" s="232"/>
      <c r="QEA6" s="232"/>
      <c r="QEB6" s="232"/>
      <c r="QEC6" s="232"/>
      <c r="QED6" s="232"/>
      <c r="QEE6" s="232"/>
      <c r="QEF6" s="232"/>
      <c r="QEG6" s="232"/>
      <c r="QEH6" s="232"/>
      <c r="QEI6" s="232"/>
      <c r="QEJ6" s="232"/>
      <c r="QEK6" s="232"/>
      <c r="QEL6" s="232"/>
      <c r="QEM6" s="232"/>
      <c r="QEN6" s="232"/>
      <c r="QEO6" s="232"/>
      <c r="QEP6" s="232"/>
      <c r="QEQ6" s="232"/>
      <c r="QER6" s="232"/>
      <c r="QES6" s="232"/>
      <c r="QET6" s="232"/>
      <c r="QEU6" s="232"/>
      <c r="QEV6" s="232"/>
      <c r="QEW6" s="232"/>
      <c r="QEX6" s="232"/>
      <c r="QEY6" s="232"/>
      <c r="QEZ6" s="232"/>
      <c r="QFA6" s="232"/>
      <c r="QFB6" s="232"/>
      <c r="QFC6" s="232"/>
      <c r="QFD6" s="232"/>
      <c r="QFE6" s="232"/>
      <c r="QFF6" s="232"/>
      <c r="QFG6" s="232"/>
      <c r="QFH6" s="232"/>
      <c r="QFI6" s="232"/>
      <c r="QFJ6" s="232"/>
      <c r="QFK6" s="232"/>
      <c r="QFL6" s="232"/>
      <c r="QFM6" s="232"/>
      <c r="QFN6" s="232"/>
      <c r="QFO6" s="232"/>
      <c r="QFP6" s="232"/>
      <c r="QFQ6" s="232"/>
      <c r="QFR6" s="232"/>
      <c r="QFS6" s="232"/>
      <c r="QFT6" s="232"/>
      <c r="QFU6" s="232"/>
      <c r="QFV6" s="232"/>
      <c r="QFW6" s="232"/>
      <c r="QFX6" s="232"/>
      <c r="QFY6" s="232"/>
      <c r="QFZ6" s="232"/>
      <c r="QGA6" s="232"/>
      <c r="QGB6" s="232"/>
      <c r="QGC6" s="232"/>
      <c r="QGD6" s="232"/>
      <c r="QGE6" s="232"/>
      <c r="QGF6" s="232"/>
      <c r="QGG6" s="232"/>
      <c r="QGH6" s="232"/>
      <c r="QGI6" s="232"/>
      <c r="QGJ6" s="232"/>
      <c r="QGK6" s="232"/>
      <c r="QGL6" s="232"/>
      <c r="QGM6" s="232"/>
      <c r="QGN6" s="232"/>
      <c r="QGO6" s="232"/>
      <c r="QGP6" s="232"/>
      <c r="QGQ6" s="232"/>
      <c r="QGR6" s="232"/>
      <c r="QGS6" s="232"/>
      <c r="QGT6" s="232"/>
      <c r="QGU6" s="232"/>
      <c r="QGV6" s="232"/>
      <c r="QGW6" s="232"/>
      <c r="QGX6" s="232"/>
      <c r="QGY6" s="232"/>
      <c r="QGZ6" s="232"/>
      <c r="QHA6" s="232"/>
      <c r="QHB6" s="232"/>
      <c r="QHC6" s="232"/>
      <c r="QHD6" s="232"/>
      <c r="QHE6" s="232"/>
      <c r="QHF6" s="232"/>
      <c r="QHG6" s="232"/>
      <c r="QHH6" s="232"/>
      <c r="QHI6" s="232"/>
      <c r="QHJ6" s="232"/>
      <c r="QHK6" s="232"/>
      <c r="QHL6" s="232"/>
      <c r="QHM6" s="232"/>
      <c r="QHN6" s="232"/>
      <c r="QHO6" s="232"/>
      <c r="QHP6" s="232"/>
      <c r="QHQ6" s="232"/>
      <c r="QHR6" s="232"/>
      <c r="QHS6" s="232"/>
      <c r="QHT6" s="232"/>
      <c r="QHU6" s="232"/>
      <c r="QHV6" s="232"/>
      <c r="QHW6" s="232"/>
      <c r="QHX6" s="232"/>
      <c r="QHY6" s="232"/>
      <c r="QHZ6" s="232"/>
      <c r="QIA6" s="232"/>
      <c r="QIB6" s="232"/>
      <c r="QIC6" s="232"/>
      <c r="QID6" s="232"/>
      <c r="QIE6" s="232"/>
      <c r="QIF6" s="232"/>
      <c r="QIG6" s="232"/>
      <c r="QIH6" s="232"/>
      <c r="QII6" s="232"/>
      <c r="QIJ6" s="232"/>
      <c r="QIK6" s="232"/>
      <c r="QIL6" s="232"/>
      <c r="QIM6" s="232"/>
      <c r="QIN6" s="232"/>
      <c r="QIO6" s="232"/>
      <c r="QIP6" s="232"/>
      <c r="QIQ6" s="232"/>
      <c r="QIR6" s="232"/>
      <c r="QIS6" s="232"/>
      <c r="QIT6" s="232"/>
      <c r="QIU6" s="232"/>
      <c r="QIV6" s="232"/>
      <c r="QIW6" s="232"/>
      <c r="QIX6" s="232"/>
      <c r="QIY6" s="232"/>
      <c r="QIZ6" s="232"/>
      <c r="QJA6" s="232"/>
      <c r="QJB6" s="232"/>
      <c r="QJC6" s="232"/>
      <c r="QJD6" s="232"/>
      <c r="QJE6" s="232"/>
      <c r="QJF6" s="232"/>
      <c r="QJG6" s="232"/>
      <c r="QJH6" s="232"/>
      <c r="QJI6" s="232"/>
      <c r="QJJ6" s="232"/>
      <c r="QJK6" s="232"/>
      <c r="QJL6" s="232"/>
      <c r="QJM6" s="232"/>
      <c r="QJN6" s="232"/>
      <c r="QJO6" s="232"/>
      <c r="QJP6" s="232"/>
      <c r="QJQ6" s="232"/>
      <c r="QJR6" s="232"/>
      <c r="QJS6" s="232"/>
      <c r="QJT6" s="232"/>
      <c r="QJU6" s="232"/>
      <c r="QJV6" s="232"/>
      <c r="QJW6" s="232"/>
      <c r="QJX6" s="232"/>
      <c r="QJY6" s="232"/>
      <c r="QJZ6" s="232"/>
      <c r="QKA6" s="232"/>
      <c r="QKB6" s="232"/>
      <c r="QKC6" s="232"/>
      <c r="QKD6" s="232"/>
      <c r="QKE6" s="232"/>
      <c r="QKF6" s="232"/>
      <c r="QKG6" s="232"/>
      <c r="QKH6" s="232"/>
      <c r="QKI6" s="232"/>
      <c r="QKJ6" s="232"/>
      <c r="QKK6" s="232"/>
      <c r="QKL6" s="232"/>
      <c r="QKM6" s="232"/>
      <c r="QKN6" s="232"/>
      <c r="QKO6" s="232"/>
      <c r="QKP6" s="232"/>
      <c r="QKQ6" s="232"/>
      <c r="QKR6" s="232"/>
      <c r="QKS6" s="232"/>
      <c r="QKT6" s="232"/>
      <c r="QKU6" s="232"/>
      <c r="QKV6" s="232"/>
      <c r="QKW6" s="232"/>
      <c r="QKX6" s="232"/>
      <c r="QKY6" s="232"/>
      <c r="QKZ6" s="232"/>
      <c r="QLA6" s="232"/>
      <c r="QLB6" s="232"/>
      <c r="QLC6" s="232"/>
      <c r="QLD6" s="232"/>
      <c r="QLE6" s="232"/>
      <c r="QLF6" s="232"/>
      <c r="QLG6" s="232"/>
      <c r="QLH6" s="232"/>
      <c r="QLI6" s="232"/>
      <c r="QLJ6" s="232"/>
      <c r="QLK6" s="232"/>
      <c r="QLL6" s="232"/>
      <c r="QLM6" s="232"/>
      <c r="QLN6" s="232"/>
      <c r="QLO6" s="232"/>
      <c r="QLP6" s="232"/>
      <c r="QLQ6" s="232"/>
      <c r="QLR6" s="232"/>
      <c r="QLS6" s="232"/>
      <c r="QLT6" s="232"/>
      <c r="QLU6" s="232"/>
      <c r="QLV6" s="232"/>
      <c r="QLW6" s="232"/>
      <c r="QLX6" s="232"/>
      <c r="QLY6" s="232"/>
      <c r="QLZ6" s="232"/>
      <c r="QMA6" s="232"/>
      <c r="QMB6" s="232"/>
      <c r="QMC6" s="232"/>
      <c r="QMD6" s="232"/>
      <c r="QME6" s="232"/>
      <c r="QMF6" s="232"/>
      <c r="QMG6" s="232"/>
      <c r="QMH6" s="232"/>
      <c r="QMI6" s="232"/>
      <c r="QMJ6" s="232"/>
      <c r="QMK6" s="232"/>
      <c r="QML6" s="232"/>
      <c r="QMM6" s="232"/>
      <c r="QMN6" s="232"/>
      <c r="QMO6" s="232"/>
      <c r="QMP6" s="232"/>
      <c r="QMQ6" s="232"/>
      <c r="QMR6" s="232"/>
      <c r="QMS6" s="232"/>
      <c r="QMT6" s="232"/>
      <c r="QMU6" s="232"/>
      <c r="QMV6" s="232"/>
      <c r="QMW6" s="232"/>
      <c r="QMX6" s="232"/>
      <c r="QMY6" s="232"/>
      <c r="QMZ6" s="232"/>
      <c r="QNA6" s="232"/>
      <c r="QNB6" s="232"/>
      <c r="QNC6" s="232"/>
      <c r="QND6" s="232"/>
      <c r="QNE6" s="232"/>
      <c r="QNF6" s="232"/>
      <c r="QNG6" s="232"/>
      <c r="QNH6" s="232"/>
      <c r="QNI6" s="232"/>
      <c r="QNJ6" s="232"/>
      <c r="QNK6" s="232"/>
      <c r="QNL6" s="232"/>
      <c r="QNM6" s="232"/>
      <c r="QNN6" s="232"/>
      <c r="QNO6" s="232"/>
      <c r="QNP6" s="232"/>
      <c r="QNQ6" s="232"/>
      <c r="QNR6" s="232"/>
      <c r="QNS6" s="232"/>
      <c r="QNT6" s="232"/>
      <c r="QNU6" s="232"/>
      <c r="QNV6" s="232"/>
      <c r="QNW6" s="232"/>
      <c r="QNX6" s="232"/>
      <c r="QNY6" s="232"/>
      <c r="QNZ6" s="232"/>
      <c r="QOA6" s="232"/>
      <c r="QOB6" s="232"/>
      <c r="QOC6" s="232"/>
      <c r="QOD6" s="232"/>
      <c r="QOE6" s="232"/>
      <c r="QOF6" s="232"/>
      <c r="QOG6" s="232"/>
      <c r="QOH6" s="232"/>
      <c r="QOI6" s="232"/>
      <c r="QOJ6" s="232"/>
      <c r="QOK6" s="232"/>
      <c r="QOL6" s="232"/>
      <c r="QOM6" s="232"/>
      <c r="QON6" s="232"/>
      <c r="QOO6" s="232"/>
      <c r="QOP6" s="232"/>
      <c r="QOQ6" s="232"/>
      <c r="QOR6" s="232"/>
      <c r="QOS6" s="232"/>
      <c r="QOT6" s="232"/>
      <c r="QOU6" s="232"/>
      <c r="QOV6" s="232"/>
      <c r="QOW6" s="232"/>
      <c r="QOX6" s="232"/>
      <c r="QOY6" s="232"/>
      <c r="QOZ6" s="232"/>
      <c r="QPA6" s="232"/>
      <c r="QPB6" s="232"/>
      <c r="QPC6" s="232"/>
      <c r="QPD6" s="232"/>
      <c r="QPE6" s="232"/>
      <c r="QPF6" s="232"/>
      <c r="QPG6" s="232"/>
      <c r="QPH6" s="232"/>
      <c r="QPI6" s="232"/>
      <c r="QPJ6" s="232"/>
      <c r="QPK6" s="232"/>
      <c r="QPL6" s="232"/>
      <c r="QPM6" s="232"/>
      <c r="QPN6" s="232"/>
      <c r="QPO6" s="232"/>
      <c r="QPP6" s="232"/>
      <c r="QPQ6" s="232"/>
      <c r="QPR6" s="232"/>
      <c r="QPS6" s="232"/>
      <c r="QPT6" s="232"/>
      <c r="QPU6" s="232"/>
      <c r="QPV6" s="232"/>
      <c r="QPW6" s="232"/>
      <c r="QPX6" s="232"/>
      <c r="QPY6" s="232"/>
      <c r="QPZ6" s="232"/>
      <c r="QQA6" s="232"/>
      <c r="QQB6" s="232"/>
      <c r="QQC6" s="232"/>
      <c r="QQD6" s="232"/>
      <c r="QQE6" s="232"/>
      <c r="QQF6" s="232"/>
      <c r="QQG6" s="232"/>
      <c r="QQH6" s="232"/>
      <c r="QQI6" s="232"/>
      <c r="QQJ6" s="232"/>
      <c r="QQK6" s="232"/>
      <c r="QQL6" s="232"/>
      <c r="QQM6" s="232"/>
      <c r="QQN6" s="232"/>
      <c r="QQO6" s="232"/>
      <c r="QQP6" s="232"/>
      <c r="QQQ6" s="232"/>
      <c r="QQR6" s="232"/>
      <c r="QQS6" s="232"/>
      <c r="QQT6" s="232"/>
      <c r="QQU6" s="232"/>
      <c r="QQV6" s="232"/>
      <c r="QQW6" s="232"/>
      <c r="QQX6" s="232"/>
      <c r="QQY6" s="232"/>
      <c r="QQZ6" s="232"/>
      <c r="QRA6" s="232"/>
      <c r="QRB6" s="232"/>
      <c r="QRC6" s="232"/>
      <c r="QRD6" s="232"/>
      <c r="QRE6" s="232"/>
      <c r="QRF6" s="232"/>
      <c r="QRG6" s="232"/>
      <c r="QRH6" s="232"/>
      <c r="QRI6" s="232"/>
      <c r="QRJ6" s="232"/>
      <c r="QRK6" s="232"/>
      <c r="QRL6" s="232"/>
      <c r="QRM6" s="232"/>
      <c r="QRN6" s="232"/>
      <c r="QRO6" s="232"/>
      <c r="QRP6" s="232"/>
      <c r="QRQ6" s="232"/>
      <c r="QRR6" s="232"/>
      <c r="QRS6" s="232"/>
      <c r="QRT6" s="232"/>
      <c r="QRU6" s="232"/>
      <c r="QRV6" s="232"/>
      <c r="QRW6" s="232"/>
      <c r="QRX6" s="232"/>
      <c r="QRY6" s="232"/>
      <c r="QRZ6" s="232"/>
      <c r="QSA6" s="232"/>
      <c r="QSB6" s="232"/>
      <c r="QSC6" s="232"/>
      <c r="QSD6" s="232"/>
      <c r="QSE6" s="232"/>
      <c r="QSF6" s="232"/>
      <c r="QSG6" s="232"/>
      <c r="QSH6" s="232"/>
      <c r="QSI6" s="232"/>
      <c r="QSJ6" s="232"/>
      <c r="QSK6" s="232"/>
      <c r="QSL6" s="232"/>
      <c r="QSM6" s="232"/>
      <c r="QSN6" s="232"/>
      <c r="QSO6" s="232"/>
      <c r="QSP6" s="232"/>
      <c r="QSQ6" s="232"/>
      <c r="QSR6" s="232"/>
      <c r="QSS6" s="232"/>
      <c r="QST6" s="232"/>
      <c r="QSU6" s="232"/>
      <c r="QSV6" s="232"/>
      <c r="QSW6" s="232"/>
      <c r="QSX6" s="232"/>
      <c r="QSY6" s="232"/>
      <c r="QSZ6" s="232"/>
      <c r="QTA6" s="232"/>
      <c r="QTB6" s="232"/>
      <c r="QTC6" s="232"/>
      <c r="QTD6" s="232"/>
      <c r="QTE6" s="232"/>
      <c r="QTF6" s="232"/>
      <c r="QTG6" s="232"/>
      <c r="QTH6" s="232"/>
      <c r="QTI6" s="232"/>
      <c r="QTJ6" s="232"/>
      <c r="QTK6" s="232"/>
      <c r="QTL6" s="232"/>
      <c r="QTM6" s="232"/>
      <c r="QTN6" s="232"/>
      <c r="QTO6" s="232"/>
      <c r="QTP6" s="232"/>
      <c r="QTQ6" s="232"/>
      <c r="QTR6" s="232"/>
      <c r="QTS6" s="232"/>
      <c r="QTT6" s="232"/>
      <c r="QTU6" s="232"/>
      <c r="QTV6" s="232"/>
      <c r="QTW6" s="232"/>
      <c r="QTX6" s="232"/>
      <c r="QTY6" s="232"/>
      <c r="QTZ6" s="232"/>
      <c r="QUA6" s="232"/>
      <c r="QUB6" s="232"/>
      <c r="QUC6" s="232"/>
      <c r="QUD6" s="232"/>
      <c r="QUE6" s="232"/>
      <c r="QUF6" s="232"/>
      <c r="QUG6" s="232"/>
      <c r="QUH6" s="232"/>
      <c r="QUI6" s="232"/>
      <c r="QUJ6" s="232"/>
      <c r="QUK6" s="232"/>
      <c r="QUL6" s="232"/>
      <c r="QUM6" s="232"/>
      <c r="QUN6" s="232"/>
      <c r="QUO6" s="232"/>
      <c r="QUP6" s="232"/>
      <c r="QUQ6" s="232"/>
      <c r="QUR6" s="232"/>
      <c r="QUS6" s="232"/>
      <c r="QUT6" s="232"/>
      <c r="QUU6" s="232"/>
      <c r="QUV6" s="232"/>
      <c r="QUW6" s="232"/>
      <c r="QUX6" s="232"/>
      <c r="QUY6" s="232"/>
      <c r="QUZ6" s="232"/>
      <c r="QVA6" s="232"/>
      <c r="QVB6" s="232"/>
      <c r="QVC6" s="232"/>
      <c r="QVD6" s="232"/>
      <c r="QVE6" s="232"/>
      <c r="QVF6" s="232"/>
      <c r="QVG6" s="232"/>
      <c r="QVH6" s="232"/>
      <c r="QVI6" s="232"/>
      <c r="QVJ6" s="232"/>
      <c r="QVK6" s="232"/>
      <c r="QVL6" s="232"/>
      <c r="QVM6" s="232"/>
      <c r="QVN6" s="232"/>
      <c r="QVO6" s="232"/>
      <c r="QVP6" s="232"/>
      <c r="QVQ6" s="232"/>
      <c r="QVR6" s="232"/>
      <c r="QVS6" s="232"/>
      <c r="QVT6" s="232"/>
      <c r="QVU6" s="232"/>
      <c r="QVV6" s="232"/>
      <c r="QVW6" s="232"/>
      <c r="QVX6" s="232"/>
      <c r="QVY6" s="232"/>
      <c r="QVZ6" s="232"/>
      <c r="QWA6" s="232"/>
      <c r="QWB6" s="232"/>
      <c r="QWC6" s="232"/>
      <c r="QWD6" s="232"/>
      <c r="QWE6" s="232"/>
      <c r="QWF6" s="232"/>
      <c r="QWG6" s="232"/>
      <c r="QWH6" s="232"/>
      <c r="QWI6" s="232"/>
      <c r="QWJ6" s="232"/>
      <c r="QWK6" s="232"/>
      <c r="QWL6" s="232"/>
      <c r="QWM6" s="232"/>
      <c r="QWN6" s="232"/>
      <c r="QWO6" s="232"/>
      <c r="QWP6" s="232"/>
      <c r="QWQ6" s="232"/>
      <c r="QWR6" s="232"/>
      <c r="QWS6" s="232"/>
      <c r="QWT6" s="232"/>
      <c r="QWU6" s="232"/>
      <c r="QWV6" s="232"/>
      <c r="QWW6" s="232"/>
      <c r="QWX6" s="232"/>
      <c r="QWY6" s="232"/>
      <c r="QWZ6" s="232"/>
      <c r="QXA6" s="232"/>
      <c r="QXB6" s="232"/>
      <c r="QXC6" s="232"/>
      <c r="QXD6" s="232"/>
      <c r="QXE6" s="232"/>
      <c r="QXF6" s="232"/>
      <c r="QXG6" s="232"/>
      <c r="QXH6" s="232"/>
      <c r="QXI6" s="232"/>
      <c r="QXJ6" s="232"/>
      <c r="QXK6" s="232"/>
      <c r="QXL6" s="232"/>
      <c r="QXM6" s="232"/>
      <c r="QXN6" s="232"/>
      <c r="QXO6" s="232"/>
      <c r="QXP6" s="232"/>
      <c r="QXQ6" s="232"/>
      <c r="QXR6" s="232"/>
      <c r="QXS6" s="232"/>
      <c r="QXT6" s="232"/>
      <c r="QXU6" s="232"/>
      <c r="QXV6" s="232"/>
      <c r="QXW6" s="232"/>
      <c r="QXX6" s="232"/>
      <c r="QXY6" s="232"/>
      <c r="QXZ6" s="232"/>
      <c r="QYA6" s="232"/>
      <c r="QYB6" s="232"/>
      <c r="QYC6" s="232"/>
      <c r="QYD6" s="232"/>
      <c r="QYE6" s="232"/>
      <c r="QYF6" s="232"/>
      <c r="QYG6" s="232"/>
      <c r="QYH6" s="232"/>
      <c r="QYI6" s="232"/>
      <c r="QYJ6" s="232"/>
      <c r="QYK6" s="232"/>
      <c r="QYL6" s="232"/>
      <c r="QYM6" s="232"/>
      <c r="QYN6" s="232"/>
      <c r="QYO6" s="232"/>
      <c r="QYP6" s="232"/>
      <c r="QYQ6" s="232"/>
      <c r="QYR6" s="232"/>
      <c r="QYS6" s="232"/>
      <c r="QYT6" s="232"/>
      <c r="QYU6" s="232"/>
      <c r="QYV6" s="232"/>
      <c r="QYW6" s="232"/>
      <c r="QYX6" s="232"/>
      <c r="QYY6" s="232"/>
      <c r="QYZ6" s="232"/>
      <c r="QZA6" s="232"/>
      <c r="QZB6" s="232"/>
      <c r="QZC6" s="232"/>
      <c r="QZD6" s="232"/>
      <c r="QZE6" s="232"/>
      <c r="QZF6" s="232"/>
      <c r="QZG6" s="232"/>
      <c r="QZH6" s="232"/>
      <c r="QZI6" s="232"/>
      <c r="QZJ6" s="232"/>
      <c r="QZK6" s="232"/>
      <c r="QZL6" s="232"/>
      <c r="QZM6" s="232"/>
      <c r="QZN6" s="232"/>
      <c r="QZO6" s="232"/>
      <c r="QZP6" s="232"/>
      <c r="QZQ6" s="232"/>
      <c r="QZR6" s="232"/>
      <c r="QZS6" s="232"/>
      <c r="QZT6" s="232"/>
      <c r="QZU6" s="232"/>
      <c r="QZV6" s="232"/>
      <c r="QZW6" s="232"/>
      <c r="QZX6" s="232"/>
      <c r="QZY6" s="232"/>
      <c r="QZZ6" s="232"/>
      <c r="RAA6" s="232"/>
      <c r="RAB6" s="232"/>
      <c r="RAC6" s="232"/>
      <c r="RAD6" s="232"/>
      <c r="RAE6" s="232"/>
      <c r="RAF6" s="232"/>
      <c r="RAG6" s="232"/>
      <c r="RAH6" s="232"/>
      <c r="RAI6" s="232"/>
      <c r="RAJ6" s="232"/>
      <c r="RAK6" s="232"/>
      <c r="RAL6" s="232"/>
      <c r="RAM6" s="232"/>
      <c r="RAN6" s="232"/>
      <c r="RAO6" s="232"/>
      <c r="RAP6" s="232"/>
      <c r="RAQ6" s="232"/>
      <c r="RAR6" s="232"/>
      <c r="RAS6" s="232"/>
      <c r="RAT6" s="232"/>
      <c r="RAU6" s="232"/>
      <c r="RAV6" s="232"/>
      <c r="RAW6" s="232"/>
      <c r="RAX6" s="232"/>
      <c r="RAY6" s="232"/>
      <c r="RAZ6" s="232"/>
      <c r="RBA6" s="232"/>
      <c r="RBB6" s="232"/>
      <c r="RBC6" s="232"/>
      <c r="RBD6" s="232"/>
      <c r="RBE6" s="232"/>
      <c r="RBF6" s="232"/>
      <c r="RBG6" s="232"/>
      <c r="RBH6" s="232"/>
      <c r="RBI6" s="232"/>
      <c r="RBJ6" s="232"/>
      <c r="RBK6" s="232"/>
      <c r="RBL6" s="232"/>
      <c r="RBM6" s="232"/>
      <c r="RBN6" s="232"/>
      <c r="RBO6" s="232"/>
      <c r="RBP6" s="232"/>
      <c r="RBQ6" s="232"/>
      <c r="RBR6" s="232"/>
      <c r="RBS6" s="232"/>
      <c r="RBT6" s="232"/>
      <c r="RBU6" s="232"/>
      <c r="RBV6" s="232"/>
      <c r="RBW6" s="232"/>
      <c r="RBX6" s="232"/>
      <c r="RBY6" s="232"/>
      <c r="RBZ6" s="232"/>
      <c r="RCA6" s="232"/>
      <c r="RCB6" s="232"/>
      <c r="RCC6" s="232"/>
      <c r="RCD6" s="232"/>
      <c r="RCE6" s="232"/>
      <c r="RCF6" s="232"/>
      <c r="RCG6" s="232"/>
      <c r="RCH6" s="232"/>
      <c r="RCI6" s="232"/>
      <c r="RCJ6" s="232"/>
      <c r="RCK6" s="232"/>
      <c r="RCL6" s="232"/>
      <c r="RCM6" s="232"/>
      <c r="RCN6" s="232"/>
      <c r="RCO6" s="232"/>
      <c r="RCP6" s="232"/>
      <c r="RCQ6" s="232"/>
      <c r="RCR6" s="232"/>
      <c r="RCS6" s="232"/>
      <c r="RCT6" s="232"/>
      <c r="RCU6" s="232"/>
      <c r="RCV6" s="232"/>
      <c r="RCW6" s="232"/>
      <c r="RCX6" s="232"/>
      <c r="RCY6" s="232"/>
      <c r="RCZ6" s="232"/>
      <c r="RDA6" s="232"/>
      <c r="RDB6" s="232"/>
      <c r="RDC6" s="232"/>
      <c r="RDD6" s="232"/>
      <c r="RDE6" s="232"/>
      <c r="RDF6" s="232"/>
      <c r="RDG6" s="232"/>
      <c r="RDH6" s="232"/>
      <c r="RDI6" s="232"/>
      <c r="RDJ6" s="232"/>
      <c r="RDK6" s="232"/>
      <c r="RDL6" s="232"/>
      <c r="RDM6" s="232"/>
      <c r="RDN6" s="232"/>
      <c r="RDO6" s="232"/>
      <c r="RDP6" s="232"/>
      <c r="RDQ6" s="232"/>
      <c r="RDR6" s="232"/>
      <c r="RDS6" s="232"/>
      <c r="RDT6" s="232"/>
      <c r="RDU6" s="232"/>
      <c r="RDV6" s="232"/>
      <c r="RDW6" s="232"/>
      <c r="RDX6" s="232"/>
      <c r="RDY6" s="232"/>
      <c r="RDZ6" s="232"/>
      <c r="REA6" s="232"/>
      <c r="REB6" s="232"/>
      <c r="REC6" s="232"/>
      <c r="RED6" s="232"/>
      <c r="REE6" s="232"/>
      <c r="REF6" s="232"/>
      <c r="REG6" s="232"/>
      <c r="REH6" s="232"/>
      <c r="REI6" s="232"/>
      <c r="REJ6" s="232"/>
      <c r="REK6" s="232"/>
      <c r="REL6" s="232"/>
      <c r="REM6" s="232"/>
      <c r="REN6" s="232"/>
      <c r="REO6" s="232"/>
      <c r="REP6" s="232"/>
      <c r="REQ6" s="232"/>
      <c r="RER6" s="232"/>
      <c r="RES6" s="232"/>
      <c r="RET6" s="232"/>
      <c r="REU6" s="232"/>
      <c r="REV6" s="232"/>
      <c r="REW6" s="232"/>
      <c r="REX6" s="232"/>
      <c r="REY6" s="232"/>
      <c r="REZ6" s="232"/>
      <c r="RFA6" s="232"/>
      <c r="RFB6" s="232"/>
      <c r="RFC6" s="232"/>
      <c r="RFD6" s="232"/>
      <c r="RFE6" s="232"/>
      <c r="RFF6" s="232"/>
      <c r="RFG6" s="232"/>
      <c r="RFH6" s="232"/>
      <c r="RFI6" s="232"/>
      <c r="RFJ6" s="232"/>
      <c r="RFK6" s="232"/>
      <c r="RFL6" s="232"/>
      <c r="RFM6" s="232"/>
      <c r="RFN6" s="232"/>
      <c r="RFO6" s="232"/>
      <c r="RFP6" s="232"/>
      <c r="RFQ6" s="232"/>
      <c r="RFR6" s="232"/>
      <c r="RFS6" s="232"/>
      <c r="RFT6" s="232"/>
      <c r="RFU6" s="232"/>
      <c r="RFV6" s="232"/>
      <c r="RFW6" s="232"/>
      <c r="RFX6" s="232"/>
      <c r="RFY6" s="232"/>
      <c r="RFZ6" s="232"/>
      <c r="RGA6" s="232"/>
      <c r="RGB6" s="232"/>
      <c r="RGC6" s="232"/>
      <c r="RGD6" s="232"/>
      <c r="RGE6" s="232"/>
      <c r="RGF6" s="232"/>
      <c r="RGG6" s="232"/>
      <c r="RGH6" s="232"/>
      <c r="RGI6" s="232"/>
      <c r="RGJ6" s="232"/>
      <c r="RGK6" s="232"/>
      <c r="RGL6" s="232"/>
      <c r="RGM6" s="232"/>
      <c r="RGN6" s="232"/>
      <c r="RGO6" s="232"/>
      <c r="RGP6" s="232"/>
      <c r="RGQ6" s="232"/>
      <c r="RGR6" s="232"/>
      <c r="RGS6" s="232"/>
      <c r="RGT6" s="232"/>
      <c r="RGU6" s="232"/>
      <c r="RGV6" s="232"/>
      <c r="RGW6" s="232"/>
      <c r="RGX6" s="232"/>
      <c r="RGY6" s="232"/>
      <c r="RGZ6" s="232"/>
      <c r="RHA6" s="232"/>
      <c r="RHB6" s="232"/>
      <c r="RHC6" s="232"/>
      <c r="RHD6" s="232"/>
      <c r="RHE6" s="232"/>
      <c r="RHF6" s="232"/>
      <c r="RHG6" s="232"/>
      <c r="RHH6" s="232"/>
      <c r="RHI6" s="232"/>
      <c r="RHJ6" s="232"/>
      <c r="RHK6" s="232"/>
      <c r="RHL6" s="232"/>
      <c r="RHM6" s="232"/>
      <c r="RHN6" s="232"/>
      <c r="RHO6" s="232"/>
      <c r="RHP6" s="232"/>
      <c r="RHQ6" s="232"/>
      <c r="RHR6" s="232"/>
      <c r="RHS6" s="232"/>
      <c r="RHT6" s="232"/>
      <c r="RHU6" s="232"/>
      <c r="RHV6" s="232"/>
      <c r="RHW6" s="232"/>
      <c r="RHX6" s="232"/>
      <c r="RHY6" s="232"/>
      <c r="RHZ6" s="232"/>
      <c r="RIA6" s="232"/>
      <c r="RIB6" s="232"/>
      <c r="RIC6" s="232"/>
      <c r="RID6" s="232"/>
      <c r="RIE6" s="232"/>
      <c r="RIF6" s="232"/>
      <c r="RIG6" s="232"/>
      <c r="RIH6" s="232"/>
      <c r="RII6" s="232"/>
      <c r="RIJ6" s="232"/>
      <c r="RIK6" s="232"/>
      <c r="RIL6" s="232"/>
      <c r="RIM6" s="232"/>
      <c r="RIN6" s="232"/>
      <c r="RIO6" s="232"/>
      <c r="RIP6" s="232"/>
      <c r="RIQ6" s="232"/>
      <c r="RIR6" s="232"/>
      <c r="RIS6" s="232"/>
      <c r="RIT6" s="232"/>
      <c r="RIU6" s="232"/>
      <c r="RIV6" s="232"/>
      <c r="RIW6" s="232"/>
      <c r="RIX6" s="232"/>
      <c r="RIY6" s="232"/>
      <c r="RIZ6" s="232"/>
      <c r="RJA6" s="232"/>
      <c r="RJB6" s="232"/>
      <c r="RJC6" s="232"/>
      <c r="RJD6" s="232"/>
      <c r="RJE6" s="232"/>
      <c r="RJF6" s="232"/>
      <c r="RJG6" s="232"/>
      <c r="RJH6" s="232"/>
      <c r="RJI6" s="232"/>
      <c r="RJJ6" s="232"/>
      <c r="RJK6" s="232"/>
      <c r="RJL6" s="232"/>
      <c r="RJM6" s="232"/>
      <c r="RJN6" s="232"/>
      <c r="RJO6" s="232"/>
      <c r="RJP6" s="232"/>
      <c r="RJQ6" s="232"/>
      <c r="RJR6" s="232"/>
      <c r="RJS6" s="232"/>
      <c r="RJT6" s="232"/>
      <c r="RJU6" s="232"/>
      <c r="RJV6" s="232"/>
      <c r="RJW6" s="232"/>
      <c r="RJX6" s="232"/>
      <c r="RJY6" s="232"/>
      <c r="RJZ6" s="232"/>
      <c r="RKA6" s="232"/>
      <c r="RKB6" s="232"/>
      <c r="RKC6" s="232"/>
      <c r="RKD6" s="232"/>
      <c r="RKE6" s="232"/>
      <c r="RKF6" s="232"/>
      <c r="RKG6" s="232"/>
      <c r="RKH6" s="232"/>
      <c r="RKI6" s="232"/>
      <c r="RKJ6" s="232"/>
      <c r="RKK6" s="232"/>
      <c r="RKL6" s="232"/>
      <c r="RKM6" s="232"/>
      <c r="RKN6" s="232"/>
      <c r="RKO6" s="232"/>
      <c r="RKP6" s="232"/>
      <c r="RKQ6" s="232"/>
      <c r="RKR6" s="232"/>
      <c r="RKS6" s="232"/>
      <c r="RKT6" s="232"/>
      <c r="RKU6" s="232"/>
      <c r="RKV6" s="232"/>
      <c r="RKW6" s="232"/>
      <c r="RKX6" s="232"/>
      <c r="RKY6" s="232"/>
      <c r="RKZ6" s="232"/>
      <c r="RLA6" s="232"/>
      <c r="RLB6" s="232"/>
      <c r="RLC6" s="232"/>
      <c r="RLD6" s="232"/>
      <c r="RLE6" s="232"/>
      <c r="RLF6" s="232"/>
      <c r="RLG6" s="232"/>
      <c r="RLH6" s="232"/>
      <c r="RLI6" s="232"/>
      <c r="RLJ6" s="232"/>
      <c r="RLK6" s="232"/>
      <c r="RLL6" s="232"/>
      <c r="RLM6" s="232"/>
      <c r="RLN6" s="232"/>
      <c r="RLO6" s="232"/>
      <c r="RLP6" s="232"/>
      <c r="RLQ6" s="232"/>
      <c r="RLR6" s="232"/>
      <c r="RLS6" s="232"/>
      <c r="RLT6" s="232"/>
      <c r="RLU6" s="232"/>
      <c r="RLV6" s="232"/>
      <c r="RLW6" s="232"/>
      <c r="RLX6" s="232"/>
      <c r="RLY6" s="232"/>
      <c r="RLZ6" s="232"/>
      <c r="RMA6" s="232"/>
      <c r="RMB6" s="232"/>
      <c r="RMC6" s="232"/>
      <c r="RMD6" s="232"/>
      <c r="RME6" s="232"/>
      <c r="RMF6" s="232"/>
      <c r="RMG6" s="232"/>
      <c r="RMH6" s="232"/>
      <c r="RMI6" s="232"/>
      <c r="RMJ6" s="232"/>
      <c r="RMK6" s="232"/>
      <c r="RML6" s="232"/>
      <c r="RMM6" s="232"/>
      <c r="RMN6" s="232"/>
      <c r="RMO6" s="232"/>
      <c r="RMP6" s="232"/>
      <c r="RMQ6" s="232"/>
      <c r="RMR6" s="232"/>
      <c r="RMS6" s="232"/>
      <c r="RMT6" s="232"/>
      <c r="RMU6" s="232"/>
      <c r="RMV6" s="232"/>
      <c r="RMW6" s="232"/>
      <c r="RMX6" s="232"/>
      <c r="RMY6" s="232"/>
      <c r="RMZ6" s="232"/>
      <c r="RNA6" s="232"/>
      <c r="RNB6" s="232"/>
      <c r="RNC6" s="232"/>
      <c r="RND6" s="232"/>
      <c r="RNE6" s="232"/>
      <c r="RNF6" s="232"/>
      <c r="RNG6" s="232"/>
      <c r="RNH6" s="232"/>
      <c r="RNI6" s="232"/>
      <c r="RNJ6" s="232"/>
      <c r="RNK6" s="232"/>
      <c r="RNL6" s="232"/>
      <c r="RNM6" s="232"/>
      <c r="RNN6" s="232"/>
      <c r="RNO6" s="232"/>
      <c r="RNP6" s="232"/>
      <c r="RNQ6" s="232"/>
      <c r="RNR6" s="232"/>
      <c r="RNS6" s="232"/>
      <c r="RNT6" s="232"/>
      <c r="RNU6" s="232"/>
      <c r="RNV6" s="232"/>
      <c r="RNW6" s="232"/>
      <c r="RNX6" s="232"/>
      <c r="RNY6" s="232"/>
      <c r="RNZ6" s="232"/>
      <c r="ROA6" s="232"/>
      <c r="ROB6" s="232"/>
      <c r="ROC6" s="232"/>
      <c r="ROD6" s="232"/>
      <c r="ROE6" s="232"/>
      <c r="ROF6" s="232"/>
      <c r="ROG6" s="232"/>
      <c r="ROH6" s="232"/>
      <c r="ROI6" s="232"/>
      <c r="ROJ6" s="232"/>
      <c r="ROK6" s="232"/>
      <c r="ROL6" s="232"/>
      <c r="ROM6" s="232"/>
      <c r="RON6" s="232"/>
      <c r="ROO6" s="232"/>
      <c r="ROP6" s="232"/>
      <c r="ROQ6" s="232"/>
      <c r="ROR6" s="232"/>
      <c r="ROS6" s="232"/>
      <c r="ROT6" s="232"/>
      <c r="ROU6" s="232"/>
      <c r="ROV6" s="232"/>
      <c r="ROW6" s="232"/>
      <c r="ROX6" s="232"/>
      <c r="ROY6" s="232"/>
      <c r="ROZ6" s="232"/>
      <c r="RPA6" s="232"/>
      <c r="RPB6" s="232"/>
      <c r="RPC6" s="232"/>
      <c r="RPD6" s="232"/>
      <c r="RPE6" s="232"/>
      <c r="RPF6" s="232"/>
      <c r="RPG6" s="232"/>
      <c r="RPH6" s="232"/>
      <c r="RPI6" s="232"/>
      <c r="RPJ6" s="232"/>
      <c r="RPK6" s="232"/>
      <c r="RPL6" s="232"/>
      <c r="RPM6" s="232"/>
      <c r="RPN6" s="232"/>
      <c r="RPO6" s="232"/>
      <c r="RPP6" s="232"/>
      <c r="RPQ6" s="232"/>
      <c r="RPR6" s="232"/>
      <c r="RPS6" s="232"/>
      <c r="RPT6" s="232"/>
      <c r="RPU6" s="232"/>
      <c r="RPV6" s="232"/>
      <c r="RPW6" s="232"/>
      <c r="RPX6" s="232"/>
      <c r="RPY6" s="232"/>
      <c r="RPZ6" s="232"/>
      <c r="RQA6" s="232"/>
      <c r="RQB6" s="232"/>
      <c r="RQC6" s="232"/>
      <c r="RQD6" s="232"/>
      <c r="RQE6" s="232"/>
      <c r="RQF6" s="232"/>
      <c r="RQG6" s="232"/>
      <c r="RQH6" s="232"/>
      <c r="RQI6" s="232"/>
      <c r="RQJ6" s="232"/>
      <c r="RQK6" s="232"/>
      <c r="RQL6" s="232"/>
      <c r="RQM6" s="232"/>
      <c r="RQN6" s="232"/>
      <c r="RQO6" s="232"/>
      <c r="RQP6" s="232"/>
      <c r="RQQ6" s="232"/>
      <c r="RQR6" s="232"/>
      <c r="RQS6" s="232"/>
      <c r="RQT6" s="232"/>
      <c r="RQU6" s="232"/>
      <c r="RQV6" s="232"/>
      <c r="RQW6" s="232"/>
      <c r="RQX6" s="232"/>
      <c r="RQY6" s="232"/>
      <c r="RQZ6" s="232"/>
      <c r="RRA6" s="232"/>
      <c r="RRB6" s="232"/>
      <c r="RRC6" s="232"/>
      <c r="RRD6" s="232"/>
      <c r="RRE6" s="232"/>
      <c r="RRF6" s="232"/>
      <c r="RRG6" s="232"/>
      <c r="RRH6" s="232"/>
      <c r="RRI6" s="232"/>
      <c r="RRJ6" s="232"/>
      <c r="RRK6" s="232"/>
      <c r="RRL6" s="232"/>
      <c r="RRM6" s="232"/>
      <c r="RRN6" s="232"/>
      <c r="RRO6" s="232"/>
      <c r="RRP6" s="232"/>
      <c r="RRQ6" s="232"/>
      <c r="RRR6" s="232"/>
      <c r="RRS6" s="232"/>
      <c r="RRT6" s="232"/>
      <c r="RRU6" s="232"/>
      <c r="RRV6" s="232"/>
      <c r="RRW6" s="232"/>
      <c r="RRX6" s="232"/>
      <c r="RRY6" s="232"/>
      <c r="RRZ6" s="232"/>
      <c r="RSA6" s="232"/>
      <c r="RSB6" s="232"/>
      <c r="RSC6" s="232"/>
      <c r="RSD6" s="232"/>
      <c r="RSE6" s="232"/>
      <c r="RSF6" s="232"/>
      <c r="RSG6" s="232"/>
      <c r="RSH6" s="232"/>
      <c r="RSI6" s="232"/>
      <c r="RSJ6" s="232"/>
      <c r="RSK6" s="232"/>
      <c r="RSL6" s="232"/>
      <c r="RSM6" s="232"/>
      <c r="RSN6" s="232"/>
      <c r="RSO6" s="232"/>
      <c r="RSP6" s="232"/>
      <c r="RSQ6" s="232"/>
      <c r="RSR6" s="232"/>
      <c r="RSS6" s="232"/>
      <c r="RST6" s="232"/>
      <c r="RSU6" s="232"/>
      <c r="RSV6" s="232"/>
      <c r="RSW6" s="232"/>
      <c r="RSX6" s="232"/>
      <c r="RSY6" s="232"/>
      <c r="RSZ6" s="232"/>
      <c r="RTA6" s="232"/>
      <c r="RTB6" s="232"/>
      <c r="RTC6" s="232"/>
      <c r="RTD6" s="232"/>
      <c r="RTE6" s="232"/>
      <c r="RTF6" s="232"/>
      <c r="RTG6" s="232"/>
      <c r="RTH6" s="232"/>
      <c r="RTI6" s="232"/>
      <c r="RTJ6" s="232"/>
      <c r="RTK6" s="232"/>
      <c r="RTL6" s="232"/>
      <c r="RTM6" s="232"/>
      <c r="RTN6" s="232"/>
      <c r="RTO6" s="232"/>
      <c r="RTP6" s="232"/>
      <c r="RTQ6" s="232"/>
      <c r="RTR6" s="232"/>
      <c r="RTS6" s="232"/>
      <c r="RTT6" s="232"/>
      <c r="RTU6" s="232"/>
      <c r="RTV6" s="232"/>
      <c r="RTW6" s="232"/>
      <c r="RTX6" s="232"/>
      <c r="RTY6" s="232"/>
      <c r="RTZ6" s="232"/>
      <c r="RUA6" s="232"/>
      <c r="RUB6" s="232"/>
      <c r="RUC6" s="232"/>
      <c r="RUD6" s="232"/>
      <c r="RUE6" s="232"/>
      <c r="RUF6" s="232"/>
      <c r="RUG6" s="232"/>
      <c r="RUH6" s="232"/>
      <c r="RUI6" s="232"/>
      <c r="RUJ6" s="232"/>
      <c r="RUK6" s="232"/>
      <c r="RUL6" s="232"/>
      <c r="RUM6" s="232"/>
      <c r="RUN6" s="232"/>
      <c r="RUO6" s="232"/>
      <c r="RUP6" s="232"/>
      <c r="RUQ6" s="232"/>
      <c r="RUR6" s="232"/>
      <c r="RUS6" s="232"/>
      <c r="RUT6" s="232"/>
      <c r="RUU6" s="232"/>
      <c r="RUV6" s="232"/>
      <c r="RUW6" s="232"/>
      <c r="RUX6" s="232"/>
      <c r="RUY6" s="232"/>
      <c r="RUZ6" s="232"/>
      <c r="RVA6" s="232"/>
      <c r="RVB6" s="232"/>
      <c r="RVC6" s="232"/>
      <c r="RVD6" s="232"/>
      <c r="RVE6" s="232"/>
      <c r="RVF6" s="232"/>
      <c r="RVG6" s="232"/>
      <c r="RVH6" s="232"/>
      <c r="RVI6" s="232"/>
      <c r="RVJ6" s="232"/>
      <c r="RVK6" s="232"/>
      <c r="RVL6" s="232"/>
      <c r="RVM6" s="232"/>
      <c r="RVN6" s="232"/>
      <c r="RVO6" s="232"/>
      <c r="RVP6" s="232"/>
      <c r="RVQ6" s="232"/>
      <c r="RVR6" s="232"/>
      <c r="RVS6" s="232"/>
      <c r="RVT6" s="232"/>
      <c r="RVU6" s="232"/>
      <c r="RVV6" s="232"/>
      <c r="RVW6" s="232"/>
      <c r="RVX6" s="232"/>
      <c r="RVY6" s="232"/>
      <c r="RVZ6" s="232"/>
      <c r="RWA6" s="232"/>
      <c r="RWB6" s="232"/>
      <c r="RWC6" s="232"/>
      <c r="RWD6" s="232"/>
      <c r="RWE6" s="232"/>
      <c r="RWF6" s="232"/>
      <c r="RWG6" s="232"/>
      <c r="RWH6" s="232"/>
      <c r="RWI6" s="232"/>
      <c r="RWJ6" s="232"/>
      <c r="RWK6" s="232"/>
      <c r="RWL6" s="232"/>
      <c r="RWM6" s="232"/>
      <c r="RWN6" s="232"/>
      <c r="RWO6" s="232"/>
      <c r="RWP6" s="232"/>
      <c r="RWQ6" s="232"/>
      <c r="RWR6" s="232"/>
      <c r="RWS6" s="232"/>
      <c r="RWT6" s="232"/>
      <c r="RWU6" s="232"/>
      <c r="RWV6" s="232"/>
      <c r="RWW6" s="232"/>
      <c r="RWX6" s="232"/>
      <c r="RWY6" s="232"/>
      <c r="RWZ6" s="232"/>
      <c r="RXA6" s="232"/>
      <c r="RXB6" s="232"/>
      <c r="RXC6" s="232"/>
      <c r="RXD6" s="232"/>
      <c r="RXE6" s="232"/>
      <c r="RXF6" s="232"/>
      <c r="RXG6" s="232"/>
      <c r="RXH6" s="232"/>
      <c r="RXI6" s="232"/>
      <c r="RXJ6" s="232"/>
      <c r="RXK6" s="232"/>
      <c r="RXL6" s="232"/>
      <c r="RXM6" s="232"/>
      <c r="RXN6" s="232"/>
      <c r="RXO6" s="232"/>
      <c r="RXP6" s="232"/>
      <c r="RXQ6" s="232"/>
      <c r="RXR6" s="232"/>
      <c r="RXS6" s="232"/>
      <c r="RXT6" s="232"/>
      <c r="RXU6" s="232"/>
      <c r="RXV6" s="232"/>
      <c r="RXW6" s="232"/>
      <c r="RXX6" s="232"/>
      <c r="RXY6" s="232"/>
      <c r="RXZ6" s="232"/>
      <c r="RYA6" s="232"/>
      <c r="RYB6" s="232"/>
      <c r="RYC6" s="232"/>
      <c r="RYD6" s="232"/>
      <c r="RYE6" s="232"/>
      <c r="RYF6" s="232"/>
      <c r="RYG6" s="232"/>
      <c r="RYH6" s="232"/>
      <c r="RYI6" s="232"/>
      <c r="RYJ6" s="232"/>
      <c r="RYK6" s="232"/>
      <c r="RYL6" s="232"/>
      <c r="RYM6" s="232"/>
      <c r="RYN6" s="232"/>
      <c r="RYO6" s="232"/>
      <c r="RYP6" s="232"/>
      <c r="RYQ6" s="232"/>
      <c r="RYR6" s="232"/>
      <c r="RYS6" s="232"/>
      <c r="RYT6" s="232"/>
      <c r="RYU6" s="232"/>
      <c r="RYV6" s="232"/>
      <c r="RYW6" s="232"/>
      <c r="RYX6" s="232"/>
      <c r="RYY6" s="232"/>
      <c r="RYZ6" s="232"/>
      <c r="RZA6" s="232"/>
      <c r="RZB6" s="232"/>
      <c r="RZC6" s="232"/>
      <c r="RZD6" s="232"/>
      <c r="RZE6" s="232"/>
      <c r="RZF6" s="232"/>
      <c r="RZG6" s="232"/>
      <c r="RZH6" s="232"/>
      <c r="RZI6" s="232"/>
      <c r="RZJ6" s="232"/>
      <c r="RZK6" s="232"/>
      <c r="RZL6" s="232"/>
      <c r="RZM6" s="232"/>
      <c r="RZN6" s="232"/>
      <c r="RZO6" s="232"/>
      <c r="RZP6" s="232"/>
      <c r="RZQ6" s="232"/>
      <c r="RZR6" s="232"/>
      <c r="RZS6" s="232"/>
      <c r="RZT6" s="232"/>
      <c r="RZU6" s="232"/>
      <c r="RZV6" s="232"/>
      <c r="RZW6" s="232"/>
      <c r="RZX6" s="232"/>
      <c r="RZY6" s="232"/>
      <c r="RZZ6" s="232"/>
      <c r="SAA6" s="232"/>
      <c r="SAB6" s="232"/>
      <c r="SAC6" s="232"/>
      <c r="SAD6" s="232"/>
      <c r="SAE6" s="232"/>
      <c r="SAF6" s="232"/>
      <c r="SAG6" s="232"/>
      <c r="SAH6" s="232"/>
      <c r="SAI6" s="232"/>
      <c r="SAJ6" s="232"/>
      <c r="SAK6" s="232"/>
      <c r="SAL6" s="232"/>
      <c r="SAM6" s="232"/>
      <c r="SAN6" s="232"/>
      <c r="SAO6" s="232"/>
      <c r="SAP6" s="232"/>
      <c r="SAQ6" s="232"/>
      <c r="SAR6" s="232"/>
      <c r="SAS6" s="232"/>
      <c r="SAT6" s="232"/>
      <c r="SAU6" s="232"/>
      <c r="SAV6" s="232"/>
      <c r="SAW6" s="232"/>
      <c r="SAX6" s="232"/>
      <c r="SAY6" s="232"/>
      <c r="SAZ6" s="232"/>
      <c r="SBA6" s="232"/>
      <c r="SBB6" s="232"/>
      <c r="SBC6" s="232"/>
      <c r="SBD6" s="232"/>
      <c r="SBE6" s="232"/>
      <c r="SBF6" s="232"/>
      <c r="SBG6" s="232"/>
      <c r="SBH6" s="232"/>
      <c r="SBI6" s="232"/>
      <c r="SBJ6" s="232"/>
      <c r="SBK6" s="232"/>
      <c r="SBL6" s="232"/>
      <c r="SBM6" s="232"/>
      <c r="SBN6" s="232"/>
      <c r="SBO6" s="232"/>
      <c r="SBP6" s="232"/>
      <c r="SBQ6" s="232"/>
      <c r="SBR6" s="232"/>
      <c r="SBS6" s="232"/>
      <c r="SBT6" s="232"/>
      <c r="SBU6" s="232"/>
      <c r="SBV6" s="232"/>
      <c r="SBW6" s="232"/>
      <c r="SBX6" s="232"/>
      <c r="SBY6" s="232"/>
      <c r="SBZ6" s="232"/>
      <c r="SCA6" s="232"/>
      <c r="SCB6" s="232"/>
      <c r="SCC6" s="232"/>
      <c r="SCD6" s="232"/>
      <c r="SCE6" s="232"/>
      <c r="SCF6" s="232"/>
      <c r="SCG6" s="232"/>
      <c r="SCH6" s="232"/>
      <c r="SCI6" s="232"/>
      <c r="SCJ6" s="232"/>
      <c r="SCK6" s="232"/>
      <c r="SCL6" s="232"/>
      <c r="SCM6" s="232"/>
      <c r="SCN6" s="232"/>
      <c r="SCO6" s="232"/>
      <c r="SCP6" s="232"/>
      <c r="SCQ6" s="232"/>
      <c r="SCR6" s="232"/>
      <c r="SCS6" s="232"/>
      <c r="SCT6" s="232"/>
      <c r="SCU6" s="232"/>
      <c r="SCV6" s="232"/>
      <c r="SCW6" s="232"/>
      <c r="SCX6" s="232"/>
      <c r="SCY6" s="232"/>
      <c r="SCZ6" s="232"/>
      <c r="SDA6" s="232"/>
      <c r="SDB6" s="232"/>
      <c r="SDC6" s="232"/>
      <c r="SDD6" s="232"/>
      <c r="SDE6" s="232"/>
      <c r="SDF6" s="232"/>
      <c r="SDG6" s="232"/>
      <c r="SDH6" s="232"/>
      <c r="SDI6" s="232"/>
      <c r="SDJ6" s="232"/>
      <c r="SDK6" s="232"/>
      <c r="SDL6" s="232"/>
      <c r="SDM6" s="232"/>
      <c r="SDN6" s="232"/>
      <c r="SDO6" s="232"/>
      <c r="SDP6" s="232"/>
      <c r="SDQ6" s="232"/>
      <c r="SDR6" s="232"/>
      <c r="SDS6" s="232"/>
      <c r="SDT6" s="232"/>
      <c r="SDU6" s="232"/>
      <c r="SDV6" s="232"/>
      <c r="SDW6" s="232"/>
      <c r="SDX6" s="232"/>
      <c r="SDY6" s="232"/>
      <c r="SDZ6" s="232"/>
      <c r="SEA6" s="232"/>
      <c r="SEB6" s="232"/>
      <c r="SEC6" s="232"/>
      <c r="SED6" s="232"/>
      <c r="SEE6" s="232"/>
      <c r="SEF6" s="232"/>
      <c r="SEG6" s="232"/>
      <c r="SEH6" s="232"/>
      <c r="SEI6" s="232"/>
      <c r="SEJ6" s="232"/>
      <c r="SEK6" s="232"/>
      <c r="SEL6" s="232"/>
      <c r="SEM6" s="232"/>
      <c r="SEN6" s="232"/>
      <c r="SEO6" s="232"/>
      <c r="SEP6" s="232"/>
      <c r="SEQ6" s="232"/>
      <c r="SER6" s="232"/>
      <c r="SES6" s="232"/>
      <c r="SET6" s="232"/>
      <c r="SEU6" s="232"/>
      <c r="SEV6" s="232"/>
      <c r="SEW6" s="232"/>
      <c r="SEX6" s="232"/>
      <c r="SEY6" s="232"/>
      <c r="SEZ6" s="232"/>
      <c r="SFA6" s="232"/>
      <c r="SFB6" s="232"/>
      <c r="SFC6" s="232"/>
      <c r="SFD6" s="232"/>
      <c r="SFE6" s="232"/>
      <c r="SFF6" s="232"/>
      <c r="SFG6" s="232"/>
      <c r="SFH6" s="232"/>
      <c r="SFI6" s="232"/>
      <c r="SFJ6" s="232"/>
      <c r="SFK6" s="232"/>
      <c r="SFL6" s="232"/>
      <c r="SFM6" s="232"/>
      <c r="SFN6" s="232"/>
      <c r="SFO6" s="232"/>
      <c r="SFP6" s="232"/>
      <c r="SFQ6" s="232"/>
      <c r="SFR6" s="232"/>
      <c r="SFS6" s="232"/>
      <c r="SFT6" s="232"/>
      <c r="SFU6" s="232"/>
      <c r="SFV6" s="232"/>
      <c r="SFW6" s="232"/>
      <c r="SFX6" s="232"/>
      <c r="SFY6" s="232"/>
      <c r="SFZ6" s="232"/>
      <c r="SGA6" s="232"/>
      <c r="SGB6" s="232"/>
      <c r="SGC6" s="232"/>
      <c r="SGD6" s="232"/>
      <c r="SGE6" s="232"/>
      <c r="SGF6" s="232"/>
      <c r="SGG6" s="232"/>
      <c r="SGH6" s="232"/>
      <c r="SGI6" s="232"/>
      <c r="SGJ6" s="232"/>
      <c r="SGK6" s="232"/>
      <c r="SGL6" s="232"/>
      <c r="SGM6" s="232"/>
      <c r="SGN6" s="232"/>
      <c r="SGO6" s="232"/>
      <c r="SGP6" s="232"/>
      <c r="SGQ6" s="232"/>
      <c r="SGR6" s="232"/>
      <c r="SGS6" s="232"/>
      <c r="SGT6" s="232"/>
      <c r="SGU6" s="232"/>
      <c r="SGV6" s="232"/>
      <c r="SGW6" s="232"/>
      <c r="SGX6" s="232"/>
      <c r="SGY6" s="232"/>
      <c r="SGZ6" s="232"/>
      <c r="SHA6" s="232"/>
      <c r="SHB6" s="232"/>
      <c r="SHC6" s="232"/>
      <c r="SHD6" s="232"/>
      <c r="SHE6" s="232"/>
      <c r="SHF6" s="232"/>
      <c r="SHG6" s="232"/>
      <c r="SHH6" s="232"/>
      <c r="SHI6" s="232"/>
      <c r="SHJ6" s="232"/>
      <c r="SHK6" s="232"/>
      <c r="SHL6" s="232"/>
      <c r="SHM6" s="232"/>
      <c r="SHN6" s="232"/>
      <c r="SHO6" s="232"/>
      <c r="SHP6" s="232"/>
      <c r="SHQ6" s="232"/>
      <c r="SHR6" s="232"/>
      <c r="SHS6" s="232"/>
      <c r="SHT6" s="232"/>
      <c r="SHU6" s="232"/>
      <c r="SHV6" s="232"/>
      <c r="SHW6" s="232"/>
      <c r="SHX6" s="232"/>
      <c r="SHY6" s="232"/>
      <c r="SHZ6" s="232"/>
      <c r="SIA6" s="232"/>
      <c r="SIB6" s="232"/>
      <c r="SIC6" s="232"/>
      <c r="SID6" s="232"/>
      <c r="SIE6" s="232"/>
      <c r="SIF6" s="232"/>
      <c r="SIG6" s="232"/>
      <c r="SIH6" s="232"/>
      <c r="SII6" s="232"/>
      <c r="SIJ6" s="232"/>
      <c r="SIK6" s="232"/>
      <c r="SIL6" s="232"/>
      <c r="SIM6" s="232"/>
      <c r="SIN6" s="232"/>
      <c r="SIO6" s="232"/>
      <c r="SIP6" s="232"/>
      <c r="SIQ6" s="232"/>
      <c r="SIR6" s="232"/>
      <c r="SIS6" s="232"/>
      <c r="SIT6" s="232"/>
      <c r="SIU6" s="232"/>
      <c r="SIV6" s="232"/>
      <c r="SIW6" s="232"/>
      <c r="SIX6" s="232"/>
      <c r="SIY6" s="232"/>
      <c r="SIZ6" s="232"/>
      <c r="SJA6" s="232"/>
      <c r="SJB6" s="232"/>
      <c r="SJC6" s="232"/>
      <c r="SJD6" s="232"/>
      <c r="SJE6" s="232"/>
      <c r="SJF6" s="232"/>
      <c r="SJG6" s="232"/>
      <c r="SJH6" s="232"/>
      <c r="SJI6" s="232"/>
      <c r="SJJ6" s="232"/>
      <c r="SJK6" s="232"/>
      <c r="SJL6" s="232"/>
      <c r="SJM6" s="232"/>
      <c r="SJN6" s="232"/>
      <c r="SJO6" s="232"/>
      <c r="SJP6" s="232"/>
      <c r="SJQ6" s="232"/>
      <c r="SJR6" s="232"/>
      <c r="SJS6" s="232"/>
      <c r="SJT6" s="232"/>
      <c r="SJU6" s="232"/>
      <c r="SJV6" s="232"/>
      <c r="SJW6" s="232"/>
      <c r="SJX6" s="232"/>
      <c r="SJY6" s="232"/>
      <c r="SJZ6" s="232"/>
      <c r="SKA6" s="232"/>
      <c r="SKB6" s="232"/>
      <c r="SKC6" s="232"/>
      <c r="SKD6" s="232"/>
      <c r="SKE6" s="232"/>
      <c r="SKF6" s="232"/>
      <c r="SKG6" s="232"/>
      <c r="SKH6" s="232"/>
      <c r="SKI6" s="232"/>
      <c r="SKJ6" s="232"/>
      <c r="SKK6" s="232"/>
      <c r="SKL6" s="232"/>
      <c r="SKM6" s="232"/>
      <c r="SKN6" s="232"/>
      <c r="SKO6" s="232"/>
      <c r="SKP6" s="232"/>
      <c r="SKQ6" s="232"/>
      <c r="SKR6" s="232"/>
      <c r="SKS6" s="232"/>
      <c r="SKT6" s="232"/>
      <c r="SKU6" s="232"/>
      <c r="SKV6" s="232"/>
      <c r="SKW6" s="232"/>
      <c r="SKX6" s="232"/>
      <c r="SKY6" s="232"/>
      <c r="SKZ6" s="232"/>
      <c r="SLA6" s="232"/>
      <c r="SLB6" s="232"/>
      <c r="SLC6" s="232"/>
      <c r="SLD6" s="232"/>
      <c r="SLE6" s="232"/>
      <c r="SLF6" s="232"/>
      <c r="SLG6" s="232"/>
      <c r="SLH6" s="232"/>
      <c r="SLI6" s="232"/>
      <c r="SLJ6" s="232"/>
      <c r="SLK6" s="232"/>
      <c r="SLL6" s="232"/>
      <c r="SLM6" s="232"/>
      <c r="SLN6" s="232"/>
      <c r="SLO6" s="232"/>
      <c r="SLP6" s="232"/>
      <c r="SLQ6" s="232"/>
      <c r="SLR6" s="232"/>
      <c r="SLS6" s="232"/>
      <c r="SLT6" s="232"/>
      <c r="SLU6" s="232"/>
      <c r="SLV6" s="232"/>
      <c r="SLW6" s="232"/>
      <c r="SLX6" s="232"/>
      <c r="SLY6" s="232"/>
      <c r="SLZ6" s="232"/>
      <c r="SMA6" s="232"/>
      <c r="SMB6" s="232"/>
      <c r="SMC6" s="232"/>
      <c r="SMD6" s="232"/>
      <c r="SME6" s="232"/>
      <c r="SMF6" s="232"/>
      <c r="SMG6" s="232"/>
      <c r="SMH6" s="232"/>
      <c r="SMI6" s="232"/>
      <c r="SMJ6" s="232"/>
      <c r="SMK6" s="232"/>
      <c r="SML6" s="232"/>
      <c r="SMM6" s="232"/>
      <c r="SMN6" s="232"/>
      <c r="SMO6" s="232"/>
      <c r="SMP6" s="232"/>
      <c r="SMQ6" s="232"/>
      <c r="SMR6" s="232"/>
      <c r="SMS6" s="232"/>
      <c r="SMT6" s="232"/>
      <c r="SMU6" s="232"/>
      <c r="SMV6" s="232"/>
      <c r="SMW6" s="232"/>
      <c r="SMX6" s="232"/>
      <c r="SMY6" s="232"/>
      <c r="SMZ6" s="232"/>
      <c r="SNA6" s="232"/>
      <c r="SNB6" s="232"/>
      <c r="SNC6" s="232"/>
      <c r="SND6" s="232"/>
      <c r="SNE6" s="232"/>
      <c r="SNF6" s="232"/>
      <c r="SNG6" s="232"/>
      <c r="SNH6" s="232"/>
      <c r="SNI6" s="232"/>
      <c r="SNJ6" s="232"/>
      <c r="SNK6" s="232"/>
      <c r="SNL6" s="232"/>
      <c r="SNM6" s="232"/>
      <c r="SNN6" s="232"/>
      <c r="SNO6" s="232"/>
      <c r="SNP6" s="232"/>
      <c r="SNQ6" s="232"/>
      <c r="SNR6" s="232"/>
      <c r="SNS6" s="232"/>
      <c r="SNT6" s="232"/>
      <c r="SNU6" s="232"/>
      <c r="SNV6" s="232"/>
      <c r="SNW6" s="232"/>
      <c r="SNX6" s="232"/>
      <c r="SNY6" s="232"/>
      <c r="SNZ6" s="232"/>
      <c r="SOA6" s="232"/>
      <c r="SOB6" s="232"/>
      <c r="SOC6" s="232"/>
      <c r="SOD6" s="232"/>
      <c r="SOE6" s="232"/>
      <c r="SOF6" s="232"/>
      <c r="SOG6" s="232"/>
      <c r="SOH6" s="232"/>
      <c r="SOI6" s="232"/>
      <c r="SOJ6" s="232"/>
      <c r="SOK6" s="232"/>
      <c r="SOL6" s="232"/>
      <c r="SOM6" s="232"/>
      <c r="SON6" s="232"/>
      <c r="SOO6" s="232"/>
      <c r="SOP6" s="232"/>
      <c r="SOQ6" s="232"/>
      <c r="SOR6" s="232"/>
      <c r="SOS6" s="232"/>
      <c r="SOT6" s="232"/>
      <c r="SOU6" s="232"/>
      <c r="SOV6" s="232"/>
      <c r="SOW6" s="232"/>
      <c r="SOX6" s="232"/>
      <c r="SOY6" s="232"/>
      <c r="SOZ6" s="232"/>
      <c r="SPA6" s="232"/>
      <c r="SPB6" s="232"/>
      <c r="SPC6" s="232"/>
      <c r="SPD6" s="232"/>
      <c r="SPE6" s="232"/>
      <c r="SPF6" s="232"/>
      <c r="SPG6" s="232"/>
      <c r="SPH6" s="232"/>
      <c r="SPI6" s="232"/>
      <c r="SPJ6" s="232"/>
      <c r="SPK6" s="232"/>
      <c r="SPL6" s="232"/>
      <c r="SPM6" s="232"/>
      <c r="SPN6" s="232"/>
      <c r="SPO6" s="232"/>
      <c r="SPP6" s="232"/>
      <c r="SPQ6" s="232"/>
      <c r="SPR6" s="232"/>
      <c r="SPS6" s="232"/>
      <c r="SPT6" s="232"/>
      <c r="SPU6" s="232"/>
      <c r="SPV6" s="232"/>
      <c r="SPW6" s="232"/>
      <c r="SPX6" s="232"/>
      <c r="SPY6" s="232"/>
      <c r="SPZ6" s="232"/>
      <c r="SQA6" s="232"/>
      <c r="SQB6" s="232"/>
      <c r="SQC6" s="232"/>
      <c r="SQD6" s="232"/>
      <c r="SQE6" s="232"/>
      <c r="SQF6" s="232"/>
      <c r="SQG6" s="232"/>
      <c r="SQH6" s="232"/>
      <c r="SQI6" s="232"/>
      <c r="SQJ6" s="232"/>
      <c r="SQK6" s="232"/>
      <c r="SQL6" s="232"/>
      <c r="SQM6" s="232"/>
      <c r="SQN6" s="232"/>
      <c r="SQO6" s="232"/>
      <c r="SQP6" s="232"/>
      <c r="SQQ6" s="232"/>
      <c r="SQR6" s="232"/>
      <c r="SQS6" s="232"/>
      <c r="SQT6" s="232"/>
      <c r="SQU6" s="232"/>
      <c r="SQV6" s="232"/>
      <c r="SQW6" s="232"/>
      <c r="SQX6" s="232"/>
      <c r="SQY6" s="232"/>
      <c r="SQZ6" s="232"/>
      <c r="SRA6" s="232"/>
      <c r="SRB6" s="232"/>
      <c r="SRC6" s="232"/>
      <c r="SRD6" s="232"/>
      <c r="SRE6" s="232"/>
      <c r="SRF6" s="232"/>
      <c r="SRG6" s="232"/>
      <c r="SRH6" s="232"/>
      <c r="SRI6" s="232"/>
      <c r="SRJ6" s="232"/>
      <c r="SRK6" s="232"/>
      <c r="SRL6" s="232"/>
      <c r="SRM6" s="232"/>
      <c r="SRN6" s="232"/>
      <c r="SRO6" s="232"/>
      <c r="SRP6" s="232"/>
      <c r="SRQ6" s="232"/>
      <c r="SRR6" s="232"/>
      <c r="SRS6" s="232"/>
      <c r="SRT6" s="232"/>
      <c r="SRU6" s="232"/>
      <c r="SRV6" s="232"/>
      <c r="SRW6" s="232"/>
      <c r="SRX6" s="232"/>
      <c r="SRY6" s="232"/>
      <c r="SRZ6" s="232"/>
      <c r="SSA6" s="232"/>
      <c r="SSB6" s="232"/>
      <c r="SSC6" s="232"/>
      <c r="SSD6" s="232"/>
      <c r="SSE6" s="232"/>
      <c r="SSF6" s="232"/>
      <c r="SSG6" s="232"/>
      <c r="SSH6" s="232"/>
      <c r="SSI6" s="232"/>
      <c r="SSJ6" s="232"/>
      <c r="SSK6" s="232"/>
      <c r="SSL6" s="232"/>
      <c r="SSM6" s="232"/>
      <c r="SSN6" s="232"/>
      <c r="SSO6" s="232"/>
      <c r="SSP6" s="232"/>
      <c r="SSQ6" s="232"/>
      <c r="SSR6" s="232"/>
      <c r="SSS6" s="232"/>
      <c r="SST6" s="232"/>
      <c r="SSU6" s="232"/>
      <c r="SSV6" s="232"/>
      <c r="SSW6" s="232"/>
      <c r="SSX6" s="232"/>
      <c r="SSY6" s="232"/>
      <c r="SSZ6" s="232"/>
      <c r="STA6" s="232"/>
      <c r="STB6" s="232"/>
      <c r="STC6" s="232"/>
      <c r="STD6" s="232"/>
      <c r="STE6" s="232"/>
      <c r="STF6" s="232"/>
      <c r="STG6" s="232"/>
      <c r="STH6" s="232"/>
      <c r="STI6" s="232"/>
      <c r="STJ6" s="232"/>
      <c r="STK6" s="232"/>
      <c r="STL6" s="232"/>
      <c r="STM6" s="232"/>
      <c r="STN6" s="232"/>
      <c r="STO6" s="232"/>
      <c r="STP6" s="232"/>
      <c r="STQ6" s="232"/>
      <c r="STR6" s="232"/>
      <c r="STS6" s="232"/>
      <c r="STT6" s="232"/>
      <c r="STU6" s="232"/>
      <c r="STV6" s="232"/>
      <c r="STW6" s="232"/>
      <c r="STX6" s="232"/>
      <c r="STY6" s="232"/>
      <c r="STZ6" s="232"/>
      <c r="SUA6" s="232"/>
      <c r="SUB6" s="232"/>
      <c r="SUC6" s="232"/>
      <c r="SUD6" s="232"/>
      <c r="SUE6" s="232"/>
      <c r="SUF6" s="232"/>
      <c r="SUG6" s="232"/>
      <c r="SUH6" s="232"/>
      <c r="SUI6" s="232"/>
      <c r="SUJ6" s="232"/>
      <c r="SUK6" s="232"/>
      <c r="SUL6" s="232"/>
      <c r="SUM6" s="232"/>
      <c r="SUN6" s="232"/>
      <c r="SUO6" s="232"/>
      <c r="SUP6" s="232"/>
      <c r="SUQ6" s="232"/>
      <c r="SUR6" s="232"/>
      <c r="SUS6" s="232"/>
      <c r="SUT6" s="232"/>
      <c r="SUU6" s="232"/>
      <c r="SUV6" s="232"/>
      <c r="SUW6" s="232"/>
      <c r="SUX6" s="232"/>
      <c r="SUY6" s="232"/>
      <c r="SUZ6" s="232"/>
      <c r="SVA6" s="232"/>
      <c r="SVB6" s="232"/>
      <c r="SVC6" s="232"/>
      <c r="SVD6" s="232"/>
      <c r="SVE6" s="232"/>
      <c r="SVF6" s="232"/>
      <c r="SVG6" s="232"/>
      <c r="SVH6" s="232"/>
      <c r="SVI6" s="232"/>
      <c r="SVJ6" s="232"/>
      <c r="SVK6" s="232"/>
      <c r="SVL6" s="232"/>
      <c r="SVM6" s="232"/>
      <c r="SVN6" s="232"/>
      <c r="SVO6" s="232"/>
      <c r="SVP6" s="232"/>
      <c r="SVQ6" s="232"/>
      <c r="SVR6" s="232"/>
      <c r="SVS6" s="232"/>
      <c r="SVT6" s="232"/>
      <c r="SVU6" s="232"/>
      <c r="SVV6" s="232"/>
      <c r="SVW6" s="232"/>
      <c r="SVX6" s="232"/>
      <c r="SVY6" s="232"/>
      <c r="SVZ6" s="232"/>
      <c r="SWA6" s="232"/>
      <c r="SWB6" s="232"/>
      <c r="SWC6" s="232"/>
      <c r="SWD6" s="232"/>
      <c r="SWE6" s="232"/>
      <c r="SWF6" s="232"/>
      <c r="SWG6" s="232"/>
      <c r="SWH6" s="232"/>
      <c r="SWI6" s="232"/>
      <c r="SWJ6" s="232"/>
      <c r="SWK6" s="232"/>
      <c r="SWL6" s="232"/>
      <c r="SWM6" s="232"/>
      <c r="SWN6" s="232"/>
      <c r="SWO6" s="232"/>
      <c r="SWP6" s="232"/>
      <c r="SWQ6" s="232"/>
      <c r="SWR6" s="232"/>
      <c r="SWS6" s="232"/>
      <c r="SWT6" s="232"/>
      <c r="SWU6" s="232"/>
      <c r="SWV6" s="232"/>
      <c r="SWW6" s="232"/>
      <c r="SWX6" s="232"/>
      <c r="SWY6" s="232"/>
      <c r="SWZ6" s="232"/>
      <c r="SXA6" s="232"/>
      <c r="SXB6" s="232"/>
      <c r="SXC6" s="232"/>
      <c r="SXD6" s="232"/>
      <c r="SXE6" s="232"/>
      <c r="SXF6" s="232"/>
      <c r="SXG6" s="232"/>
      <c r="SXH6" s="232"/>
      <c r="SXI6" s="232"/>
      <c r="SXJ6" s="232"/>
      <c r="SXK6" s="232"/>
      <c r="SXL6" s="232"/>
      <c r="SXM6" s="232"/>
      <c r="SXN6" s="232"/>
      <c r="SXO6" s="232"/>
      <c r="SXP6" s="232"/>
      <c r="SXQ6" s="232"/>
      <c r="SXR6" s="232"/>
      <c r="SXS6" s="232"/>
      <c r="SXT6" s="232"/>
      <c r="SXU6" s="232"/>
      <c r="SXV6" s="232"/>
      <c r="SXW6" s="232"/>
      <c r="SXX6" s="232"/>
      <c r="SXY6" s="232"/>
      <c r="SXZ6" s="232"/>
      <c r="SYA6" s="232"/>
      <c r="SYB6" s="232"/>
      <c r="SYC6" s="232"/>
      <c r="SYD6" s="232"/>
      <c r="SYE6" s="232"/>
      <c r="SYF6" s="232"/>
      <c r="SYG6" s="232"/>
      <c r="SYH6" s="232"/>
      <c r="SYI6" s="232"/>
      <c r="SYJ6" s="232"/>
      <c r="SYK6" s="232"/>
      <c r="SYL6" s="232"/>
      <c r="SYM6" s="232"/>
      <c r="SYN6" s="232"/>
      <c r="SYO6" s="232"/>
      <c r="SYP6" s="232"/>
      <c r="SYQ6" s="232"/>
      <c r="SYR6" s="232"/>
      <c r="SYS6" s="232"/>
      <c r="SYT6" s="232"/>
      <c r="SYU6" s="232"/>
      <c r="SYV6" s="232"/>
      <c r="SYW6" s="232"/>
      <c r="SYX6" s="232"/>
      <c r="SYY6" s="232"/>
      <c r="SYZ6" s="232"/>
      <c r="SZA6" s="232"/>
      <c r="SZB6" s="232"/>
      <c r="SZC6" s="232"/>
      <c r="SZD6" s="232"/>
      <c r="SZE6" s="232"/>
      <c r="SZF6" s="232"/>
      <c r="SZG6" s="232"/>
      <c r="SZH6" s="232"/>
      <c r="SZI6" s="232"/>
      <c r="SZJ6" s="232"/>
      <c r="SZK6" s="232"/>
      <c r="SZL6" s="232"/>
      <c r="SZM6" s="232"/>
      <c r="SZN6" s="232"/>
      <c r="SZO6" s="232"/>
      <c r="SZP6" s="232"/>
      <c r="SZQ6" s="232"/>
      <c r="SZR6" s="232"/>
      <c r="SZS6" s="232"/>
      <c r="SZT6" s="232"/>
      <c r="SZU6" s="232"/>
      <c r="SZV6" s="232"/>
      <c r="SZW6" s="232"/>
      <c r="SZX6" s="232"/>
      <c r="SZY6" s="232"/>
      <c r="SZZ6" s="232"/>
      <c r="TAA6" s="232"/>
      <c r="TAB6" s="232"/>
      <c r="TAC6" s="232"/>
      <c r="TAD6" s="232"/>
      <c r="TAE6" s="232"/>
      <c r="TAF6" s="232"/>
      <c r="TAG6" s="232"/>
      <c r="TAH6" s="232"/>
      <c r="TAI6" s="232"/>
      <c r="TAJ6" s="232"/>
      <c r="TAK6" s="232"/>
      <c r="TAL6" s="232"/>
      <c r="TAM6" s="232"/>
      <c r="TAN6" s="232"/>
      <c r="TAO6" s="232"/>
      <c r="TAP6" s="232"/>
      <c r="TAQ6" s="232"/>
      <c r="TAR6" s="232"/>
      <c r="TAS6" s="232"/>
      <c r="TAT6" s="232"/>
      <c r="TAU6" s="232"/>
      <c r="TAV6" s="232"/>
      <c r="TAW6" s="232"/>
      <c r="TAX6" s="232"/>
      <c r="TAY6" s="232"/>
      <c r="TAZ6" s="232"/>
      <c r="TBA6" s="232"/>
      <c r="TBB6" s="232"/>
      <c r="TBC6" s="232"/>
      <c r="TBD6" s="232"/>
      <c r="TBE6" s="232"/>
      <c r="TBF6" s="232"/>
      <c r="TBG6" s="232"/>
      <c r="TBH6" s="232"/>
      <c r="TBI6" s="232"/>
      <c r="TBJ6" s="232"/>
      <c r="TBK6" s="232"/>
      <c r="TBL6" s="232"/>
      <c r="TBM6" s="232"/>
      <c r="TBN6" s="232"/>
      <c r="TBO6" s="232"/>
      <c r="TBP6" s="232"/>
      <c r="TBQ6" s="232"/>
      <c r="TBR6" s="232"/>
      <c r="TBS6" s="232"/>
      <c r="TBT6" s="232"/>
      <c r="TBU6" s="232"/>
      <c r="TBV6" s="232"/>
      <c r="TBW6" s="232"/>
      <c r="TBX6" s="232"/>
      <c r="TBY6" s="232"/>
      <c r="TBZ6" s="232"/>
      <c r="TCA6" s="232"/>
      <c r="TCB6" s="232"/>
      <c r="TCC6" s="232"/>
      <c r="TCD6" s="232"/>
      <c r="TCE6" s="232"/>
      <c r="TCF6" s="232"/>
      <c r="TCG6" s="232"/>
      <c r="TCH6" s="232"/>
      <c r="TCI6" s="232"/>
      <c r="TCJ6" s="232"/>
      <c r="TCK6" s="232"/>
      <c r="TCL6" s="232"/>
      <c r="TCM6" s="232"/>
      <c r="TCN6" s="232"/>
      <c r="TCO6" s="232"/>
      <c r="TCP6" s="232"/>
      <c r="TCQ6" s="232"/>
      <c r="TCR6" s="232"/>
      <c r="TCS6" s="232"/>
      <c r="TCT6" s="232"/>
      <c r="TCU6" s="232"/>
      <c r="TCV6" s="232"/>
      <c r="TCW6" s="232"/>
      <c r="TCX6" s="232"/>
      <c r="TCY6" s="232"/>
      <c r="TCZ6" s="232"/>
      <c r="TDA6" s="232"/>
      <c r="TDB6" s="232"/>
      <c r="TDC6" s="232"/>
      <c r="TDD6" s="232"/>
      <c r="TDE6" s="232"/>
      <c r="TDF6" s="232"/>
      <c r="TDG6" s="232"/>
      <c r="TDH6" s="232"/>
      <c r="TDI6" s="232"/>
      <c r="TDJ6" s="232"/>
      <c r="TDK6" s="232"/>
      <c r="TDL6" s="232"/>
      <c r="TDM6" s="232"/>
      <c r="TDN6" s="232"/>
      <c r="TDO6" s="232"/>
      <c r="TDP6" s="232"/>
      <c r="TDQ6" s="232"/>
      <c r="TDR6" s="232"/>
      <c r="TDS6" s="232"/>
      <c r="TDT6" s="232"/>
      <c r="TDU6" s="232"/>
      <c r="TDV6" s="232"/>
      <c r="TDW6" s="232"/>
      <c r="TDX6" s="232"/>
      <c r="TDY6" s="232"/>
      <c r="TDZ6" s="232"/>
      <c r="TEA6" s="232"/>
      <c r="TEB6" s="232"/>
      <c r="TEC6" s="232"/>
      <c r="TED6" s="232"/>
      <c r="TEE6" s="232"/>
      <c r="TEF6" s="232"/>
      <c r="TEG6" s="232"/>
      <c r="TEH6" s="232"/>
      <c r="TEI6" s="232"/>
      <c r="TEJ6" s="232"/>
      <c r="TEK6" s="232"/>
      <c r="TEL6" s="232"/>
      <c r="TEM6" s="232"/>
      <c r="TEN6" s="232"/>
      <c r="TEO6" s="232"/>
      <c r="TEP6" s="232"/>
      <c r="TEQ6" s="232"/>
      <c r="TER6" s="232"/>
      <c r="TES6" s="232"/>
      <c r="TET6" s="232"/>
      <c r="TEU6" s="232"/>
      <c r="TEV6" s="232"/>
      <c r="TEW6" s="232"/>
      <c r="TEX6" s="232"/>
      <c r="TEY6" s="232"/>
      <c r="TEZ6" s="232"/>
      <c r="TFA6" s="232"/>
      <c r="TFB6" s="232"/>
      <c r="TFC6" s="232"/>
      <c r="TFD6" s="232"/>
      <c r="TFE6" s="232"/>
      <c r="TFF6" s="232"/>
      <c r="TFG6" s="232"/>
      <c r="TFH6" s="232"/>
      <c r="TFI6" s="232"/>
      <c r="TFJ6" s="232"/>
      <c r="TFK6" s="232"/>
      <c r="TFL6" s="232"/>
      <c r="TFM6" s="232"/>
      <c r="TFN6" s="232"/>
      <c r="TFO6" s="232"/>
      <c r="TFP6" s="232"/>
      <c r="TFQ6" s="232"/>
      <c r="TFR6" s="232"/>
      <c r="TFS6" s="232"/>
      <c r="TFT6" s="232"/>
      <c r="TFU6" s="232"/>
      <c r="TFV6" s="232"/>
      <c r="TFW6" s="232"/>
      <c r="TFX6" s="232"/>
      <c r="TFY6" s="232"/>
      <c r="TFZ6" s="232"/>
      <c r="TGA6" s="232"/>
      <c r="TGB6" s="232"/>
      <c r="TGC6" s="232"/>
      <c r="TGD6" s="232"/>
      <c r="TGE6" s="232"/>
      <c r="TGF6" s="232"/>
      <c r="TGG6" s="232"/>
      <c r="TGH6" s="232"/>
      <c r="TGI6" s="232"/>
      <c r="TGJ6" s="232"/>
      <c r="TGK6" s="232"/>
      <c r="TGL6" s="232"/>
      <c r="TGM6" s="232"/>
      <c r="TGN6" s="232"/>
      <c r="TGO6" s="232"/>
      <c r="TGP6" s="232"/>
      <c r="TGQ6" s="232"/>
      <c r="TGR6" s="232"/>
      <c r="TGS6" s="232"/>
      <c r="TGT6" s="232"/>
      <c r="TGU6" s="232"/>
      <c r="TGV6" s="232"/>
      <c r="TGW6" s="232"/>
      <c r="TGX6" s="232"/>
      <c r="TGY6" s="232"/>
      <c r="TGZ6" s="232"/>
      <c r="THA6" s="232"/>
      <c r="THB6" s="232"/>
      <c r="THC6" s="232"/>
      <c r="THD6" s="232"/>
      <c r="THE6" s="232"/>
      <c r="THF6" s="232"/>
      <c r="THG6" s="232"/>
      <c r="THH6" s="232"/>
      <c r="THI6" s="232"/>
      <c r="THJ6" s="232"/>
      <c r="THK6" s="232"/>
      <c r="THL6" s="232"/>
      <c r="THM6" s="232"/>
      <c r="THN6" s="232"/>
      <c r="THO6" s="232"/>
      <c r="THP6" s="232"/>
      <c r="THQ6" s="232"/>
      <c r="THR6" s="232"/>
      <c r="THS6" s="232"/>
      <c r="THT6" s="232"/>
      <c r="THU6" s="232"/>
      <c r="THV6" s="232"/>
      <c r="THW6" s="232"/>
      <c r="THX6" s="232"/>
      <c r="THY6" s="232"/>
      <c r="THZ6" s="232"/>
      <c r="TIA6" s="232"/>
      <c r="TIB6" s="232"/>
      <c r="TIC6" s="232"/>
      <c r="TID6" s="232"/>
      <c r="TIE6" s="232"/>
      <c r="TIF6" s="232"/>
      <c r="TIG6" s="232"/>
      <c r="TIH6" s="232"/>
      <c r="TII6" s="232"/>
      <c r="TIJ6" s="232"/>
      <c r="TIK6" s="232"/>
      <c r="TIL6" s="232"/>
      <c r="TIM6" s="232"/>
      <c r="TIN6" s="232"/>
      <c r="TIO6" s="232"/>
      <c r="TIP6" s="232"/>
      <c r="TIQ6" s="232"/>
      <c r="TIR6" s="232"/>
      <c r="TIS6" s="232"/>
      <c r="TIT6" s="232"/>
      <c r="TIU6" s="232"/>
      <c r="TIV6" s="232"/>
      <c r="TIW6" s="232"/>
      <c r="TIX6" s="232"/>
      <c r="TIY6" s="232"/>
      <c r="TIZ6" s="232"/>
      <c r="TJA6" s="232"/>
      <c r="TJB6" s="232"/>
      <c r="TJC6" s="232"/>
      <c r="TJD6" s="232"/>
      <c r="TJE6" s="232"/>
      <c r="TJF6" s="232"/>
      <c r="TJG6" s="232"/>
      <c r="TJH6" s="232"/>
      <c r="TJI6" s="232"/>
      <c r="TJJ6" s="232"/>
      <c r="TJK6" s="232"/>
      <c r="TJL6" s="232"/>
      <c r="TJM6" s="232"/>
      <c r="TJN6" s="232"/>
      <c r="TJO6" s="232"/>
      <c r="TJP6" s="232"/>
      <c r="TJQ6" s="232"/>
      <c r="TJR6" s="232"/>
      <c r="TJS6" s="232"/>
      <c r="TJT6" s="232"/>
      <c r="TJU6" s="232"/>
      <c r="TJV6" s="232"/>
      <c r="TJW6" s="232"/>
      <c r="TJX6" s="232"/>
      <c r="TJY6" s="232"/>
      <c r="TJZ6" s="232"/>
      <c r="TKA6" s="232"/>
      <c r="TKB6" s="232"/>
      <c r="TKC6" s="232"/>
      <c r="TKD6" s="232"/>
      <c r="TKE6" s="232"/>
      <c r="TKF6" s="232"/>
      <c r="TKG6" s="232"/>
      <c r="TKH6" s="232"/>
      <c r="TKI6" s="232"/>
      <c r="TKJ6" s="232"/>
      <c r="TKK6" s="232"/>
      <c r="TKL6" s="232"/>
      <c r="TKM6" s="232"/>
      <c r="TKN6" s="232"/>
      <c r="TKO6" s="232"/>
      <c r="TKP6" s="232"/>
      <c r="TKQ6" s="232"/>
      <c r="TKR6" s="232"/>
      <c r="TKS6" s="232"/>
      <c r="TKT6" s="232"/>
      <c r="TKU6" s="232"/>
      <c r="TKV6" s="232"/>
      <c r="TKW6" s="232"/>
      <c r="TKX6" s="232"/>
      <c r="TKY6" s="232"/>
      <c r="TKZ6" s="232"/>
      <c r="TLA6" s="232"/>
      <c r="TLB6" s="232"/>
      <c r="TLC6" s="232"/>
      <c r="TLD6" s="232"/>
      <c r="TLE6" s="232"/>
      <c r="TLF6" s="232"/>
      <c r="TLG6" s="232"/>
      <c r="TLH6" s="232"/>
      <c r="TLI6" s="232"/>
      <c r="TLJ6" s="232"/>
      <c r="TLK6" s="232"/>
      <c r="TLL6" s="232"/>
      <c r="TLM6" s="232"/>
      <c r="TLN6" s="232"/>
      <c r="TLO6" s="232"/>
      <c r="TLP6" s="232"/>
      <c r="TLQ6" s="232"/>
      <c r="TLR6" s="232"/>
      <c r="TLS6" s="232"/>
      <c r="TLT6" s="232"/>
      <c r="TLU6" s="232"/>
      <c r="TLV6" s="232"/>
      <c r="TLW6" s="232"/>
      <c r="TLX6" s="232"/>
      <c r="TLY6" s="232"/>
      <c r="TLZ6" s="232"/>
      <c r="TMA6" s="232"/>
      <c r="TMB6" s="232"/>
      <c r="TMC6" s="232"/>
      <c r="TMD6" s="232"/>
      <c r="TME6" s="232"/>
      <c r="TMF6" s="232"/>
      <c r="TMG6" s="232"/>
      <c r="TMH6" s="232"/>
      <c r="TMI6" s="232"/>
      <c r="TMJ6" s="232"/>
      <c r="TMK6" s="232"/>
      <c r="TML6" s="232"/>
      <c r="TMM6" s="232"/>
      <c r="TMN6" s="232"/>
      <c r="TMO6" s="232"/>
      <c r="TMP6" s="232"/>
      <c r="TMQ6" s="232"/>
      <c r="TMR6" s="232"/>
      <c r="TMS6" s="232"/>
      <c r="TMT6" s="232"/>
      <c r="TMU6" s="232"/>
      <c r="TMV6" s="232"/>
      <c r="TMW6" s="232"/>
      <c r="TMX6" s="232"/>
      <c r="TMY6" s="232"/>
      <c r="TMZ6" s="232"/>
      <c r="TNA6" s="232"/>
      <c r="TNB6" s="232"/>
      <c r="TNC6" s="232"/>
      <c r="TND6" s="232"/>
      <c r="TNE6" s="232"/>
      <c r="TNF6" s="232"/>
      <c r="TNG6" s="232"/>
      <c r="TNH6" s="232"/>
      <c r="TNI6" s="232"/>
      <c r="TNJ6" s="232"/>
      <c r="TNK6" s="232"/>
      <c r="TNL6" s="232"/>
      <c r="TNM6" s="232"/>
      <c r="TNN6" s="232"/>
      <c r="TNO6" s="232"/>
      <c r="TNP6" s="232"/>
      <c r="TNQ6" s="232"/>
      <c r="TNR6" s="232"/>
      <c r="TNS6" s="232"/>
      <c r="TNT6" s="232"/>
      <c r="TNU6" s="232"/>
      <c r="TNV6" s="232"/>
      <c r="TNW6" s="232"/>
      <c r="TNX6" s="232"/>
      <c r="TNY6" s="232"/>
      <c r="TNZ6" s="232"/>
      <c r="TOA6" s="232"/>
      <c r="TOB6" s="232"/>
      <c r="TOC6" s="232"/>
      <c r="TOD6" s="232"/>
      <c r="TOE6" s="232"/>
      <c r="TOF6" s="232"/>
      <c r="TOG6" s="232"/>
      <c r="TOH6" s="232"/>
      <c r="TOI6" s="232"/>
      <c r="TOJ6" s="232"/>
      <c r="TOK6" s="232"/>
      <c r="TOL6" s="232"/>
      <c r="TOM6" s="232"/>
      <c r="TON6" s="232"/>
      <c r="TOO6" s="232"/>
      <c r="TOP6" s="232"/>
      <c r="TOQ6" s="232"/>
      <c r="TOR6" s="232"/>
      <c r="TOS6" s="232"/>
      <c r="TOT6" s="232"/>
      <c r="TOU6" s="232"/>
      <c r="TOV6" s="232"/>
      <c r="TOW6" s="232"/>
      <c r="TOX6" s="232"/>
      <c r="TOY6" s="232"/>
      <c r="TOZ6" s="232"/>
      <c r="TPA6" s="232"/>
      <c r="TPB6" s="232"/>
      <c r="TPC6" s="232"/>
      <c r="TPD6" s="232"/>
      <c r="TPE6" s="232"/>
      <c r="TPF6" s="232"/>
      <c r="TPG6" s="232"/>
      <c r="TPH6" s="232"/>
      <c r="TPI6" s="232"/>
      <c r="TPJ6" s="232"/>
      <c r="TPK6" s="232"/>
      <c r="TPL6" s="232"/>
      <c r="TPM6" s="232"/>
      <c r="TPN6" s="232"/>
      <c r="TPO6" s="232"/>
      <c r="TPP6" s="232"/>
      <c r="TPQ6" s="232"/>
      <c r="TPR6" s="232"/>
      <c r="TPS6" s="232"/>
      <c r="TPT6" s="232"/>
      <c r="TPU6" s="232"/>
      <c r="TPV6" s="232"/>
      <c r="TPW6" s="232"/>
      <c r="TPX6" s="232"/>
      <c r="TPY6" s="232"/>
      <c r="TPZ6" s="232"/>
      <c r="TQA6" s="232"/>
      <c r="TQB6" s="232"/>
      <c r="TQC6" s="232"/>
      <c r="TQD6" s="232"/>
      <c r="TQE6" s="232"/>
      <c r="TQF6" s="232"/>
      <c r="TQG6" s="232"/>
      <c r="TQH6" s="232"/>
      <c r="TQI6" s="232"/>
      <c r="TQJ6" s="232"/>
      <c r="TQK6" s="232"/>
      <c r="TQL6" s="232"/>
      <c r="TQM6" s="232"/>
      <c r="TQN6" s="232"/>
      <c r="TQO6" s="232"/>
      <c r="TQP6" s="232"/>
      <c r="TQQ6" s="232"/>
      <c r="TQR6" s="232"/>
      <c r="TQS6" s="232"/>
      <c r="TQT6" s="232"/>
      <c r="TQU6" s="232"/>
      <c r="TQV6" s="232"/>
      <c r="TQW6" s="232"/>
      <c r="TQX6" s="232"/>
      <c r="TQY6" s="232"/>
      <c r="TQZ6" s="232"/>
      <c r="TRA6" s="232"/>
      <c r="TRB6" s="232"/>
      <c r="TRC6" s="232"/>
      <c r="TRD6" s="232"/>
      <c r="TRE6" s="232"/>
      <c r="TRF6" s="232"/>
      <c r="TRG6" s="232"/>
      <c r="TRH6" s="232"/>
      <c r="TRI6" s="232"/>
      <c r="TRJ6" s="232"/>
      <c r="TRK6" s="232"/>
      <c r="TRL6" s="232"/>
      <c r="TRM6" s="232"/>
      <c r="TRN6" s="232"/>
      <c r="TRO6" s="232"/>
      <c r="TRP6" s="232"/>
      <c r="TRQ6" s="232"/>
      <c r="TRR6" s="232"/>
      <c r="TRS6" s="232"/>
      <c r="TRT6" s="232"/>
      <c r="TRU6" s="232"/>
      <c r="TRV6" s="232"/>
      <c r="TRW6" s="232"/>
      <c r="TRX6" s="232"/>
      <c r="TRY6" s="232"/>
      <c r="TRZ6" s="232"/>
      <c r="TSA6" s="232"/>
      <c r="TSB6" s="232"/>
      <c r="TSC6" s="232"/>
      <c r="TSD6" s="232"/>
      <c r="TSE6" s="232"/>
      <c r="TSF6" s="232"/>
      <c r="TSG6" s="232"/>
      <c r="TSH6" s="232"/>
      <c r="TSI6" s="232"/>
      <c r="TSJ6" s="232"/>
      <c r="TSK6" s="232"/>
      <c r="TSL6" s="232"/>
      <c r="TSM6" s="232"/>
      <c r="TSN6" s="232"/>
      <c r="TSO6" s="232"/>
      <c r="TSP6" s="232"/>
      <c r="TSQ6" s="232"/>
      <c r="TSR6" s="232"/>
      <c r="TSS6" s="232"/>
      <c r="TST6" s="232"/>
      <c r="TSU6" s="232"/>
      <c r="TSV6" s="232"/>
      <c r="TSW6" s="232"/>
      <c r="TSX6" s="232"/>
      <c r="TSY6" s="232"/>
      <c r="TSZ6" s="232"/>
      <c r="TTA6" s="232"/>
      <c r="TTB6" s="232"/>
      <c r="TTC6" s="232"/>
      <c r="TTD6" s="232"/>
      <c r="TTE6" s="232"/>
      <c r="TTF6" s="232"/>
      <c r="TTG6" s="232"/>
      <c r="TTH6" s="232"/>
      <c r="TTI6" s="232"/>
      <c r="TTJ6" s="232"/>
      <c r="TTK6" s="232"/>
      <c r="TTL6" s="232"/>
      <c r="TTM6" s="232"/>
      <c r="TTN6" s="232"/>
      <c r="TTO6" s="232"/>
      <c r="TTP6" s="232"/>
      <c r="TTQ6" s="232"/>
      <c r="TTR6" s="232"/>
      <c r="TTS6" s="232"/>
      <c r="TTT6" s="232"/>
      <c r="TTU6" s="232"/>
      <c r="TTV6" s="232"/>
      <c r="TTW6" s="232"/>
      <c r="TTX6" s="232"/>
      <c r="TTY6" s="232"/>
      <c r="TTZ6" s="232"/>
      <c r="TUA6" s="232"/>
      <c r="TUB6" s="232"/>
      <c r="TUC6" s="232"/>
      <c r="TUD6" s="232"/>
      <c r="TUE6" s="232"/>
      <c r="TUF6" s="232"/>
      <c r="TUG6" s="232"/>
      <c r="TUH6" s="232"/>
      <c r="TUI6" s="232"/>
      <c r="TUJ6" s="232"/>
      <c r="TUK6" s="232"/>
      <c r="TUL6" s="232"/>
      <c r="TUM6" s="232"/>
      <c r="TUN6" s="232"/>
      <c r="TUO6" s="232"/>
      <c r="TUP6" s="232"/>
      <c r="TUQ6" s="232"/>
      <c r="TUR6" s="232"/>
      <c r="TUS6" s="232"/>
      <c r="TUT6" s="232"/>
      <c r="TUU6" s="232"/>
      <c r="TUV6" s="232"/>
      <c r="TUW6" s="232"/>
      <c r="TUX6" s="232"/>
      <c r="TUY6" s="232"/>
      <c r="TUZ6" s="232"/>
      <c r="TVA6" s="232"/>
      <c r="TVB6" s="232"/>
      <c r="TVC6" s="232"/>
      <c r="TVD6" s="232"/>
      <c r="TVE6" s="232"/>
      <c r="TVF6" s="232"/>
      <c r="TVG6" s="232"/>
      <c r="TVH6" s="232"/>
      <c r="TVI6" s="232"/>
      <c r="TVJ6" s="232"/>
      <c r="TVK6" s="232"/>
      <c r="TVL6" s="232"/>
      <c r="TVM6" s="232"/>
      <c r="TVN6" s="232"/>
      <c r="TVO6" s="232"/>
      <c r="TVP6" s="232"/>
      <c r="TVQ6" s="232"/>
      <c r="TVR6" s="232"/>
      <c r="TVS6" s="232"/>
      <c r="TVT6" s="232"/>
      <c r="TVU6" s="232"/>
      <c r="TVV6" s="232"/>
      <c r="TVW6" s="232"/>
      <c r="TVX6" s="232"/>
      <c r="TVY6" s="232"/>
      <c r="TVZ6" s="232"/>
      <c r="TWA6" s="232"/>
      <c r="TWB6" s="232"/>
      <c r="TWC6" s="232"/>
      <c r="TWD6" s="232"/>
      <c r="TWE6" s="232"/>
      <c r="TWF6" s="232"/>
      <c r="TWG6" s="232"/>
      <c r="TWH6" s="232"/>
      <c r="TWI6" s="232"/>
      <c r="TWJ6" s="232"/>
      <c r="TWK6" s="232"/>
      <c r="TWL6" s="232"/>
      <c r="TWM6" s="232"/>
      <c r="TWN6" s="232"/>
      <c r="TWO6" s="232"/>
      <c r="TWP6" s="232"/>
      <c r="TWQ6" s="232"/>
      <c r="TWR6" s="232"/>
      <c r="TWS6" s="232"/>
      <c r="TWT6" s="232"/>
      <c r="TWU6" s="232"/>
      <c r="TWV6" s="232"/>
      <c r="TWW6" s="232"/>
      <c r="TWX6" s="232"/>
      <c r="TWY6" s="232"/>
      <c r="TWZ6" s="232"/>
      <c r="TXA6" s="232"/>
      <c r="TXB6" s="232"/>
      <c r="TXC6" s="232"/>
      <c r="TXD6" s="232"/>
      <c r="TXE6" s="232"/>
      <c r="TXF6" s="232"/>
      <c r="TXG6" s="232"/>
      <c r="TXH6" s="232"/>
      <c r="TXI6" s="232"/>
      <c r="TXJ6" s="232"/>
      <c r="TXK6" s="232"/>
      <c r="TXL6" s="232"/>
      <c r="TXM6" s="232"/>
      <c r="TXN6" s="232"/>
      <c r="TXO6" s="232"/>
      <c r="TXP6" s="232"/>
      <c r="TXQ6" s="232"/>
      <c r="TXR6" s="232"/>
      <c r="TXS6" s="232"/>
      <c r="TXT6" s="232"/>
      <c r="TXU6" s="232"/>
      <c r="TXV6" s="232"/>
      <c r="TXW6" s="232"/>
      <c r="TXX6" s="232"/>
      <c r="TXY6" s="232"/>
      <c r="TXZ6" s="232"/>
      <c r="TYA6" s="232"/>
      <c r="TYB6" s="232"/>
      <c r="TYC6" s="232"/>
      <c r="TYD6" s="232"/>
      <c r="TYE6" s="232"/>
      <c r="TYF6" s="232"/>
      <c r="TYG6" s="232"/>
      <c r="TYH6" s="232"/>
      <c r="TYI6" s="232"/>
      <c r="TYJ6" s="232"/>
      <c r="TYK6" s="232"/>
      <c r="TYL6" s="232"/>
      <c r="TYM6" s="232"/>
      <c r="TYN6" s="232"/>
      <c r="TYO6" s="232"/>
      <c r="TYP6" s="232"/>
      <c r="TYQ6" s="232"/>
      <c r="TYR6" s="232"/>
      <c r="TYS6" s="232"/>
      <c r="TYT6" s="232"/>
      <c r="TYU6" s="232"/>
      <c r="TYV6" s="232"/>
      <c r="TYW6" s="232"/>
      <c r="TYX6" s="232"/>
      <c r="TYY6" s="232"/>
      <c r="TYZ6" s="232"/>
      <c r="TZA6" s="232"/>
      <c r="TZB6" s="232"/>
      <c r="TZC6" s="232"/>
      <c r="TZD6" s="232"/>
      <c r="TZE6" s="232"/>
      <c r="TZF6" s="232"/>
      <c r="TZG6" s="232"/>
      <c r="TZH6" s="232"/>
      <c r="TZI6" s="232"/>
      <c r="TZJ6" s="232"/>
      <c r="TZK6" s="232"/>
      <c r="TZL6" s="232"/>
      <c r="TZM6" s="232"/>
      <c r="TZN6" s="232"/>
      <c r="TZO6" s="232"/>
      <c r="TZP6" s="232"/>
      <c r="TZQ6" s="232"/>
      <c r="TZR6" s="232"/>
      <c r="TZS6" s="232"/>
      <c r="TZT6" s="232"/>
      <c r="TZU6" s="232"/>
      <c r="TZV6" s="232"/>
      <c r="TZW6" s="232"/>
      <c r="TZX6" s="232"/>
      <c r="TZY6" s="232"/>
      <c r="TZZ6" s="232"/>
      <c r="UAA6" s="232"/>
      <c r="UAB6" s="232"/>
      <c r="UAC6" s="232"/>
      <c r="UAD6" s="232"/>
      <c r="UAE6" s="232"/>
      <c r="UAF6" s="232"/>
      <c r="UAG6" s="232"/>
      <c r="UAH6" s="232"/>
      <c r="UAI6" s="232"/>
      <c r="UAJ6" s="232"/>
      <c r="UAK6" s="232"/>
      <c r="UAL6" s="232"/>
      <c r="UAM6" s="232"/>
      <c r="UAN6" s="232"/>
      <c r="UAO6" s="232"/>
      <c r="UAP6" s="232"/>
      <c r="UAQ6" s="232"/>
      <c r="UAR6" s="232"/>
      <c r="UAS6" s="232"/>
      <c r="UAT6" s="232"/>
      <c r="UAU6" s="232"/>
      <c r="UAV6" s="232"/>
      <c r="UAW6" s="232"/>
      <c r="UAX6" s="232"/>
      <c r="UAY6" s="232"/>
      <c r="UAZ6" s="232"/>
      <c r="UBA6" s="232"/>
      <c r="UBB6" s="232"/>
      <c r="UBC6" s="232"/>
      <c r="UBD6" s="232"/>
      <c r="UBE6" s="232"/>
      <c r="UBF6" s="232"/>
      <c r="UBG6" s="232"/>
      <c r="UBH6" s="232"/>
      <c r="UBI6" s="232"/>
      <c r="UBJ6" s="232"/>
      <c r="UBK6" s="232"/>
      <c r="UBL6" s="232"/>
      <c r="UBM6" s="232"/>
      <c r="UBN6" s="232"/>
      <c r="UBO6" s="232"/>
      <c r="UBP6" s="232"/>
      <c r="UBQ6" s="232"/>
      <c r="UBR6" s="232"/>
      <c r="UBS6" s="232"/>
      <c r="UBT6" s="232"/>
      <c r="UBU6" s="232"/>
      <c r="UBV6" s="232"/>
      <c r="UBW6" s="232"/>
      <c r="UBX6" s="232"/>
      <c r="UBY6" s="232"/>
      <c r="UBZ6" s="232"/>
      <c r="UCA6" s="232"/>
      <c r="UCB6" s="232"/>
      <c r="UCC6" s="232"/>
      <c r="UCD6" s="232"/>
      <c r="UCE6" s="232"/>
      <c r="UCF6" s="232"/>
      <c r="UCG6" s="232"/>
      <c r="UCH6" s="232"/>
      <c r="UCI6" s="232"/>
      <c r="UCJ6" s="232"/>
      <c r="UCK6" s="232"/>
      <c r="UCL6" s="232"/>
      <c r="UCM6" s="232"/>
      <c r="UCN6" s="232"/>
      <c r="UCO6" s="232"/>
      <c r="UCP6" s="232"/>
      <c r="UCQ6" s="232"/>
      <c r="UCR6" s="232"/>
      <c r="UCS6" s="232"/>
      <c r="UCT6" s="232"/>
      <c r="UCU6" s="232"/>
      <c r="UCV6" s="232"/>
      <c r="UCW6" s="232"/>
      <c r="UCX6" s="232"/>
      <c r="UCY6" s="232"/>
      <c r="UCZ6" s="232"/>
      <c r="UDA6" s="232"/>
      <c r="UDB6" s="232"/>
      <c r="UDC6" s="232"/>
      <c r="UDD6" s="232"/>
      <c r="UDE6" s="232"/>
      <c r="UDF6" s="232"/>
      <c r="UDG6" s="232"/>
      <c r="UDH6" s="232"/>
      <c r="UDI6" s="232"/>
      <c r="UDJ6" s="232"/>
      <c r="UDK6" s="232"/>
      <c r="UDL6" s="232"/>
      <c r="UDM6" s="232"/>
      <c r="UDN6" s="232"/>
      <c r="UDO6" s="232"/>
      <c r="UDP6" s="232"/>
      <c r="UDQ6" s="232"/>
      <c r="UDR6" s="232"/>
      <c r="UDS6" s="232"/>
      <c r="UDT6" s="232"/>
      <c r="UDU6" s="232"/>
      <c r="UDV6" s="232"/>
      <c r="UDW6" s="232"/>
      <c r="UDX6" s="232"/>
      <c r="UDY6" s="232"/>
      <c r="UDZ6" s="232"/>
      <c r="UEA6" s="232"/>
      <c r="UEB6" s="232"/>
      <c r="UEC6" s="232"/>
      <c r="UED6" s="232"/>
      <c r="UEE6" s="232"/>
      <c r="UEF6" s="232"/>
      <c r="UEG6" s="232"/>
      <c r="UEH6" s="232"/>
      <c r="UEI6" s="232"/>
      <c r="UEJ6" s="232"/>
      <c r="UEK6" s="232"/>
      <c r="UEL6" s="232"/>
      <c r="UEM6" s="232"/>
      <c r="UEN6" s="232"/>
      <c r="UEO6" s="232"/>
      <c r="UEP6" s="232"/>
      <c r="UEQ6" s="232"/>
      <c r="UER6" s="232"/>
      <c r="UES6" s="232"/>
      <c r="UET6" s="232"/>
      <c r="UEU6" s="232"/>
      <c r="UEV6" s="232"/>
      <c r="UEW6" s="232"/>
      <c r="UEX6" s="232"/>
      <c r="UEY6" s="232"/>
      <c r="UEZ6" s="232"/>
      <c r="UFA6" s="232"/>
      <c r="UFB6" s="232"/>
      <c r="UFC6" s="232"/>
      <c r="UFD6" s="232"/>
      <c r="UFE6" s="232"/>
      <c r="UFF6" s="232"/>
      <c r="UFG6" s="232"/>
      <c r="UFH6" s="232"/>
      <c r="UFI6" s="232"/>
      <c r="UFJ6" s="232"/>
      <c r="UFK6" s="232"/>
      <c r="UFL6" s="232"/>
      <c r="UFM6" s="232"/>
      <c r="UFN6" s="232"/>
      <c r="UFO6" s="232"/>
      <c r="UFP6" s="232"/>
      <c r="UFQ6" s="232"/>
      <c r="UFR6" s="232"/>
      <c r="UFS6" s="232"/>
      <c r="UFT6" s="232"/>
      <c r="UFU6" s="232"/>
      <c r="UFV6" s="232"/>
      <c r="UFW6" s="232"/>
      <c r="UFX6" s="232"/>
      <c r="UFY6" s="232"/>
      <c r="UFZ6" s="232"/>
      <c r="UGA6" s="232"/>
      <c r="UGB6" s="232"/>
      <c r="UGC6" s="232"/>
      <c r="UGD6" s="232"/>
      <c r="UGE6" s="232"/>
      <c r="UGF6" s="232"/>
      <c r="UGG6" s="232"/>
      <c r="UGH6" s="232"/>
      <c r="UGI6" s="232"/>
      <c r="UGJ6" s="232"/>
      <c r="UGK6" s="232"/>
      <c r="UGL6" s="232"/>
      <c r="UGM6" s="232"/>
      <c r="UGN6" s="232"/>
      <c r="UGO6" s="232"/>
      <c r="UGP6" s="232"/>
      <c r="UGQ6" s="232"/>
      <c r="UGR6" s="232"/>
      <c r="UGS6" s="232"/>
      <c r="UGT6" s="232"/>
      <c r="UGU6" s="232"/>
      <c r="UGV6" s="232"/>
      <c r="UGW6" s="232"/>
      <c r="UGX6" s="232"/>
      <c r="UGY6" s="232"/>
      <c r="UGZ6" s="232"/>
      <c r="UHA6" s="232"/>
      <c r="UHB6" s="232"/>
      <c r="UHC6" s="232"/>
      <c r="UHD6" s="232"/>
      <c r="UHE6" s="232"/>
      <c r="UHF6" s="232"/>
      <c r="UHG6" s="232"/>
      <c r="UHH6" s="232"/>
      <c r="UHI6" s="232"/>
      <c r="UHJ6" s="232"/>
      <c r="UHK6" s="232"/>
      <c r="UHL6" s="232"/>
      <c r="UHM6" s="232"/>
      <c r="UHN6" s="232"/>
      <c r="UHO6" s="232"/>
      <c r="UHP6" s="232"/>
      <c r="UHQ6" s="232"/>
      <c r="UHR6" s="232"/>
      <c r="UHS6" s="232"/>
      <c r="UHT6" s="232"/>
      <c r="UHU6" s="232"/>
      <c r="UHV6" s="232"/>
      <c r="UHW6" s="232"/>
      <c r="UHX6" s="232"/>
      <c r="UHY6" s="232"/>
      <c r="UHZ6" s="232"/>
      <c r="UIA6" s="232"/>
      <c r="UIB6" s="232"/>
      <c r="UIC6" s="232"/>
      <c r="UID6" s="232"/>
      <c r="UIE6" s="232"/>
      <c r="UIF6" s="232"/>
      <c r="UIG6" s="232"/>
      <c r="UIH6" s="232"/>
      <c r="UII6" s="232"/>
      <c r="UIJ6" s="232"/>
      <c r="UIK6" s="232"/>
      <c r="UIL6" s="232"/>
      <c r="UIM6" s="232"/>
      <c r="UIN6" s="232"/>
      <c r="UIO6" s="232"/>
      <c r="UIP6" s="232"/>
      <c r="UIQ6" s="232"/>
      <c r="UIR6" s="232"/>
      <c r="UIS6" s="232"/>
      <c r="UIT6" s="232"/>
      <c r="UIU6" s="232"/>
      <c r="UIV6" s="232"/>
      <c r="UIW6" s="232"/>
      <c r="UIX6" s="232"/>
      <c r="UIY6" s="232"/>
      <c r="UIZ6" s="232"/>
      <c r="UJA6" s="232"/>
      <c r="UJB6" s="232"/>
      <c r="UJC6" s="232"/>
      <c r="UJD6" s="232"/>
      <c r="UJE6" s="232"/>
      <c r="UJF6" s="232"/>
      <c r="UJG6" s="232"/>
      <c r="UJH6" s="232"/>
      <c r="UJI6" s="232"/>
      <c r="UJJ6" s="232"/>
      <c r="UJK6" s="232"/>
      <c r="UJL6" s="232"/>
      <c r="UJM6" s="232"/>
      <c r="UJN6" s="232"/>
      <c r="UJO6" s="232"/>
      <c r="UJP6" s="232"/>
      <c r="UJQ6" s="232"/>
      <c r="UJR6" s="232"/>
      <c r="UJS6" s="232"/>
      <c r="UJT6" s="232"/>
      <c r="UJU6" s="232"/>
      <c r="UJV6" s="232"/>
      <c r="UJW6" s="232"/>
      <c r="UJX6" s="232"/>
      <c r="UJY6" s="232"/>
      <c r="UJZ6" s="232"/>
      <c r="UKA6" s="232"/>
      <c r="UKB6" s="232"/>
      <c r="UKC6" s="232"/>
      <c r="UKD6" s="232"/>
      <c r="UKE6" s="232"/>
      <c r="UKF6" s="232"/>
      <c r="UKG6" s="232"/>
      <c r="UKH6" s="232"/>
      <c r="UKI6" s="232"/>
      <c r="UKJ6" s="232"/>
      <c r="UKK6" s="232"/>
      <c r="UKL6" s="232"/>
      <c r="UKM6" s="232"/>
      <c r="UKN6" s="232"/>
      <c r="UKO6" s="232"/>
      <c r="UKP6" s="232"/>
      <c r="UKQ6" s="232"/>
      <c r="UKR6" s="232"/>
      <c r="UKS6" s="232"/>
      <c r="UKT6" s="232"/>
      <c r="UKU6" s="232"/>
      <c r="UKV6" s="232"/>
      <c r="UKW6" s="232"/>
      <c r="UKX6" s="232"/>
      <c r="UKY6" s="232"/>
      <c r="UKZ6" s="232"/>
      <c r="ULA6" s="232"/>
      <c r="ULB6" s="232"/>
      <c r="ULC6" s="232"/>
      <c r="ULD6" s="232"/>
      <c r="ULE6" s="232"/>
      <c r="ULF6" s="232"/>
      <c r="ULG6" s="232"/>
      <c r="ULH6" s="232"/>
      <c r="ULI6" s="232"/>
      <c r="ULJ6" s="232"/>
      <c r="ULK6" s="232"/>
      <c r="ULL6" s="232"/>
      <c r="ULM6" s="232"/>
      <c r="ULN6" s="232"/>
      <c r="ULO6" s="232"/>
      <c r="ULP6" s="232"/>
      <c r="ULQ6" s="232"/>
      <c r="ULR6" s="232"/>
      <c r="ULS6" s="232"/>
      <c r="ULT6" s="232"/>
      <c r="ULU6" s="232"/>
      <c r="ULV6" s="232"/>
      <c r="ULW6" s="232"/>
      <c r="ULX6" s="232"/>
      <c r="ULY6" s="232"/>
      <c r="ULZ6" s="232"/>
      <c r="UMA6" s="232"/>
      <c r="UMB6" s="232"/>
      <c r="UMC6" s="232"/>
      <c r="UMD6" s="232"/>
      <c r="UME6" s="232"/>
      <c r="UMF6" s="232"/>
      <c r="UMG6" s="232"/>
      <c r="UMH6" s="232"/>
      <c r="UMI6" s="232"/>
      <c r="UMJ6" s="232"/>
      <c r="UMK6" s="232"/>
      <c r="UML6" s="232"/>
      <c r="UMM6" s="232"/>
      <c r="UMN6" s="232"/>
      <c r="UMO6" s="232"/>
      <c r="UMP6" s="232"/>
      <c r="UMQ6" s="232"/>
      <c r="UMR6" s="232"/>
      <c r="UMS6" s="232"/>
      <c r="UMT6" s="232"/>
      <c r="UMU6" s="232"/>
      <c r="UMV6" s="232"/>
      <c r="UMW6" s="232"/>
      <c r="UMX6" s="232"/>
      <c r="UMY6" s="232"/>
      <c r="UMZ6" s="232"/>
      <c r="UNA6" s="232"/>
      <c r="UNB6" s="232"/>
      <c r="UNC6" s="232"/>
      <c r="UND6" s="232"/>
      <c r="UNE6" s="232"/>
      <c r="UNF6" s="232"/>
      <c r="UNG6" s="232"/>
      <c r="UNH6" s="232"/>
      <c r="UNI6" s="232"/>
      <c r="UNJ6" s="232"/>
      <c r="UNK6" s="232"/>
      <c r="UNL6" s="232"/>
      <c r="UNM6" s="232"/>
      <c r="UNN6" s="232"/>
      <c r="UNO6" s="232"/>
      <c r="UNP6" s="232"/>
      <c r="UNQ6" s="232"/>
      <c r="UNR6" s="232"/>
      <c r="UNS6" s="232"/>
      <c r="UNT6" s="232"/>
      <c r="UNU6" s="232"/>
      <c r="UNV6" s="232"/>
      <c r="UNW6" s="232"/>
      <c r="UNX6" s="232"/>
      <c r="UNY6" s="232"/>
      <c r="UNZ6" s="232"/>
      <c r="UOA6" s="232"/>
      <c r="UOB6" s="232"/>
      <c r="UOC6" s="232"/>
      <c r="UOD6" s="232"/>
      <c r="UOE6" s="232"/>
      <c r="UOF6" s="232"/>
      <c r="UOG6" s="232"/>
      <c r="UOH6" s="232"/>
      <c r="UOI6" s="232"/>
      <c r="UOJ6" s="232"/>
      <c r="UOK6" s="232"/>
      <c r="UOL6" s="232"/>
      <c r="UOM6" s="232"/>
      <c r="UON6" s="232"/>
      <c r="UOO6" s="232"/>
      <c r="UOP6" s="232"/>
      <c r="UOQ6" s="232"/>
      <c r="UOR6" s="232"/>
      <c r="UOS6" s="232"/>
      <c r="UOT6" s="232"/>
      <c r="UOU6" s="232"/>
      <c r="UOV6" s="232"/>
      <c r="UOW6" s="232"/>
      <c r="UOX6" s="232"/>
      <c r="UOY6" s="232"/>
      <c r="UOZ6" s="232"/>
      <c r="UPA6" s="232"/>
      <c r="UPB6" s="232"/>
      <c r="UPC6" s="232"/>
      <c r="UPD6" s="232"/>
      <c r="UPE6" s="232"/>
      <c r="UPF6" s="232"/>
      <c r="UPG6" s="232"/>
      <c r="UPH6" s="232"/>
      <c r="UPI6" s="232"/>
      <c r="UPJ6" s="232"/>
      <c r="UPK6" s="232"/>
      <c r="UPL6" s="232"/>
      <c r="UPM6" s="232"/>
      <c r="UPN6" s="232"/>
      <c r="UPO6" s="232"/>
      <c r="UPP6" s="232"/>
      <c r="UPQ6" s="232"/>
      <c r="UPR6" s="232"/>
      <c r="UPS6" s="232"/>
      <c r="UPT6" s="232"/>
      <c r="UPU6" s="232"/>
      <c r="UPV6" s="232"/>
      <c r="UPW6" s="232"/>
      <c r="UPX6" s="232"/>
      <c r="UPY6" s="232"/>
      <c r="UPZ6" s="232"/>
      <c r="UQA6" s="232"/>
      <c r="UQB6" s="232"/>
      <c r="UQC6" s="232"/>
      <c r="UQD6" s="232"/>
      <c r="UQE6" s="232"/>
      <c r="UQF6" s="232"/>
      <c r="UQG6" s="232"/>
      <c r="UQH6" s="232"/>
      <c r="UQI6" s="232"/>
      <c r="UQJ6" s="232"/>
      <c r="UQK6" s="232"/>
      <c r="UQL6" s="232"/>
      <c r="UQM6" s="232"/>
      <c r="UQN6" s="232"/>
      <c r="UQO6" s="232"/>
      <c r="UQP6" s="232"/>
      <c r="UQQ6" s="232"/>
      <c r="UQR6" s="232"/>
      <c r="UQS6" s="232"/>
      <c r="UQT6" s="232"/>
      <c r="UQU6" s="232"/>
      <c r="UQV6" s="232"/>
      <c r="UQW6" s="232"/>
      <c r="UQX6" s="232"/>
      <c r="UQY6" s="232"/>
      <c r="UQZ6" s="232"/>
      <c r="URA6" s="232"/>
      <c r="URB6" s="232"/>
      <c r="URC6" s="232"/>
      <c r="URD6" s="232"/>
      <c r="URE6" s="232"/>
      <c r="URF6" s="232"/>
      <c r="URG6" s="232"/>
      <c r="URH6" s="232"/>
      <c r="URI6" s="232"/>
      <c r="URJ6" s="232"/>
      <c r="URK6" s="232"/>
      <c r="URL6" s="232"/>
      <c r="URM6" s="232"/>
      <c r="URN6" s="232"/>
      <c r="URO6" s="232"/>
      <c r="URP6" s="232"/>
      <c r="URQ6" s="232"/>
      <c r="URR6" s="232"/>
      <c r="URS6" s="232"/>
      <c r="URT6" s="232"/>
      <c r="URU6" s="232"/>
      <c r="URV6" s="232"/>
      <c r="URW6" s="232"/>
      <c r="URX6" s="232"/>
      <c r="URY6" s="232"/>
      <c r="URZ6" s="232"/>
      <c r="USA6" s="232"/>
      <c r="USB6" s="232"/>
      <c r="USC6" s="232"/>
      <c r="USD6" s="232"/>
      <c r="USE6" s="232"/>
      <c r="USF6" s="232"/>
      <c r="USG6" s="232"/>
      <c r="USH6" s="232"/>
      <c r="USI6" s="232"/>
      <c r="USJ6" s="232"/>
      <c r="USK6" s="232"/>
      <c r="USL6" s="232"/>
      <c r="USM6" s="232"/>
      <c r="USN6" s="232"/>
      <c r="USO6" s="232"/>
      <c r="USP6" s="232"/>
      <c r="USQ6" s="232"/>
      <c r="USR6" s="232"/>
      <c r="USS6" s="232"/>
      <c r="UST6" s="232"/>
      <c r="USU6" s="232"/>
      <c r="USV6" s="232"/>
      <c r="USW6" s="232"/>
      <c r="USX6" s="232"/>
      <c r="USY6" s="232"/>
      <c r="USZ6" s="232"/>
      <c r="UTA6" s="232"/>
      <c r="UTB6" s="232"/>
      <c r="UTC6" s="232"/>
      <c r="UTD6" s="232"/>
      <c r="UTE6" s="232"/>
      <c r="UTF6" s="232"/>
      <c r="UTG6" s="232"/>
      <c r="UTH6" s="232"/>
      <c r="UTI6" s="232"/>
      <c r="UTJ6" s="232"/>
      <c r="UTK6" s="232"/>
      <c r="UTL6" s="232"/>
      <c r="UTM6" s="232"/>
      <c r="UTN6" s="232"/>
      <c r="UTO6" s="232"/>
      <c r="UTP6" s="232"/>
      <c r="UTQ6" s="232"/>
      <c r="UTR6" s="232"/>
      <c r="UTS6" s="232"/>
      <c r="UTT6" s="232"/>
      <c r="UTU6" s="232"/>
      <c r="UTV6" s="232"/>
      <c r="UTW6" s="232"/>
      <c r="UTX6" s="232"/>
      <c r="UTY6" s="232"/>
      <c r="UTZ6" s="232"/>
      <c r="UUA6" s="232"/>
      <c r="UUB6" s="232"/>
      <c r="UUC6" s="232"/>
      <c r="UUD6" s="232"/>
      <c r="UUE6" s="232"/>
      <c r="UUF6" s="232"/>
      <c r="UUG6" s="232"/>
      <c r="UUH6" s="232"/>
      <c r="UUI6" s="232"/>
      <c r="UUJ6" s="232"/>
      <c r="UUK6" s="232"/>
      <c r="UUL6" s="232"/>
      <c r="UUM6" s="232"/>
      <c r="UUN6" s="232"/>
      <c r="UUO6" s="232"/>
      <c r="UUP6" s="232"/>
      <c r="UUQ6" s="232"/>
      <c r="UUR6" s="232"/>
      <c r="UUS6" s="232"/>
      <c r="UUT6" s="232"/>
      <c r="UUU6" s="232"/>
      <c r="UUV6" s="232"/>
      <c r="UUW6" s="232"/>
      <c r="UUX6" s="232"/>
      <c r="UUY6" s="232"/>
      <c r="UUZ6" s="232"/>
      <c r="UVA6" s="232"/>
      <c r="UVB6" s="232"/>
      <c r="UVC6" s="232"/>
      <c r="UVD6" s="232"/>
      <c r="UVE6" s="232"/>
      <c r="UVF6" s="232"/>
      <c r="UVG6" s="232"/>
      <c r="UVH6" s="232"/>
      <c r="UVI6" s="232"/>
      <c r="UVJ6" s="232"/>
      <c r="UVK6" s="232"/>
      <c r="UVL6" s="232"/>
      <c r="UVM6" s="232"/>
      <c r="UVN6" s="232"/>
      <c r="UVO6" s="232"/>
      <c r="UVP6" s="232"/>
      <c r="UVQ6" s="232"/>
      <c r="UVR6" s="232"/>
      <c r="UVS6" s="232"/>
      <c r="UVT6" s="232"/>
      <c r="UVU6" s="232"/>
      <c r="UVV6" s="232"/>
      <c r="UVW6" s="232"/>
      <c r="UVX6" s="232"/>
      <c r="UVY6" s="232"/>
      <c r="UVZ6" s="232"/>
      <c r="UWA6" s="232"/>
      <c r="UWB6" s="232"/>
      <c r="UWC6" s="232"/>
      <c r="UWD6" s="232"/>
      <c r="UWE6" s="232"/>
      <c r="UWF6" s="232"/>
      <c r="UWG6" s="232"/>
      <c r="UWH6" s="232"/>
      <c r="UWI6" s="232"/>
      <c r="UWJ6" s="232"/>
      <c r="UWK6" s="232"/>
      <c r="UWL6" s="232"/>
      <c r="UWM6" s="232"/>
      <c r="UWN6" s="232"/>
      <c r="UWO6" s="232"/>
      <c r="UWP6" s="232"/>
      <c r="UWQ6" s="232"/>
      <c r="UWR6" s="232"/>
      <c r="UWS6" s="232"/>
      <c r="UWT6" s="232"/>
      <c r="UWU6" s="232"/>
      <c r="UWV6" s="232"/>
      <c r="UWW6" s="232"/>
      <c r="UWX6" s="232"/>
      <c r="UWY6" s="232"/>
      <c r="UWZ6" s="232"/>
      <c r="UXA6" s="232"/>
      <c r="UXB6" s="232"/>
      <c r="UXC6" s="232"/>
      <c r="UXD6" s="232"/>
      <c r="UXE6" s="232"/>
      <c r="UXF6" s="232"/>
      <c r="UXG6" s="232"/>
      <c r="UXH6" s="232"/>
      <c r="UXI6" s="232"/>
      <c r="UXJ6" s="232"/>
      <c r="UXK6" s="232"/>
      <c r="UXL6" s="232"/>
      <c r="UXM6" s="232"/>
      <c r="UXN6" s="232"/>
      <c r="UXO6" s="232"/>
      <c r="UXP6" s="232"/>
      <c r="UXQ6" s="232"/>
      <c r="UXR6" s="232"/>
      <c r="UXS6" s="232"/>
      <c r="UXT6" s="232"/>
      <c r="UXU6" s="232"/>
      <c r="UXV6" s="232"/>
      <c r="UXW6" s="232"/>
      <c r="UXX6" s="232"/>
      <c r="UXY6" s="232"/>
      <c r="UXZ6" s="232"/>
      <c r="UYA6" s="232"/>
      <c r="UYB6" s="232"/>
      <c r="UYC6" s="232"/>
      <c r="UYD6" s="232"/>
      <c r="UYE6" s="232"/>
      <c r="UYF6" s="232"/>
      <c r="UYG6" s="232"/>
      <c r="UYH6" s="232"/>
      <c r="UYI6" s="232"/>
      <c r="UYJ6" s="232"/>
      <c r="UYK6" s="232"/>
      <c r="UYL6" s="232"/>
      <c r="UYM6" s="232"/>
      <c r="UYN6" s="232"/>
      <c r="UYO6" s="232"/>
      <c r="UYP6" s="232"/>
      <c r="UYQ6" s="232"/>
      <c r="UYR6" s="232"/>
      <c r="UYS6" s="232"/>
      <c r="UYT6" s="232"/>
      <c r="UYU6" s="232"/>
      <c r="UYV6" s="232"/>
      <c r="UYW6" s="232"/>
      <c r="UYX6" s="232"/>
      <c r="UYY6" s="232"/>
      <c r="UYZ6" s="232"/>
      <c r="UZA6" s="232"/>
      <c r="UZB6" s="232"/>
      <c r="UZC6" s="232"/>
      <c r="UZD6" s="232"/>
      <c r="UZE6" s="232"/>
      <c r="UZF6" s="232"/>
      <c r="UZG6" s="232"/>
      <c r="UZH6" s="232"/>
      <c r="UZI6" s="232"/>
      <c r="UZJ6" s="232"/>
      <c r="UZK6" s="232"/>
      <c r="UZL6" s="232"/>
      <c r="UZM6" s="232"/>
      <c r="UZN6" s="232"/>
      <c r="UZO6" s="232"/>
      <c r="UZP6" s="232"/>
      <c r="UZQ6" s="232"/>
      <c r="UZR6" s="232"/>
      <c r="UZS6" s="232"/>
      <c r="UZT6" s="232"/>
      <c r="UZU6" s="232"/>
      <c r="UZV6" s="232"/>
      <c r="UZW6" s="232"/>
      <c r="UZX6" s="232"/>
      <c r="UZY6" s="232"/>
      <c r="UZZ6" s="232"/>
      <c r="VAA6" s="232"/>
      <c r="VAB6" s="232"/>
      <c r="VAC6" s="232"/>
      <c r="VAD6" s="232"/>
      <c r="VAE6" s="232"/>
      <c r="VAF6" s="232"/>
      <c r="VAG6" s="232"/>
      <c r="VAH6" s="232"/>
      <c r="VAI6" s="232"/>
      <c r="VAJ6" s="232"/>
      <c r="VAK6" s="232"/>
      <c r="VAL6" s="232"/>
      <c r="VAM6" s="232"/>
      <c r="VAN6" s="232"/>
      <c r="VAO6" s="232"/>
      <c r="VAP6" s="232"/>
      <c r="VAQ6" s="232"/>
      <c r="VAR6" s="232"/>
      <c r="VAS6" s="232"/>
      <c r="VAT6" s="232"/>
      <c r="VAU6" s="232"/>
      <c r="VAV6" s="232"/>
      <c r="VAW6" s="232"/>
      <c r="VAX6" s="232"/>
      <c r="VAY6" s="232"/>
      <c r="VAZ6" s="232"/>
      <c r="VBA6" s="232"/>
      <c r="VBB6" s="232"/>
      <c r="VBC6" s="232"/>
      <c r="VBD6" s="232"/>
      <c r="VBE6" s="232"/>
      <c r="VBF6" s="232"/>
      <c r="VBG6" s="232"/>
      <c r="VBH6" s="232"/>
      <c r="VBI6" s="232"/>
      <c r="VBJ6" s="232"/>
      <c r="VBK6" s="232"/>
      <c r="VBL6" s="232"/>
      <c r="VBM6" s="232"/>
      <c r="VBN6" s="232"/>
      <c r="VBO6" s="232"/>
      <c r="VBP6" s="232"/>
      <c r="VBQ6" s="232"/>
      <c r="VBR6" s="232"/>
      <c r="VBS6" s="232"/>
      <c r="VBT6" s="232"/>
      <c r="VBU6" s="232"/>
      <c r="VBV6" s="232"/>
      <c r="VBW6" s="232"/>
      <c r="VBX6" s="232"/>
      <c r="VBY6" s="232"/>
      <c r="VBZ6" s="232"/>
      <c r="VCA6" s="232"/>
      <c r="VCB6" s="232"/>
      <c r="VCC6" s="232"/>
      <c r="VCD6" s="232"/>
      <c r="VCE6" s="232"/>
      <c r="VCF6" s="232"/>
      <c r="VCG6" s="232"/>
      <c r="VCH6" s="232"/>
      <c r="VCI6" s="232"/>
      <c r="VCJ6" s="232"/>
      <c r="VCK6" s="232"/>
      <c r="VCL6" s="232"/>
      <c r="VCM6" s="232"/>
      <c r="VCN6" s="232"/>
      <c r="VCO6" s="232"/>
      <c r="VCP6" s="232"/>
      <c r="VCQ6" s="232"/>
      <c r="VCR6" s="232"/>
      <c r="VCS6" s="232"/>
      <c r="VCT6" s="232"/>
      <c r="VCU6" s="232"/>
      <c r="VCV6" s="232"/>
      <c r="VCW6" s="232"/>
      <c r="VCX6" s="232"/>
      <c r="VCY6" s="232"/>
      <c r="VCZ6" s="232"/>
      <c r="VDA6" s="232"/>
      <c r="VDB6" s="232"/>
      <c r="VDC6" s="232"/>
      <c r="VDD6" s="232"/>
      <c r="VDE6" s="232"/>
      <c r="VDF6" s="232"/>
      <c r="VDG6" s="232"/>
      <c r="VDH6" s="232"/>
      <c r="VDI6" s="232"/>
      <c r="VDJ6" s="232"/>
      <c r="VDK6" s="232"/>
      <c r="VDL6" s="232"/>
      <c r="VDM6" s="232"/>
      <c r="VDN6" s="232"/>
      <c r="VDO6" s="232"/>
      <c r="VDP6" s="232"/>
      <c r="VDQ6" s="232"/>
      <c r="VDR6" s="232"/>
      <c r="VDS6" s="232"/>
      <c r="VDT6" s="232"/>
      <c r="VDU6" s="232"/>
      <c r="VDV6" s="232"/>
      <c r="VDW6" s="232"/>
      <c r="VDX6" s="232"/>
      <c r="VDY6" s="232"/>
      <c r="VDZ6" s="232"/>
      <c r="VEA6" s="232"/>
      <c r="VEB6" s="232"/>
      <c r="VEC6" s="232"/>
      <c r="VED6" s="232"/>
      <c r="VEE6" s="232"/>
      <c r="VEF6" s="232"/>
      <c r="VEG6" s="232"/>
      <c r="VEH6" s="232"/>
      <c r="VEI6" s="232"/>
      <c r="VEJ6" s="232"/>
      <c r="VEK6" s="232"/>
      <c r="VEL6" s="232"/>
      <c r="VEM6" s="232"/>
      <c r="VEN6" s="232"/>
      <c r="VEO6" s="232"/>
      <c r="VEP6" s="232"/>
      <c r="VEQ6" s="232"/>
      <c r="VER6" s="232"/>
      <c r="VES6" s="232"/>
      <c r="VET6" s="232"/>
      <c r="VEU6" s="232"/>
      <c r="VEV6" s="232"/>
      <c r="VEW6" s="232"/>
      <c r="VEX6" s="232"/>
      <c r="VEY6" s="232"/>
      <c r="VEZ6" s="232"/>
      <c r="VFA6" s="232"/>
      <c r="VFB6" s="232"/>
      <c r="VFC6" s="232"/>
      <c r="VFD6" s="232"/>
      <c r="VFE6" s="232"/>
      <c r="VFF6" s="232"/>
      <c r="VFG6" s="232"/>
      <c r="VFH6" s="232"/>
      <c r="VFI6" s="232"/>
      <c r="VFJ6" s="232"/>
      <c r="VFK6" s="232"/>
      <c r="VFL6" s="232"/>
      <c r="VFM6" s="232"/>
      <c r="VFN6" s="232"/>
      <c r="VFO6" s="232"/>
      <c r="VFP6" s="232"/>
      <c r="VFQ6" s="232"/>
      <c r="VFR6" s="232"/>
      <c r="VFS6" s="232"/>
      <c r="VFT6" s="232"/>
      <c r="VFU6" s="232"/>
      <c r="VFV6" s="232"/>
      <c r="VFW6" s="232"/>
      <c r="VFX6" s="232"/>
      <c r="VFY6" s="232"/>
      <c r="VFZ6" s="232"/>
      <c r="VGA6" s="232"/>
      <c r="VGB6" s="232"/>
      <c r="VGC6" s="232"/>
      <c r="VGD6" s="232"/>
      <c r="VGE6" s="232"/>
      <c r="VGF6" s="232"/>
      <c r="VGG6" s="232"/>
      <c r="VGH6" s="232"/>
      <c r="VGI6" s="232"/>
      <c r="VGJ6" s="232"/>
      <c r="VGK6" s="232"/>
      <c r="VGL6" s="232"/>
      <c r="VGM6" s="232"/>
      <c r="VGN6" s="232"/>
      <c r="VGO6" s="232"/>
      <c r="VGP6" s="232"/>
      <c r="VGQ6" s="232"/>
      <c r="VGR6" s="232"/>
      <c r="VGS6" s="232"/>
      <c r="VGT6" s="232"/>
      <c r="VGU6" s="232"/>
      <c r="VGV6" s="232"/>
      <c r="VGW6" s="232"/>
      <c r="VGX6" s="232"/>
      <c r="VGY6" s="232"/>
      <c r="VGZ6" s="232"/>
      <c r="VHA6" s="232"/>
      <c r="VHB6" s="232"/>
      <c r="VHC6" s="232"/>
      <c r="VHD6" s="232"/>
      <c r="VHE6" s="232"/>
      <c r="VHF6" s="232"/>
      <c r="VHG6" s="232"/>
      <c r="VHH6" s="232"/>
      <c r="VHI6" s="232"/>
      <c r="VHJ6" s="232"/>
      <c r="VHK6" s="232"/>
      <c r="VHL6" s="232"/>
      <c r="VHM6" s="232"/>
      <c r="VHN6" s="232"/>
      <c r="VHO6" s="232"/>
      <c r="VHP6" s="232"/>
      <c r="VHQ6" s="232"/>
      <c r="VHR6" s="232"/>
      <c r="VHS6" s="232"/>
      <c r="VHT6" s="232"/>
      <c r="VHU6" s="232"/>
      <c r="VHV6" s="232"/>
      <c r="VHW6" s="232"/>
      <c r="VHX6" s="232"/>
      <c r="VHY6" s="232"/>
      <c r="VHZ6" s="232"/>
      <c r="VIA6" s="232"/>
      <c r="VIB6" s="232"/>
      <c r="VIC6" s="232"/>
      <c r="VID6" s="232"/>
      <c r="VIE6" s="232"/>
      <c r="VIF6" s="232"/>
      <c r="VIG6" s="232"/>
      <c r="VIH6" s="232"/>
      <c r="VII6" s="232"/>
      <c r="VIJ6" s="232"/>
      <c r="VIK6" s="232"/>
      <c r="VIL6" s="232"/>
      <c r="VIM6" s="232"/>
      <c r="VIN6" s="232"/>
      <c r="VIO6" s="232"/>
      <c r="VIP6" s="232"/>
      <c r="VIQ6" s="232"/>
      <c r="VIR6" s="232"/>
      <c r="VIS6" s="232"/>
      <c r="VIT6" s="232"/>
      <c r="VIU6" s="232"/>
      <c r="VIV6" s="232"/>
      <c r="VIW6" s="232"/>
      <c r="VIX6" s="232"/>
      <c r="VIY6" s="232"/>
      <c r="VIZ6" s="232"/>
      <c r="VJA6" s="232"/>
      <c r="VJB6" s="232"/>
      <c r="VJC6" s="232"/>
      <c r="VJD6" s="232"/>
      <c r="VJE6" s="232"/>
      <c r="VJF6" s="232"/>
      <c r="VJG6" s="232"/>
      <c r="VJH6" s="232"/>
      <c r="VJI6" s="232"/>
      <c r="VJJ6" s="232"/>
      <c r="VJK6" s="232"/>
      <c r="VJL6" s="232"/>
      <c r="VJM6" s="232"/>
      <c r="VJN6" s="232"/>
      <c r="VJO6" s="232"/>
      <c r="VJP6" s="232"/>
      <c r="VJQ6" s="232"/>
      <c r="VJR6" s="232"/>
      <c r="VJS6" s="232"/>
      <c r="VJT6" s="232"/>
      <c r="VJU6" s="232"/>
      <c r="VJV6" s="232"/>
      <c r="VJW6" s="232"/>
      <c r="VJX6" s="232"/>
      <c r="VJY6" s="232"/>
      <c r="VJZ6" s="232"/>
      <c r="VKA6" s="232"/>
      <c r="VKB6" s="232"/>
      <c r="VKC6" s="232"/>
      <c r="VKD6" s="232"/>
      <c r="VKE6" s="232"/>
      <c r="VKF6" s="232"/>
      <c r="VKG6" s="232"/>
      <c r="VKH6" s="232"/>
      <c r="VKI6" s="232"/>
      <c r="VKJ6" s="232"/>
      <c r="VKK6" s="232"/>
      <c r="VKL6" s="232"/>
      <c r="VKM6" s="232"/>
      <c r="VKN6" s="232"/>
      <c r="VKO6" s="232"/>
      <c r="VKP6" s="232"/>
      <c r="VKQ6" s="232"/>
      <c r="VKR6" s="232"/>
      <c r="VKS6" s="232"/>
      <c r="VKT6" s="232"/>
      <c r="VKU6" s="232"/>
      <c r="VKV6" s="232"/>
      <c r="VKW6" s="232"/>
      <c r="VKX6" s="232"/>
      <c r="VKY6" s="232"/>
      <c r="VKZ6" s="232"/>
      <c r="VLA6" s="232"/>
      <c r="VLB6" s="232"/>
      <c r="VLC6" s="232"/>
      <c r="VLD6" s="232"/>
      <c r="VLE6" s="232"/>
      <c r="VLF6" s="232"/>
      <c r="VLG6" s="232"/>
      <c r="VLH6" s="232"/>
      <c r="VLI6" s="232"/>
      <c r="VLJ6" s="232"/>
      <c r="VLK6" s="232"/>
      <c r="VLL6" s="232"/>
      <c r="VLM6" s="232"/>
      <c r="VLN6" s="232"/>
      <c r="VLO6" s="232"/>
      <c r="VLP6" s="232"/>
      <c r="VLQ6" s="232"/>
      <c r="VLR6" s="232"/>
      <c r="VLS6" s="232"/>
      <c r="VLT6" s="232"/>
      <c r="VLU6" s="232"/>
      <c r="VLV6" s="232"/>
      <c r="VLW6" s="232"/>
      <c r="VLX6" s="232"/>
      <c r="VLY6" s="232"/>
      <c r="VLZ6" s="232"/>
      <c r="VMA6" s="232"/>
      <c r="VMB6" s="232"/>
      <c r="VMC6" s="232"/>
      <c r="VMD6" s="232"/>
      <c r="VME6" s="232"/>
      <c r="VMF6" s="232"/>
      <c r="VMG6" s="232"/>
      <c r="VMH6" s="232"/>
      <c r="VMI6" s="232"/>
      <c r="VMJ6" s="232"/>
      <c r="VMK6" s="232"/>
      <c r="VML6" s="232"/>
      <c r="VMM6" s="232"/>
      <c r="VMN6" s="232"/>
      <c r="VMO6" s="232"/>
      <c r="VMP6" s="232"/>
      <c r="VMQ6" s="232"/>
      <c r="VMR6" s="232"/>
      <c r="VMS6" s="232"/>
      <c r="VMT6" s="232"/>
      <c r="VMU6" s="232"/>
      <c r="VMV6" s="232"/>
      <c r="VMW6" s="232"/>
      <c r="VMX6" s="232"/>
      <c r="VMY6" s="232"/>
      <c r="VMZ6" s="232"/>
      <c r="VNA6" s="232"/>
      <c r="VNB6" s="232"/>
      <c r="VNC6" s="232"/>
      <c r="VND6" s="232"/>
      <c r="VNE6" s="232"/>
      <c r="VNF6" s="232"/>
      <c r="VNG6" s="232"/>
      <c r="VNH6" s="232"/>
      <c r="VNI6" s="232"/>
      <c r="VNJ6" s="232"/>
      <c r="VNK6" s="232"/>
      <c r="VNL6" s="232"/>
      <c r="VNM6" s="232"/>
      <c r="VNN6" s="232"/>
      <c r="VNO6" s="232"/>
      <c r="VNP6" s="232"/>
      <c r="VNQ6" s="232"/>
      <c r="VNR6" s="232"/>
      <c r="VNS6" s="232"/>
      <c r="VNT6" s="232"/>
      <c r="VNU6" s="232"/>
      <c r="VNV6" s="232"/>
      <c r="VNW6" s="232"/>
      <c r="VNX6" s="232"/>
      <c r="VNY6" s="232"/>
      <c r="VNZ6" s="232"/>
      <c r="VOA6" s="232"/>
      <c r="VOB6" s="232"/>
      <c r="VOC6" s="232"/>
      <c r="VOD6" s="232"/>
      <c r="VOE6" s="232"/>
      <c r="VOF6" s="232"/>
      <c r="VOG6" s="232"/>
      <c r="VOH6" s="232"/>
      <c r="VOI6" s="232"/>
      <c r="VOJ6" s="232"/>
      <c r="VOK6" s="232"/>
      <c r="VOL6" s="232"/>
      <c r="VOM6" s="232"/>
      <c r="VON6" s="232"/>
      <c r="VOO6" s="232"/>
      <c r="VOP6" s="232"/>
      <c r="VOQ6" s="232"/>
      <c r="VOR6" s="232"/>
      <c r="VOS6" s="232"/>
      <c r="VOT6" s="232"/>
      <c r="VOU6" s="232"/>
      <c r="VOV6" s="232"/>
      <c r="VOW6" s="232"/>
      <c r="VOX6" s="232"/>
      <c r="VOY6" s="232"/>
      <c r="VOZ6" s="232"/>
      <c r="VPA6" s="232"/>
      <c r="VPB6" s="232"/>
      <c r="VPC6" s="232"/>
      <c r="VPD6" s="232"/>
      <c r="VPE6" s="232"/>
      <c r="VPF6" s="232"/>
      <c r="VPG6" s="232"/>
      <c r="VPH6" s="232"/>
      <c r="VPI6" s="232"/>
      <c r="VPJ6" s="232"/>
      <c r="VPK6" s="232"/>
      <c r="VPL6" s="232"/>
      <c r="VPM6" s="232"/>
      <c r="VPN6" s="232"/>
      <c r="VPO6" s="232"/>
      <c r="VPP6" s="232"/>
      <c r="VPQ6" s="232"/>
      <c r="VPR6" s="232"/>
      <c r="VPS6" s="232"/>
      <c r="VPT6" s="232"/>
      <c r="VPU6" s="232"/>
      <c r="VPV6" s="232"/>
      <c r="VPW6" s="232"/>
      <c r="VPX6" s="232"/>
      <c r="VPY6" s="232"/>
      <c r="VPZ6" s="232"/>
      <c r="VQA6" s="232"/>
      <c r="VQB6" s="232"/>
      <c r="VQC6" s="232"/>
      <c r="VQD6" s="232"/>
      <c r="VQE6" s="232"/>
      <c r="VQF6" s="232"/>
      <c r="VQG6" s="232"/>
      <c r="VQH6" s="232"/>
      <c r="VQI6" s="232"/>
      <c r="VQJ6" s="232"/>
      <c r="VQK6" s="232"/>
      <c r="VQL6" s="232"/>
      <c r="VQM6" s="232"/>
      <c r="VQN6" s="232"/>
      <c r="VQO6" s="232"/>
      <c r="VQP6" s="232"/>
      <c r="VQQ6" s="232"/>
      <c r="VQR6" s="232"/>
      <c r="VQS6" s="232"/>
      <c r="VQT6" s="232"/>
      <c r="VQU6" s="232"/>
      <c r="VQV6" s="232"/>
      <c r="VQW6" s="232"/>
      <c r="VQX6" s="232"/>
      <c r="VQY6" s="232"/>
      <c r="VQZ6" s="232"/>
      <c r="VRA6" s="232"/>
      <c r="VRB6" s="232"/>
      <c r="VRC6" s="232"/>
      <c r="VRD6" s="232"/>
      <c r="VRE6" s="232"/>
      <c r="VRF6" s="232"/>
      <c r="VRG6" s="232"/>
      <c r="VRH6" s="232"/>
      <c r="VRI6" s="232"/>
      <c r="VRJ6" s="232"/>
      <c r="VRK6" s="232"/>
      <c r="VRL6" s="232"/>
      <c r="VRM6" s="232"/>
      <c r="VRN6" s="232"/>
      <c r="VRO6" s="232"/>
      <c r="VRP6" s="232"/>
      <c r="VRQ6" s="232"/>
      <c r="VRR6" s="232"/>
      <c r="VRS6" s="232"/>
      <c r="VRT6" s="232"/>
      <c r="VRU6" s="232"/>
      <c r="VRV6" s="232"/>
      <c r="VRW6" s="232"/>
      <c r="VRX6" s="232"/>
      <c r="VRY6" s="232"/>
      <c r="VRZ6" s="232"/>
      <c r="VSA6" s="232"/>
      <c r="VSB6" s="232"/>
      <c r="VSC6" s="232"/>
      <c r="VSD6" s="232"/>
      <c r="VSE6" s="232"/>
      <c r="VSF6" s="232"/>
      <c r="VSG6" s="232"/>
      <c r="VSH6" s="232"/>
      <c r="VSI6" s="232"/>
      <c r="VSJ6" s="232"/>
      <c r="VSK6" s="232"/>
      <c r="VSL6" s="232"/>
      <c r="VSM6" s="232"/>
      <c r="VSN6" s="232"/>
      <c r="VSO6" s="232"/>
      <c r="VSP6" s="232"/>
      <c r="VSQ6" s="232"/>
      <c r="VSR6" s="232"/>
      <c r="VSS6" s="232"/>
      <c r="VST6" s="232"/>
      <c r="VSU6" s="232"/>
      <c r="VSV6" s="232"/>
      <c r="VSW6" s="232"/>
      <c r="VSX6" s="232"/>
      <c r="VSY6" s="232"/>
      <c r="VSZ6" s="232"/>
      <c r="VTA6" s="232"/>
      <c r="VTB6" s="232"/>
      <c r="VTC6" s="232"/>
      <c r="VTD6" s="232"/>
      <c r="VTE6" s="232"/>
      <c r="VTF6" s="232"/>
      <c r="VTG6" s="232"/>
      <c r="VTH6" s="232"/>
      <c r="VTI6" s="232"/>
      <c r="VTJ6" s="232"/>
      <c r="VTK6" s="232"/>
      <c r="VTL6" s="232"/>
      <c r="VTM6" s="232"/>
      <c r="VTN6" s="232"/>
      <c r="VTO6" s="232"/>
      <c r="VTP6" s="232"/>
      <c r="VTQ6" s="232"/>
      <c r="VTR6" s="232"/>
      <c r="VTS6" s="232"/>
      <c r="VTT6" s="232"/>
      <c r="VTU6" s="232"/>
      <c r="VTV6" s="232"/>
      <c r="VTW6" s="232"/>
      <c r="VTX6" s="232"/>
      <c r="VTY6" s="232"/>
      <c r="VTZ6" s="232"/>
      <c r="VUA6" s="232"/>
      <c r="VUB6" s="232"/>
      <c r="VUC6" s="232"/>
      <c r="VUD6" s="232"/>
      <c r="VUE6" s="232"/>
      <c r="VUF6" s="232"/>
      <c r="VUG6" s="232"/>
      <c r="VUH6" s="232"/>
      <c r="VUI6" s="232"/>
      <c r="VUJ6" s="232"/>
      <c r="VUK6" s="232"/>
      <c r="VUL6" s="232"/>
      <c r="VUM6" s="232"/>
      <c r="VUN6" s="232"/>
      <c r="VUO6" s="232"/>
      <c r="VUP6" s="232"/>
      <c r="VUQ6" s="232"/>
      <c r="VUR6" s="232"/>
      <c r="VUS6" s="232"/>
      <c r="VUT6" s="232"/>
      <c r="VUU6" s="232"/>
      <c r="VUV6" s="232"/>
      <c r="VUW6" s="232"/>
      <c r="VUX6" s="232"/>
      <c r="VUY6" s="232"/>
      <c r="VUZ6" s="232"/>
      <c r="VVA6" s="232"/>
      <c r="VVB6" s="232"/>
      <c r="VVC6" s="232"/>
      <c r="VVD6" s="232"/>
      <c r="VVE6" s="232"/>
      <c r="VVF6" s="232"/>
      <c r="VVG6" s="232"/>
      <c r="VVH6" s="232"/>
      <c r="VVI6" s="232"/>
      <c r="VVJ6" s="232"/>
      <c r="VVK6" s="232"/>
      <c r="VVL6" s="232"/>
      <c r="VVM6" s="232"/>
      <c r="VVN6" s="232"/>
      <c r="VVO6" s="232"/>
      <c r="VVP6" s="232"/>
      <c r="VVQ6" s="232"/>
      <c r="VVR6" s="232"/>
      <c r="VVS6" s="232"/>
      <c r="VVT6" s="232"/>
      <c r="VVU6" s="232"/>
      <c r="VVV6" s="232"/>
      <c r="VVW6" s="232"/>
      <c r="VVX6" s="232"/>
      <c r="VVY6" s="232"/>
      <c r="VVZ6" s="232"/>
      <c r="VWA6" s="232"/>
      <c r="VWB6" s="232"/>
      <c r="VWC6" s="232"/>
      <c r="VWD6" s="232"/>
      <c r="VWE6" s="232"/>
      <c r="VWF6" s="232"/>
      <c r="VWG6" s="232"/>
      <c r="VWH6" s="232"/>
      <c r="VWI6" s="232"/>
      <c r="VWJ6" s="232"/>
      <c r="VWK6" s="232"/>
      <c r="VWL6" s="232"/>
      <c r="VWM6" s="232"/>
      <c r="VWN6" s="232"/>
      <c r="VWO6" s="232"/>
      <c r="VWP6" s="232"/>
      <c r="VWQ6" s="232"/>
      <c r="VWR6" s="232"/>
      <c r="VWS6" s="232"/>
      <c r="VWT6" s="232"/>
      <c r="VWU6" s="232"/>
      <c r="VWV6" s="232"/>
      <c r="VWW6" s="232"/>
      <c r="VWX6" s="232"/>
      <c r="VWY6" s="232"/>
      <c r="VWZ6" s="232"/>
      <c r="VXA6" s="232"/>
      <c r="VXB6" s="232"/>
      <c r="VXC6" s="232"/>
      <c r="VXD6" s="232"/>
      <c r="VXE6" s="232"/>
      <c r="VXF6" s="232"/>
      <c r="VXG6" s="232"/>
      <c r="VXH6" s="232"/>
      <c r="VXI6" s="232"/>
      <c r="VXJ6" s="232"/>
      <c r="VXK6" s="232"/>
      <c r="VXL6" s="232"/>
      <c r="VXM6" s="232"/>
      <c r="VXN6" s="232"/>
      <c r="VXO6" s="232"/>
      <c r="VXP6" s="232"/>
      <c r="VXQ6" s="232"/>
      <c r="VXR6" s="232"/>
      <c r="VXS6" s="232"/>
      <c r="VXT6" s="232"/>
      <c r="VXU6" s="232"/>
      <c r="VXV6" s="232"/>
      <c r="VXW6" s="232"/>
      <c r="VXX6" s="232"/>
      <c r="VXY6" s="232"/>
      <c r="VXZ6" s="232"/>
      <c r="VYA6" s="232"/>
      <c r="VYB6" s="232"/>
      <c r="VYC6" s="232"/>
      <c r="VYD6" s="232"/>
      <c r="VYE6" s="232"/>
      <c r="VYF6" s="232"/>
      <c r="VYG6" s="232"/>
      <c r="VYH6" s="232"/>
      <c r="VYI6" s="232"/>
      <c r="VYJ6" s="232"/>
      <c r="VYK6" s="232"/>
      <c r="VYL6" s="232"/>
      <c r="VYM6" s="232"/>
      <c r="VYN6" s="232"/>
      <c r="VYO6" s="232"/>
      <c r="VYP6" s="232"/>
      <c r="VYQ6" s="232"/>
      <c r="VYR6" s="232"/>
      <c r="VYS6" s="232"/>
      <c r="VYT6" s="232"/>
      <c r="VYU6" s="232"/>
      <c r="VYV6" s="232"/>
      <c r="VYW6" s="232"/>
      <c r="VYX6" s="232"/>
      <c r="VYY6" s="232"/>
      <c r="VYZ6" s="232"/>
      <c r="VZA6" s="232"/>
      <c r="VZB6" s="232"/>
      <c r="VZC6" s="232"/>
      <c r="VZD6" s="232"/>
      <c r="VZE6" s="232"/>
      <c r="VZF6" s="232"/>
      <c r="VZG6" s="232"/>
      <c r="VZH6" s="232"/>
      <c r="VZI6" s="232"/>
      <c r="VZJ6" s="232"/>
      <c r="VZK6" s="232"/>
      <c r="VZL6" s="232"/>
      <c r="VZM6" s="232"/>
      <c r="VZN6" s="232"/>
      <c r="VZO6" s="232"/>
      <c r="VZP6" s="232"/>
      <c r="VZQ6" s="232"/>
      <c r="VZR6" s="232"/>
      <c r="VZS6" s="232"/>
      <c r="VZT6" s="232"/>
      <c r="VZU6" s="232"/>
      <c r="VZV6" s="232"/>
      <c r="VZW6" s="232"/>
      <c r="VZX6" s="232"/>
      <c r="VZY6" s="232"/>
      <c r="VZZ6" s="232"/>
      <c r="WAA6" s="232"/>
      <c r="WAB6" s="232"/>
      <c r="WAC6" s="232"/>
      <c r="WAD6" s="232"/>
      <c r="WAE6" s="232"/>
      <c r="WAF6" s="232"/>
      <c r="WAG6" s="232"/>
      <c r="WAH6" s="232"/>
      <c r="WAI6" s="232"/>
      <c r="WAJ6" s="232"/>
      <c r="WAK6" s="232"/>
      <c r="WAL6" s="232"/>
      <c r="WAM6" s="232"/>
      <c r="WAN6" s="232"/>
      <c r="WAO6" s="232"/>
      <c r="WAP6" s="232"/>
      <c r="WAQ6" s="232"/>
      <c r="WAR6" s="232"/>
      <c r="WAS6" s="232"/>
      <c r="WAT6" s="232"/>
      <c r="WAU6" s="232"/>
      <c r="WAV6" s="232"/>
      <c r="WAW6" s="232"/>
      <c r="WAX6" s="232"/>
      <c r="WAY6" s="232"/>
      <c r="WAZ6" s="232"/>
      <c r="WBA6" s="232"/>
      <c r="WBB6" s="232"/>
      <c r="WBC6" s="232"/>
      <c r="WBD6" s="232"/>
      <c r="WBE6" s="232"/>
      <c r="WBF6" s="232"/>
      <c r="WBG6" s="232"/>
      <c r="WBH6" s="232"/>
      <c r="WBI6" s="232"/>
      <c r="WBJ6" s="232"/>
      <c r="WBK6" s="232"/>
      <c r="WBL6" s="232"/>
      <c r="WBM6" s="232"/>
      <c r="WBN6" s="232"/>
      <c r="WBO6" s="232"/>
      <c r="WBP6" s="232"/>
      <c r="WBQ6" s="232"/>
      <c r="WBR6" s="232"/>
      <c r="WBS6" s="232"/>
      <c r="WBT6" s="232"/>
      <c r="WBU6" s="232"/>
      <c r="WBV6" s="232"/>
      <c r="WBW6" s="232"/>
      <c r="WBX6" s="232"/>
      <c r="WBY6" s="232"/>
      <c r="WBZ6" s="232"/>
      <c r="WCA6" s="232"/>
      <c r="WCB6" s="232"/>
      <c r="WCC6" s="232"/>
      <c r="WCD6" s="232"/>
      <c r="WCE6" s="232"/>
      <c r="WCF6" s="232"/>
      <c r="WCG6" s="232"/>
      <c r="WCH6" s="232"/>
      <c r="WCI6" s="232"/>
      <c r="WCJ6" s="232"/>
      <c r="WCK6" s="232"/>
      <c r="WCL6" s="232"/>
      <c r="WCM6" s="232"/>
      <c r="WCN6" s="232"/>
      <c r="WCO6" s="232"/>
      <c r="WCP6" s="232"/>
      <c r="WCQ6" s="232"/>
      <c r="WCR6" s="232"/>
      <c r="WCS6" s="232"/>
      <c r="WCT6" s="232"/>
      <c r="WCU6" s="232"/>
      <c r="WCV6" s="232"/>
      <c r="WCW6" s="232"/>
      <c r="WCX6" s="232"/>
      <c r="WCY6" s="232"/>
      <c r="WCZ6" s="232"/>
      <c r="WDA6" s="232"/>
      <c r="WDB6" s="232"/>
      <c r="WDC6" s="232"/>
      <c r="WDD6" s="232"/>
      <c r="WDE6" s="232"/>
      <c r="WDF6" s="232"/>
      <c r="WDG6" s="232"/>
      <c r="WDH6" s="232"/>
      <c r="WDI6" s="232"/>
      <c r="WDJ6" s="232"/>
      <c r="WDK6" s="232"/>
      <c r="WDL6" s="232"/>
      <c r="WDM6" s="232"/>
      <c r="WDN6" s="232"/>
      <c r="WDO6" s="232"/>
      <c r="WDP6" s="232"/>
      <c r="WDQ6" s="232"/>
      <c r="WDR6" s="232"/>
      <c r="WDS6" s="232"/>
      <c r="WDT6" s="232"/>
      <c r="WDU6" s="232"/>
      <c r="WDV6" s="232"/>
      <c r="WDW6" s="232"/>
      <c r="WDX6" s="232"/>
      <c r="WDY6" s="232"/>
      <c r="WDZ6" s="232"/>
      <c r="WEA6" s="232"/>
      <c r="WEB6" s="232"/>
      <c r="WEC6" s="232"/>
      <c r="WED6" s="232"/>
      <c r="WEE6" s="232"/>
      <c r="WEF6" s="232"/>
      <c r="WEG6" s="232"/>
      <c r="WEH6" s="232"/>
      <c r="WEI6" s="232"/>
      <c r="WEJ6" s="232"/>
      <c r="WEK6" s="232"/>
      <c r="WEL6" s="232"/>
      <c r="WEM6" s="232"/>
      <c r="WEN6" s="232"/>
      <c r="WEO6" s="232"/>
      <c r="WEP6" s="232"/>
      <c r="WEQ6" s="232"/>
      <c r="WER6" s="232"/>
      <c r="WES6" s="232"/>
      <c r="WET6" s="232"/>
      <c r="WEU6" s="232"/>
      <c r="WEV6" s="232"/>
      <c r="WEW6" s="232"/>
      <c r="WEX6" s="232"/>
      <c r="WEY6" s="232"/>
      <c r="WEZ6" s="232"/>
      <c r="WFA6" s="232"/>
      <c r="WFB6" s="232"/>
      <c r="WFC6" s="232"/>
      <c r="WFD6" s="232"/>
      <c r="WFE6" s="232"/>
      <c r="WFF6" s="232"/>
      <c r="WFG6" s="232"/>
      <c r="WFH6" s="232"/>
      <c r="WFI6" s="232"/>
      <c r="WFJ6" s="232"/>
      <c r="WFK6" s="232"/>
      <c r="WFL6" s="232"/>
      <c r="WFM6" s="232"/>
      <c r="WFN6" s="232"/>
      <c r="WFO6" s="232"/>
      <c r="WFP6" s="232"/>
      <c r="WFQ6" s="232"/>
      <c r="WFR6" s="232"/>
      <c r="WFS6" s="232"/>
      <c r="WFT6" s="232"/>
      <c r="WFU6" s="232"/>
      <c r="WFV6" s="232"/>
      <c r="WFW6" s="232"/>
      <c r="WFX6" s="232"/>
      <c r="WFY6" s="232"/>
      <c r="WFZ6" s="232"/>
      <c r="WGA6" s="232"/>
      <c r="WGB6" s="232"/>
      <c r="WGC6" s="232"/>
      <c r="WGD6" s="232"/>
      <c r="WGE6" s="232"/>
      <c r="WGF6" s="232"/>
      <c r="WGG6" s="232"/>
      <c r="WGH6" s="232"/>
      <c r="WGI6" s="232"/>
      <c r="WGJ6" s="232"/>
      <c r="WGK6" s="232"/>
      <c r="WGL6" s="232"/>
      <c r="WGM6" s="232"/>
      <c r="WGN6" s="232"/>
      <c r="WGO6" s="232"/>
      <c r="WGP6" s="232"/>
      <c r="WGQ6" s="232"/>
      <c r="WGR6" s="232"/>
      <c r="WGS6" s="232"/>
      <c r="WGT6" s="232"/>
      <c r="WGU6" s="232"/>
      <c r="WGV6" s="232"/>
      <c r="WGW6" s="232"/>
      <c r="WGX6" s="232"/>
      <c r="WGY6" s="232"/>
      <c r="WGZ6" s="232"/>
      <c r="WHA6" s="232"/>
      <c r="WHB6" s="232"/>
      <c r="WHC6" s="232"/>
      <c r="WHD6" s="232"/>
      <c r="WHE6" s="232"/>
      <c r="WHF6" s="232"/>
      <c r="WHG6" s="232"/>
      <c r="WHH6" s="232"/>
      <c r="WHI6" s="232"/>
      <c r="WHJ6" s="232"/>
      <c r="WHK6" s="232"/>
      <c r="WHL6" s="232"/>
      <c r="WHM6" s="232"/>
      <c r="WHN6" s="232"/>
      <c r="WHO6" s="232"/>
      <c r="WHP6" s="232"/>
      <c r="WHQ6" s="232"/>
      <c r="WHR6" s="232"/>
      <c r="WHS6" s="232"/>
      <c r="WHT6" s="232"/>
      <c r="WHU6" s="232"/>
      <c r="WHV6" s="232"/>
      <c r="WHW6" s="232"/>
      <c r="WHX6" s="232"/>
      <c r="WHY6" s="232"/>
      <c r="WHZ6" s="232"/>
      <c r="WIA6" s="232"/>
      <c r="WIB6" s="232"/>
      <c r="WIC6" s="232"/>
      <c r="WID6" s="232"/>
      <c r="WIE6" s="232"/>
      <c r="WIF6" s="232"/>
      <c r="WIG6" s="232"/>
      <c r="WIH6" s="232"/>
      <c r="WII6" s="232"/>
      <c r="WIJ6" s="232"/>
      <c r="WIK6" s="232"/>
      <c r="WIL6" s="232"/>
      <c r="WIM6" s="232"/>
      <c r="WIN6" s="232"/>
      <c r="WIO6" s="232"/>
      <c r="WIP6" s="232"/>
      <c r="WIQ6" s="232"/>
      <c r="WIR6" s="232"/>
      <c r="WIS6" s="232"/>
      <c r="WIT6" s="232"/>
      <c r="WIU6" s="232"/>
      <c r="WIV6" s="232"/>
      <c r="WIW6" s="232"/>
      <c r="WIX6" s="232"/>
      <c r="WIY6" s="232"/>
      <c r="WIZ6" s="232"/>
      <c r="WJA6" s="232"/>
      <c r="WJB6" s="232"/>
      <c r="WJC6" s="232"/>
      <c r="WJD6" s="232"/>
      <c r="WJE6" s="232"/>
      <c r="WJF6" s="232"/>
      <c r="WJG6" s="232"/>
      <c r="WJH6" s="232"/>
      <c r="WJI6" s="232"/>
      <c r="WJJ6" s="232"/>
      <c r="WJK6" s="232"/>
      <c r="WJL6" s="232"/>
      <c r="WJM6" s="232"/>
      <c r="WJN6" s="232"/>
      <c r="WJO6" s="232"/>
      <c r="WJP6" s="232"/>
      <c r="WJQ6" s="232"/>
      <c r="WJR6" s="232"/>
      <c r="WJS6" s="232"/>
      <c r="WJT6" s="232"/>
      <c r="WJU6" s="232"/>
      <c r="WJV6" s="232"/>
      <c r="WJW6" s="232"/>
      <c r="WJX6" s="232"/>
      <c r="WJY6" s="232"/>
      <c r="WJZ6" s="232"/>
      <c r="WKA6" s="232"/>
      <c r="WKB6" s="232"/>
      <c r="WKC6" s="232"/>
      <c r="WKD6" s="232"/>
      <c r="WKE6" s="232"/>
      <c r="WKF6" s="232"/>
      <c r="WKG6" s="232"/>
      <c r="WKH6" s="232"/>
      <c r="WKI6" s="232"/>
      <c r="WKJ6" s="232"/>
      <c r="WKK6" s="232"/>
      <c r="WKL6" s="232"/>
      <c r="WKM6" s="232"/>
      <c r="WKN6" s="232"/>
      <c r="WKO6" s="232"/>
      <c r="WKP6" s="232"/>
      <c r="WKQ6" s="232"/>
      <c r="WKR6" s="232"/>
      <c r="WKS6" s="232"/>
      <c r="WKT6" s="232"/>
      <c r="WKU6" s="232"/>
      <c r="WKV6" s="232"/>
      <c r="WKW6" s="232"/>
      <c r="WKX6" s="232"/>
      <c r="WKY6" s="232"/>
      <c r="WKZ6" s="232"/>
      <c r="WLA6" s="232"/>
      <c r="WLB6" s="232"/>
      <c r="WLC6" s="232"/>
      <c r="WLD6" s="232"/>
      <c r="WLE6" s="232"/>
      <c r="WLF6" s="232"/>
      <c r="WLG6" s="232"/>
      <c r="WLH6" s="232"/>
      <c r="WLI6" s="232"/>
      <c r="WLJ6" s="232"/>
      <c r="WLK6" s="232"/>
      <c r="WLL6" s="232"/>
      <c r="WLM6" s="232"/>
      <c r="WLN6" s="232"/>
      <c r="WLO6" s="232"/>
      <c r="WLP6" s="232"/>
      <c r="WLQ6" s="232"/>
      <c r="WLR6" s="232"/>
      <c r="WLS6" s="232"/>
      <c r="WLT6" s="232"/>
      <c r="WLU6" s="232"/>
      <c r="WLV6" s="232"/>
      <c r="WLW6" s="232"/>
      <c r="WLX6" s="232"/>
      <c r="WLY6" s="232"/>
      <c r="WLZ6" s="232"/>
      <c r="WMA6" s="232"/>
      <c r="WMB6" s="232"/>
      <c r="WMC6" s="232"/>
      <c r="WMD6" s="232"/>
      <c r="WME6" s="232"/>
      <c r="WMF6" s="232"/>
      <c r="WMG6" s="232"/>
      <c r="WMH6" s="232"/>
      <c r="WMI6" s="232"/>
      <c r="WMJ6" s="232"/>
      <c r="WMK6" s="232"/>
      <c r="WML6" s="232"/>
      <c r="WMM6" s="232"/>
      <c r="WMN6" s="232"/>
      <c r="WMO6" s="232"/>
      <c r="WMP6" s="232"/>
      <c r="WMQ6" s="232"/>
      <c r="WMR6" s="232"/>
      <c r="WMS6" s="232"/>
      <c r="WMT6" s="232"/>
      <c r="WMU6" s="232"/>
      <c r="WMV6" s="232"/>
      <c r="WMW6" s="232"/>
      <c r="WMX6" s="232"/>
      <c r="WMY6" s="232"/>
      <c r="WMZ6" s="232"/>
      <c r="WNA6" s="232"/>
      <c r="WNB6" s="232"/>
      <c r="WNC6" s="232"/>
      <c r="WND6" s="232"/>
      <c r="WNE6" s="232"/>
      <c r="WNF6" s="232"/>
      <c r="WNG6" s="232"/>
      <c r="WNH6" s="232"/>
      <c r="WNI6" s="232"/>
      <c r="WNJ6" s="232"/>
      <c r="WNK6" s="232"/>
      <c r="WNL6" s="232"/>
      <c r="WNM6" s="232"/>
      <c r="WNN6" s="232"/>
      <c r="WNO6" s="232"/>
      <c r="WNP6" s="232"/>
      <c r="WNQ6" s="232"/>
      <c r="WNR6" s="232"/>
      <c r="WNS6" s="232"/>
      <c r="WNT6" s="232"/>
      <c r="WNU6" s="232"/>
      <c r="WNV6" s="232"/>
      <c r="WNW6" s="232"/>
      <c r="WNX6" s="232"/>
      <c r="WNY6" s="232"/>
      <c r="WNZ6" s="232"/>
      <c r="WOA6" s="232"/>
      <c r="WOB6" s="232"/>
      <c r="WOC6" s="232"/>
      <c r="WOD6" s="232"/>
      <c r="WOE6" s="232"/>
      <c r="WOF6" s="232"/>
      <c r="WOG6" s="232"/>
      <c r="WOH6" s="232"/>
      <c r="WOI6" s="232"/>
      <c r="WOJ6" s="232"/>
      <c r="WOK6" s="232"/>
      <c r="WOL6" s="232"/>
      <c r="WOM6" s="232"/>
      <c r="WON6" s="232"/>
      <c r="WOO6" s="232"/>
      <c r="WOP6" s="232"/>
      <c r="WOQ6" s="232"/>
      <c r="WOR6" s="232"/>
      <c r="WOS6" s="232"/>
      <c r="WOT6" s="232"/>
      <c r="WOU6" s="232"/>
      <c r="WOV6" s="232"/>
      <c r="WOW6" s="232"/>
      <c r="WOX6" s="232"/>
      <c r="WOY6" s="232"/>
      <c r="WOZ6" s="232"/>
      <c r="WPA6" s="232"/>
      <c r="WPB6" s="232"/>
      <c r="WPC6" s="232"/>
      <c r="WPD6" s="232"/>
      <c r="WPE6" s="232"/>
      <c r="WPF6" s="232"/>
      <c r="WPG6" s="232"/>
      <c r="WPH6" s="232"/>
      <c r="WPI6" s="232"/>
      <c r="WPJ6" s="232"/>
      <c r="WPK6" s="232"/>
      <c r="WPL6" s="232"/>
      <c r="WPM6" s="232"/>
      <c r="WPN6" s="232"/>
      <c r="WPO6" s="232"/>
      <c r="WPP6" s="232"/>
      <c r="WPQ6" s="232"/>
      <c r="WPR6" s="232"/>
      <c r="WPS6" s="232"/>
      <c r="WPT6" s="232"/>
      <c r="WPU6" s="232"/>
      <c r="WPV6" s="232"/>
      <c r="WPW6" s="232"/>
      <c r="WPX6" s="232"/>
      <c r="WPY6" s="232"/>
      <c r="WPZ6" s="232"/>
      <c r="WQA6" s="232"/>
      <c r="WQB6" s="232"/>
      <c r="WQC6" s="232"/>
      <c r="WQD6" s="232"/>
      <c r="WQE6" s="232"/>
      <c r="WQF6" s="232"/>
      <c r="WQG6" s="232"/>
      <c r="WQH6" s="232"/>
      <c r="WQI6" s="232"/>
      <c r="WQJ6" s="232"/>
      <c r="WQK6" s="232"/>
      <c r="WQL6" s="232"/>
      <c r="WQM6" s="232"/>
      <c r="WQN6" s="232"/>
      <c r="WQO6" s="232"/>
      <c r="WQP6" s="232"/>
      <c r="WQQ6" s="232"/>
      <c r="WQR6" s="232"/>
      <c r="WQS6" s="232"/>
      <c r="WQT6" s="232"/>
      <c r="WQU6" s="232"/>
      <c r="WQV6" s="232"/>
      <c r="WQW6" s="232"/>
      <c r="WQX6" s="232"/>
      <c r="WQY6" s="232"/>
      <c r="WQZ6" s="232"/>
      <c r="WRA6" s="232"/>
      <c r="WRB6" s="232"/>
      <c r="WRC6" s="232"/>
      <c r="WRD6" s="232"/>
      <c r="WRE6" s="232"/>
      <c r="WRF6" s="232"/>
      <c r="WRG6" s="232"/>
      <c r="WRH6" s="232"/>
      <c r="WRI6" s="232"/>
      <c r="WRJ6" s="232"/>
      <c r="WRK6" s="232"/>
      <c r="WRL6" s="232"/>
      <c r="WRM6" s="232"/>
      <c r="WRN6" s="232"/>
      <c r="WRO6" s="232"/>
      <c r="WRP6" s="232"/>
      <c r="WRQ6" s="232"/>
      <c r="WRR6" s="232"/>
      <c r="WRS6" s="232"/>
      <c r="WRT6" s="232"/>
      <c r="WRU6" s="232"/>
      <c r="WRV6" s="232"/>
      <c r="WRW6" s="232"/>
      <c r="WRX6" s="232"/>
      <c r="WRY6" s="232"/>
      <c r="WRZ6" s="232"/>
      <c r="WSA6" s="232"/>
      <c r="WSB6" s="232"/>
      <c r="WSC6" s="232"/>
      <c r="WSD6" s="232"/>
      <c r="WSE6" s="232"/>
      <c r="WSF6" s="232"/>
      <c r="WSG6" s="232"/>
      <c r="WSH6" s="232"/>
      <c r="WSI6" s="232"/>
      <c r="WSJ6" s="232"/>
      <c r="WSK6" s="232"/>
      <c r="WSL6" s="232"/>
      <c r="WSM6" s="232"/>
      <c r="WSN6" s="232"/>
      <c r="WSO6" s="232"/>
      <c r="WSP6" s="232"/>
      <c r="WSQ6" s="232"/>
      <c r="WSR6" s="232"/>
      <c r="WSS6" s="232"/>
      <c r="WST6" s="232"/>
      <c r="WSU6" s="232"/>
      <c r="WSV6" s="232"/>
      <c r="WSW6" s="232"/>
      <c r="WSX6" s="232"/>
      <c r="WSY6" s="232"/>
      <c r="WSZ6" s="232"/>
      <c r="WTA6" s="232"/>
      <c r="WTB6" s="232"/>
      <c r="WTC6" s="232"/>
      <c r="WTD6" s="232"/>
      <c r="WTE6" s="232"/>
      <c r="WTF6" s="232"/>
      <c r="WTG6" s="232"/>
      <c r="WTH6" s="232"/>
      <c r="WTI6" s="232"/>
      <c r="WTJ6" s="232"/>
      <c r="WTK6" s="232"/>
      <c r="WTL6" s="232"/>
      <c r="WTM6" s="232"/>
      <c r="WTN6" s="232"/>
      <c r="WTO6" s="232"/>
      <c r="WTP6" s="232"/>
      <c r="WTQ6" s="232"/>
      <c r="WTR6" s="232"/>
      <c r="WTS6" s="232"/>
      <c r="WTT6" s="232"/>
      <c r="WTU6" s="232"/>
      <c r="WTV6" s="232"/>
      <c r="WTW6" s="232"/>
      <c r="WTX6" s="232"/>
      <c r="WTY6" s="232"/>
      <c r="WTZ6" s="232"/>
      <c r="WUA6" s="232"/>
      <c r="WUB6" s="232"/>
      <c r="WUC6" s="232"/>
      <c r="WUD6" s="232"/>
      <c r="WUE6" s="232"/>
      <c r="WUF6" s="232"/>
      <c r="WUG6" s="232"/>
      <c r="WUH6" s="232"/>
      <c r="WUI6" s="232"/>
      <c r="WUJ6" s="232"/>
      <c r="WUK6" s="232"/>
      <c r="WUL6" s="232"/>
      <c r="WUM6" s="232"/>
      <c r="WUN6" s="232"/>
      <c r="WUO6" s="232"/>
      <c r="WUP6" s="232"/>
      <c r="WUQ6" s="232"/>
      <c r="WUR6" s="232"/>
      <c r="WUS6" s="232"/>
      <c r="WUT6" s="232"/>
      <c r="WUU6" s="232"/>
      <c r="WUV6" s="232"/>
      <c r="WUW6" s="232"/>
      <c r="WUX6" s="232"/>
      <c r="WUY6" s="232"/>
      <c r="WUZ6" s="232"/>
      <c r="WVA6" s="232"/>
      <c r="WVB6" s="232"/>
      <c r="WVC6" s="232"/>
      <c r="WVD6" s="232"/>
      <c r="WVE6" s="232"/>
      <c r="WVF6" s="232"/>
      <c r="WVG6" s="232"/>
      <c r="WVH6" s="232"/>
      <c r="WVI6" s="232"/>
      <c r="WVJ6" s="232"/>
      <c r="WVK6" s="232"/>
      <c r="WVL6" s="232"/>
      <c r="WVM6" s="232"/>
      <c r="WVN6" s="232"/>
      <c r="WVO6" s="232"/>
      <c r="WVP6" s="232"/>
      <c r="WVQ6" s="232"/>
      <c r="WVR6" s="232"/>
      <c r="WVS6" s="232"/>
      <c r="WVT6" s="232"/>
      <c r="WVU6" s="232"/>
      <c r="WVV6" s="232"/>
      <c r="WVW6" s="232"/>
      <c r="WVX6" s="232"/>
      <c r="WVY6" s="232"/>
      <c r="WVZ6" s="232"/>
      <c r="WWA6" s="232"/>
      <c r="WWB6" s="232"/>
      <c r="WWC6" s="232"/>
      <c r="WWD6" s="232"/>
      <c r="WWE6" s="232"/>
      <c r="WWF6" s="232"/>
      <c r="WWG6" s="232"/>
      <c r="WWH6" s="232"/>
      <c r="WWI6" s="232"/>
      <c r="WWJ6" s="232"/>
      <c r="WWK6" s="232"/>
      <c r="WWL6" s="232"/>
      <c r="WWM6" s="232"/>
      <c r="WWN6" s="232"/>
      <c r="WWO6" s="232"/>
      <c r="WWP6" s="232"/>
      <c r="WWQ6" s="232"/>
      <c r="WWR6" s="232"/>
      <c r="WWS6" s="232"/>
      <c r="WWT6" s="232"/>
      <c r="WWU6" s="232"/>
      <c r="WWV6" s="232"/>
      <c r="WWW6" s="232"/>
      <c r="WWX6" s="232"/>
      <c r="WWY6" s="232"/>
      <c r="WWZ6" s="232"/>
      <c r="WXA6" s="232"/>
      <c r="WXB6" s="232"/>
      <c r="WXC6" s="232"/>
      <c r="WXD6" s="232"/>
      <c r="WXE6" s="232"/>
      <c r="WXF6" s="232"/>
      <c r="WXG6" s="232"/>
      <c r="WXH6" s="232"/>
      <c r="WXI6" s="232"/>
      <c r="WXJ6" s="232"/>
      <c r="WXK6" s="232"/>
      <c r="WXL6" s="232"/>
      <c r="WXM6" s="232"/>
      <c r="WXN6" s="232"/>
      <c r="WXO6" s="232"/>
      <c r="WXP6" s="232"/>
      <c r="WXQ6" s="232"/>
      <c r="WXR6" s="232"/>
      <c r="WXS6" s="232"/>
      <c r="WXT6" s="232"/>
      <c r="WXU6" s="232"/>
      <c r="WXV6" s="232"/>
      <c r="WXW6" s="232"/>
      <c r="WXX6" s="232"/>
      <c r="WXY6" s="232"/>
      <c r="WXZ6" s="232"/>
      <c r="WYA6" s="232"/>
      <c r="WYB6" s="232"/>
      <c r="WYC6" s="232"/>
      <c r="WYD6" s="232"/>
      <c r="WYE6" s="232"/>
      <c r="WYF6" s="232"/>
      <c r="WYG6" s="232"/>
      <c r="WYH6" s="232"/>
      <c r="WYI6" s="232"/>
      <c r="WYJ6" s="232"/>
      <c r="WYK6" s="232"/>
      <c r="WYL6" s="232"/>
      <c r="WYM6" s="232"/>
      <c r="WYN6" s="232"/>
      <c r="WYO6" s="232"/>
      <c r="WYP6" s="232"/>
      <c r="WYQ6" s="232"/>
      <c r="WYR6" s="232"/>
      <c r="WYS6" s="232"/>
      <c r="WYT6" s="232"/>
      <c r="WYU6" s="232"/>
      <c r="WYV6" s="232"/>
      <c r="WYW6" s="232"/>
      <c r="WYX6" s="232"/>
      <c r="WYY6" s="232"/>
      <c r="WYZ6" s="232"/>
      <c r="WZA6" s="232"/>
      <c r="WZB6" s="232"/>
      <c r="WZC6" s="232"/>
      <c r="WZD6" s="232"/>
      <c r="WZE6" s="232"/>
      <c r="WZF6" s="232"/>
      <c r="WZG6" s="232"/>
      <c r="WZH6" s="232"/>
      <c r="WZI6" s="232"/>
      <c r="WZJ6" s="232"/>
      <c r="WZK6" s="232"/>
      <c r="WZL6" s="232"/>
      <c r="WZM6" s="232"/>
      <c r="WZN6" s="232"/>
      <c r="WZO6" s="232"/>
      <c r="WZP6" s="232"/>
      <c r="WZQ6" s="232"/>
      <c r="WZR6" s="232"/>
      <c r="WZS6" s="232"/>
      <c r="WZT6" s="232"/>
      <c r="WZU6" s="232"/>
      <c r="WZV6" s="232"/>
      <c r="WZW6" s="232"/>
      <c r="WZX6" s="232"/>
      <c r="WZY6" s="232"/>
      <c r="WZZ6" s="232"/>
      <c r="XAA6" s="232"/>
      <c r="XAB6" s="232"/>
      <c r="XAC6" s="232"/>
      <c r="XAD6" s="232"/>
      <c r="XAE6" s="232"/>
      <c r="XAF6" s="232"/>
      <c r="XAG6" s="232"/>
      <c r="XAH6" s="232"/>
      <c r="XAI6" s="232"/>
      <c r="XAJ6" s="232"/>
      <c r="XAK6" s="232"/>
      <c r="XAL6" s="232"/>
      <c r="XAM6" s="232"/>
      <c r="XAN6" s="232"/>
      <c r="XAO6" s="232"/>
      <c r="XAP6" s="232"/>
      <c r="XAQ6" s="232"/>
      <c r="XAR6" s="232"/>
      <c r="XAS6" s="232"/>
      <c r="XAT6" s="232"/>
      <c r="XAU6" s="232"/>
      <c r="XAV6" s="232"/>
      <c r="XAW6" s="232"/>
      <c r="XAX6" s="232"/>
      <c r="XAY6" s="232"/>
      <c r="XAZ6" s="232"/>
      <c r="XBA6" s="232"/>
      <c r="XBB6" s="232"/>
      <c r="XBC6" s="232"/>
      <c r="XBD6" s="232"/>
      <c r="XBE6" s="232"/>
      <c r="XBF6" s="232"/>
      <c r="XBG6" s="232"/>
      <c r="XBH6" s="232"/>
      <c r="XBI6" s="232"/>
      <c r="XBJ6" s="232"/>
      <c r="XBK6" s="232"/>
      <c r="XBL6" s="232"/>
      <c r="XBM6" s="232"/>
      <c r="XBN6" s="232"/>
      <c r="XBO6" s="232"/>
      <c r="XBP6" s="232"/>
      <c r="XBQ6" s="232"/>
      <c r="XBR6" s="232"/>
      <c r="XBS6" s="232"/>
      <c r="XBT6" s="232"/>
      <c r="XBU6" s="232"/>
      <c r="XBV6" s="232"/>
      <c r="XBW6" s="232"/>
      <c r="XBX6" s="232"/>
      <c r="XBY6" s="232"/>
      <c r="XBZ6" s="232"/>
      <c r="XCA6" s="232"/>
      <c r="XCB6" s="232"/>
      <c r="XCC6" s="232"/>
      <c r="XCD6" s="232"/>
      <c r="XCE6" s="232"/>
      <c r="XCF6" s="232"/>
      <c r="XCG6" s="232"/>
      <c r="XCH6" s="232"/>
      <c r="XCI6" s="232"/>
      <c r="XCJ6" s="232"/>
      <c r="XCK6" s="232"/>
      <c r="XCL6" s="232"/>
      <c r="XCM6" s="232"/>
      <c r="XCN6" s="232"/>
      <c r="XCO6" s="232"/>
      <c r="XCP6" s="232"/>
      <c r="XCQ6" s="232"/>
      <c r="XCR6" s="232"/>
      <c r="XCS6" s="232"/>
      <c r="XCT6" s="232"/>
      <c r="XCU6" s="232"/>
      <c r="XCV6" s="232"/>
      <c r="XCW6" s="232"/>
      <c r="XCX6" s="232"/>
      <c r="XCY6" s="232"/>
      <c r="XCZ6" s="232"/>
      <c r="XDA6" s="232"/>
      <c r="XDB6" s="232"/>
      <c r="XDC6" s="232"/>
      <c r="XDD6" s="232"/>
      <c r="XDE6" s="232"/>
      <c r="XDF6" s="232"/>
      <c r="XDG6" s="232"/>
      <c r="XDH6" s="232"/>
      <c r="XDI6" s="232"/>
      <c r="XDJ6" s="232"/>
      <c r="XDK6" s="232"/>
      <c r="XDL6" s="232"/>
      <c r="XDM6" s="232"/>
      <c r="XDN6" s="232"/>
      <c r="XDO6" s="232"/>
      <c r="XDP6" s="232"/>
      <c r="XDQ6" s="232"/>
      <c r="XDR6" s="232"/>
      <c r="XDS6" s="232"/>
      <c r="XDT6" s="232"/>
      <c r="XDU6" s="232"/>
      <c r="XDV6" s="232"/>
      <c r="XDW6" s="232"/>
      <c r="XDX6" s="232"/>
      <c r="XDY6" s="232"/>
      <c r="XDZ6" s="232"/>
      <c r="XEA6" s="232"/>
      <c r="XEB6" s="232"/>
      <c r="XEC6" s="232"/>
      <c r="XED6" s="232"/>
      <c r="XEE6" s="232"/>
      <c r="XEF6" s="232"/>
      <c r="XEG6" s="232"/>
      <c r="XEH6" s="232"/>
      <c r="XEI6" s="232"/>
      <c r="XEJ6" s="232"/>
      <c r="XEK6" s="232"/>
      <c r="XEL6" s="232"/>
      <c r="XEM6" s="232"/>
      <c r="XEN6" s="232"/>
      <c r="XEO6" s="232"/>
      <c r="XEP6" s="232"/>
      <c r="XEQ6" s="232"/>
      <c r="XER6" s="232"/>
      <c r="XES6" s="232"/>
      <c r="XET6" s="232"/>
      <c r="XEU6" s="232"/>
      <c r="XEV6" s="232"/>
      <c r="XEW6" s="232"/>
      <c r="XEX6" s="232"/>
      <c r="XEY6" s="232"/>
      <c r="XEZ6" s="232"/>
      <c r="XFA6" s="232"/>
      <c r="XFB6" s="232"/>
    </row>
    <row r="7" s="230" customFormat="1" ht="23" customHeight="1" spans="1:16382">
      <c r="A7" s="243">
        <v>3</v>
      </c>
      <c r="B7" s="249" t="s">
        <v>24</v>
      </c>
      <c r="C7" s="243">
        <v>31</v>
      </c>
      <c r="D7" s="243">
        <f ca="1" t="shared" si="0"/>
        <v>31</v>
      </c>
      <c r="E7" s="243" t="s">
        <v>25</v>
      </c>
      <c r="F7" s="248"/>
      <c r="G7" s="242" t="s">
        <v>26</v>
      </c>
      <c r="H7" s="245">
        <v>669402.26</v>
      </c>
      <c r="I7" s="245">
        <v>784062.42</v>
      </c>
      <c r="J7" s="245">
        <v>781213.36</v>
      </c>
      <c r="K7" s="245">
        <f>I7-H7</f>
        <v>114660.16</v>
      </c>
      <c r="L7" s="245">
        <f>K7/10000</f>
        <v>11.466016</v>
      </c>
      <c r="M7" s="27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232"/>
      <c r="AN7" s="232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2"/>
      <c r="AZ7" s="232"/>
      <c r="BA7" s="232"/>
      <c r="BB7" s="232"/>
      <c r="BC7" s="232"/>
      <c r="BD7" s="232"/>
      <c r="BE7" s="232"/>
      <c r="BF7" s="232"/>
      <c r="BG7" s="232"/>
      <c r="BH7" s="232"/>
      <c r="BI7" s="232"/>
      <c r="BJ7" s="232"/>
      <c r="BK7" s="232"/>
      <c r="BL7" s="232"/>
      <c r="BM7" s="232"/>
      <c r="BN7" s="232"/>
      <c r="BO7" s="232"/>
      <c r="BP7" s="232"/>
      <c r="BQ7" s="232"/>
      <c r="BR7" s="232"/>
      <c r="BS7" s="232"/>
      <c r="BT7" s="232"/>
      <c r="BU7" s="232"/>
      <c r="BV7" s="232"/>
      <c r="BW7" s="232"/>
      <c r="BX7" s="232"/>
      <c r="BY7" s="232"/>
      <c r="BZ7" s="232"/>
      <c r="CA7" s="232"/>
      <c r="CB7" s="232"/>
      <c r="CC7" s="232"/>
      <c r="CD7" s="232"/>
      <c r="CE7" s="232"/>
      <c r="CF7" s="232"/>
      <c r="CG7" s="232"/>
      <c r="CH7" s="232"/>
      <c r="CI7" s="232"/>
      <c r="CJ7" s="232"/>
      <c r="CK7" s="232"/>
      <c r="CL7" s="232"/>
      <c r="CM7" s="232"/>
      <c r="CN7" s="232"/>
      <c r="CO7" s="232"/>
      <c r="CP7" s="232"/>
      <c r="CQ7" s="232"/>
      <c r="CR7" s="232"/>
      <c r="CS7" s="232"/>
      <c r="CT7" s="232"/>
      <c r="CU7" s="232"/>
      <c r="CV7" s="232"/>
      <c r="CW7" s="232"/>
      <c r="CX7" s="232"/>
      <c r="CY7" s="232"/>
      <c r="CZ7" s="232"/>
      <c r="DA7" s="232"/>
      <c r="DB7" s="232"/>
      <c r="DC7" s="232"/>
      <c r="DD7" s="232"/>
      <c r="DE7" s="232"/>
      <c r="DF7" s="232"/>
      <c r="DG7" s="232"/>
      <c r="DH7" s="232"/>
      <c r="DI7" s="232"/>
      <c r="DJ7" s="232"/>
      <c r="DK7" s="232"/>
      <c r="DL7" s="232"/>
      <c r="DM7" s="232"/>
      <c r="DN7" s="232"/>
      <c r="DO7" s="232"/>
      <c r="DP7" s="232"/>
      <c r="DQ7" s="232"/>
      <c r="DR7" s="232"/>
      <c r="DS7" s="232"/>
      <c r="DT7" s="232"/>
      <c r="DU7" s="232"/>
      <c r="DV7" s="232"/>
      <c r="DW7" s="232"/>
      <c r="DX7" s="232"/>
      <c r="DY7" s="232"/>
      <c r="DZ7" s="232"/>
      <c r="EA7" s="232"/>
      <c r="EB7" s="232"/>
      <c r="EC7" s="232"/>
      <c r="ED7" s="232"/>
      <c r="EE7" s="232"/>
      <c r="EF7" s="232"/>
      <c r="EG7" s="232"/>
      <c r="EH7" s="232"/>
      <c r="EI7" s="232"/>
      <c r="EJ7" s="232"/>
      <c r="EK7" s="232"/>
      <c r="EL7" s="232"/>
      <c r="EM7" s="232"/>
      <c r="EN7" s="232"/>
      <c r="EO7" s="232"/>
      <c r="EP7" s="232"/>
      <c r="EQ7" s="232"/>
      <c r="ER7" s="232"/>
      <c r="ES7" s="232"/>
      <c r="ET7" s="232"/>
      <c r="EU7" s="232"/>
      <c r="EV7" s="232"/>
      <c r="EW7" s="232"/>
      <c r="EX7" s="232"/>
      <c r="EY7" s="232"/>
      <c r="EZ7" s="232"/>
      <c r="FA7" s="232"/>
      <c r="FB7" s="232"/>
      <c r="FC7" s="232"/>
      <c r="FD7" s="232"/>
      <c r="FE7" s="232"/>
      <c r="FF7" s="232"/>
      <c r="FG7" s="232"/>
      <c r="FH7" s="232"/>
      <c r="FI7" s="232"/>
      <c r="FJ7" s="232"/>
      <c r="FK7" s="232"/>
      <c r="FL7" s="232"/>
      <c r="FM7" s="232"/>
      <c r="FN7" s="232"/>
      <c r="FO7" s="232"/>
      <c r="FP7" s="232"/>
      <c r="FQ7" s="232"/>
      <c r="FR7" s="232"/>
      <c r="FS7" s="232"/>
      <c r="FT7" s="232"/>
      <c r="FU7" s="232"/>
      <c r="FV7" s="232"/>
      <c r="FW7" s="232"/>
      <c r="FX7" s="232"/>
      <c r="FY7" s="232"/>
      <c r="FZ7" s="232"/>
      <c r="GA7" s="232"/>
      <c r="GB7" s="232"/>
      <c r="GC7" s="232"/>
      <c r="GD7" s="232"/>
      <c r="GE7" s="232"/>
      <c r="GF7" s="232"/>
      <c r="GG7" s="232"/>
      <c r="GH7" s="232"/>
      <c r="GI7" s="232"/>
      <c r="GJ7" s="232"/>
      <c r="GK7" s="232"/>
      <c r="GL7" s="232"/>
      <c r="GM7" s="232"/>
      <c r="GN7" s="232"/>
      <c r="GO7" s="232"/>
      <c r="GP7" s="232"/>
      <c r="GQ7" s="232"/>
      <c r="GR7" s="232"/>
      <c r="GS7" s="232"/>
      <c r="GT7" s="232"/>
      <c r="GU7" s="232"/>
      <c r="GV7" s="232"/>
      <c r="GW7" s="232"/>
      <c r="GX7" s="232"/>
      <c r="GY7" s="232"/>
      <c r="GZ7" s="232"/>
      <c r="HA7" s="232"/>
      <c r="HB7" s="232"/>
      <c r="HC7" s="232"/>
      <c r="HD7" s="232"/>
      <c r="HE7" s="232"/>
      <c r="HF7" s="232"/>
      <c r="HG7" s="232"/>
      <c r="HH7" s="232"/>
      <c r="HI7" s="232"/>
      <c r="HJ7" s="232"/>
      <c r="HK7" s="232"/>
      <c r="HL7" s="232"/>
      <c r="HM7" s="232"/>
      <c r="HN7" s="232"/>
      <c r="HO7" s="232"/>
      <c r="HP7" s="232"/>
      <c r="HQ7" s="232"/>
      <c r="HR7" s="232"/>
      <c r="HS7" s="232"/>
      <c r="HT7" s="232"/>
      <c r="HU7" s="232"/>
      <c r="HV7" s="232"/>
      <c r="HW7" s="232"/>
      <c r="HX7" s="232"/>
      <c r="HY7" s="232"/>
      <c r="HZ7" s="232"/>
      <c r="IA7" s="232"/>
      <c r="IB7" s="232"/>
      <c r="IC7" s="232"/>
      <c r="ID7" s="232"/>
      <c r="IE7" s="232"/>
      <c r="IF7" s="232"/>
      <c r="IG7" s="232"/>
      <c r="IH7" s="232"/>
      <c r="II7" s="232"/>
      <c r="IJ7" s="232"/>
      <c r="IK7" s="232"/>
      <c r="IL7" s="232"/>
      <c r="IM7" s="232"/>
      <c r="IN7" s="232"/>
      <c r="IO7" s="232"/>
      <c r="IP7" s="232"/>
      <c r="IQ7" s="232"/>
      <c r="IR7" s="232"/>
      <c r="IS7" s="232"/>
      <c r="IT7" s="232"/>
      <c r="IU7" s="232"/>
      <c r="IV7" s="232"/>
      <c r="IW7" s="232"/>
      <c r="IX7" s="232"/>
      <c r="IY7" s="232"/>
      <c r="IZ7" s="232"/>
      <c r="JA7" s="232"/>
      <c r="JB7" s="232"/>
      <c r="JC7" s="232"/>
      <c r="JD7" s="232"/>
      <c r="JE7" s="232"/>
      <c r="JF7" s="232"/>
      <c r="JG7" s="232"/>
      <c r="JH7" s="232"/>
      <c r="JI7" s="232"/>
      <c r="JJ7" s="232"/>
      <c r="JK7" s="232"/>
      <c r="JL7" s="232"/>
      <c r="JM7" s="232"/>
      <c r="JN7" s="232"/>
      <c r="JO7" s="232"/>
      <c r="JP7" s="232"/>
      <c r="JQ7" s="232"/>
      <c r="JR7" s="232"/>
      <c r="JS7" s="232"/>
      <c r="JT7" s="232"/>
      <c r="JU7" s="232"/>
      <c r="JV7" s="232"/>
      <c r="JW7" s="232"/>
      <c r="JX7" s="232"/>
      <c r="JY7" s="232"/>
      <c r="JZ7" s="232"/>
      <c r="KA7" s="232"/>
      <c r="KB7" s="232"/>
      <c r="KC7" s="232"/>
      <c r="KD7" s="232"/>
      <c r="KE7" s="232"/>
      <c r="KF7" s="232"/>
      <c r="KG7" s="232"/>
      <c r="KH7" s="232"/>
      <c r="KI7" s="232"/>
      <c r="KJ7" s="232"/>
      <c r="KK7" s="232"/>
      <c r="KL7" s="232"/>
      <c r="KM7" s="232"/>
      <c r="KN7" s="232"/>
      <c r="KO7" s="232"/>
      <c r="KP7" s="232"/>
      <c r="KQ7" s="232"/>
      <c r="KR7" s="232"/>
      <c r="KS7" s="232"/>
      <c r="KT7" s="232"/>
      <c r="KU7" s="232"/>
      <c r="KV7" s="232"/>
      <c r="KW7" s="232"/>
      <c r="KX7" s="232"/>
      <c r="KY7" s="232"/>
      <c r="KZ7" s="232"/>
      <c r="LA7" s="232"/>
      <c r="LB7" s="232"/>
      <c r="LC7" s="232"/>
      <c r="LD7" s="232"/>
      <c r="LE7" s="232"/>
      <c r="LF7" s="232"/>
      <c r="LG7" s="232"/>
      <c r="LH7" s="232"/>
      <c r="LI7" s="232"/>
      <c r="LJ7" s="232"/>
      <c r="LK7" s="232"/>
      <c r="LL7" s="232"/>
      <c r="LM7" s="232"/>
      <c r="LN7" s="232"/>
      <c r="LO7" s="232"/>
      <c r="LP7" s="232"/>
      <c r="LQ7" s="232"/>
      <c r="LR7" s="232"/>
      <c r="LS7" s="232"/>
      <c r="LT7" s="232"/>
      <c r="LU7" s="232"/>
      <c r="LV7" s="232"/>
      <c r="LW7" s="232"/>
      <c r="LX7" s="232"/>
      <c r="LY7" s="232"/>
      <c r="LZ7" s="232"/>
      <c r="MA7" s="232"/>
      <c r="MB7" s="232"/>
      <c r="MC7" s="232"/>
      <c r="MD7" s="232"/>
      <c r="ME7" s="232"/>
      <c r="MF7" s="232"/>
      <c r="MG7" s="232"/>
      <c r="MH7" s="232"/>
      <c r="MI7" s="232"/>
      <c r="MJ7" s="232"/>
      <c r="MK7" s="232"/>
      <c r="ML7" s="232"/>
      <c r="MM7" s="232"/>
      <c r="MN7" s="232"/>
      <c r="MO7" s="232"/>
      <c r="MP7" s="232"/>
      <c r="MQ7" s="232"/>
      <c r="MR7" s="232"/>
      <c r="MS7" s="232"/>
      <c r="MT7" s="232"/>
      <c r="MU7" s="232"/>
      <c r="MV7" s="232"/>
      <c r="MW7" s="232"/>
      <c r="MX7" s="232"/>
      <c r="MY7" s="232"/>
      <c r="MZ7" s="232"/>
      <c r="NA7" s="232"/>
      <c r="NB7" s="232"/>
      <c r="NC7" s="232"/>
      <c r="ND7" s="232"/>
      <c r="NE7" s="232"/>
      <c r="NF7" s="232"/>
      <c r="NG7" s="232"/>
      <c r="NH7" s="232"/>
      <c r="NI7" s="232"/>
      <c r="NJ7" s="232"/>
      <c r="NK7" s="232"/>
      <c r="NL7" s="232"/>
      <c r="NM7" s="232"/>
      <c r="NN7" s="232"/>
      <c r="NO7" s="232"/>
      <c r="NP7" s="232"/>
      <c r="NQ7" s="232"/>
      <c r="NR7" s="232"/>
      <c r="NS7" s="232"/>
      <c r="NT7" s="232"/>
      <c r="NU7" s="232"/>
      <c r="NV7" s="232"/>
      <c r="NW7" s="232"/>
      <c r="NX7" s="232"/>
      <c r="NY7" s="232"/>
      <c r="NZ7" s="232"/>
      <c r="OA7" s="232"/>
      <c r="OB7" s="232"/>
      <c r="OC7" s="232"/>
      <c r="OD7" s="232"/>
      <c r="OE7" s="232"/>
      <c r="OF7" s="232"/>
      <c r="OG7" s="232"/>
      <c r="OH7" s="232"/>
      <c r="OI7" s="232"/>
      <c r="OJ7" s="232"/>
      <c r="OK7" s="232"/>
      <c r="OL7" s="232"/>
      <c r="OM7" s="232"/>
      <c r="ON7" s="232"/>
      <c r="OO7" s="232"/>
      <c r="OP7" s="232"/>
      <c r="OQ7" s="232"/>
      <c r="OR7" s="232"/>
      <c r="OS7" s="232"/>
      <c r="OT7" s="232"/>
      <c r="OU7" s="232"/>
      <c r="OV7" s="232"/>
      <c r="OW7" s="232"/>
      <c r="OX7" s="232"/>
      <c r="OY7" s="232"/>
      <c r="OZ7" s="232"/>
      <c r="PA7" s="232"/>
      <c r="PB7" s="232"/>
      <c r="PC7" s="232"/>
      <c r="PD7" s="232"/>
      <c r="PE7" s="232"/>
      <c r="PF7" s="232"/>
      <c r="PG7" s="232"/>
      <c r="PH7" s="232"/>
      <c r="PI7" s="232"/>
      <c r="PJ7" s="232"/>
      <c r="PK7" s="232"/>
      <c r="PL7" s="232"/>
      <c r="PM7" s="232"/>
      <c r="PN7" s="232"/>
      <c r="PO7" s="232"/>
      <c r="PP7" s="232"/>
      <c r="PQ7" s="232"/>
      <c r="PR7" s="232"/>
      <c r="PS7" s="232"/>
      <c r="PT7" s="232"/>
      <c r="PU7" s="232"/>
      <c r="PV7" s="232"/>
      <c r="PW7" s="232"/>
      <c r="PX7" s="232"/>
      <c r="PY7" s="232"/>
      <c r="PZ7" s="232"/>
      <c r="QA7" s="232"/>
      <c r="QB7" s="232"/>
      <c r="QC7" s="232"/>
      <c r="QD7" s="232"/>
      <c r="QE7" s="232"/>
      <c r="QF7" s="232"/>
      <c r="QG7" s="232"/>
      <c r="QH7" s="232"/>
      <c r="QI7" s="232"/>
      <c r="QJ7" s="232"/>
      <c r="QK7" s="232"/>
      <c r="QL7" s="232"/>
      <c r="QM7" s="232"/>
      <c r="QN7" s="232"/>
      <c r="QO7" s="232"/>
      <c r="QP7" s="232"/>
      <c r="QQ7" s="232"/>
      <c r="QR7" s="232"/>
      <c r="QS7" s="232"/>
      <c r="QT7" s="232"/>
      <c r="QU7" s="232"/>
      <c r="QV7" s="232"/>
      <c r="QW7" s="232"/>
      <c r="QX7" s="232"/>
      <c r="QY7" s="232"/>
      <c r="QZ7" s="232"/>
      <c r="RA7" s="232"/>
      <c r="RB7" s="232"/>
      <c r="RC7" s="232"/>
      <c r="RD7" s="232"/>
      <c r="RE7" s="232"/>
      <c r="RF7" s="232"/>
      <c r="RG7" s="232"/>
      <c r="RH7" s="232"/>
      <c r="RI7" s="232"/>
      <c r="RJ7" s="232"/>
      <c r="RK7" s="232"/>
      <c r="RL7" s="232"/>
      <c r="RM7" s="232"/>
      <c r="RN7" s="232"/>
      <c r="RO7" s="232"/>
      <c r="RP7" s="232"/>
      <c r="RQ7" s="232"/>
      <c r="RR7" s="232"/>
      <c r="RS7" s="232"/>
      <c r="RT7" s="232"/>
      <c r="RU7" s="232"/>
      <c r="RV7" s="232"/>
      <c r="RW7" s="232"/>
      <c r="RX7" s="232"/>
      <c r="RY7" s="232"/>
      <c r="RZ7" s="232"/>
      <c r="SA7" s="232"/>
      <c r="SB7" s="232"/>
      <c r="SC7" s="232"/>
      <c r="SD7" s="232"/>
      <c r="SE7" s="232"/>
      <c r="SF7" s="232"/>
      <c r="SG7" s="232"/>
      <c r="SH7" s="232"/>
      <c r="SI7" s="232"/>
      <c r="SJ7" s="232"/>
      <c r="SK7" s="232"/>
      <c r="SL7" s="232"/>
      <c r="SM7" s="232"/>
      <c r="SN7" s="232"/>
      <c r="SO7" s="232"/>
      <c r="SP7" s="232"/>
      <c r="SQ7" s="232"/>
      <c r="SR7" s="232"/>
      <c r="SS7" s="232"/>
      <c r="ST7" s="232"/>
      <c r="SU7" s="232"/>
      <c r="SV7" s="232"/>
      <c r="SW7" s="232"/>
      <c r="SX7" s="232"/>
      <c r="SY7" s="232"/>
      <c r="SZ7" s="232"/>
      <c r="TA7" s="232"/>
      <c r="TB7" s="232"/>
      <c r="TC7" s="232"/>
      <c r="TD7" s="232"/>
      <c r="TE7" s="232"/>
      <c r="TF7" s="232"/>
      <c r="TG7" s="232"/>
      <c r="TH7" s="232"/>
      <c r="TI7" s="232"/>
      <c r="TJ7" s="232"/>
      <c r="TK7" s="232"/>
      <c r="TL7" s="232"/>
      <c r="TM7" s="232"/>
      <c r="TN7" s="232"/>
      <c r="TO7" s="232"/>
      <c r="TP7" s="232"/>
      <c r="TQ7" s="232"/>
      <c r="TR7" s="232"/>
      <c r="TS7" s="232"/>
      <c r="TT7" s="232"/>
      <c r="TU7" s="232"/>
      <c r="TV7" s="232"/>
      <c r="TW7" s="232"/>
      <c r="TX7" s="232"/>
      <c r="TY7" s="232"/>
      <c r="TZ7" s="232"/>
      <c r="UA7" s="232"/>
      <c r="UB7" s="232"/>
      <c r="UC7" s="232"/>
      <c r="UD7" s="232"/>
      <c r="UE7" s="232"/>
      <c r="UF7" s="232"/>
      <c r="UG7" s="232"/>
      <c r="UH7" s="232"/>
      <c r="UI7" s="232"/>
      <c r="UJ7" s="232"/>
      <c r="UK7" s="232"/>
      <c r="UL7" s="232"/>
      <c r="UM7" s="232"/>
      <c r="UN7" s="232"/>
      <c r="UO7" s="232"/>
      <c r="UP7" s="232"/>
      <c r="UQ7" s="232"/>
      <c r="UR7" s="232"/>
      <c r="US7" s="232"/>
      <c r="UT7" s="232"/>
      <c r="UU7" s="232"/>
      <c r="UV7" s="232"/>
      <c r="UW7" s="232"/>
      <c r="UX7" s="232"/>
      <c r="UY7" s="232"/>
      <c r="UZ7" s="232"/>
      <c r="VA7" s="232"/>
      <c r="VB7" s="232"/>
      <c r="VC7" s="232"/>
      <c r="VD7" s="232"/>
      <c r="VE7" s="232"/>
      <c r="VF7" s="232"/>
      <c r="VG7" s="232"/>
      <c r="VH7" s="232"/>
      <c r="VI7" s="232"/>
      <c r="VJ7" s="232"/>
      <c r="VK7" s="232"/>
      <c r="VL7" s="232"/>
      <c r="VM7" s="232"/>
      <c r="VN7" s="232"/>
      <c r="VO7" s="232"/>
      <c r="VP7" s="232"/>
      <c r="VQ7" s="232"/>
      <c r="VR7" s="232"/>
      <c r="VS7" s="232"/>
      <c r="VT7" s="232"/>
      <c r="VU7" s="232"/>
      <c r="VV7" s="232"/>
      <c r="VW7" s="232"/>
      <c r="VX7" s="232"/>
      <c r="VY7" s="232"/>
      <c r="VZ7" s="232"/>
      <c r="WA7" s="232"/>
      <c r="WB7" s="232"/>
      <c r="WC7" s="232"/>
      <c r="WD7" s="232"/>
      <c r="WE7" s="232"/>
      <c r="WF7" s="232"/>
      <c r="WG7" s="232"/>
      <c r="WH7" s="232"/>
      <c r="WI7" s="232"/>
      <c r="WJ7" s="232"/>
      <c r="WK7" s="232"/>
      <c r="WL7" s="232"/>
      <c r="WM7" s="232"/>
      <c r="WN7" s="232"/>
      <c r="WO7" s="232"/>
      <c r="WP7" s="232"/>
      <c r="WQ7" s="232"/>
      <c r="WR7" s="232"/>
      <c r="WS7" s="232"/>
      <c r="WT7" s="232"/>
      <c r="WU7" s="232"/>
      <c r="WV7" s="232"/>
      <c r="WW7" s="232"/>
      <c r="WX7" s="232"/>
      <c r="WY7" s="232"/>
      <c r="WZ7" s="232"/>
      <c r="XA7" s="232"/>
      <c r="XB7" s="232"/>
      <c r="XC7" s="232"/>
      <c r="XD7" s="232"/>
      <c r="XE7" s="232"/>
      <c r="XF7" s="232"/>
      <c r="XG7" s="232"/>
      <c r="XH7" s="232"/>
      <c r="XI7" s="232"/>
      <c r="XJ7" s="232"/>
      <c r="XK7" s="232"/>
      <c r="XL7" s="232"/>
      <c r="XM7" s="232"/>
      <c r="XN7" s="232"/>
      <c r="XO7" s="232"/>
      <c r="XP7" s="232"/>
      <c r="XQ7" s="232"/>
      <c r="XR7" s="232"/>
      <c r="XS7" s="232"/>
      <c r="XT7" s="232"/>
      <c r="XU7" s="232"/>
      <c r="XV7" s="232"/>
      <c r="XW7" s="232"/>
      <c r="XX7" s="232"/>
      <c r="XY7" s="232"/>
      <c r="XZ7" s="232"/>
      <c r="YA7" s="232"/>
      <c r="YB7" s="232"/>
      <c r="YC7" s="232"/>
      <c r="YD7" s="232"/>
      <c r="YE7" s="232"/>
      <c r="YF7" s="232"/>
      <c r="YG7" s="232"/>
      <c r="YH7" s="232"/>
      <c r="YI7" s="232"/>
      <c r="YJ7" s="232"/>
      <c r="YK7" s="232"/>
      <c r="YL7" s="232"/>
      <c r="YM7" s="232"/>
      <c r="YN7" s="232"/>
      <c r="YO7" s="232"/>
      <c r="YP7" s="232"/>
      <c r="YQ7" s="232"/>
      <c r="YR7" s="232"/>
      <c r="YS7" s="232"/>
      <c r="YT7" s="232"/>
      <c r="YU7" s="232"/>
      <c r="YV7" s="232"/>
      <c r="YW7" s="232"/>
      <c r="YX7" s="232"/>
      <c r="YY7" s="232"/>
      <c r="YZ7" s="232"/>
      <c r="ZA7" s="232"/>
      <c r="ZB7" s="232"/>
      <c r="ZC7" s="232"/>
      <c r="ZD7" s="232"/>
      <c r="ZE7" s="232"/>
      <c r="ZF7" s="232"/>
      <c r="ZG7" s="232"/>
      <c r="ZH7" s="232"/>
      <c r="ZI7" s="232"/>
      <c r="ZJ7" s="232"/>
      <c r="ZK7" s="232"/>
      <c r="ZL7" s="232"/>
      <c r="ZM7" s="232"/>
      <c r="ZN7" s="232"/>
      <c r="ZO7" s="232"/>
      <c r="ZP7" s="232"/>
      <c r="ZQ7" s="232"/>
      <c r="ZR7" s="232"/>
      <c r="ZS7" s="232"/>
      <c r="ZT7" s="232"/>
      <c r="ZU7" s="232"/>
      <c r="ZV7" s="232"/>
      <c r="ZW7" s="232"/>
      <c r="ZX7" s="232"/>
      <c r="ZY7" s="232"/>
      <c r="ZZ7" s="232"/>
      <c r="AAA7" s="232"/>
      <c r="AAB7" s="232"/>
      <c r="AAC7" s="232"/>
      <c r="AAD7" s="232"/>
      <c r="AAE7" s="232"/>
      <c r="AAF7" s="232"/>
      <c r="AAG7" s="232"/>
      <c r="AAH7" s="232"/>
      <c r="AAI7" s="232"/>
      <c r="AAJ7" s="232"/>
      <c r="AAK7" s="232"/>
      <c r="AAL7" s="232"/>
      <c r="AAM7" s="232"/>
      <c r="AAN7" s="232"/>
      <c r="AAO7" s="232"/>
      <c r="AAP7" s="232"/>
      <c r="AAQ7" s="232"/>
      <c r="AAR7" s="232"/>
      <c r="AAS7" s="232"/>
      <c r="AAT7" s="232"/>
      <c r="AAU7" s="232"/>
      <c r="AAV7" s="232"/>
      <c r="AAW7" s="232"/>
      <c r="AAX7" s="232"/>
      <c r="AAY7" s="232"/>
      <c r="AAZ7" s="232"/>
      <c r="ABA7" s="232"/>
      <c r="ABB7" s="232"/>
      <c r="ABC7" s="232"/>
      <c r="ABD7" s="232"/>
      <c r="ABE7" s="232"/>
      <c r="ABF7" s="232"/>
      <c r="ABG7" s="232"/>
      <c r="ABH7" s="232"/>
      <c r="ABI7" s="232"/>
      <c r="ABJ7" s="232"/>
      <c r="ABK7" s="232"/>
      <c r="ABL7" s="232"/>
      <c r="ABM7" s="232"/>
      <c r="ABN7" s="232"/>
      <c r="ABO7" s="232"/>
      <c r="ABP7" s="232"/>
      <c r="ABQ7" s="232"/>
      <c r="ABR7" s="232"/>
      <c r="ABS7" s="232"/>
      <c r="ABT7" s="232"/>
      <c r="ABU7" s="232"/>
      <c r="ABV7" s="232"/>
      <c r="ABW7" s="232"/>
      <c r="ABX7" s="232"/>
      <c r="ABY7" s="232"/>
      <c r="ABZ7" s="232"/>
      <c r="ACA7" s="232"/>
      <c r="ACB7" s="232"/>
      <c r="ACC7" s="232"/>
      <c r="ACD7" s="232"/>
      <c r="ACE7" s="232"/>
      <c r="ACF7" s="232"/>
      <c r="ACG7" s="232"/>
      <c r="ACH7" s="232"/>
      <c r="ACI7" s="232"/>
      <c r="ACJ7" s="232"/>
      <c r="ACK7" s="232"/>
      <c r="ACL7" s="232"/>
      <c r="ACM7" s="232"/>
      <c r="ACN7" s="232"/>
      <c r="ACO7" s="232"/>
      <c r="ACP7" s="232"/>
      <c r="ACQ7" s="232"/>
      <c r="ACR7" s="232"/>
      <c r="ACS7" s="232"/>
      <c r="ACT7" s="232"/>
      <c r="ACU7" s="232"/>
      <c r="ACV7" s="232"/>
      <c r="ACW7" s="232"/>
      <c r="ACX7" s="232"/>
      <c r="ACY7" s="232"/>
      <c r="ACZ7" s="232"/>
      <c r="ADA7" s="232"/>
      <c r="ADB7" s="232"/>
      <c r="ADC7" s="232"/>
      <c r="ADD7" s="232"/>
      <c r="ADE7" s="232"/>
      <c r="ADF7" s="232"/>
      <c r="ADG7" s="232"/>
      <c r="ADH7" s="232"/>
      <c r="ADI7" s="232"/>
      <c r="ADJ7" s="232"/>
      <c r="ADK7" s="232"/>
      <c r="ADL7" s="232"/>
      <c r="ADM7" s="232"/>
      <c r="ADN7" s="232"/>
      <c r="ADO7" s="232"/>
      <c r="ADP7" s="232"/>
      <c r="ADQ7" s="232"/>
      <c r="ADR7" s="232"/>
      <c r="ADS7" s="232"/>
      <c r="ADT7" s="232"/>
      <c r="ADU7" s="232"/>
      <c r="ADV7" s="232"/>
      <c r="ADW7" s="232"/>
      <c r="ADX7" s="232"/>
      <c r="ADY7" s="232"/>
      <c r="ADZ7" s="232"/>
      <c r="AEA7" s="232"/>
      <c r="AEB7" s="232"/>
      <c r="AEC7" s="232"/>
      <c r="AED7" s="232"/>
      <c r="AEE7" s="232"/>
      <c r="AEF7" s="232"/>
      <c r="AEG7" s="232"/>
      <c r="AEH7" s="232"/>
      <c r="AEI7" s="232"/>
      <c r="AEJ7" s="232"/>
      <c r="AEK7" s="232"/>
      <c r="AEL7" s="232"/>
      <c r="AEM7" s="232"/>
      <c r="AEN7" s="232"/>
      <c r="AEO7" s="232"/>
      <c r="AEP7" s="232"/>
      <c r="AEQ7" s="232"/>
      <c r="AER7" s="232"/>
      <c r="AES7" s="232"/>
      <c r="AET7" s="232"/>
      <c r="AEU7" s="232"/>
      <c r="AEV7" s="232"/>
      <c r="AEW7" s="232"/>
      <c r="AEX7" s="232"/>
      <c r="AEY7" s="232"/>
      <c r="AEZ7" s="232"/>
      <c r="AFA7" s="232"/>
      <c r="AFB7" s="232"/>
      <c r="AFC7" s="232"/>
      <c r="AFD7" s="232"/>
      <c r="AFE7" s="232"/>
      <c r="AFF7" s="232"/>
      <c r="AFG7" s="232"/>
      <c r="AFH7" s="232"/>
      <c r="AFI7" s="232"/>
      <c r="AFJ7" s="232"/>
      <c r="AFK7" s="232"/>
      <c r="AFL7" s="232"/>
      <c r="AFM7" s="232"/>
      <c r="AFN7" s="232"/>
      <c r="AFO7" s="232"/>
      <c r="AFP7" s="232"/>
      <c r="AFQ7" s="232"/>
      <c r="AFR7" s="232"/>
      <c r="AFS7" s="232"/>
      <c r="AFT7" s="232"/>
      <c r="AFU7" s="232"/>
      <c r="AFV7" s="232"/>
      <c r="AFW7" s="232"/>
      <c r="AFX7" s="232"/>
      <c r="AFY7" s="232"/>
      <c r="AFZ7" s="232"/>
      <c r="AGA7" s="232"/>
      <c r="AGB7" s="232"/>
      <c r="AGC7" s="232"/>
      <c r="AGD7" s="232"/>
      <c r="AGE7" s="232"/>
      <c r="AGF7" s="232"/>
      <c r="AGG7" s="232"/>
      <c r="AGH7" s="232"/>
      <c r="AGI7" s="232"/>
      <c r="AGJ7" s="232"/>
      <c r="AGK7" s="232"/>
      <c r="AGL7" s="232"/>
      <c r="AGM7" s="232"/>
      <c r="AGN7" s="232"/>
      <c r="AGO7" s="232"/>
      <c r="AGP7" s="232"/>
      <c r="AGQ7" s="232"/>
      <c r="AGR7" s="232"/>
      <c r="AGS7" s="232"/>
      <c r="AGT7" s="232"/>
      <c r="AGU7" s="232"/>
      <c r="AGV7" s="232"/>
      <c r="AGW7" s="232"/>
      <c r="AGX7" s="232"/>
      <c r="AGY7" s="232"/>
      <c r="AGZ7" s="232"/>
      <c r="AHA7" s="232"/>
      <c r="AHB7" s="232"/>
      <c r="AHC7" s="232"/>
      <c r="AHD7" s="232"/>
      <c r="AHE7" s="232"/>
      <c r="AHF7" s="232"/>
      <c r="AHG7" s="232"/>
      <c r="AHH7" s="232"/>
      <c r="AHI7" s="232"/>
      <c r="AHJ7" s="232"/>
      <c r="AHK7" s="232"/>
      <c r="AHL7" s="232"/>
      <c r="AHM7" s="232"/>
      <c r="AHN7" s="232"/>
      <c r="AHO7" s="232"/>
      <c r="AHP7" s="232"/>
      <c r="AHQ7" s="232"/>
      <c r="AHR7" s="232"/>
      <c r="AHS7" s="232"/>
      <c r="AHT7" s="232"/>
      <c r="AHU7" s="232"/>
      <c r="AHV7" s="232"/>
      <c r="AHW7" s="232"/>
      <c r="AHX7" s="232"/>
      <c r="AHY7" s="232"/>
      <c r="AHZ7" s="232"/>
      <c r="AIA7" s="232"/>
      <c r="AIB7" s="232"/>
      <c r="AIC7" s="232"/>
      <c r="AID7" s="232"/>
      <c r="AIE7" s="232"/>
      <c r="AIF7" s="232"/>
      <c r="AIG7" s="232"/>
      <c r="AIH7" s="232"/>
      <c r="AII7" s="232"/>
      <c r="AIJ7" s="232"/>
      <c r="AIK7" s="232"/>
      <c r="AIL7" s="232"/>
      <c r="AIM7" s="232"/>
      <c r="AIN7" s="232"/>
      <c r="AIO7" s="232"/>
      <c r="AIP7" s="232"/>
      <c r="AIQ7" s="232"/>
      <c r="AIR7" s="232"/>
      <c r="AIS7" s="232"/>
      <c r="AIT7" s="232"/>
      <c r="AIU7" s="232"/>
      <c r="AIV7" s="232"/>
      <c r="AIW7" s="232"/>
      <c r="AIX7" s="232"/>
      <c r="AIY7" s="232"/>
      <c r="AIZ7" s="232"/>
      <c r="AJA7" s="232"/>
      <c r="AJB7" s="232"/>
      <c r="AJC7" s="232"/>
      <c r="AJD7" s="232"/>
      <c r="AJE7" s="232"/>
      <c r="AJF7" s="232"/>
      <c r="AJG7" s="232"/>
      <c r="AJH7" s="232"/>
      <c r="AJI7" s="232"/>
      <c r="AJJ7" s="232"/>
      <c r="AJK7" s="232"/>
      <c r="AJL7" s="232"/>
      <c r="AJM7" s="232"/>
      <c r="AJN7" s="232"/>
      <c r="AJO7" s="232"/>
      <c r="AJP7" s="232"/>
      <c r="AJQ7" s="232"/>
      <c r="AJR7" s="232"/>
      <c r="AJS7" s="232"/>
      <c r="AJT7" s="232"/>
      <c r="AJU7" s="232"/>
      <c r="AJV7" s="232"/>
      <c r="AJW7" s="232"/>
      <c r="AJX7" s="232"/>
      <c r="AJY7" s="232"/>
      <c r="AJZ7" s="232"/>
      <c r="AKA7" s="232"/>
      <c r="AKB7" s="232"/>
      <c r="AKC7" s="232"/>
      <c r="AKD7" s="232"/>
      <c r="AKE7" s="232"/>
      <c r="AKF7" s="232"/>
      <c r="AKG7" s="232"/>
      <c r="AKH7" s="232"/>
      <c r="AKI7" s="232"/>
      <c r="AKJ7" s="232"/>
      <c r="AKK7" s="232"/>
      <c r="AKL7" s="232"/>
      <c r="AKM7" s="232"/>
      <c r="AKN7" s="232"/>
      <c r="AKO7" s="232"/>
      <c r="AKP7" s="232"/>
      <c r="AKQ7" s="232"/>
      <c r="AKR7" s="232"/>
      <c r="AKS7" s="232"/>
      <c r="AKT7" s="232"/>
      <c r="AKU7" s="232"/>
      <c r="AKV7" s="232"/>
      <c r="AKW7" s="232"/>
      <c r="AKX7" s="232"/>
      <c r="AKY7" s="232"/>
      <c r="AKZ7" s="232"/>
      <c r="ALA7" s="232"/>
      <c r="ALB7" s="232"/>
      <c r="ALC7" s="232"/>
      <c r="ALD7" s="232"/>
      <c r="ALE7" s="232"/>
      <c r="ALF7" s="232"/>
      <c r="ALG7" s="232"/>
      <c r="ALH7" s="232"/>
      <c r="ALI7" s="232"/>
      <c r="ALJ7" s="232"/>
      <c r="ALK7" s="232"/>
      <c r="ALL7" s="232"/>
      <c r="ALM7" s="232"/>
      <c r="ALN7" s="232"/>
      <c r="ALO7" s="232"/>
      <c r="ALP7" s="232"/>
      <c r="ALQ7" s="232"/>
      <c r="ALR7" s="232"/>
      <c r="ALS7" s="232"/>
      <c r="ALT7" s="232"/>
      <c r="ALU7" s="232"/>
      <c r="ALV7" s="232"/>
      <c r="ALW7" s="232"/>
      <c r="ALX7" s="232"/>
      <c r="ALY7" s="232"/>
      <c r="ALZ7" s="232"/>
      <c r="AMA7" s="232"/>
      <c r="AMB7" s="232"/>
      <c r="AMC7" s="232"/>
      <c r="AMD7" s="232"/>
      <c r="AME7" s="232"/>
      <c r="AMF7" s="232"/>
      <c r="AMG7" s="232"/>
      <c r="AMH7" s="232"/>
      <c r="AMI7" s="232"/>
      <c r="AMJ7" s="232"/>
      <c r="AMK7" s="232"/>
      <c r="AML7" s="232"/>
      <c r="AMM7" s="232"/>
      <c r="AMN7" s="232"/>
      <c r="AMO7" s="232"/>
      <c r="AMP7" s="232"/>
      <c r="AMQ7" s="232"/>
      <c r="AMR7" s="232"/>
      <c r="AMS7" s="232"/>
      <c r="AMT7" s="232"/>
      <c r="AMU7" s="232"/>
      <c r="AMV7" s="232"/>
      <c r="AMW7" s="232"/>
      <c r="AMX7" s="232"/>
      <c r="AMY7" s="232"/>
      <c r="AMZ7" s="232"/>
      <c r="ANA7" s="232"/>
      <c r="ANB7" s="232"/>
      <c r="ANC7" s="232"/>
      <c r="AND7" s="232"/>
      <c r="ANE7" s="232"/>
      <c r="ANF7" s="232"/>
      <c r="ANG7" s="232"/>
      <c r="ANH7" s="232"/>
      <c r="ANI7" s="232"/>
      <c r="ANJ7" s="232"/>
      <c r="ANK7" s="232"/>
      <c r="ANL7" s="232"/>
      <c r="ANM7" s="232"/>
      <c r="ANN7" s="232"/>
      <c r="ANO7" s="232"/>
      <c r="ANP7" s="232"/>
      <c r="ANQ7" s="232"/>
      <c r="ANR7" s="232"/>
      <c r="ANS7" s="232"/>
      <c r="ANT7" s="232"/>
      <c r="ANU7" s="232"/>
      <c r="ANV7" s="232"/>
      <c r="ANW7" s="232"/>
      <c r="ANX7" s="232"/>
      <c r="ANY7" s="232"/>
      <c r="ANZ7" s="232"/>
      <c r="AOA7" s="232"/>
      <c r="AOB7" s="232"/>
      <c r="AOC7" s="232"/>
      <c r="AOD7" s="232"/>
      <c r="AOE7" s="232"/>
      <c r="AOF7" s="232"/>
      <c r="AOG7" s="232"/>
      <c r="AOH7" s="232"/>
      <c r="AOI7" s="232"/>
      <c r="AOJ7" s="232"/>
      <c r="AOK7" s="232"/>
      <c r="AOL7" s="232"/>
      <c r="AOM7" s="232"/>
      <c r="AON7" s="232"/>
      <c r="AOO7" s="232"/>
      <c r="AOP7" s="232"/>
      <c r="AOQ7" s="232"/>
      <c r="AOR7" s="232"/>
      <c r="AOS7" s="232"/>
      <c r="AOT7" s="232"/>
      <c r="AOU7" s="232"/>
      <c r="AOV7" s="232"/>
      <c r="AOW7" s="232"/>
      <c r="AOX7" s="232"/>
      <c r="AOY7" s="232"/>
      <c r="AOZ7" s="232"/>
      <c r="APA7" s="232"/>
      <c r="APB7" s="232"/>
      <c r="APC7" s="232"/>
      <c r="APD7" s="232"/>
      <c r="APE7" s="232"/>
      <c r="APF7" s="232"/>
      <c r="APG7" s="232"/>
      <c r="APH7" s="232"/>
      <c r="API7" s="232"/>
      <c r="APJ7" s="232"/>
      <c r="APK7" s="232"/>
      <c r="APL7" s="232"/>
      <c r="APM7" s="232"/>
      <c r="APN7" s="232"/>
      <c r="APO7" s="232"/>
      <c r="APP7" s="232"/>
      <c r="APQ7" s="232"/>
      <c r="APR7" s="232"/>
      <c r="APS7" s="232"/>
      <c r="APT7" s="232"/>
      <c r="APU7" s="232"/>
      <c r="APV7" s="232"/>
      <c r="APW7" s="232"/>
      <c r="APX7" s="232"/>
      <c r="APY7" s="232"/>
      <c r="APZ7" s="232"/>
      <c r="AQA7" s="232"/>
      <c r="AQB7" s="232"/>
      <c r="AQC7" s="232"/>
      <c r="AQD7" s="232"/>
      <c r="AQE7" s="232"/>
      <c r="AQF7" s="232"/>
      <c r="AQG7" s="232"/>
      <c r="AQH7" s="232"/>
      <c r="AQI7" s="232"/>
      <c r="AQJ7" s="232"/>
      <c r="AQK7" s="232"/>
      <c r="AQL7" s="232"/>
      <c r="AQM7" s="232"/>
      <c r="AQN7" s="232"/>
      <c r="AQO7" s="232"/>
      <c r="AQP7" s="232"/>
      <c r="AQQ7" s="232"/>
      <c r="AQR7" s="232"/>
      <c r="AQS7" s="232"/>
      <c r="AQT7" s="232"/>
      <c r="AQU7" s="232"/>
      <c r="AQV7" s="232"/>
      <c r="AQW7" s="232"/>
      <c r="AQX7" s="232"/>
      <c r="AQY7" s="232"/>
      <c r="AQZ7" s="232"/>
      <c r="ARA7" s="232"/>
      <c r="ARB7" s="232"/>
      <c r="ARC7" s="232"/>
      <c r="ARD7" s="232"/>
      <c r="ARE7" s="232"/>
      <c r="ARF7" s="232"/>
      <c r="ARG7" s="232"/>
      <c r="ARH7" s="232"/>
      <c r="ARI7" s="232"/>
      <c r="ARJ7" s="232"/>
      <c r="ARK7" s="232"/>
      <c r="ARL7" s="232"/>
      <c r="ARM7" s="232"/>
      <c r="ARN7" s="232"/>
      <c r="ARO7" s="232"/>
      <c r="ARP7" s="232"/>
      <c r="ARQ7" s="232"/>
      <c r="ARR7" s="232"/>
      <c r="ARS7" s="232"/>
      <c r="ART7" s="232"/>
      <c r="ARU7" s="232"/>
      <c r="ARV7" s="232"/>
      <c r="ARW7" s="232"/>
      <c r="ARX7" s="232"/>
      <c r="ARY7" s="232"/>
      <c r="ARZ7" s="232"/>
      <c r="ASA7" s="232"/>
      <c r="ASB7" s="232"/>
      <c r="ASC7" s="232"/>
      <c r="ASD7" s="232"/>
      <c r="ASE7" s="232"/>
      <c r="ASF7" s="232"/>
      <c r="ASG7" s="232"/>
      <c r="ASH7" s="232"/>
      <c r="ASI7" s="232"/>
      <c r="ASJ7" s="232"/>
      <c r="ASK7" s="232"/>
      <c r="ASL7" s="232"/>
      <c r="ASM7" s="232"/>
      <c r="ASN7" s="232"/>
      <c r="ASO7" s="232"/>
      <c r="ASP7" s="232"/>
      <c r="ASQ7" s="232"/>
      <c r="ASR7" s="232"/>
      <c r="ASS7" s="232"/>
      <c r="AST7" s="232"/>
      <c r="ASU7" s="232"/>
      <c r="ASV7" s="232"/>
      <c r="ASW7" s="232"/>
      <c r="ASX7" s="232"/>
      <c r="ASY7" s="232"/>
      <c r="ASZ7" s="232"/>
      <c r="ATA7" s="232"/>
      <c r="ATB7" s="232"/>
      <c r="ATC7" s="232"/>
      <c r="ATD7" s="232"/>
      <c r="ATE7" s="232"/>
      <c r="ATF7" s="232"/>
      <c r="ATG7" s="232"/>
      <c r="ATH7" s="232"/>
      <c r="ATI7" s="232"/>
      <c r="ATJ7" s="232"/>
      <c r="ATK7" s="232"/>
      <c r="ATL7" s="232"/>
      <c r="ATM7" s="232"/>
      <c r="ATN7" s="232"/>
      <c r="ATO7" s="232"/>
      <c r="ATP7" s="232"/>
      <c r="ATQ7" s="232"/>
      <c r="ATR7" s="232"/>
      <c r="ATS7" s="232"/>
      <c r="ATT7" s="232"/>
      <c r="ATU7" s="232"/>
      <c r="ATV7" s="232"/>
      <c r="ATW7" s="232"/>
      <c r="ATX7" s="232"/>
      <c r="ATY7" s="232"/>
      <c r="ATZ7" s="232"/>
      <c r="AUA7" s="232"/>
      <c r="AUB7" s="232"/>
      <c r="AUC7" s="232"/>
      <c r="AUD7" s="232"/>
      <c r="AUE7" s="232"/>
      <c r="AUF7" s="232"/>
      <c r="AUG7" s="232"/>
      <c r="AUH7" s="232"/>
      <c r="AUI7" s="232"/>
      <c r="AUJ7" s="232"/>
      <c r="AUK7" s="232"/>
      <c r="AUL7" s="232"/>
      <c r="AUM7" s="232"/>
      <c r="AUN7" s="232"/>
      <c r="AUO7" s="232"/>
      <c r="AUP7" s="232"/>
      <c r="AUQ7" s="232"/>
      <c r="AUR7" s="232"/>
      <c r="AUS7" s="232"/>
      <c r="AUT7" s="232"/>
      <c r="AUU7" s="232"/>
      <c r="AUV7" s="232"/>
      <c r="AUW7" s="232"/>
      <c r="AUX7" s="232"/>
      <c r="AUY7" s="232"/>
      <c r="AUZ7" s="232"/>
      <c r="AVA7" s="232"/>
      <c r="AVB7" s="232"/>
      <c r="AVC7" s="232"/>
      <c r="AVD7" s="232"/>
      <c r="AVE7" s="232"/>
      <c r="AVF7" s="232"/>
      <c r="AVG7" s="232"/>
      <c r="AVH7" s="232"/>
      <c r="AVI7" s="232"/>
      <c r="AVJ7" s="232"/>
      <c r="AVK7" s="232"/>
      <c r="AVL7" s="232"/>
      <c r="AVM7" s="232"/>
      <c r="AVN7" s="232"/>
      <c r="AVO7" s="232"/>
      <c r="AVP7" s="232"/>
      <c r="AVQ7" s="232"/>
      <c r="AVR7" s="232"/>
      <c r="AVS7" s="232"/>
      <c r="AVT7" s="232"/>
      <c r="AVU7" s="232"/>
      <c r="AVV7" s="232"/>
      <c r="AVW7" s="232"/>
      <c r="AVX7" s="232"/>
      <c r="AVY7" s="232"/>
      <c r="AVZ7" s="232"/>
      <c r="AWA7" s="232"/>
      <c r="AWB7" s="232"/>
      <c r="AWC7" s="232"/>
      <c r="AWD7" s="232"/>
      <c r="AWE7" s="232"/>
      <c r="AWF7" s="232"/>
      <c r="AWG7" s="232"/>
      <c r="AWH7" s="232"/>
      <c r="AWI7" s="232"/>
      <c r="AWJ7" s="232"/>
      <c r="AWK7" s="232"/>
      <c r="AWL7" s="232"/>
      <c r="AWM7" s="232"/>
      <c r="AWN7" s="232"/>
      <c r="AWO7" s="232"/>
      <c r="AWP7" s="232"/>
      <c r="AWQ7" s="232"/>
      <c r="AWR7" s="232"/>
      <c r="AWS7" s="232"/>
      <c r="AWT7" s="232"/>
      <c r="AWU7" s="232"/>
      <c r="AWV7" s="232"/>
      <c r="AWW7" s="232"/>
      <c r="AWX7" s="232"/>
      <c r="AWY7" s="232"/>
      <c r="AWZ7" s="232"/>
      <c r="AXA7" s="232"/>
      <c r="AXB7" s="232"/>
      <c r="AXC7" s="232"/>
      <c r="AXD7" s="232"/>
      <c r="AXE7" s="232"/>
      <c r="AXF7" s="232"/>
      <c r="AXG7" s="232"/>
      <c r="AXH7" s="232"/>
      <c r="AXI7" s="232"/>
      <c r="AXJ7" s="232"/>
      <c r="AXK7" s="232"/>
      <c r="AXL7" s="232"/>
      <c r="AXM7" s="232"/>
      <c r="AXN7" s="232"/>
      <c r="AXO7" s="232"/>
      <c r="AXP7" s="232"/>
      <c r="AXQ7" s="232"/>
      <c r="AXR7" s="232"/>
      <c r="AXS7" s="232"/>
      <c r="AXT7" s="232"/>
      <c r="AXU7" s="232"/>
      <c r="AXV7" s="232"/>
      <c r="AXW7" s="232"/>
      <c r="AXX7" s="232"/>
      <c r="AXY7" s="232"/>
      <c r="AXZ7" s="232"/>
      <c r="AYA7" s="232"/>
      <c r="AYB7" s="232"/>
      <c r="AYC7" s="232"/>
      <c r="AYD7" s="232"/>
      <c r="AYE7" s="232"/>
      <c r="AYF7" s="232"/>
      <c r="AYG7" s="232"/>
      <c r="AYH7" s="232"/>
      <c r="AYI7" s="232"/>
      <c r="AYJ7" s="232"/>
      <c r="AYK7" s="232"/>
      <c r="AYL7" s="232"/>
      <c r="AYM7" s="232"/>
      <c r="AYN7" s="232"/>
      <c r="AYO7" s="232"/>
      <c r="AYP7" s="232"/>
      <c r="AYQ7" s="232"/>
      <c r="AYR7" s="232"/>
      <c r="AYS7" s="232"/>
      <c r="AYT7" s="232"/>
      <c r="AYU7" s="232"/>
      <c r="AYV7" s="232"/>
      <c r="AYW7" s="232"/>
      <c r="AYX7" s="232"/>
      <c r="AYY7" s="232"/>
      <c r="AYZ7" s="232"/>
      <c r="AZA7" s="232"/>
      <c r="AZB7" s="232"/>
      <c r="AZC7" s="232"/>
      <c r="AZD7" s="232"/>
      <c r="AZE7" s="232"/>
      <c r="AZF7" s="232"/>
      <c r="AZG7" s="232"/>
      <c r="AZH7" s="232"/>
      <c r="AZI7" s="232"/>
      <c r="AZJ7" s="232"/>
      <c r="AZK7" s="232"/>
      <c r="AZL7" s="232"/>
      <c r="AZM7" s="232"/>
      <c r="AZN7" s="232"/>
      <c r="AZO7" s="232"/>
      <c r="AZP7" s="232"/>
      <c r="AZQ7" s="232"/>
      <c r="AZR7" s="232"/>
      <c r="AZS7" s="232"/>
      <c r="AZT7" s="232"/>
      <c r="AZU7" s="232"/>
      <c r="AZV7" s="232"/>
      <c r="AZW7" s="232"/>
      <c r="AZX7" s="232"/>
      <c r="AZY7" s="232"/>
      <c r="AZZ7" s="232"/>
      <c r="BAA7" s="232"/>
      <c r="BAB7" s="232"/>
      <c r="BAC7" s="232"/>
      <c r="BAD7" s="232"/>
      <c r="BAE7" s="232"/>
      <c r="BAF7" s="232"/>
      <c r="BAG7" s="232"/>
      <c r="BAH7" s="232"/>
      <c r="BAI7" s="232"/>
      <c r="BAJ7" s="232"/>
      <c r="BAK7" s="232"/>
      <c r="BAL7" s="232"/>
      <c r="BAM7" s="232"/>
      <c r="BAN7" s="232"/>
      <c r="BAO7" s="232"/>
      <c r="BAP7" s="232"/>
      <c r="BAQ7" s="232"/>
      <c r="BAR7" s="232"/>
      <c r="BAS7" s="232"/>
      <c r="BAT7" s="232"/>
      <c r="BAU7" s="232"/>
      <c r="BAV7" s="232"/>
      <c r="BAW7" s="232"/>
      <c r="BAX7" s="232"/>
      <c r="BAY7" s="232"/>
      <c r="BAZ7" s="232"/>
      <c r="BBA7" s="232"/>
      <c r="BBB7" s="232"/>
      <c r="BBC7" s="232"/>
      <c r="BBD7" s="232"/>
      <c r="BBE7" s="232"/>
      <c r="BBF7" s="232"/>
      <c r="BBG7" s="232"/>
      <c r="BBH7" s="232"/>
      <c r="BBI7" s="232"/>
      <c r="BBJ7" s="232"/>
      <c r="BBK7" s="232"/>
      <c r="BBL7" s="232"/>
      <c r="BBM7" s="232"/>
      <c r="BBN7" s="232"/>
      <c r="BBO7" s="232"/>
      <c r="BBP7" s="232"/>
      <c r="BBQ7" s="232"/>
      <c r="BBR7" s="232"/>
      <c r="BBS7" s="232"/>
      <c r="BBT7" s="232"/>
      <c r="BBU7" s="232"/>
      <c r="BBV7" s="232"/>
      <c r="BBW7" s="232"/>
      <c r="BBX7" s="232"/>
      <c r="BBY7" s="232"/>
      <c r="BBZ7" s="232"/>
      <c r="BCA7" s="232"/>
      <c r="BCB7" s="232"/>
      <c r="BCC7" s="232"/>
      <c r="BCD7" s="232"/>
      <c r="BCE7" s="232"/>
      <c r="BCF7" s="232"/>
      <c r="BCG7" s="232"/>
      <c r="BCH7" s="232"/>
      <c r="BCI7" s="232"/>
      <c r="BCJ7" s="232"/>
      <c r="BCK7" s="232"/>
      <c r="BCL7" s="232"/>
      <c r="BCM7" s="232"/>
      <c r="BCN7" s="232"/>
      <c r="BCO7" s="232"/>
      <c r="BCP7" s="232"/>
      <c r="BCQ7" s="232"/>
      <c r="BCR7" s="232"/>
      <c r="BCS7" s="232"/>
      <c r="BCT7" s="232"/>
      <c r="BCU7" s="232"/>
      <c r="BCV7" s="232"/>
      <c r="BCW7" s="232"/>
      <c r="BCX7" s="232"/>
      <c r="BCY7" s="232"/>
      <c r="BCZ7" s="232"/>
      <c r="BDA7" s="232"/>
      <c r="BDB7" s="232"/>
      <c r="BDC7" s="232"/>
      <c r="BDD7" s="232"/>
      <c r="BDE7" s="232"/>
      <c r="BDF7" s="232"/>
      <c r="BDG7" s="232"/>
      <c r="BDH7" s="232"/>
      <c r="BDI7" s="232"/>
      <c r="BDJ7" s="232"/>
      <c r="BDK7" s="232"/>
      <c r="BDL7" s="232"/>
      <c r="BDM7" s="232"/>
      <c r="BDN7" s="232"/>
      <c r="BDO7" s="232"/>
      <c r="BDP7" s="232"/>
      <c r="BDQ7" s="232"/>
      <c r="BDR7" s="232"/>
      <c r="BDS7" s="232"/>
      <c r="BDT7" s="232"/>
      <c r="BDU7" s="232"/>
      <c r="BDV7" s="232"/>
      <c r="BDW7" s="232"/>
      <c r="BDX7" s="232"/>
      <c r="BDY7" s="232"/>
      <c r="BDZ7" s="232"/>
      <c r="BEA7" s="232"/>
      <c r="BEB7" s="232"/>
      <c r="BEC7" s="232"/>
      <c r="BED7" s="232"/>
      <c r="BEE7" s="232"/>
      <c r="BEF7" s="232"/>
      <c r="BEG7" s="232"/>
      <c r="BEH7" s="232"/>
      <c r="BEI7" s="232"/>
      <c r="BEJ7" s="232"/>
      <c r="BEK7" s="232"/>
      <c r="BEL7" s="232"/>
      <c r="BEM7" s="232"/>
      <c r="BEN7" s="232"/>
      <c r="BEO7" s="232"/>
      <c r="BEP7" s="232"/>
      <c r="BEQ7" s="232"/>
      <c r="BER7" s="232"/>
      <c r="BES7" s="232"/>
      <c r="BET7" s="232"/>
      <c r="BEU7" s="232"/>
      <c r="BEV7" s="232"/>
      <c r="BEW7" s="232"/>
      <c r="BEX7" s="232"/>
      <c r="BEY7" s="232"/>
      <c r="BEZ7" s="232"/>
      <c r="BFA7" s="232"/>
      <c r="BFB7" s="232"/>
      <c r="BFC7" s="232"/>
      <c r="BFD7" s="232"/>
      <c r="BFE7" s="232"/>
      <c r="BFF7" s="232"/>
      <c r="BFG7" s="232"/>
      <c r="BFH7" s="232"/>
      <c r="BFI7" s="232"/>
      <c r="BFJ7" s="232"/>
      <c r="BFK7" s="232"/>
      <c r="BFL7" s="232"/>
      <c r="BFM7" s="232"/>
      <c r="BFN7" s="232"/>
      <c r="BFO7" s="232"/>
      <c r="BFP7" s="232"/>
      <c r="BFQ7" s="232"/>
      <c r="BFR7" s="232"/>
      <c r="BFS7" s="232"/>
      <c r="BFT7" s="232"/>
      <c r="BFU7" s="232"/>
      <c r="BFV7" s="232"/>
      <c r="BFW7" s="232"/>
      <c r="BFX7" s="232"/>
      <c r="BFY7" s="232"/>
      <c r="BFZ7" s="232"/>
      <c r="BGA7" s="232"/>
      <c r="BGB7" s="232"/>
      <c r="BGC7" s="232"/>
      <c r="BGD7" s="232"/>
      <c r="BGE7" s="232"/>
      <c r="BGF7" s="232"/>
      <c r="BGG7" s="232"/>
      <c r="BGH7" s="232"/>
      <c r="BGI7" s="232"/>
      <c r="BGJ7" s="232"/>
      <c r="BGK7" s="232"/>
      <c r="BGL7" s="232"/>
      <c r="BGM7" s="232"/>
      <c r="BGN7" s="232"/>
      <c r="BGO7" s="232"/>
      <c r="BGP7" s="232"/>
      <c r="BGQ7" s="232"/>
      <c r="BGR7" s="232"/>
      <c r="BGS7" s="232"/>
      <c r="BGT7" s="232"/>
      <c r="BGU7" s="232"/>
      <c r="BGV7" s="232"/>
      <c r="BGW7" s="232"/>
      <c r="BGX7" s="232"/>
      <c r="BGY7" s="232"/>
      <c r="BGZ7" s="232"/>
      <c r="BHA7" s="232"/>
      <c r="BHB7" s="232"/>
      <c r="BHC7" s="232"/>
      <c r="BHD7" s="232"/>
      <c r="BHE7" s="232"/>
      <c r="BHF7" s="232"/>
      <c r="BHG7" s="232"/>
      <c r="BHH7" s="232"/>
      <c r="BHI7" s="232"/>
      <c r="BHJ7" s="232"/>
      <c r="BHK7" s="232"/>
      <c r="BHL7" s="232"/>
      <c r="BHM7" s="232"/>
      <c r="BHN7" s="232"/>
      <c r="BHO7" s="232"/>
      <c r="BHP7" s="232"/>
      <c r="BHQ7" s="232"/>
      <c r="BHR7" s="232"/>
      <c r="BHS7" s="232"/>
      <c r="BHT7" s="232"/>
      <c r="BHU7" s="232"/>
      <c r="BHV7" s="232"/>
      <c r="BHW7" s="232"/>
      <c r="BHX7" s="232"/>
      <c r="BHY7" s="232"/>
      <c r="BHZ7" s="232"/>
      <c r="BIA7" s="232"/>
      <c r="BIB7" s="232"/>
      <c r="BIC7" s="232"/>
      <c r="BID7" s="232"/>
      <c r="BIE7" s="232"/>
      <c r="BIF7" s="232"/>
      <c r="BIG7" s="232"/>
      <c r="BIH7" s="232"/>
      <c r="BII7" s="232"/>
      <c r="BIJ7" s="232"/>
      <c r="BIK7" s="232"/>
      <c r="BIL7" s="232"/>
      <c r="BIM7" s="232"/>
      <c r="BIN7" s="232"/>
      <c r="BIO7" s="232"/>
      <c r="BIP7" s="232"/>
      <c r="BIQ7" s="232"/>
      <c r="BIR7" s="232"/>
      <c r="BIS7" s="232"/>
      <c r="BIT7" s="232"/>
      <c r="BIU7" s="232"/>
      <c r="BIV7" s="232"/>
      <c r="BIW7" s="232"/>
      <c r="BIX7" s="232"/>
      <c r="BIY7" s="232"/>
      <c r="BIZ7" s="232"/>
      <c r="BJA7" s="232"/>
      <c r="BJB7" s="232"/>
      <c r="BJC7" s="232"/>
      <c r="BJD7" s="232"/>
      <c r="BJE7" s="232"/>
      <c r="BJF7" s="232"/>
      <c r="BJG7" s="232"/>
      <c r="BJH7" s="232"/>
      <c r="BJI7" s="232"/>
      <c r="BJJ7" s="232"/>
      <c r="BJK7" s="232"/>
      <c r="BJL7" s="232"/>
      <c r="BJM7" s="232"/>
      <c r="BJN7" s="232"/>
      <c r="BJO7" s="232"/>
      <c r="BJP7" s="232"/>
      <c r="BJQ7" s="232"/>
      <c r="BJR7" s="232"/>
      <c r="BJS7" s="232"/>
      <c r="BJT7" s="232"/>
      <c r="BJU7" s="232"/>
      <c r="BJV7" s="232"/>
      <c r="BJW7" s="232"/>
      <c r="BJX7" s="232"/>
      <c r="BJY7" s="232"/>
      <c r="BJZ7" s="232"/>
      <c r="BKA7" s="232"/>
      <c r="BKB7" s="232"/>
      <c r="BKC7" s="232"/>
      <c r="BKD7" s="232"/>
      <c r="BKE7" s="232"/>
      <c r="BKF7" s="232"/>
      <c r="BKG7" s="232"/>
      <c r="BKH7" s="232"/>
      <c r="BKI7" s="232"/>
      <c r="BKJ7" s="232"/>
      <c r="BKK7" s="232"/>
      <c r="BKL7" s="232"/>
      <c r="BKM7" s="232"/>
      <c r="BKN7" s="232"/>
      <c r="BKO7" s="232"/>
      <c r="BKP7" s="232"/>
      <c r="BKQ7" s="232"/>
      <c r="BKR7" s="232"/>
      <c r="BKS7" s="232"/>
      <c r="BKT7" s="232"/>
      <c r="BKU7" s="232"/>
      <c r="BKV7" s="232"/>
      <c r="BKW7" s="232"/>
      <c r="BKX7" s="232"/>
      <c r="BKY7" s="232"/>
      <c r="BKZ7" s="232"/>
      <c r="BLA7" s="232"/>
      <c r="BLB7" s="232"/>
      <c r="BLC7" s="232"/>
      <c r="BLD7" s="232"/>
      <c r="BLE7" s="232"/>
      <c r="BLF7" s="232"/>
      <c r="BLG7" s="232"/>
      <c r="BLH7" s="232"/>
      <c r="BLI7" s="232"/>
      <c r="BLJ7" s="232"/>
      <c r="BLK7" s="232"/>
      <c r="BLL7" s="232"/>
      <c r="BLM7" s="232"/>
      <c r="BLN7" s="232"/>
      <c r="BLO7" s="232"/>
      <c r="BLP7" s="232"/>
      <c r="BLQ7" s="232"/>
      <c r="BLR7" s="232"/>
      <c r="BLS7" s="232"/>
      <c r="BLT7" s="232"/>
      <c r="BLU7" s="232"/>
      <c r="BLV7" s="232"/>
      <c r="BLW7" s="232"/>
      <c r="BLX7" s="232"/>
      <c r="BLY7" s="232"/>
      <c r="BLZ7" s="232"/>
      <c r="BMA7" s="232"/>
      <c r="BMB7" s="232"/>
      <c r="BMC7" s="232"/>
      <c r="BMD7" s="232"/>
      <c r="BME7" s="232"/>
      <c r="BMF7" s="232"/>
      <c r="BMG7" s="232"/>
      <c r="BMH7" s="232"/>
      <c r="BMI7" s="232"/>
      <c r="BMJ7" s="232"/>
      <c r="BMK7" s="232"/>
      <c r="BML7" s="232"/>
      <c r="BMM7" s="232"/>
      <c r="BMN7" s="232"/>
      <c r="BMO7" s="232"/>
      <c r="BMP7" s="232"/>
      <c r="BMQ7" s="232"/>
      <c r="BMR7" s="232"/>
      <c r="BMS7" s="232"/>
      <c r="BMT7" s="232"/>
      <c r="BMU7" s="232"/>
      <c r="BMV7" s="232"/>
      <c r="BMW7" s="232"/>
      <c r="BMX7" s="232"/>
      <c r="BMY7" s="232"/>
      <c r="BMZ7" s="232"/>
      <c r="BNA7" s="232"/>
      <c r="BNB7" s="232"/>
      <c r="BNC7" s="232"/>
      <c r="BND7" s="232"/>
      <c r="BNE7" s="232"/>
      <c r="BNF7" s="232"/>
      <c r="BNG7" s="232"/>
      <c r="BNH7" s="232"/>
      <c r="BNI7" s="232"/>
      <c r="BNJ7" s="232"/>
      <c r="BNK7" s="232"/>
      <c r="BNL7" s="232"/>
      <c r="BNM7" s="232"/>
      <c r="BNN7" s="232"/>
      <c r="BNO7" s="232"/>
      <c r="BNP7" s="232"/>
      <c r="BNQ7" s="232"/>
      <c r="BNR7" s="232"/>
      <c r="BNS7" s="232"/>
      <c r="BNT7" s="232"/>
      <c r="BNU7" s="232"/>
      <c r="BNV7" s="232"/>
      <c r="BNW7" s="232"/>
      <c r="BNX7" s="232"/>
      <c r="BNY7" s="232"/>
      <c r="BNZ7" s="232"/>
      <c r="BOA7" s="232"/>
      <c r="BOB7" s="232"/>
      <c r="BOC7" s="232"/>
      <c r="BOD7" s="232"/>
      <c r="BOE7" s="232"/>
      <c r="BOF7" s="232"/>
      <c r="BOG7" s="232"/>
      <c r="BOH7" s="232"/>
      <c r="BOI7" s="232"/>
      <c r="BOJ7" s="232"/>
      <c r="BOK7" s="232"/>
      <c r="BOL7" s="232"/>
      <c r="BOM7" s="232"/>
      <c r="BON7" s="232"/>
      <c r="BOO7" s="232"/>
      <c r="BOP7" s="232"/>
      <c r="BOQ7" s="232"/>
      <c r="BOR7" s="232"/>
      <c r="BOS7" s="232"/>
      <c r="BOT7" s="232"/>
      <c r="BOU7" s="232"/>
      <c r="BOV7" s="232"/>
      <c r="BOW7" s="232"/>
      <c r="BOX7" s="232"/>
      <c r="BOY7" s="232"/>
      <c r="BOZ7" s="232"/>
      <c r="BPA7" s="232"/>
      <c r="BPB7" s="232"/>
      <c r="BPC7" s="232"/>
      <c r="BPD7" s="232"/>
      <c r="BPE7" s="232"/>
      <c r="BPF7" s="232"/>
      <c r="BPG7" s="232"/>
      <c r="BPH7" s="232"/>
      <c r="BPI7" s="232"/>
      <c r="BPJ7" s="232"/>
      <c r="BPK7" s="232"/>
      <c r="BPL7" s="232"/>
      <c r="BPM7" s="232"/>
      <c r="BPN7" s="232"/>
      <c r="BPO7" s="232"/>
      <c r="BPP7" s="232"/>
      <c r="BPQ7" s="232"/>
      <c r="BPR7" s="232"/>
      <c r="BPS7" s="232"/>
      <c r="BPT7" s="232"/>
      <c r="BPU7" s="232"/>
      <c r="BPV7" s="232"/>
      <c r="BPW7" s="232"/>
      <c r="BPX7" s="232"/>
      <c r="BPY7" s="232"/>
      <c r="BPZ7" s="232"/>
      <c r="BQA7" s="232"/>
      <c r="BQB7" s="232"/>
      <c r="BQC7" s="232"/>
      <c r="BQD7" s="232"/>
      <c r="BQE7" s="232"/>
      <c r="BQF7" s="232"/>
      <c r="BQG7" s="232"/>
      <c r="BQH7" s="232"/>
      <c r="BQI7" s="232"/>
      <c r="BQJ7" s="232"/>
      <c r="BQK7" s="232"/>
      <c r="BQL7" s="232"/>
      <c r="BQM7" s="232"/>
      <c r="BQN7" s="232"/>
      <c r="BQO7" s="232"/>
      <c r="BQP7" s="232"/>
      <c r="BQQ7" s="232"/>
      <c r="BQR7" s="232"/>
      <c r="BQS7" s="232"/>
      <c r="BQT7" s="232"/>
      <c r="BQU7" s="232"/>
      <c r="BQV7" s="232"/>
      <c r="BQW7" s="232"/>
      <c r="BQX7" s="232"/>
      <c r="BQY7" s="232"/>
      <c r="BQZ7" s="232"/>
      <c r="BRA7" s="232"/>
      <c r="BRB7" s="232"/>
      <c r="BRC7" s="232"/>
      <c r="BRD7" s="232"/>
      <c r="BRE7" s="232"/>
      <c r="BRF7" s="232"/>
      <c r="BRG7" s="232"/>
      <c r="BRH7" s="232"/>
      <c r="BRI7" s="232"/>
      <c r="BRJ7" s="232"/>
      <c r="BRK7" s="232"/>
      <c r="BRL7" s="232"/>
      <c r="BRM7" s="232"/>
      <c r="BRN7" s="232"/>
      <c r="BRO7" s="232"/>
      <c r="BRP7" s="232"/>
      <c r="BRQ7" s="232"/>
      <c r="BRR7" s="232"/>
      <c r="BRS7" s="232"/>
      <c r="BRT7" s="232"/>
      <c r="BRU7" s="232"/>
      <c r="BRV7" s="232"/>
      <c r="BRW7" s="232"/>
      <c r="BRX7" s="232"/>
      <c r="BRY7" s="232"/>
      <c r="BRZ7" s="232"/>
      <c r="BSA7" s="232"/>
      <c r="BSB7" s="232"/>
      <c r="BSC7" s="232"/>
      <c r="BSD7" s="232"/>
      <c r="BSE7" s="232"/>
      <c r="BSF7" s="232"/>
      <c r="BSG7" s="232"/>
      <c r="BSH7" s="232"/>
      <c r="BSI7" s="232"/>
      <c r="BSJ7" s="232"/>
      <c r="BSK7" s="232"/>
      <c r="BSL7" s="232"/>
      <c r="BSM7" s="232"/>
      <c r="BSN7" s="232"/>
      <c r="BSO7" s="232"/>
      <c r="BSP7" s="232"/>
      <c r="BSQ7" s="232"/>
      <c r="BSR7" s="232"/>
      <c r="BSS7" s="232"/>
      <c r="BST7" s="232"/>
      <c r="BSU7" s="232"/>
      <c r="BSV7" s="232"/>
      <c r="BSW7" s="232"/>
      <c r="BSX7" s="232"/>
      <c r="BSY7" s="232"/>
      <c r="BSZ7" s="232"/>
      <c r="BTA7" s="232"/>
      <c r="BTB7" s="232"/>
      <c r="BTC7" s="232"/>
      <c r="BTD7" s="232"/>
      <c r="BTE7" s="232"/>
      <c r="BTF7" s="232"/>
      <c r="BTG7" s="232"/>
      <c r="BTH7" s="232"/>
      <c r="BTI7" s="232"/>
      <c r="BTJ7" s="232"/>
      <c r="BTK7" s="232"/>
      <c r="BTL7" s="232"/>
      <c r="BTM7" s="232"/>
      <c r="BTN7" s="232"/>
      <c r="BTO7" s="232"/>
      <c r="BTP7" s="232"/>
      <c r="BTQ7" s="232"/>
      <c r="BTR7" s="232"/>
      <c r="BTS7" s="232"/>
      <c r="BTT7" s="232"/>
      <c r="BTU7" s="232"/>
      <c r="BTV7" s="232"/>
      <c r="BTW7" s="232"/>
      <c r="BTX7" s="232"/>
      <c r="BTY7" s="232"/>
      <c r="BTZ7" s="232"/>
      <c r="BUA7" s="232"/>
      <c r="BUB7" s="232"/>
      <c r="BUC7" s="232"/>
      <c r="BUD7" s="232"/>
      <c r="BUE7" s="232"/>
      <c r="BUF7" s="232"/>
      <c r="BUG7" s="232"/>
      <c r="BUH7" s="232"/>
      <c r="BUI7" s="232"/>
      <c r="BUJ7" s="232"/>
      <c r="BUK7" s="232"/>
      <c r="BUL7" s="232"/>
      <c r="BUM7" s="232"/>
      <c r="BUN7" s="232"/>
      <c r="BUO7" s="232"/>
      <c r="BUP7" s="232"/>
      <c r="BUQ7" s="232"/>
      <c r="BUR7" s="232"/>
      <c r="BUS7" s="232"/>
      <c r="BUT7" s="232"/>
      <c r="BUU7" s="232"/>
      <c r="BUV7" s="232"/>
      <c r="BUW7" s="232"/>
      <c r="BUX7" s="232"/>
      <c r="BUY7" s="232"/>
      <c r="BUZ7" s="232"/>
      <c r="BVA7" s="232"/>
      <c r="BVB7" s="232"/>
      <c r="BVC7" s="232"/>
      <c r="BVD7" s="232"/>
      <c r="BVE7" s="232"/>
      <c r="BVF7" s="232"/>
      <c r="BVG7" s="232"/>
      <c r="BVH7" s="232"/>
      <c r="BVI7" s="232"/>
      <c r="BVJ7" s="232"/>
      <c r="BVK7" s="232"/>
      <c r="BVL7" s="232"/>
      <c r="BVM7" s="232"/>
      <c r="BVN7" s="232"/>
      <c r="BVO7" s="232"/>
      <c r="BVP7" s="232"/>
      <c r="BVQ7" s="232"/>
      <c r="BVR7" s="232"/>
      <c r="BVS7" s="232"/>
      <c r="BVT7" s="232"/>
      <c r="BVU7" s="232"/>
      <c r="BVV7" s="232"/>
      <c r="BVW7" s="232"/>
      <c r="BVX7" s="232"/>
      <c r="BVY7" s="232"/>
      <c r="BVZ7" s="232"/>
      <c r="BWA7" s="232"/>
      <c r="BWB7" s="232"/>
      <c r="BWC7" s="232"/>
      <c r="BWD7" s="232"/>
      <c r="BWE7" s="232"/>
      <c r="BWF7" s="232"/>
      <c r="BWG7" s="232"/>
      <c r="BWH7" s="232"/>
      <c r="BWI7" s="232"/>
      <c r="BWJ7" s="232"/>
      <c r="BWK7" s="232"/>
      <c r="BWL7" s="232"/>
      <c r="BWM7" s="232"/>
      <c r="BWN7" s="232"/>
      <c r="BWO7" s="232"/>
      <c r="BWP7" s="232"/>
      <c r="BWQ7" s="232"/>
      <c r="BWR7" s="232"/>
      <c r="BWS7" s="232"/>
      <c r="BWT7" s="232"/>
      <c r="BWU7" s="232"/>
      <c r="BWV7" s="232"/>
      <c r="BWW7" s="232"/>
      <c r="BWX7" s="232"/>
      <c r="BWY7" s="232"/>
      <c r="BWZ7" s="232"/>
      <c r="BXA7" s="232"/>
      <c r="BXB7" s="232"/>
      <c r="BXC7" s="232"/>
      <c r="BXD7" s="232"/>
      <c r="BXE7" s="232"/>
      <c r="BXF7" s="232"/>
      <c r="BXG7" s="232"/>
      <c r="BXH7" s="232"/>
      <c r="BXI7" s="232"/>
      <c r="BXJ7" s="232"/>
      <c r="BXK7" s="232"/>
      <c r="BXL7" s="232"/>
      <c r="BXM7" s="232"/>
      <c r="BXN7" s="232"/>
      <c r="BXO7" s="232"/>
      <c r="BXP7" s="232"/>
      <c r="BXQ7" s="232"/>
      <c r="BXR7" s="232"/>
      <c r="BXS7" s="232"/>
      <c r="BXT7" s="232"/>
      <c r="BXU7" s="232"/>
      <c r="BXV7" s="232"/>
      <c r="BXW7" s="232"/>
      <c r="BXX7" s="232"/>
      <c r="BXY7" s="232"/>
      <c r="BXZ7" s="232"/>
      <c r="BYA7" s="232"/>
      <c r="BYB7" s="232"/>
      <c r="BYC7" s="232"/>
      <c r="BYD7" s="232"/>
      <c r="BYE7" s="232"/>
      <c r="BYF7" s="232"/>
      <c r="BYG7" s="232"/>
      <c r="BYH7" s="232"/>
      <c r="BYI7" s="232"/>
      <c r="BYJ7" s="232"/>
      <c r="BYK7" s="232"/>
      <c r="BYL7" s="232"/>
      <c r="BYM7" s="232"/>
      <c r="BYN7" s="232"/>
      <c r="BYO7" s="232"/>
      <c r="BYP7" s="232"/>
      <c r="BYQ7" s="232"/>
      <c r="BYR7" s="232"/>
      <c r="BYS7" s="232"/>
      <c r="BYT7" s="232"/>
      <c r="BYU7" s="232"/>
      <c r="BYV7" s="232"/>
      <c r="BYW7" s="232"/>
      <c r="BYX7" s="232"/>
      <c r="BYY7" s="232"/>
      <c r="BYZ7" s="232"/>
      <c r="BZA7" s="232"/>
      <c r="BZB7" s="232"/>
      <c r="BZC7" s="232"/>
      <c r="BZD7" s="232"/>
      <c r="BZE7" s="232"/>
      <c r="BZF7" s="232"/>
      <c r="BZG7" s="232"/>
      <c r="BZH7" s="232"/>
      <c r="BZI7" s="232"/>
      <c r="BZJ7" s="232"/>
      <c r="BZK7" s="232"/>
      <c r="BZL7" s="232"/>
      <c r="BZM7" s="232"/>
      <c r="BZN7" s="232"/>
      <c r="BZO7" s="232"/>
      <c r="BZP7" s="232"/>
      <c r="BZQ7" s="232"/>
      <c r="BZR7" s="232"/>
      <c r="BZS7" s="232"/>
      <c r="BZT7" s="232"/>
      <c r="BZU7" s="232"/>
      <c r="BZV7" s="232"/>
      <c r="BZW7" s="232"/>
      <c r="BZX7" s="232"/>
      <c r="BZY7" s="232"/>
      <c r="BZZ7" s="232"/>
      <c r="CAA7" s="232"/>
      <c r="CAB7" s="232"/>
      <c r="CAC7" s="232"/>
      <c r="CAD7" s="232"/>
      <c r="CAE7" s="232"/>
      <c r="CAF7" s="232"/>
      <c r="CAG7" s="232"/>
      <c r="CAH7" s="232"/>
      <c r="CAI7" s="232"/>
      <c r="CAJ7" s="232"/>
      <c r="CAK7" s="232"/>
      <c r="CAL7" s="232"/>
      <c r="CAM7" s="232"/>
      <c r="CAN7" s="232"/>
      <c r="CAO7" s="232"/>
      <c r="CAP7" s="232"/>
      <c r="CAQ7" s="232"/>
      <c r="CAR7" s="232"/>
      <c r="CAS7" s="232"/>
      <c r="CAT7" s="232"/>
      <c r="CAU7" s="232"/>
      <c r="CAV7" s="232"/>
      <c r="CAW7" s="232"/>
      <c r="CAX7" s="232"/>
      <c r="CAY7" s="232"/>
      <c r="CAZ7" s="232"/>
      <c r="CBA7" s="232"/>
      <c r="CBB7" s="232"/>
      <c r="CBC7" s="232"/>
      <c r="CBD7" s="232"/>
      <c r="CBE7" s="232"/>
      <c r="CBF7" s="232"/>
      <c r="CBG7" s="232"/>
      <c r="CBH7" s="232"/>
      <c r="CBI7" s="232"/>
      <c r="CBJ7" s="232"/>
      <c r="CBK7" s="232"/>
      <c r="CBL7" s="232"/>
      <c r="CBM7" s="232"/>
      <c r="CBN7" s="232"/>
      <c r="CBO7" s="232"/>
      <c r="CBP7" s="232"/>
      <c r="CBQ7" s="232"/>
      <c r="CBR7" s="232"/>
      <c r="CBS7" s="232"/>
      <c r="CBT7" s="232"/>
      <c r="CBU7" s="232"/>
      <c r="CBV7" s="232"/>
      <c r="CBW7" s="232"/>
      <c r="CBX7" s="232"/>
      <c r="CBY7" s="232"/>
      <c r="CBZ7" s="232"/>
      <c r="CCA7" s="232"/>
      <c r="CCB7" s="232"/>
      <c r="CCC7" s="232"/>
      <c r="CCD7" s="232"/>
      <c r="CCE7" s="232"/>
      <c r="CCF7" s="232"/>
      <c r="CCG7" s="232"/>
      <c r="CCH7" s="232"/>
      <c r="CCI7" s="232"/>
      <c r="CCJ7" s="232"/>
      <c r="CCK7" s="232"/>
      <c r="CCL7" s="232"/>
      <c r="CCM7" s="232"/>
      <c r="CCN7" s="232"/>
      <c r="CCO7" s="232"/>
      <c r="CCP7" s="232"/>
      <c r="CCQ7" s="232"/>
      <c r="CCR7" s="232"/>
      <c r="CCS7" s="232"/>
      <c r="CCT7" s="232"/>
      <c r="CCU7" s="232"/>
      <c r="CCV7" s="232"/>
      <c r="CCW7" s="232"/>
      <c r="CCX7" s="232"/>
      <c r="CCY7" s="232"/>
      <c r="CCZ7" s="232"/>
      <c r="CDA7" s="232"/>
      <c r="CDB7" s="232"/>
      <c r="CDC7" s="232"/>
      <c r="CDD7" s="232"/>
      <c r="CDE7" s="232"/>
      <c r="CDF7" s="232"/>
      <c r="CDG7" s="232"/>
      <c r="CDH7" s="232"/>
      <c r="CDI7" s="232"/>
      <c r="CDJ7" s="232"/>
      <c r="CDK7" s="232"/>
      <c r="CDL7" s="232"/>
      <c r="CDM7" s="232"/>
      <c r="CDN7" s="232"/>
      <c r="CDO7" s="232"/>
      <c r="CDP7" s="232"/>
      <c r="CDQ7" s="232"/>
      <c r="CDR7" s="232"/>
      <c r="CDS7" s="232"/>
      <c r="CDT7" s="232"/>
      <c r="CDU7" s="232"/>
      <c r="CDV7" s="232"/>
      <c r="CDW7" s="232"/>
      <c r="CDX7" s="232"/>
      <c r="CDY7" s="232"/>
      <c r="CDZ7" s="232"/>
      <c r="CEA7" s="232"/>
      <c r="CEB7" s="232"/>
      <c r="CEC7" s="232"/>
      <c r="CED7" s="232"/>
      <c r="CEE7" s="232"/>
      <c r="CEF7" s="232"/>
      <c r="CEG7" s="232"/>
      <c r="CEH7" s="232"/>
      <c r="CEI7" s="232"/>
      <c r="CEJ7" s="232"/>
      <c r="CEK7" s="232"/>
      <c r="CEL7" s="232"/>
      <c r="CEM7" s="232"/>
      <c r="CEN7" s="232"/>
      <c r="CEO7" s="232"/>
      <c r="CEP7" s="232"/>
      <c r="CEQ7" s="232"/>
      <c r="CER7" s="232"/>
      <c r="CES7" s="232"/>
      <c r="CET7" s="232"/>
      <c r="CEU7" s="232"/>
      <c r="CEV7" s="232"/>
      <c r="CEW7" s="232"/>
      <c r="CEX7" s="232"/>
      <c r="CEY7" s="232"/>
      <c r="CEZ7" s="232"/>
      <c r="CFA7" s="232"/>
      <c r="CFB7" s="232"/>
      <c r="CFC7" s="232"/>
      <c r="CFD7" s="232"/>
      <c r="CFE7" s="232"/>
      <c r="CFF7" s="232"/>
      <c r="CFG7" s="232"/>
      <c r="CFH7" s="232"/>
      <c r="CFI7" s="232"/>
      <c r="CFJ7" s="232"/>
      <c r="CFK7" s="232"/>
      <c r="CFL7" s="232"/>
      <c r="CFM7" s="232"/>
      <c r="CFN7" s="232"/>
      <c r="CFO7" s="232"/>
      <c r="CFP7" s="232"/>
      <c r="CFQ7" s="232"/>
      <c r="CFR7" s="232"/>
      <c r="CFS7" s="232"/>
      <c r="CFT7" s="232"/>
      <c r="CFU7" s="232"/>
      <c r="CFV7" s="232"/>
      <c r="CFW7" s="232"/>
      <c r="CFX7" s="232"/>
      <c r="CFY7" s="232"/>
      <c r="CFZ7" s="232"/>
      <c r="CGA7" s="232"/>
      <c r="CGB7" s="232"/>
      <c r="CGC7" s="232"/>
      <c r="CGD7" s="232"/>
      <c r="CGE7" s="232"/>
      <c r="CGF7" s="232"/>
      <c r="CGG7" s="232"/>
      <c r="CGH7" s="232"/>
      <c r="CGI7" s="232"/>
      <c r="CGJ7" s="232"/>
      <c r="CGK7" s="232"/>
      <c r="CGL7" s="232"/>
      <c r="CGM7" s="232"/>
      <c r="CGN7" s="232"/>
      <c r="CGO7" s="232"/>
      <c r="CGP7" s="232"/>
      <c r="CGQ7" s="232"/>
      <c r="CGR7" s="232"/>
      <c r="CGS7" s="232"/>
      <c r="CGT7" s="232"/>
      <c r="CGU7" s="232"/>
      <c r="CGV7" s="232"/>
      <c r="CGW7" s="232"/>
      <c r="CGX7" s="232"/>
      <c r="CGY7" s="232"/>
      <c r="CGZ7" s="232"/>
      <c r="CHA7" s="232"/>
      <c r="CHB7" s="232"/>
      <c r="CHC7" s="232"/>
      <c r="CHD7" s="232"/>
      <c r="CHE7" s="232"/>
      <c r="CHF7" s="232"/>
      <c r="CHG7" s="232"/>
      <c r="CHH7" s="232"/>
      <c r="CHI7" s="232"/>
      <c r="CHJ7" s="232"/>
      <c r="CHK7" s="232"/>
      <c r="CHL7" s="232"/>
      <c r="CHM7" s="232"/>
      <c r="CHN7" s="232"/>
      <c r="CHO7" s="232"/>
      <c r="CHP7" s="232"/>
      <c r="CHQ7" s="232"/>
      <c r="CHR7" s="232"/>
      <c r="CHS7" s="232"/>
      <c r="CHT7" s="232"/>
      <c r="CHU7" s="232"/>
      <c r="CHV7" s="232"/>
      <c r="CHW7" s="232"/>
      <c r="CHX7" s="232"/>
      <c r="CHY7" s="232"/>
      <c r="CHZ7" s="232"/>
      <c r="CIA7" s="232"/>
      <c r="CIB7" s="232"/>
      <c r="CIC7" s="232"/>
      <c r="CID7" s="232"/>
      <c r="CIE7" s="232"/>
      <c r="CIF7" s="232"/>
      <c r="CIG7" s="232"/>
      <c r="CIH7" s="232"/>
      <c r="CII7" s="232"/>
      <c r="CIJ7" s="232"/>
      <c r="CIK7" s="232"/>
      <c r="CIL7" s="232"/>
      <c r="CIM7" s="232"/>
      <c r="CIN7" s="232"/>
      <c r="CIO7" s="232"/>
      <c r="CIP7" s="232"/>
      <c r="CIQ7" s="232"/>
      <c r="CIR7" s="232"/>
      <c r="CIS7" s="232"/>
      <c r="CIT7" s="232"/>
      <c r="CIU7" s="232"/>
      <c r="CIV7" s="232"/>
      <c r="CIW7" s="232"/>
      <c r="CIX7" s="232"/>
      <c r="CIY7" s="232"/>
      <c r="CIZ7" s="232"/>
      <c r="CJA7" s="232"/>
      <c r="CJB7" s="232"/>
      <c r="CJC7" s="232"/>
      <c r="CJD7" s="232"/>
      <c r="CJE7" s="232"/>
      <c r="CJF7" s="232"/>
      <c r="CJG7" s="232"/>
      <c r="CJH7" s="232"/>
      <c r="CJI7" s="232"/>
      <c r="CJJ7" s="232"/>
      <c r="CJK7" s="232"/>
      <c r="CJL7" s="232"/>
      <c r="CJM7" s="232"/>
      <c r="CJN7" s="232"/>
      <c r="CJO7" s="232"/>
      <c r="CJP7" s="232"/>
      <c r="CJQ7" s="232"/>
      <c r="CJR7" s="232"/>
      <c r="CJS7" s="232"/>
      <c r="CJT7" s="232"/>
      <c r="CJU7" s="232"/>
      <c r="CJV7" s="232"/>
      <c r="CJW7" s="232"/>
      <c r="CJX7" s="232"/>
      <c r="CJY7" s="232"/>
      <c r="CJZ7" s="232"/>
      <c r="CKA7" s="232"/>
      <c r="CKB7" s="232"/>
      <c r="CKC7" s="232"/>
      <c r="CKD7" s="232"/>
      <c r="CKE7" s="232"/>
      <c r="CKF7" s="232"/>
      <c r="CKG7" s="232"/>
      <c r="CKH7" s="232"/>
      <c r="CKI7" s="232"/>
      <c r="CKJ7" s="232"/>
      <c r="CKK7" s="232"/>
      <c r="CKL7" s="232"/>
      <c r="CKM7" s="232"/>
      <c r="CKN7" s="232"/>
      <c r="CKO7" s="232"/>
      <c r="CKP7" s="232"/>
      <c r="CKQ7" s="232"/>
      <c r="CKR7" s="232"/>
      <c r="CKS7" s="232"/>
      <c r="CKT7" s="232"/>
      <c r="CKU7" s="232"/>
      <c r="CKV7" s="232"/>
      <c r="CKW7" s="232"/>
      <c r="CKX7" s="232"/>
      <c r="CKY7" s="232"/>
      <c r="CKZ7" s="232"/>
      <c r="CLA7" s="232"/>
      <c r="CLB7" s="232"/>
      <c r="CLC7" s="232"/>
      <c r="CLD7" s="232"/>
      <c r="CLE7" s="232"/>
      <c r="CLF7" s="232"/>
      <c r="CLG7" s="232"/>
      <c r="CLH7" s="232"/>
      <c r="CLI7" s="232"/>
      <c r="CLJ7" s="232"/>
      <c r="CLK7" s="232"/>
      <c r="CLL7" s="232"/>
      <c r="CLM7" s="232"/>
      <c r="CLN7" s="232"/>
      <c r="CLO7" s="232"/>
      <c r="CLP7" s="232"/>
      <c r="CLQ7" s="232"/>
      <c r="CLR7" s="232"/>
      <c r="CLS7" s="232"/>
      <c r="CLT7" s="232"/>
      <c r="CLU7" s="232"/>
      <c r="CLV7" s="232"/>
      <c r="CLW7" s="232"/>
      <c r="CLX7" s="232"/>
      <c r="CLY7" s="232"/>
      <c r="CLZ7" s="232"/>
      <c r="CMA7" s="232"/>
      <c r="CMB7" s="232"/>
      <c r="CMC7" s="232"/>
      <c r="CMD7" s="232"/>
      <c r="CME7" s="232"/>
      <c r="CMF7" s="232"/>
      <c r="CMG7" s="232"/>
      <c r="CMH7" s="232"/>
      <c r="CMI7" s="232"/>
      <c r="CMJ7" s="232"/>
      <c r="CMK7" s="232"/>
      <c r="CML7" s="232"/>
      <c r="CMM7" s="232"/>
      <c r="CMN7" s="232"/>
      <c r="CMO7" s="232"/>
      <c r="CMP7" s="232"/>
      <c r="CMQ7" s="232"/>
      <c r="CMR7" s="232"/>
      <c r="CMS7" s="232"/>
      <c r="CMT7" s="232"/>
      <c r="CMU7" s="232"/>
      <c r="CMV7" s="232"/>
      <c r="CMW7" s="232"/>
      <c r="CMX7" s="232"/>
      <c r="CMY7" s="232"/>
      <c r="CMZ7" s="232"/>
      <c r="CNA7" s="232"/>
      <c r="CNB7" s="232"/>
      <c r="CNC7" s="232"/>
      <c r="CND7" s="232"/>
      <c r="CNE7" s="232"/>
      <c r="CNF7" s="232"/>
      <c r="CNG7" s="232"/>
      <c r="CNH7" s="232"/>
      <c r="CNI7" s="232"/>
      <c r="CNJ7" s="232"/>
      <c r="CNK7" s="232"/>
      <c r="CNL7" s="232"/>
      <c r="CNM7" s="232"/>
      <c r="CNN7" s="232"/>
      <c r="CNO7" s="232"/>
      <c r="CNP7" s="232"/>
      <c r="CNQ7" s="232"/>
      <c r="CNR7" s="232"/>
      <c r="CNS7" s="232"/>
      <c r="CNT7" s="232"/>
      <c r="CNU7" s="232"/>
      <c r="CNV7" s="232"/>
      <c r="CNW7" s="232"/>
      <c r="CNX7" s="232"/>
      <c r="CNY7" s="232"/>
      <c r="CNZ7" s="232"/>
      <c r="COA7" s="232"/>
      <c r="COB7" s="232"/>
      <c r="COC7" s="232"/>
      <c r="COD7" s="232"/>
      <c r="COE7" s="232"/>
      <c r="COF7" s="232"/>
      <c r="COG7" s="232"/>
      <c r="COH7" s="232"/>
      <c r="COI7" s="232"/>
      <c r="COJ7" s="232"/>
      <c r="COK7" s="232"/>
      <c r="COL7" s="232"/>
      <c r="COM7" s="232"/>
      <c r="CON7" s="232"/>
      <c r="COO7" s="232"/>
      <c r="COP7" s="232"/>
      <c r="COQ7" s="232"/>
      <c r="COR7" s="232"/>
      <c r="COS7" s="232"/>
      <c r="COT7" s="232"/>
      <c r="COU7" s="232"/>
      <c r="COV7" s="232"/>
      <c r="COW7" s="232"/>
      <c r="COX7" s="232"/>
      <c r="COY7" s="232"/>
      <c r="COZ7" s="232"/>
      <c r="CPA7" s="232"/>
      <c r="CPB7" s="232"/>
      <c r="CPC7" s="232"/>
      <c r="CPD7" s="232"/>
      <c r="CPE7" s="232"/>
      <c r="CPF7" s="232"/>
      <c r="CPG7" s="232"/>
      <c r="CPH7" s="232"/>
      <c r="CPI7" s="232"/>
      <c r="CPJ7" s="232"/>
      <c r="CPK7" s="232"/>
      <c r="CPL7" s="232"/>
      <c r="CPM7" s="232"/>
      <c r="CPN7" s="232"/>
      <c r="CPO7" s="232"/>
      <c r="CPP7" s="232"/>
      <c r="CPQ7" s="232"/>
      <c r="CPR7" s="232"/>
      <c r="CPS7" s="232"/>
      <c r="CPT7" s="232"/>
      <c r="CPU7" s="232"/>
      <c r="CPV7" s="232"/>
      <c r="CPW7" s="232"/>
      <c r="CPX7" s="232"/>
      <c r="CPY7" s="232"/>
      <c r="CPZ7" s="232"/>
      <c r="CQA7" s="232"/>
      <c r="CQB7" s="232"/>
      <c r="CQC7" s="232"/>
      <c r="CQD7" s="232"/>
      <c r="CQE7" s="232"/>
      <c r="CQF7" s="232"/>
      <c r="CQG7" s="232"/>
      <c r="CQH7" s="232"/>
      <c r="CQI7" s="232"/>
      <c r="CQJ7" s="232"/>
      <c r="CQK7" s="232"/>
      <c r="CQL7" s="232"/>
      <c r="CQM7" s="232"/>
      <c r="CQN7" s="232"/>
      <c r="CQO7" s="232"/>
      <c r="CQP7" s="232"/>
      <c r="CQQ7" s="232"/>
      <c r="CQR7" s="232"/>
      <c r="CQS7" s="232"/>
      <c r="CQT7" s="232"/>
      <c r="CQU7" s="232"/>
      <c r="CQV7" s="232"/>
      <c r="CQW7" s="232"/>
      <c r="CQX7" s="232"/>
      <c r="CQY7" s="232"/>
      <c r="CQZ7" s="232"/>
      <c r="CRA7" s="232"/>
      <c r="CRB7" s="232"/>
      <c r="CRC7" s="232"/>
      <c r="CRD7" s="232"/>
      <c r="CRE7" s="232"/>
      <c r="CRF7" s="232"/>
      <c r="CRG7" s="232"/>
      <c r="CRH7" s="232"/>
      <c r="CRI7" s="232"/>
      <c r="CRJ7" s="232"/>
      <c r="CRK7" s="232"/>
      <c r="CRL7" s="232"/>
      <c r="CRM7" s="232"/>
      <c r="CRN7" s="232"/>
      <c r="CRO7" s="232"/>
      <c r="CRP7" s="232"/>
      <c r="CRQ7" s="232"/>
      <c r="CRR7" s="232"/>
      <c r="CRS7" s="232"/>
      <c r="CRT7" s="232"/>
      <c r="CRU7" s="232"/>
      <c r="CRV7" s="232"/>
      <c r="CRW7" s="232"/>
      <c r="CRX7" s="232"/>
      <c r="CRY7" s="232"/>
      <c r="CRZ7" s="232"/>
      <c r="CSA7" s="232"/>
      <c r="CSB7" s="232"/>
      <c r="CSC7" s="232"/>
      <c r="CSD7" s="232"/>
      <c r="CSE7" s="232"/>
      <c r="CSF7" s="232"/>
      <c r="CSG7" s="232"/>
      <c r="CSH7" s="232"/>
      <c r="CSI7" s="232"/>
      <c r="CSJ7" s="232"/>
      <c r="CSK7" s="232"/>
      <c r="CSL7" s="232"/>
      <c r="CSM7" s="232"/>
      <c r="CSN7" s="232"/>
      <c r="CSO7" s="232"/>
      <c r="CSP7" s="232"/>
      <c r="CSQ7" s="232"/>
      <c r="CSR7" s="232"/>
      <c r="CSS7" s="232"/>
      <c r="CST7" s="232"/>
      <c r="CSU7" s="232"/>
      <c r="CSV7" s="232"/>
      <c r="CSW7" s="232"/>
      <c r="CSX7" s="232"/>
      <c r="CSY7" s="232"/>
      <c r="CSZ7" s="232"/>
      <c r="CTA7" s="232"/>
      <c r="CTB7" s="232"/>
      <c r="CTC7" s="232"/>
      <c r="CTD7" s="232"/>
      <c r="CTE7" s="232"/>
      <c r="CTF7" s="232"/>
      <c r="CTG7" s="232"/>
      <c r="CTH7" s="232"/>
      <c r="CTI7" s="232"/>
      <c r="CTJ7" s="232"/>
      <c r="CTK7" s="232"/>
      <c r="CTL7" s="232"/>
      <c r="CTM7" s="232"/>
      <c r="CTN7" s="232"/>
      <c r="CTO7" s="232"/>
      <c r="CTP7" s="232"/>
      <c r="CTQ7" s="232"/>
      <c r="CTR7" s="232"/>
      <c r="CTS7" s="232"/>
      <c r="CTT7" s="232"/>
      <c r="CTU7" s="232"/>
      <c r="CTV7" s="232"/>
      <c r="CTW7" s="232"/>
      <c r="CTX7" s="232"/>
      <c r="CTY7" s="232"/>
      <c r="CTZ7" s="232"/>
      <c r="CUA7" s="232"/>
      <c r="CUB7" s="232"/>
      <c r="CUC7" s="232"/>
      <c r="CUD7" s="232"/>
      <c r="CUE7" s="232"/>
      <c r="CUF7" s="232"/>
      <c r="CUG7" s="232"/>
      <c r="CUH7" s="232"/>
      <c r="CUI7" s="232"/>
      <c r="CUJ7" s="232"/>
      <c r="CUK7" s="232"/>
      <c r="CUL7" s="232"/>
      <c r="CUM7" s="232"/>
      <c r="CUN7" s="232"/>
      <c r="CUO7" s="232"/>
      <c r="CUP7" s="232"/>
      <c r="CUQ7" s="232"/>
      <c r="CUR7" s="232"/>
      <c r="CUS7" s="232"/>
      <c r="CUT7" s="232"/>
      <c r="CUU7" s="232"/>
      <c r="CUV7" s="232"/>
      <c r="CUW7" s="232"/>
      <c r="CUX7" s="232"/>
      <c r="CUY7" s="232"/>
      <c r="CUZ7" s="232"/>
      <c r="CVA7" s="232"/>
      <c r="CVB7" s="232"/>
      <c r="CVC7" s="232"/>
      <c r="CVD7" s="232"/>
      <c r="CVE7" s="232"/>
      <c r="CVF7" s="232"/>
      <c r="CVG7" s="232"/>
      <c r="CVH7" s="232"/>
      <c r="CVI7" s="232"/>
      <c r="CVJ7" s="232"/>
      <c r="CVK7" s="232"/>
      <c r="CVL7" s="232"/>
      <c r="CVM7" s="232"/>
      <c r="CVN7" s="232"/>
      <c r="CVO7" s="232"/>
      <c r="CVP7" s="232"/>
      <c r="CVQ7" s="232"/>
      <c r="CVR7" s="232"/>
      <c r="CVS7" s="232"/>
      <c r="CVT7" s="232"/>
      <c r="CVU7" s="232"/>
      <c r="CVV7" s="232"/>
      <c r="CVW7" s="232"/>
      <c r="CVX7" s="232"/>
      <c r="CVY7" s="232"/>
      <c r="CVZ7" s="232"/>
      <c r="CWA7" s="232"/>
      <c r="CWB7" s="232"/>
      <c r="CWC7" s="232"/>
      <c r="CWD7" s="232"/>
      <c r="CWE7" s="232"/>
      <c r="CWF7" s="232"/>
      <c r="CWG7" s="232"/>
      <c r="CWH7" s="232"/>
      <c r="CWI7" s="232"/>
      <c r="CWJ7" s="232"/>
      <c r="CWK7" s="232"/>
      <c r="CWL7" s="232"/>
      <c r="CWM7" s="232"/>
      <c r="CWN7" s="232"/>
      <c r="CWO7" s="232"/>
      <c r="CWP7" s="232"/>
      <c r="CWQ7" s="232"/>
      <c r="CWR7" s="232"/>
      <c r="CWS7" s="232"/>
      <c r="CWT7" s="232"/>
      <c r="CWU7" s="232"/>
      <c r="CWV7" s="232"/>
      <c r="CWW7" s="232"/>
      <c r="CWX7" s="232"/>
      <c r="CWY7" s="232"/>
      <c r="CWZ7" s="232"/>
      <c r="CXA7" s="232"/>
      <c r="CXB7" s="232"/>
      <c r="CXC7" s="232"/>
      <c r="CXD7" s="232"/>
      <c r="CXE7" s="232"/>
      <c r="CXF7" s="232"/>
      <c r="CXG7" s="232"/>
      <c r="CXH7" s="232"/>
      <c r="CXI7" s="232"/>
      <c r="CXJ7" s="232"/>
      <c r="CXK7" s="232"/>
      <c r="CXL7" s="232"/>
      <c r="CXM7" s="232"/>
      <c r="CXN7" s="232"/>
      <c r="CXO7" s="232"/>
      <c r="CXP7" s="232"/>
      <c r="CXQ7" s="232"/>
      <c r="CXR7" s="232"/>
      <c r="CXS7" s="232"/>
      <c r="CXT7" s="232"/>
      <c r="CXU7" s="232"/>
      <c r="CXV7" s="232"/>
      <c r="CXW7" s="232"/>
      <c r="CXX7" s="232"/>
      <c r="CXY7" s="232"/>
      <c r="CXZ7" s="232"/>
      <c r="CYA7" s="232"/>
      <c r="CYB7" s="232"/>
      <c r="CYC7" s="232"/>
      <c r="CYD7" s="232"/>
      <c r="CYE7" s="232"/>
      <c r="CYF7" s="232"/>
      <c r="CYG7" s="232"/>
      <c r="CYH7" s="232"/>
      <c r="CYI7" s="232"/>
      <c r="CYJ7" s="232"/>
      <c r="CYK7" s="232"/>
      <c r="CYL7" s="232"/>
      <c r="CYM7" s="232"/>
      <c r="CYN7" s="232"/>
      <c r="CYO7" s="232"/>
      <c r="CYP7" s="232"/>
      <c r="CYQ7" s="232"/>
      <c r="CYR7" s="232"/>
      <c r="CYS7" s="232"/>
      <c r="CYT7" s="232"/>
      <c r="CYU7" s="232"/>
      <c r="CYV7" s="232"/>
      <c r="CYW7" s="232"/>
      <c r="CYX7" s="232"/>
      <c r="CYY7" s="232"/>
      <c r="CYZ7" s="232"/>
      <c r="CZA7" s="232"/>
      <c r="CZB7" s="232"/>
      <c r="CZC7" s="232"/>
      <c r="CZD7" s="232"/>
      <c r="CZE7" s="232"/>
      <c r="CZF7" s="232"/>
      <c r="CZG7" s="232"/>
      <c r="CZH7" s="232"/>
      <c r="CZI7" s="232"/>
      <c r="CZJ7" s="232"/>
      <c r="CZK7" s="232"/>
      <c r="CZL7" s="232"/>
      <c r="CZM7" s="232"/>
      <c r="CZN7" s="232"/>
      <c r="CZO7" s="232"/>
      <c r="CZP7" s="232"/>
      <c r="CZQ7" s="232"/>
      <c r="CZR7" s="232"/>
      <c r="CZS7" s="232"/>
      <c r="CZT7" s="232"/>
      <c r="CZU7" s="232"/>
      <c r="CZV7" s="232"/>
      <c r="CZW7" s="232"/>
      <c r="CZX7" s="232"/>
      <c r="CZY7" s="232"/>
      <c r="CZZ7" s="232"/>
      <c r="DAA7" s="232"/>
      <c r="DAB7" s="232"/>
      <c r="DAC7" s="232"/>
      <c r="DAD7" s="232"/>
      <c r="DAE7" s="232"/>
      <c r="DAF7" s="232"/>
      <c r="DAG7" s="232"/>
      <c r="DAH7" s="232"/>
      <c r="DAI7" s="232"/>
      <c r="DAJ7" s="232"/>
      <c r="DAK7" s="232"/>
      <c r="DAL7" s="232"/>
      <c r="DAM7" s="232"/>
      <c r="DAN7" s="232"/>
      <c r="DAO7" s="232"/>
      <c r="DAP7" s="232"/>
      <c r="DAQ7" s="232"/>
      <c r="DAR7" s="232"/>
      <c r="DAS7" s="232"/>
      <c r="DAT7" s="232"/>
      <c r="DAU7" s="232"/>
      <c r="DAV7" s="232"/>
      <c r="DAW7" s="232"/>
      <c r="DAX7" s="232"/>
      <c r="DAY7" s="232"/>
      <c r="DAZ7" s="232"/>
      <c r="DBA7" s="232"/>
      <c r="DBB7" s="232"/>
      <c r="DBC7" s="232"/>
      <c r="DBD7" s="232"/>
      <c r="DBE7" s="232"/>
      <c r="DBF7" s="232"/>
      <c r="DBG7" s="232"/>
      <c r="DBH7" s="232"/>
      <c r="DBI7" s="232"/>
      <c r="DBJ7" s="232"/>
      <c r="DBK7" s="232"/>
      <c r="DBL7" s="232"/>
      <c r="DBM7" s="232"/>
      <c r="DBN7" s="232"/>
      <c r="DBO7" s="232"/>
      <c r="DBP7" s="232"/>
      <c r="DBQ7" s="232"/>
      <c r="DBR7" s="232"/>
      <c r="DBS7" s="232"/>
      <c r="DBT7" s="232"/>
      <c r="DBU7" s="232"/>
      <c r="DBV7" s="232"/>
      <c r="DBW7" s="232"/>
      <c r="DBX7" s="232"/>
      <c r="DBY7" s="232"/>
      <c r="DBZ7" s="232"/>
      <c r="DCA7" s="232"/>
      <c r="DCB7" s="232"/>
      <c r="DCC7" s="232"/>
      <c r="DCD7" s="232"/>
      <c r="DCE7" s="232"/>
      <c r="DCF7" s="232"/>
      <c r="DCG7" s="232"/>
      <c r="DCH7" s="232"/>
      <c r="DCI7" s="232"/>
      <c r="DCJ7" s="232"/>
      <c r="DCK7" s="232"/>
      <c r="DCL7" s="232"/>
      <c r="DCM7" s="232"/>
      <c r="DCN7" s="232"/>
      <c r="DCO7" s="232"/>
      <c r="DCP7" s="232"/>
      <c r="DCQ7" s="232"/>
      <c r="DCR7" s="232"/>
      <c r="DCS7" s="232"/>
      <c r="DCT7" s="232"/>
      <c r="DCU7" s="232"/>
      <c r="DCV7" s="232"/>
      <c r="DCW7" s="232"/>
      <c r="DCX7" s="232"/>
      <c r="DCY7" s="232"/>
      <c r="DCZ7" s="232"/>
      <c r="DDA7" s="232"/>
      <c r="DDB7" s="232"/>
      <c r="DDC7" s="232"/>
      <c r="DDD7" s="232"/>
      <c r="DDE7" s="232"/>
      <c r="DDF7" s="232"/>
      <c r="DDG7" s="232"/>
      <c r="DDH7" s="232"/>
      <c r="DDI7" s="232"/>
      <c r="DDJ7" s="232"/>
      <c r="DDK7" s="232"/>
      <c r="DDL7" s="232"/>
      <c r="DDM7" s="232"/>
      <c r="DDN7" s="232"/>
      <c r="DDO7" s="232"/>
      <c r="DDP7" s="232"/>
      <c r="DDQ7" s="232"/>
      <c r="DDR7" s="232"/>
      <c r="DDS7" s="232"/>
      <c r="DDT7" s="232"/>
      <c r="DDU7" s="232"/>
      <c r="DDV7" s="232"/>
      <c r="DDW7" s="232"/>
      <c r="DDX7" s="232"/>
      <c r="DDY7" s="232"/>
      <c r="DDZ7" s="232"/>
      <c r="DEA7" s="232"/>
      <c r="DEB7" s="232"/>
      <c r="DEC7" s="232"/>
      <c r="DED7" s="232"/>
      <c r="DEE7" s="232"/>
      <c r="DEF7" s="232"/>
      <c r="DEG7" s="232"/>
      <c r="DEH7" s="232"/>
      <c r="DEI7" s="232"/>
      <c r="DEJ7" s="232"/>
      <c r="DEK7" s="232"/>
      <c r="DEL7" s="232"/>
      <c r="DEM7" s="232"/>
      <c r="DEN7" s="232"/>
      <c r="DEO7" s="232"/>
      <c r="DEP7" s="232"/>
      <c r="DEQ7" s="232"/>
      <c r="DER7" s="232"/>
      <c r="DES7" s="232"/>
      <c r="DET7" s="232"/>
      <c r="DEU7" s="232"/>
      <c r="DEV7" s="232"/>
      <c r="DEW7" s="232"/>
      <c r="DEX7" s="232"/>
      <c r="DEY7" s="232"/>
      <c r="DEZ7" s="232"/>
      <c r="DFA7" s="232"/>
      <c r="DFB7" s="232"/>
      <c r="DFC7" s="232"/>
      <c r="DFD7" s="232"/>
      <c r="DFE7" s="232"/>
      <c r="DFF7" s="232"/>
      <c r="DFG7" s="232"/>
      <c r="DFH7" s="232"/>
      <c r="DFI7" s="232"/>
      <c r="DFJ7" s="232"/>
      <c r="DFK7" s="232"/>
      <c r="DFL7" s="232"/>
      <c r="DFM7" s="232"/>
      <c r="DFN7" s="232"/>
      <c r="DFO7" s="232"/>
      <c r="DFP7" s="232"/>
      <c r="DFQ7" s="232"/>
      <c r="DFR7" s="232"/>
      <c r="DFS7" s="232"/>
      <c r="DFT7" s="232"/>
      <c r="DFU7" s="232"/>
      <c r="DFV7" s="232"/>
      <c r="DFW7" s="232"/>
      <c r="DFX7" s="232"/>
      <c r="DFY7" s="232"/>
      <c r="DFZ7" s="232"/>
      <c r="DGA7" s="232"/>
      <c r="DGB7" s="232"/>
      <c r="DGC7" s="232"/>
      <c r="DGD7" s="232"/>
      <c r="DGE7" s="232"/>
      <c r="DGF7" s="232"/>
      <c r="DGG7" s="232"/>
      <c r="DGH7" s="232"/>
      <c r="DGI7" s="232"/>
      <c r="DGJ7" s="232"/>
      <c r="DGK7" s="232"/>
      <c r="DGL7" s="232"/>
      <c r="DGM7" s="232"/>
      <c r="DGN7" s="232"/>
      <c r="DGO7" s="232"/>
      <c r="DGP7" s="232"/>
      <c r="DGQ7" s="232"/>
      <c r="DGR7" s="232"/>
      <c r="DGS7" s="232"/>
      <c r="DGT7" s="232"/>
      <c r="DGU7" s="232"/>
      <c r="DGV7" s="232"/>
      <c r="DGW7" s="232"/>
      <c r="DGX7" s="232"/>
      <c r="DGY7" s="232"/>
      <c r="DGZ7" s="232"/>
      <c r="DHA7" s="232"/>
      <c r="DHB7" s="232"/>
      <c r="DHC7" s="232"/>
      <c r="DHD7" s="232"/>
      <c r="DHE7" s="232"/>
      <c r="DHF7" s="232"/>
      <c r="DHG7" s="232"/>
      <c r="DHH7" s="232"/>
      <c r="DHI7" s="232"/>
      <c r="DHJ7" s="232"/>
      <c r="DHK7" s="232"/>
      <c r="DHL7" s="232"/>
      <c r="DHM7" s="232"/>
      <c r="DHN7" s="232"/>
      <c r="DHO7" s="232"/>
      <c r="DHP7" s="232"/>
      <c r="DHQ7" s="232"/>
      <c r="DHR7" s="232"/>
      <c r="DHS7" s="232"/>
      <c r="DHT7" s="232"/>
      <c r="DHU7" s="232"/>
      <c r="DHV7" s="232"/>
      <c r="DHW7" s="232"/>
      <c r="DHX7" s="232"/>
      <c r="DHY7" s="232"/>
      <c r="DHZ7" s="232"/>
      <c r="DIA7" s="232"/>
      <c r="DIB7" s="232"/>
      <c r="DIC7" s="232"/>
      <c r="DID7" s="232"/>
      <c r="DIE7" s="232"/>
      <c r="DIF7" s="232"/>
      <c r="DIG7" s="232"/>
      <c r="DIH7" s="232"/>
      <c r="DII7" s="232"/>
      <c r="DIJ7" s="232"/>
      <c r="DIK7" s="232"/>
      <c r="DIL7" s="232"/>
      <c r="DIM7" s="232"/>
      <c r="DIN7" s="232"/>
      <c r="DIO7" s="232"/>
      <c r="DIP7" s="232"/>
      <c r="DIQ7" s="232"/>
      <c r="DIR7" s="232"/>
      <c r="DIS7" s="232"/>
      <c r="DIT7" s="232"/>
      <c r="DIU7" s="232"/>
      <c r="DIV7" s="232"/>
      <c r="DIW7" s="232"/>
      <c r="DIX7" s="232"/>
      <c r="DIY7" s="232"/>
      <c r="DIZ7" s="232"/>
      <c r="DJA7" s="232"/>
      <c r="DJB7" s="232"/>
      <c r="DJC7" s="232"/>
      <c r="DJD7" s="232"/>
      <c r="DJE7" s="232"/>
      <c r="DJF7" s="232"/>
      <c r="DJG7" s="232"/>
      <c r="DJH7" s="232"/>
      <c r="DJI7" s="232"/>
      <c r="DJJ7" s="232"/>
      <c r="DJK7" s="232"/>
      <c r="DJL7" s="232"/>
      <c r="DJM7" s="232"/>
      <c r="DJN7" s="232"/>
      <c r="DJO7" s="232"/>
      <c r="DJP7" s="232"/>
      <c r="DJQ7" s="232"/>
      <c r="DJR7" s="232"/>
      <c r="DJS7" s="232"/>
      <c r="DJT7" s="232"/>
      <c r="DJU7" s="232"/>
      <c r="DJV7" s="232"/>
      <c r="DJW7" s="232"/>
      <c r="DJX7" s="232"/>
      <c r="DJY7" s="232"/>
      <c r="DJZ7" s="232"/>
      <c r="DKA7" s="232"/>
      <c r="DKB7" s="232"/>
      <c r="DKC7" s="232"/>
      <c r="DKD7" s="232"/>
      <c r="DKE7" s="232"/>
      <c r="DKF7" s="232"/>
      <c r="DKG7" s="232"/>
      <c r="DKH7" s="232"/>
      <c r="DKI7" s="232"/>
      <c r="DKJ7" s="232"/>
      <c r="DKK7" s="232"/>
      <c r="DKL7" s="232"/>
      <c r="DKM7" s="232"/>
      <c r="DKN7" s="232"/>
      <c r="DKO7" s="232"/>
      <c r="DKP7" s="232"/>
      <c r="DKQ7" s="232"/>
      <c r="DKR7" s="232"/>
      <c r="DKS7" s="232"/>
      <c r="DKT7" s="232"/>
      <c r="DKU7" s="232"/>
      <c r="DKV7" s="232"/>
      <c r="DKW7" s="232"/>
      <c r="DKX7" s="232"/>
      <c r="DKY7" s="232"/>
      <c r="DKZ7" s="232"/>
      <c r="DLA7" s="232"/>
      <c r="DLB7" s="232"/>
      <c r="DLC7" s="232"/>
      <c r="DLD7" s="232"/>
      <c r="DLE7" s="232"/>
      <c r="DLF7" s="232"/>
      <c r="DLG7" s="232"/>
      <c r="DLH7" s="232"/>
      <c r="DLI7" s="232"/>
      <c r="DLJ7" s="232"/>
      <c r="DLK7" s="232"/>
      <c r="DLL7" s="232"/>
      <c r="DLM7" s="232"/>
      <c r="DLN7" s="232"/>
      <c r="DLO7" s="232"/>
      <c r="DLP7" s="232"/>
      <c r="DLQ7" s="232"/>
      <c r="DLR7" s="232"/>
      <c r="DLS7" s="232"/>
      <c r="DLT7" s="232"/>
      <c r="DLU7" s="232"/>
      <c r="DLV7" s="232"/>
      <c r="DLW7" s="232"/>
      <c r="DLX7" s="232"/>
      <c r="DLY7" s="232"/>
      <c r="DLZ7" s="232"/>
      <c r="DMA7" s="232"/>
      <c r="DMB7" s="232"/>
      <c r="DMC7" s="232"/>
      <c r="DMD7" s="232"/>
      <c r="DME7" s="232"/>
      <c r="DMF7" s="232"/>
      <c r="DMG7" s="232"/>
      <c r="DMH7" s="232"/>
      <c r="DMI7" s="232"/>
      <c r="DMJ7" s="232"/>
      <c r="DMK7" s="232"/>
      <c r="DML7" s="232"/>
      <c r="DMM7" s="232"/>
      <c r="DMN7" s="232"/>
      <c r="DMO7" s="232"/>
      <c r="DMP7" s="232"/>
      <c r="DMQ7" s="232"/>
      <c r="DMR7" s="232"/>
      <c r="DMS7" s="232"/>
      <c r="DMT7" s="232"/>
      <c r="DMU7" s="232"/>
      <c r="DMV7" s="232"/>
      <c r="DMW7" s="232"/>
      <c r="DMX7" s="232"/>
      <c r="DMY7" s="232"/>
      <c r="DMZ7" s="232"/>
      <c r="DNA7" s="232"/>
      <c r="DNB7" s="232"/>
      <c r="DNC7" s="232"/>
      <c r="DND7" s="232"/>
      <c r="DNE7" s="232"/>
      <c r="DNF7" s="232"/>
      <c r="DNG7" s="232"/>
      <c r="DNH7" s="232"/>
      <c r="DNI7" s="232"/>
      <c r="DNJ7" s="232"/>
      <c r="DNK7" s="232"/>
      <c r="DNL7" s="232"/>
      <c r="DNM7" s="232"/>
      <c r="DNN7" s="232"/>
      <c r="DNO7" s="232"/>
      <c r="DNP7" s="232"/>
      <c r="DNQ7" s="232"/>
      <c r="DNR7" s="232"/>
      <c r="DNS7" s="232"/>
      <c r="DNT7" s="232"/>
      <c r="DNU7" s="232"/>
      <c r="DNV7" s="232"/>
      <c r="DNW7" s="232"/>
      <c r="DNX7" s="232"/>
      <c r="DNY7" s="232"/>
      <c r="DNZ7" s="232"/>
      <c r="DOA7" s="232"/>
      <c r="DOB7" s="232"/>
      <c r="DOC7" s="232"/>
      <c r="DOD7" s="232"/>
      <c r="DOE7" s="232"/>
      <c r="DOF7" s="232"/>
      <c r="DOG7" s="232"/>
      <c r="DOH7" s="232"/>
      <c r="DOI7" s="232"/>
      <c r="DOJ7" s="232"/>
      <c r="DOK7" s="232"/>
      <c r="DOL7" s="232"/>
      <c r="DOM7" s="232"/>
      <c r="DON7" s="232"/>
      <c r="DOO7" s="232"/>
      <c r="DOP7" s="232"/>
      <c r="DOQ7" s="232"/>
      <c r="DOR7" s="232"/>
      <c r="DOS7" s="232"/>
      <c r="DOT7" s="232"/>
      <c r="DOU7" s="232"/>
      <c r="DOV7" s="232"/>
      <c r="DOW7" s="232"/>
      <c r="DOX7" s="232"/>
      <c r="DOY7" s="232"/>
      <c r="DOZ7" s="232"/>
      <c r="DPA7" s="232"/>
      <c r="DPB7" s="232"/>
      <c r="DPC7" s="232"/>
      <c r="DPD7" s="232"/>
      <c r="DPE7" s="232"/>
      <c r="DPF7" s="232"/>
      <c r="DPG7" s="232"/>
      <c r="DPH7" s="232"/>
      <c r="DPI7" s="232"/>
      <c r="DPJ7" s="232"/>
      <c r="DPK7" s="232"/>
      <c r="DPL7" s="232"/>
      <c r="DPM7" s="232"/>
      <c r="DPN7" s="232"/>
      <c r="DPO7" s="232"/>
      <c r="DPP7" s="232"/>
      <c r="DPQ7" s="232"/>
      <c r="DPR7" s="232"/>
      <c r="DPS7" s="232"/>
      <c r="DPT7" s="232"/>
      <c r="DPU7" s="232"/>
      <c r="DPV7" s="232"/>
      <c r="DPW7" s="232"/>
      <c r="DPX7" s="232"/>
      <c r="DPY7" s="232"/>
      <c r="DPZ7" s="232"/>
      <c r="DQA7" s="232"/>
      <c r="DQB7" s="232"/>
      <c r="DQC7" s="232"/>
      <c r="DQD7" s="232"/>
      <c r="DQE7" s="232"/>
      <c r="DQF7" s="232"/>
      <c r="DQG7" s="232"/>
      <c r="DQH7" s="232"/>
      <c r="DQI7" s="232"/>
      <c r="DQJ7" s="232"/>
      <c r="DQK7" s="232"/>
      <c r="DQL7" s="232"/>
      <c r="DQM7" s="232"/>
      <c r="DQN7" s="232"/>
      <c r="DQO7" s="232"/>
      <c r="DQP7" s="232"/>
      <c r="DQQ7" s="232"/>
      <c r="DQR7" s="232"/>
      <c r="DQS7" s="232"/>
      <c r="DQT7" s="232"/>
      <c r="DQU7" s="232"/>
      <c r="DQV7" s="232"/>
      <c r="DQW7" s="232"/>
      <c r="DQX7" s="232"/>
      <c r="DQY7" s="232"/>
      <c r="DQZ7" s="232"/>
      <c r="DRA7" s="232"/>
      <c r="DRB7" s="232"/>
      <c r="DRC7" s="232"/>
      <c r="DRD7" s="232"/>
      <c r="DRE7" s="232"/>
      <c r="DRF7" s="232"/>
      <c r="DRG7" s="232"/>
      <c r="DRH7" s="232"/>
      <c r="DRI7" s="232"/>
      <c r="DRJ7" s="232"/>
      <c r="DRK7" s="232"/>
      <c r="DRL7" s="232"/>
      <c r="DRM7" s="232"/>
      <c r="DRN7" s="232"/>
      <c r="DRO7" s="232"/>
      <c r="DRP7" s="232"/>
      <c r="DRQ7" s="232"/>
      <c r="DRR7" s="232"/>
      <c r="DRS7" s="232"/>
      <c r="DRT7" s="232"/>
      <c r="DRU7" s="232"/>
      <c r="DRV7" s="232"/>
      <c r="DRW7" s="232"/>
      <c r="DRX7" s="232"/>
      <c r="DRY7" s="232"/>
      <c r="DRZ7" s="232"/>
      <c r="DSA7" s="232"/>
      <c r="DSB7" s="232"/>
      <c r="DSC7" s="232"/>
      <c r="DSD7" s="232"/>
      <c r="DSE7" s="232"/>
      <c r="DSF7" s="232"/>
      <c r="DSG7" s="232"/>
      <c r="DSH7" s="232"/>
      <c r="DSI7" s="232"/>
      <c r="DSJ7" s="232"/>
      <c r="DSK7" s="232"/>
      <c r="DSL7" s="232"/>
      <c r="DSM7" s="232"/>
      <c r="DSN7" s="232"/>
      <c r="DSO7" s="232"/>
      <c r="DSP7" s="232"/>
      <c r="DSQ7" s="232"/>
      <c r="DSR7" s="232"/>
      <c r="DSS7" s="232"/>
      <c r="DST7" s="232"/>
      <c r="DSU7" s="232"/>
      <c r="DSV7" s="232"/>
      <c r="DSW7" s="232"/>
      <c r="DSX7" s="232"/>
      <c r="DSY7" s="232"/>
      <c r="DSZ7" s="232"/>
      <c r="DTA7" s="232"/>
      <c r="DTB7" s="232"/>
      <c r="DTC7" s="232"/>
      <c r="DTD7" s="232"/>
      <c r="DTE7" s="232"/>
      <c r="DTF7" s="232"/>
      <c r="DTG7" s="232"/>
      <c r="DTH7" s="232"/>
      <c r="DTI7" s="232"/>
      <c r="DTJ7" s="232"/>
      <c r="DTK7" s="232"/>
      <c r="DTL7" s="232"/>
      <c r="DTM7" s="232"/>
      <c r="DTN7" s="232"/>
      <c r="DTO7" s="232"/>
      <c r="DTP7" s="232"/>
      <c r="DTQ7" s="232"/>
      <c r="DTR7" s="232"/>
      <c r="DTS7" s="232"/>
      <c r="DTT7" s="232"/>
      <c r="DTU7" s="232"/>
      <c r="DTV7" s="232"/>
      <c r="DTW7" s="232"/>
      <c r="DTX7" s="232"/>
      <c r="DTY7" s="232"/>
      <c r="DTZ7" s="232"/>
      <c r="DUA7" s="232"/>
      <c r="DUB7" s="232"/>
      <c r="DUC7" s="232"/>
      <c r="DUD7" s="232"/>
      <c r="DUE7" s="232"/>
      <c r="DUF7" s="232"/>
      <c r="DUG7" s="232"/>
      <c r="DUH7" s="232"/>
      <c r="DUI7" s="232"/>
      <c r="DUJ7" s="232"/>
      <c r="DUK7" s="232"/>
      <c r="DUL7" s="232"/>
      <c r="DUM7" s="232"/>
      <c r="DUN7" s="232"/>
      <c r="DUO7" s="232"/>
      <c r="DUP7" s="232"/>
      <c r="DUQ7" s="232"/>
      <c r="DUR7" s="232"/>
      <c r="DUS7" s="232"/>
      <c r="DUT7" s="232"/>
      <c r="DUU7" s="232"/>
      <c r="DUV7" s="232"/>
      <c r="DUW7" s="232"/>
      <c r="DUX7" s="232"/>
      <c r="DUY7" s="232"/>
      <c r="DUZ7" s="232"/>
      <c r="DVA7" s="232"/>
      <c r="DVB7" s="232"/>
      <c r="DVC7" s="232"/>
      <c r="DVD7" s="232"/>
      <c r="DVE7" s="232"/>
      <c r="DVF7" s="232"/>
      <c r="DVG7" s="232"/>
      <c r="DVH7" s="232"/>
      <c r="DVI7" s="232"/>
      <c r="DVJ7" s="232"/>
      <c r="DVK7" s="232"/>
      <c r="DVL7" s="232"/>
      <c r="DVM7" s="232"/>
      <c r="DVN7" s="232"/>
      <c r="DVO7" s="232"/>
      <c r="DVP7" s="232"/>
      <c r="DVQ7" s="232"/>
      <c r="DVR7" s="232"/>
      <c r="DVS7" s="232"/>
      <c r="DVT7" s="232"/>
      <c r="DVU7" s="232"/>
      <c r="DVV7" s="232"/>
      <c r="DVW7" s="232"/>
      <c r="DVX7" s="232"/>
      <c r="DVY7" s="232"/>
      <c r="DVZ7" s="232"/>
      <c r="DWA7" s="232"/>
      <c r="DWB7" s="232"/>
      <c r="DWC7" s="232"/>
      <c r="DWD7" s="232"/>
      <c r="DWE7" s="232"/>
      <c r="DWF7" s="232"/>
      <c r="DWG7" s="232"/>
      <c r="DWH7" s="232"/>
      <c r="DWI7" s="232"/>
      <c r="DWJ7" s="232"/>
      <c r="DWK7" s="232"/>
      <c r="DWL7" s="232"/>
      <c r="DWM7" s="232"/>
      <c r="DWN7" s="232"/>
      <c r="DWO7" s="232"/>
      <c r="DWP7" s="232"/>
      <c r="DWQ7" s="232"/>
      <c r="DWR7" s="232"/>
      <c r="DWS7" s="232"/>
      <c r="DWT7" s="232"/>
      <c r="DWU7" s="232"/>
      <c r="DWV7" s="232"/>
      <c r="DWW7" s="232"/>
      <c r="DWX7" s="232"/>
      <c r="DWY7" s="232"/>
      <c r="DWZ7" s="232"/>
      <c r="DXA7" s="232"/>
      <c r="DXB7" s="232"/>
      <c r="DXC7" s="232"/>
      <c r="DXD7" s="232"/>
      <c r="DXE7" s="232"/>
      <c r="DXF7" s="232"/>
      <c r="DXG7" s="232"/>
      <c r="DXH7" s="232"/>
      <c r="DXI7" s="232"/>
      <c r="DXJ7" s="232"/>
      <c r="DXK7" s="232"/>
      <c r="DXL7" s="232"/>
      <c r="DXM7" s="232"/>
      <c r="DXN7" s="232"/>
      <c r="DXO7" s="232"/>
      <c r="DXP7" s="232"/>
      <c r="DXQ7" s="232"/>
      <c r="DXR7" s="232"/>
      <c r="DXS7" s="232"/>
      <c r="DXT7" s="232"/>
      <c r="DXU7" s="232"/>
      <c r="DXV7" s="232"/>
      <c r="DXW7" s="232"/>
      <c r="DXX7" s="232"/>
      <c r="DXY7" s="232"/>
      <c r="DXZ7" s="232"/>
      <c r="DYA7" s="232"/>
      <c r="DYB7" s="232"/>
      <c r="DYC7" s="232"/>
      <c r="DYD7" s="232"/>
      <c r="DYE7" s="232"/>
      <c r="DYF7" s="232"/>
      <c r="DYG7" s="232"/>
      <c r="DYH7" s="232"/>
      <c r="DYI7" s="232"/>
      <c r="DYJ7" s="232"/>
      <c r="DYK7" s="232"/>
      <c r="DYL7" s="232"/>
      <c r="DYM7" s="232"/>
      <c r="DYN7" s="232"/>
      <c r="DYO7" s="232"/>
      <c r="DYP7" s="232"/>
      <c r="DYQ7" s="232"/>
      <c r="DYR7" s="232"/>
      <c r="DYS7" s="232"/>
      <c r="DYT7" s="232"/>
      <c r="DYU7" s="232"/>
      <c r="DYV7" s="232"/>
      <c r="DYW7" s="232"/>
      <c r="DYX7" s="232"/>
      <c r="DYY7" s="232"/>
      <c r="DYZ7" s="232"/>
      <c r="DZA7" s="232"/>
      <c r="DZB7" s="232"/>
      <c r="DZC7" s="232"/>
      <c r="DZD7" s="232"/>
      <c r="DZE7" s="232"/>
      <c r="DZF7" s="232"/>
      <c r="DZG7" s="232"/>
      <c r="DZH7" s="232"/>
      <c r="DZI7" s="232"/>
      <c r="DZJ7" s="232"/>
      <c r="DZK7" s="232"/>
      <c r="DZL7" s="232"/>
      <c r="DZM7" s="232"/>
      <c r="DZN7" s="232"/>
      <c r="DZO7" s="232"/>
      <c r="DZP7" s="232"/>
      <c r="DZQ7" s="232"/>
      <c r="DZR7" s="232"/>
      <c r="DZS7" s="232"/>
      <c r="DZT7" s="232"/>
      <c r="DZU7" s="232"/>
      <c r="DZV7" s="232"/>
      <c r="DZW7" s="232"/>
      <c r="DZX7" s="232"/>
      <c r="DZY7" s="232"/>
      <c r="DZZ7" s="232"/>
      <c r="EAA7" s="232"/>
      <c r="EAB7" s="232"/>
      <c r="EAC7" s="232"/>
      <c r="EAD7" s="232"/>
      <c r="EAE7" s="232"/>
      <c r="EAF7" s="232"/>
      <c r="EAG7" s="232"/>
      <c r="EAH7" s="232"/>
      <c r="EAI7" s="232"/>
      <c r="EAJ7" s="232"/>
      <c r="EAK7" s="232"/>
      <c r="EAL7" s="232"/>
      <c r="EAM7" s="232"/>
      <c r="EAN7" s="232"/>
      <c r="EAO7" s="232"/>
      <c r="EAP7" s="232"/>
      <c r="EAQ7" s="232"/>
      <c r="EAR7" s="232"/>
      <c r="EAS7" s="232"/>
      <c r="EAT7" s="232"/>
      <c r="EAU7" s="232"/>
      <c r="EAV7" s="232"/>
      <c r="EAW7" s="232"/>
      <c r="EAX7" s="232"/>
      <c r="EAY7" s="232"/>
      <c r="EAZ7" s="232"/>
      <c r="EBA7" s="232"/>
      <c r="EBB7" s="232"/>
      <c r="EBC7" s="232"/>
      <c r="EBD7" s="232"/>
      <c r="EBE7" s="232"/>
      <c r="EBF7" s="232"/>
      <c r="EBG7" s="232"/>
      <c r="EBH7" s="232"/>
      <c r="EBI7" s="232"/>
      <c r="EBJ7" s="232"/>
      <c r="EBK7" s="232"/>
      <c r="EBL7" s="232"/>
      <c r="EBM7" s="232"/>
      <c r="EBN7" s="232"/>
      <c r="EBO7" s="232"/>
      <c r="EBP7" s="232"/>
      <c r="EBQ7" s="232"/>
      <c r="EBR7" s="232"/>
      <c r="EBS7" s="232"/>
      <c r="EBT7" s="232"/>
      <c r="EBU7" s="232"/>
      <c r="EBV7" s="232"/>
      <c r="EBW7" s="232"/>
      <c r="EBX7" s="232"/>
      <c r="EBY7" s="232"/>
      <c r="EBZ7" s="232"/>
      <c r="ECA7" s="232"/>
      <c r="ECB7" s="232"/>
      <c r="ECC7" s="232"/>
      <c r="ECD7" s="232"/>
      <c r="ECE7" s="232"/>
      <c r="ECF7" s="232"/>
      <c r="ECG7" s="232"/>
      <c r="ECH7" s="232"/>
      <c r="ECI7" s="232"/>
      <c r="ECJ7" s="232"/>
      <c r="ECK7" s="232"/>
      <c r="ECL7" s="232"/>
      <c r="ECM7" s="232"/>
      <c r="ECN7" s="232"/>
      <c r="ECO7" s="232"/>
      <c r="ECP7" s="232"/>
      <c r="ECQ7" s="232"/>
      <c r="ECR7" s="232"/>
      <c r="ECS7" s="232"/>
      <c r="ECT7" s="232"/>
      <c r="ECU7" s="232"/>
      <c r="ECV7" s="232"/>
      <c r="ECW7" s="232"/>
      <c r="ECX7" s="232"/>
      <c r="ECY7" s="232"/>
      <c r="ECZ7" s="232"/>
      <c r="EDA7" s="232"/>
      <c r="EDB7" s="232"/>
      <c r="EDC7" s="232"/>
      <c r="EDD7" s="232"/>
      <c r="EDE7" s="232"/>
      <c r="EDF7" s="232"/>
      <c r="EDG7" s="232"/>
      <c r="EDH7" s="232"/>
      <c r="EDI7" s="232"/>
      <c r="EDJ7" s="232"/>
      <c r="EDK7" s="232"/>
      <c r="EDL7" s="232"/>
      <c r="EDM7" s="232"/>
      <c r="EDN7" s="232"/>
      <c r="EDO7" s="232"/>
      <c r="EDP7" s="232"/>
      <c r="EDQ7" s="232"/>
      <c r="EDR7" s="232"/>
      <c r="EDS7" s="232"/>
      <c r="EDT7" s="232"/>
      <c r="EDU7" s="232"/>
      <c r="EDV7" s="232"/>
      <c r="EDW7" s="232"/>
      <c r="EDX7" s="232"/>
      <c r="EDY7" s="232"/>
      <c r="EDZ7" s="232"/>
      <c r="EEA7" s="232"/>
      <c r="EEB7" s="232"/>
      <c r="EEC7" s="232"/>
      <c r="EED7" s="232"/>
      <c r="EEE7" s="232"/>
      <c r="EEF7" s="232"/>
      <c r="EEG7" s="232"/>
      <c r="EEH7" s="232"/>
      <c r="EEI7" s="232"/>
      <c r="EEJ7" s="232"/>
      <c r="EEK7" s="232"/>
      <c r="EEL7" s="232"/>
      <c r="EEM7" s="232"/>
      <c r="EEN7" s="232"/>
      <c r="EEO7" s="232"/>
      <c r="EEP7" s="232"/>
      <c r="EEQ7" s="232"/>
      <c r="EER7" s="232"/>
      <c r="EES7" s="232"/>
      <c r="EET7" s="232"/>
      <c r="EEU7" s="232"/>
      <c r="EEV7" s="232"/>
      <c r="EEW7" s="232"/>
      <c r="EEX7" s="232"/>
      <c r="EEY7" s="232"/>
      <c r="EEZ7" s="232"/>
      <c r="EFA7" s="232"/>
      <c r="EFB7" s="232"/>
      <c r="EFC7" s="232"/>
      <c r="EFD7" s="232"/>
      <c r="EFE7" s="232"/>
      <c r="EFF7" s="232"/>
      <c r="EFG7" s="232"/>
      <c r="EFH7" s="232"/>
      <c r="EFI7" s="232"/>
      <c r="EFJ7" s="232"/>
      <c r="EFK7" s="232"/>
      <c r="EFL7" s="232"/>
      <c r="EFM7" s="232"/>
      <c r="EFN7" s="232"/>
      <c r="EFO7" s="232"/>
      <c r="EFP7" s="232"/>
      <c r="EFQ7" s="232"/>
      <c r="EFR7" s="232"/>
      <c r="EFS7" s="232"/>
      <c r="EFT7" s="232"/>
      <c r="EFU7" s="232"/>
      <c r="EFV7" s="232"/>
      <c r="EFW7" s="232"/>
      <c r="EFX7" s="232"/>
      <c r="EFY7" s="232"/>
      <c r="EFZ7" s="232"/>
      <c r="EGA7" s="232"/>
      <c r="EGB7" s="232"/>
      <c r="EGC7" s="232"/>
      <c r="EGD7" s="232"/>
      <c r="EGE7" s="232"/>
      <c r="EGF7" s="232"/>
      <c r="EGG7" s="232"/>
      <c r="EGH7" s="232"/>
      <c r="EGI7" s="232"/>
      <c r="EGJ7" s="232"/>
      <c r="EGK7" s="232"/>
      <c r="EGL7" s="232"/>
      <c r="EGM7" s="232"/>
      <c r="EGN7" s="232"/>
      <c r="EGO7" s="232"/>
      <c r="EGP7" s="232"/>
      <c r="EGQ7" s="232"/>
      <c r="EGR7" s="232"/>
      <c r="EGS7" s="232"/>
      <c r="EGT7" s="232"/>
      <c r="EGU7" s="232"/>
      <c r="EGV7" s="232"/>
      <c r="EGW7" s="232"/>
      <c r="EGX7" s="232"/>
      <c r="EGY7" s="232"/>
      <c r="EGZ7" s="232"/>
      <c r="EHA7" s="232"/>
      <c r="EHB7" s="232"/>
      <c r="EHC7" s="232"/>
      <c r="EHD7" s="232"/>
      <c r="EHE7" s="232"/>
      <c r="EHF7" s="232"/>
      <c r="EHG7" s="232"/>
      <c r="EHH7" s="232"/>
      <c r="EHI7" s="232"/>
      <c r="EHJ7" s="232"/>
      <c r="EHK7" s="232"/>
      <c r="EHL7" s="232"/>
      <c r="EHM7" s="232"/>
      <c r="EHN7" s="232"/>
      <c r="EHO7" s="232"/>
      <c r="EHP7" s="232"/>
      <c r="EHQ7" s="232"/>
      <c r="EHR7" s="232"/>
      <c r="EHS7" s="232"/>
      <c r="EHT7" s="232"/>
      <c r="EHU7" s="232"/>
      <c r="EHV7" s="232"/>
      <c r="EHW7" s="232"/>
      <c r="EHX7" s="232"/>
      <c r="EHY7" s="232"/>
      <c r="EHZ7" s="232"/>
      <c r="EIA7" s="232"/>
      <c r="EIB7" s="232"/>
      <c r="EIC7" s="232"/>
      <c r="EID7" s="232"/>
      <c r="EIE7" s="232"/>
      <c r="EIF7" s="232"/>
      <c r="EIG7" s="232"/>
      <c r="EIH7" s="232"/>
      <c r="EII7" s="232"/>
      <c r="EIJ7" s="232"/>
      <c r="EIK7" s="232"/>
      <c r="EIL7" s="232"/>
      <c r="EIM7" s="232"/>
      <c r="EIN7" s="232"/>
      <c r="EIO7" s="232"/>
      <c r="EIP7" s="232"/>
      <c r="EIQ7" s="232"/>
      <c r="EIR7" s="232"/>
      <c r="EIS7" s="232"/>
      <c r="EIT7" s="232"/>
      <c r="EIU7" s="232"/>
      <c r="EIV7" s="232"/>
      <c r="EIW7" s="232"/>
      <c r="EIX7" s="232"/>
      <c r="EIY7" s="232"/>
      <c r="EIZ7" s="232"/>
      <c r="EJA7" s="232"/>
      <c r="EJB7" s="232"/>
      <c r="EJC7" s="232"/>
      <c r="EJD7" s="232"/>
      <c r="EJE7" s="232"/>
      <c r="EJF7" s="232"/>
      <c r="EJG7" s="232"/>
      <c r="EJH7" s="232"/>
      <c r="EJI7" s="232"/>
      <c r="EJJ7" s="232"/>
      <c r="EJK7" s="232"/>
      <c r="EJL7" s="232"/>
      <c r="EJM7" s="232"/>
      <c r="EJN7" s="232"/>
      <c r="EJO7" s="232"/>
      <c r="EJP7" s="232"/>
      <c r="EJQ7" s="232"/>
      <c r="EJR7" s="232"/>
      <c r="EJS7" s="232"/>
      <c r="EJT7" s="232"/>
      <c r="EJU7" s="232"/>
      <c r="EJV7" s="232"/>
      <c r="EJW7" s="232"/>
      <c r="EJX7" s="232"/>
      <c r="EJY7" s="232"/>
      <c r="EJZ7" s="232"/>
      <c r="EKA7" s="232"/>
      <c r="EKB7" s="232"/>
      <c r="EKC7" s="232"/>
      <c r="EKD7" s="232"/>
      <c r="EKE7" s="232"/>
      <c r="EKF7" s="232"/>
      <c r="EKG7" s="232"/>
      <c r="EKH7" s="232"/>
      <c r="EKI7" s="232"/>
      <c r="EKJ7" s="232"/>
      <c r="EKK7" s="232"/>
      <c r="EKL7" s="232"/>
      <c r="EKM7" s="232"/>
      <c r="EKN7" s="232"/>
      <c r="EKO7" s="232"/>
      <c r="EKP7" s="232"/>
      <c r="EKQ7" s="232"/>
      <c r="EKR7" s="232"/>
      <c r="EKS7" s="232"/>
      <c r="EKT7" s="232"/>
      <c r="EKU7" s="232"/>
      <c r="EKV7" s="232"/>
      <c r="EKW7" s="232"/>
      <c r="EKX7" s="232"/>
      <c r="EKY7" s="232"/>
      <c r="EKZ7" s="232"/>
      <c r="ELA7" s="232"/>
      <c r="ELB7" s="232"/>
      <c r="ELC7" s="232"/>
      <c r="ELD7" s="232"/>
      <c r="ELE7" s="232"/>
      <c r="ELF7" s="232"/>
      <c r="ELG7" s="232"/>
      <c r="ELH7" s="232"/>
      <c r="ELI7" s="232"/>
      <c r="ELJ7" s="232"/>
      <c r="ELK7" s="232"/>
      <c r="ELL7" s="232"/>
      <c r="ELM7" s="232"/>
      <c r="ELN7" s="232"/>
      <c r="ELO7" s="232"/>
      <c r="ELP7" s="232"/>
      <c r="ELQ7" s="232"/>
      <c r="ELR7" s="232"/>
      <c r="ELS7" s="232"/>
      <c r="ELT7" s="232"/>
      <c r="ELU7" s="232"/>
      <c r="ELV7" s="232"/>
      <c r="ELW7" s="232"/>
      <c r="ELX7" s="232"/>
      <c r="ELY7" s="232"/>
      <c r="ELZ7" s="232"/>
      <c r="EMA7" s="232"/>
      <c r="EMB7" s="232"/>
      <c r="EMC7" s="232"/>
      <c r="EMD7" s="232"/>
      <c r="EME7" s="232"/>
      <c r="EMF7" s="232"/>
      <c r="EMG7" s="232"/>
      <c r="EMH7" s="232"/>
      <c r="EMI7" s="232"/>
      <c r="EMJ7" s="232"/>
      <c r="EMK7" s="232"/>
      <c r="EML7" s="232"/>
      <c r="EMM7" s="232"/>
      <c r="EMN7" s="232"/>
      <c r="EMO7" s="232"/>
      <c r="EMP7" s="232"/>
      <c r="EMQ7" s="232"/>
      <c r="EMR7" s="232"/>
      <c r="EMS7" s="232"/>
      <c r="EMT7" s="232"/>
      <c r="EMU7" s="232"/>
      <c r="EMV7" s="232"/>
      <c r="EMW7" s="232"/>
      <c r="EMX7" s="232"/>
      <c r="EMY7" s="232"/>
      <c r="EMZ7" s="232"/>
      <c r="ENA7" s="232"/>
      <c r="ENB7" s="232"/>
      <c r="ENC7" s="232"/>
      <c r="END7" s="232"/>
      <c r="ENE7" s="232"/>
      <c r="ENF7" s="232"/>
      <c r="ENG7" s="232"/>
      <c r="ENH7" s="232"/>
      <c r="ENI7" s="232"/>
      <c r="ENJ7" s="232"/>
      <c r="ENK7" s="232"/>
      <c r="ENL7" s="232"/>
      <c r="ENM7" s="232"/>
      <c r="ENN7" s="232"/>
      <c r="ENO7" s="232"/>
      <c r="ENP7" s="232"/>
      <c r="ENQ7" s="232"/>
      <c r="ENR7" s="232"/>
      <c r="ENS7" s="232"/>
      <c r="ENT7" s="232"/>
      <c r="ENU7" s="232"/>
      <c r="ENV7" s="232"/>
      <c r="ENW7" s="232"/>
      <c r="ENX7" s="232"/>
      <c r="ENY7" s="232"/>
      <c r="ENZ7" s="232"/>
      <c r="EOA7" s="232"/>
      <c r="EOB7" s="232"/>
      <c r="EOC7" s="232"/>
      <c r="EOD7" s="232"/>
      <c r="EOE7" s="232"/>
      <c r="EOF7" s="232"/>
      <c r="EOG7" s="232"/>
      <c r="EOH7" s="232"/>
      <c r="EOI7" s="232"/>
      <c r="EOJ7" s="232"/>
      <c r="EOK7" s="232"/>
      <c r="EOL7" s="232"/>
      <c r="EOM7" s="232"/>
      <c r="EON7" s="232"/>
      <c r="EOO7" s="232"/>
      <c r="EOP7" s="232"/>
      <c r="EOQ7" s="232"/>
      <c r="EOR7" s="232"/>
      <c r="EOS7" s="232"/>
      <c r="EOT7" s="232"/>
      <c r="EOU7" s="232"/>
      <c r="EOV7" s="232"/>
      <c r="EOW7" s="232"/>
      <c r="EOX7" s="232"/>
      <c r="EOY7" s="232"/>
      <c r="EOZ7" s="232"/>
      <c r="EPA7" s="232"/>
      <c r="EPB7" s="232"/>
      <c r="EPC7" s="232"/>
      <c r="EPD7" s="232"/>
      <c r="EPE7" s="232"/>
      <c r="EPF7" s="232"/>
      <c r="EPG7" s="232"/>
      <c r="EPH7" s="232"/>
      <c r="EPI7" s="232"/>
      <c r="EPJ7" s="232"/>
      <c r="EPK7" s="232"/>
      <c r="EPL7" s="232"/>
      <c r="EPM7" s="232"/>
      <c r="EPN7" s="232"/>
      <c r="EPO7" s="232"/>
      <c r="EPP7" s="232"/>
      <c r="EPQ7" s="232"/>
      <c r="EPR7" s="232"/>
      <c r="EPS7" s="232"/>
      <c r="EPT7" s="232"/>
      <c r="EPU7" s="232"/>
      <c r="EPV7" s="232"/>
      <c r="EPW7" s="232"/>
      <c r="EPX7" s="232"/>
      <c r="EPY7" s="232"/>
      <c r="EPZ7" s="232"/>
      <c r="EQA7" s="232"/>
      <c r="EQB7" s="232"/>
      <c r="EQC7" s="232"/>
      <c r="EQD7" s="232"/>
      <c r="EQE7" s="232"/>
      <c r="EQF7" s="232"/>
      <c r="EQG7" s="232"/>
      <c r="EQH7" s="232"/>
      <c r="EQI7" s="232"/>
      <c r="EQJ7" s="232"/>
      <c r="EQK7" s="232"/>
      <c r="EQL7" s="232"/>
      <c r="EQM7" s="232"/>
      <c r="EQN7" s="232"/>
      <c r="EQO7" s="232"/>
      <c r="EQP7" s="232"/>
      <c r="EQQ7" s="232"/>
      <c r="EQR7" s="232"/>
      <c r="EQS7" s="232"/>
      <c r="EQT7" s="232"/>
      <c r="EQU7" s="232"/>
      <c r="EQV7" s="232"/>
      <c r="EQW7" s="232"/>
      <c r="EQX7" s="232"/>
      <c r="EQY7" s="232"/>
      <c r="EQZ7" s="232"/>
      <c r="ERA7" s="232"/>
      <c r="ERB7" s="232"/>
      <c r="ERC7" s="232"/>
      <c r="ERD7" s="232"/>
      <c r="ERE7" s="232"/>
      <c r="ERF7" s="232"/>
      <c r="ERG7" s="232"/>
      <c r="ERH7" s="232"/>
      <c r="ERI7" s="232"/>
      <c r="ERJ7" s="232"/>
      <c r="ERK7" s="232"/>
      <c r="ERL7" s="232"/>
      <c r="ERM7" s="232"/>
      <c r="ERN7" s="232"/>
      <c r="ERO7" s="232"/>
      <c r="ERP7" s="232"/>
      <c r="ERQ7" s="232"/>
      <c r="ERR7" s="232"/>
      <c r="ERS7" s="232"/>
      <c r="ERT7" s="232"/>
      <c r="ERU7" s="232"/>
      <c r="ERV7" s="232"/>
      <c r="ERW7" s="232"/>
      <c r="ERX7" s="232"/>
      <c r="ERY7" s="232"/>
      <c r="ERZ7" s="232"/>
      <c r="ESA7" s="232"/>
      <c r="ESB7" s="232"/>
      <c r="ESC7" s="232"/>
      <c r="ESD7" s="232"/>
      <c r="ESE7" s="232"/>
      <c r="ESF7" s="232"/>
      <c r="ESG7" s="232"/>
      <c r="ESH7" s="232"/>
      <c r="ESI7" s="232"/>
      <c r="ESJ7" s="232"/>
      <c r="ESK7" s="232"/>
      <c r="ESL7" s="232"/>
      <c r="ESM7" s="232"/>
      <c r="ESN7" s="232"/>
      <c r="ESO7" s="232"/>
      <c r="ESP7" s="232"/>
      <c r="ESQ7" s="232"/>
      <c r="ESR7" s="232"/>
      <c r="ESS7" s="232"/>
      <c r="EST7" s="232"/>
      <c r="ESU7" s="232"/>
      <c r="ESV7" s="232"/>
      <c r="ESW7" s="232"/>
      <c r="ESX7" s="232"/>
      <c r="ESY7" s="232"/>
      <c r="ESZ7" s="232"/>
      <c r="ETA7" s="232"/>
      <c r="ETB7" s="232"/>
      <c r="ETC7" s="232"/>
      <c r="ETD7" s="232"/>
      <c r="ETE7" s="232"/>
      <c r="ETF7" s="232"/>
      <c r="ETG7" s="232"/>
      <c r="ETH7" s="232"/>
      <c r="ETI7" s="232"/>
      <c r="ETJ7" s="232"/>
      <c r="ETK7" s="232"/>
      <c r="ETL7" s="232"/>
      <c r="ETM7" s="232"/>
      <c r="ETN7" s="232"/>
      <c r="ETO7" s="232"/>
      <c r="ETP7" s="232"/>
      <c r="ETQ7" s="232"/>
      <c r="ETR7" s="232"/>
      <c r="ETS7" s="232"/>
      <c r="ETT7" s="232"/>
      <c r="ETU7" s="232"/>
      <c r="ETV7" s="232"/>
      <c r="ETW7" s="232"/>
      <c r="ETX7" s="232"/>
      <c r="ETY7" s="232"/>
      <c r="ETZ7" s="232"/>
      <c r="EUA7" s="232"/>
      <c r="EUB7" s="232"/>
      <c r="EUC7" s="232"/>
      <c r="EUD7" s="232"/>
      <c r="EUE7" s="232"/>
      <c r="EUF7" s="232"/>
      <c r="EUG7" s="232"/>
      <c r="EUH7" s="232"/>
      <c r="EUI7" s="232"/>
      <c r="EUJ7" s="232"/>
      <c r="EUK7" s="232"/>
      <c r="EUL7" s="232"/>
      <c r="EUM7" s="232"/>
      <c r="EUN7" s="232"/>
      <c r="EUO7" s="232"/>
      <c r="EUP7" s="232"/>
      <c r="EUQ7" s="232"/>
      <c r="EUR7" s="232"/>
      <c r="EUS7" s="232"/>
      <c r="EUT7" s="232"/>
      <c r="EUU7" s="232"/>
      <c r="EUV7" s="232"/>
      <c r="EUW7" s="232"/>
      <c r="EUX7" s="232"/>
      <c r="EUY7" s="232"/>
      <c r="EUZ7" s="232"/>
      <c r="EVA7" s="232"/>
      <c r="EVB7" s="232"/>
      <c r="EVC7" s="232"/>
      <c r="EVD7" s="232"/>
      <c r="EVE7" s="232"/>
      <c r="EVF7" s="232"/>
      <c r="EVG7" s="232"/>
      <c r="EVH7" s="232"/>
      <c r="EVI7" s="232"/>
      <c r="EVJ7" s="232"/>
      <c r="EVK7" s="232"/>
      <c r="EVL7" s="232"/>
      <c r="EVM7" s="232"/>
      <c r="EVN7" s="232"/>
      <c r="EVO7" s="232"/>
      <c r="EVP7" s="232"/>
      <c r="EVQ7" s="232"/>
      <c r="EVR7" s="232"/>
      <c r="EVS7" s="232"/>
      <c r="EVT7" s="232"/>
      <c r="EVU7" s="232"/>
      <c r="EVV7" s="232"/>
      <c r="EVW7" s="232"/>
      <c r="EVX7" s="232"/>
      <c r="EVY7" s="232"/>
      <c r="EVZ7" s="232"/>
      <c r="EWA7" s="232"/>
      <c r="EWB7" s="232"/>
      <c r="EWC7" s="232"/>
      <c r="EWD7" s="232"/>
      <c r="EWE7" s="232"/>
      <c r="EWF7" s="232"/>
      <c r="EWG7" s="232"/>
      <c r="EWH7" s="232"/>
      <c r="EWI7" s="232"/>
      <c r="EWJ7" s="232"/>
      <c r="EWK7" s="232"/>
      <c r="EWL7" s="232"/>
      <c r="EWM7" s="232"/>
      <c r="EWN7" s="232"/>
      <c r="EWO7" s="232"/>
      <c r="EWP7" s="232"/>
      <c r="EWQ7" s="232"/>
      <c r="EWR7" s="232"/>
      <c r="EWS7" s="232"/>
      <c r="EWT7" s="232"/>
      <c r="EWU7" s="232"/>
      <c r="EWV7" s="232"/>
      <c r="EWW7" s="232"/>
      <c r="EWX7" s="232"/>
      <c r="EWY7" s="232"/>
      <c r="EWZ7" s="232"/>
      <c r="EXA7" s="232"/>
      <c r="EXB7" s="232"/>
      <c r="EXC7" s="232"/>
      <c r="EXD7" s="232"/>
      <c r="EXE7" s="232"/>
      <c r="EXF7" s="232"/>
      <c r="EXG7" s="232"/>
      <c r="EXH7" s="232"/>
      <c r="EXI7" s="232"/>
      <c r="EXJ7" s="232"/>
      <c r="EXK7" s="232"/>
      <c r="EXL7" s="232"/>
      <c r="EXM7" s="232"/>
      <c r="EXN7" s="232"/>
      <c r="EXO7" s="232"/>
      <c r="EXP7" s="232"/>
      <c r="EXQ7" s="232"/>
      <c r="EXR7" s="232"/>
      <c r="EXS7" s="232"/>
      <c r="EXT7" s="232"/>
      <c r="EXU7" s="232"/>
      <c r="EXV7" s="232"/>
      <c r="EXW7" s="232"/>
      <c r="EXX7" s="232"/>
      <c r="EXY7" s="232"/>
      <c r="EXZ7" s="232"/>
      <c r="EYA7" s="232"/>
      <c r="EYB7" s="232"/>
      <c r="EYC7" s="232"/>
      <c r="EYD7" s="232"/>
      <c r="EYE7" s="232"/>
      <c r="EYF7" s="232"/>
      <c r="EYG7" s="232"/>
      <c r="EYH7" s="232"/>
      <c r="EYI7" s="232"/>
      <c r="EYJ7" s="232"/>
      <c r="EYK7" s="232"/>
      <c r="EYL7" s="232"/>
      <c r="EYM7" s="232"/>
      <c r="EYN7" s="232"/>
      <c r="EYO7" s="232"/>
      <c r="EYP7" s="232"/>
      <c r="EYQ7" s="232"/>
      <c r="EYR7" s="232"/>
      <c r="EYS7" s="232"/>
      <c r="EYT7" s="232"/>
      <c r="EYU7" s="232"/>
      <c r="EYV7" s="232"/>
      <c r="EYW7" s="232"/>
      <c r="EYX7" s="232"/>
      <c r="EYY7" s="232"/>
      <c r="EYZ7" s="232"/>
      <c r="EZA7" s="232"/>
      <c r="EZB7" s="232"/>
      <c r="EZC7" s="232"/>
      <c r="EZD7" s="232"/>
      <c r="EZE7" s="232"/>
      <c r="EZF7" s="232"/>
      <c r="EZG7" s="232"/>
      <c r="EZH7" s="232"/>
      <c r="EZI7" s="232"/>
      <c r="EZJ7" s="232"/>
      <c r="EZK7" s="232"/>
      <c r="EZL7" s="232"/>
      <c r="EZM7" s="232"/>
      <c r="EZN7" s="232"/>
      <c r="EZO7" s="232"/>
      <c r="EZP7" s="232"/>
      <c r="EZQ7" s="232"/>
      <c r="EZR7" s="232"/>
      <c r="EZS7" s="232"/>
      <c r="EZT7" s="232"/>
      <c r="EZU7" s="232"/>
      <c r="EZV7" s="232"/>
      <c r="EZW7" s="232"/>
      <c r="EZX7" s="232"/>
      <c r="EZY7" s="232"/>
      <c r="EZZ7" s="232"/>
      <c r="FAA7" s="232"/>
      <c r="FAB7" s="232"/>
      <c r="FAC7" s="232"/>
      <c r="FAD7" s="232"/>
      <c r="FAE7" s="232"/>
      <c r="FAF7" s="232"/>
      <c r="FAG7" s="232"/>
      <c r="FAH7" s="232"/>
      <c r="FAI7" s="232"/>
      <c r="FAJ7" s="232"/>
      <c r="FAK7" s="232"/>
      <c r="FAL7" s="232"/>
      <c r="FAM7" s="232"/>
      <c r="FAN7" s="232"/>
      <c r="FAO7" s="232"/>
      <c r="FAP7" s="232"/>
      <c r="FAQ7" s="232"/>
      <c r="FAR7" s="232"/>
      <c r="FAS7" s="232"/>
      <c r="FAT7" s="232"/>
      <c r="FAU7" s="232"/>
      <c r="FAV7" s="232"/>
      <c r="FAW7" s="232"/>
      <c r="FAX7" s="232"/>
      <c r="FAY7" s="232"/>
      <c r="FAZ7" s="232"/>
      <c r="FBA7" s="232"/>
      <c r="FBB7" s="232"/>
      <c r="FBC7" s="232"/>
      <c r="FBD7" s="232"/>
      <c r="FBE7" s="232"/>
      <c r="FBF7" s="232"/>
      <c r="FBG7" s="232"/>
      <c r="FBH7" s="232"/>
      <c r="FBI7" s="232"/>
      <c r="FBJ7" s="232"/>
      <c r="FBK7" s="232"/>
      <c r="FBL7" s="232"/>
      <c r="FBM7" s="232"/>
      <c r="FBN7" s="232"/>
      <c r="FBO7" s="232"/>
      <c r="FBP7" s="232"/>
      <c r="FBQ7" s="232"/>
      <c r="FBR7" s="232"/>
      <c r="FBS7" s="232"/>
      <c r="FBT7" s="232"/>
      <c r="FBU7" s="232"/>
      <c r="FBV7" s="232"/>
      <c r="FBW7" s="232"/>
      <c r="FBX7" s="232"/>
      <c r="FBY7" s="232"/>
      <c r="FBZ7" s="232"/>
      <c r="FCA7" s="232"/>
      <c r="FCB7" s="232"/>
      <c r="FCC7" s="232"/>
      <c r="FCD7" s="232"/>
      <c r="FCE7" s="232"/>
      <c r="FCF7" s="232"/>
      <c r="FCG7" s="232"/>
      <c r="FCH7" s="232"/>
      <c r="FCI7" s="232"/>
      <c r="FCJ7" s="232"/>
      <c r="FCK7" s="232"/>
      <c r="FCL7" s="232"/>
      <c r="FCM7" s="232"/>
      <c r="FCN7" s="232"/>
      <c r="FCO7" s="232"/>
      <c r="FCP7" s="232"/>
      <c r="FCQ7" s="232"/>
      <c r="FCR7" s="232"/>
      <c r="FCS7" s="232"/>
      <c r="FCT7" s="232"/>
      <c r="FCU7" s="232"/>
      <c r="FCV7" s="232"/>
      <c r="FCW7" s="232"/>
      <c r="FCX7" s="232"/>
      <c r="FCY7" s="232"/>
      <c r="FCZ7" s="232"/>
      <c r="FDA7" s="232"/>
      <c r="FDB7" s="232"/>
      <c r="FDC7" s="232"/>
      <c r="FDD7" s="232"/>
      <c r="FDE7" s="232"/>
      <c r="FDF7" s="232"/>
      <c r="FDG7" s="232"/>
      <c r="FDH7" s="232"/>
      <c r="FDI7" s="232"/>
      <c r="FDJ7" s="232"/>
      <c r="FDK7" s="232"/>
      <c r="FDL7" s="232"/>
      <c r="FDM7" s="232"/>
      <c r="FDN7" s="232"/>
      <c r="FDO7" s="232"/>
      <c r="FDP7" s="232"/>
      <c r="FDQ7" s="232"/>
      <c r="FDR7" s="232"/>
      <c r="FDS7" s="232"/>
      <c r="FDT7" s="232"/>
      <c r="FDU7" s="232"/>
      <c r="FDV7" s="232"/>
      <c r="FDW7" s="232"/>
      <c r="FDX7" s="232"/>
      <c r="FDY7" s="232"/>
      <c r="FDZ7" s="232"/>
      <c r="FEA7" s="232"/>
      <c r="FEB7" s="232"/>
      <c r="FEC7" s="232"/>
      <c r="FED7" s="232"/>
      <c r="FEE7" s="232"/>
      <c r="FEF7" s="232"/>
      <c r="FEG7" s="232"/>
      <c r="FEH7" s="232"/>
      <c r="FEI7" s="232"/>
      <c r="FEJ7" s="232"/>
      <c r="FEK7" s="232"/>
      <c r="FEL7" s="232"/>
      <c r="FEM7" s="232"/>
      <c r="FEN7" s="232"/>
      <c r="FEO7" s="232"/>
      <c r="FEP7" s="232"/>
      <c r="FEQ7" s="232"/>
      <c r="FER7" s="232"/>
      <c r="FES7" s="232"/>
      <c r="FET7" s="232"/>
      <c r="FEU7" s="232"/>
      <c r="FEV7" s="232"/>
      <c r="FEW7" s="232"/>
      <c r="FEX7" s="232"/>
      <c r="FEY7" s="232"/>
      <c r="FEZ7" s="232"/>
      <c r="FFA7" s="232"/>
      <c r="FFB7" s="232"/>
      <c r="FFC7" s="232"/>
      <c r="FFD7" s="232"/>
      <c r="FFE7" s="232"/>
      <c r="FFF7" s="232"/>
      <c r="FFG7" s="232"/>
      <c r="FFH7" s="232"/>
      <c r="FFI7" s="232"/>
      <c r="FFJ7" s="232"/>
      <c r="FFK7" s="232"/>
      <c r="FFL7" s="232"/>
      <c r="FFM7" s="232"/>
      <c r="FFN7" s="232"/>
      <c r="FFO7" s="232"/>
      <c r="FFP7" s="232"/>
      <c r="FFQ7" s="232"/>
      <c r="FFR7" s="232"/>
      <c r="FFS7" s="232"/>
      <c r="FFT7" s="232"/>
      <c r="FFU7" s="232"/>
      <c r="FFV7" s="232"/>
      <c r="FFW7" s="232"/>
      <c r="FFX7" s="232"/>
      <c r="FFY7" s="232"/>
      <c r="FFZ7" s="232"/>
      <c r="FGA7" s="232"/>
      <c r="FGB7" s="232"/>
      <c r="FGC7" s="232"/>
      <c r="FGD7" s="232"/>
      <c r="FGE7" s="232"/>
      <c r="FGF7" s="232"/>
      <c r="FGG7" s="232"/>
      <c r="FGH7" s="232"/>
      <c r="FGI7" s="232"/>
      <c r="FGJ7" s="232"/>
      <c r="FGK7" s="232"/>
      <c r="FGL7" s="232"/>
      <c r="FGM7" s="232"/>
      <c r="FGN7" s="232"/>
      <c r="FGO7" s="232"/>
      <c r="FGP7" s="232"/>
      <c r="FGQ7" s="232"/>
      <c r="FGR7" s="232"/>
      <c r="FGS7" s="232"/>
      <c r="FGT7" s="232"/>
      <c r="FGU7" s="232"/>
      <c r="FGV7" s="232"/>
      <c r="FGW7" s="232"/>
      <c r="FGX7" s="232"/>
      <c r="FGY7" s="232"/>
      <c r="FGZ7" s="232"/>
      <c r="FHA7" s="232"/>
      <c r="FHB7" s="232"/>
      <c r="FHC7" s="232"/>
      <c r="FHD7" s="232"/>
      <c r="FHE7" s="232"/>
      <c r="FHF7" s="232"/>
      <c r="FHG7" s="232"/>
      <c r="FHH7" s="232"/>
      <c r="FHI7" s="232"/>
      <c r="FHJ7" s="232"/>
      <c r="FHK7" s="232"/>
      <c r="FHL7" s="232"/>
      <c r="FHM7" s="232"/>
      <c r="FHN7" s="232"/>
      <c r="FHO7" s="232"/>
      <c r="FHP7" s="232"/>
      <c r="FHQ7" s="232"/>
      <c r="FHR7" s="232"/>
      <c r="FHS7" s="232"/>
      <c r="FHT7" s="232"/>
      <c r="FHU7" s="232"/>
      <c r="FHV7" s="232"/>
      <c r="FHW7" s="232"/>
      <c r="FHX7" s="232"/>
      <c r="FHY7" s="232"/>
      <c r="FHZ7" s="232"/>
      <c r="FIA7" s="232"/>
      <c r="FIB7" s="232"/>
      <c r="FIC7" s="232"/>
      <c r="FID7" s="232"/>
      <c r="FIE7" s="232"/>
      <c r="FIF7" s="232"/>
      <c r="FIG7" s="232"/>
      <c r="FIH7" s="232"/>
      <c r="FII7" s="232"/>
      <c r="FIJ7" s="232"/>
      <c r="FIK7" s="232"/>
      <c r="FIL7" s="232"/>
      <c r="FIM7" s="232"/>
      <c r="FIN7" s="232"/>
      <c r="FIO7" s="232"/>
      <c r="FIP7" s="232"/>
      <c r="FIQ7" s="232"/>
      <c r="FIR7" s="232"/>
      <c r="FIS7" s="232"/>
      <c r="FIT7" s="232"/>
      <c r="FIU7" s="232"/>
      <c r="FIV7" s="232"/>
      <c r="FIW7" s="232"/>
      <c r="FIX7" s="232"/>
      <c r="FIY7" s="232"/>
      <c r="FIZ7" s="232"/>
      <c r="FJA7" s="232"/>
      <c r="FJB7" s="232"/>
      <c r="FJC7" s="232"/>
      <c r="FJD7" s="232"/>
      <c r="FJE7" s="232"/>
      <c r="FJF7" s="232"/>
      <c r="FJG7" s="232"/>
      <c r="FJH7" s="232"/>
      <c r="FJI7" s="232"/>
      <c r="FJJ7" s="232"/>
      <c r="FJK7" s="232"/>
      <c r="FJL7" s="232"/>
      <c r="FJM7" s="232"/>
      <c r="FJN7" s="232"/>
      <c r="FJO7" s="232"/>
      <c r="FJP7" s="232"/>
      <c r="FJQ7" s="232"/>
      <c r="FJR7" s="232"/>
      <c r="FJS7" s="232"/>
      <c r="FJT7" s="232"/>
      <c r="FJU7" s="232"/>
      <c r="FJV7" s="232"/>
      <c r="FJW7" s="232"/>
      <c r="FJX7" s="232"/>
      <c r="FJY7" s="232"/>
      <c r="FJZ7" s="232"/>
      <c r="FKA7" s="232"/>
      <c r="FKB7" s="232"/>
      <c r="FKC7" s="232"/>
      <c r="FKD7" s="232"/>
      <c r="FKE7" s="232"/>
      <c r="FKF7" s="232"/>
      <c r="FKG7" s="232"/>
      <c r="FKH7" s="232"/>
      <c r="FKI7" s="232"/>
      <c r="FKJ7" s="232"/>
      <c r="FKK7" s="232"/>
      <c r="FKL7" s="232"/>
      <c r="FKM7" s="232"/>
      <c r="FKN7" s="232"/>
      <c r="FKO7" s="232"/>
      <c r="FKP7" s="232"/>
      <c r="FKQ7" s="232"/>
      <c r="FKR7" s="232"/>
      <c r="FKS7" s="232"/>
      <c r="FKT7" s="232"/>
      <c r="FKU7" s="232"/>
      <c r="FKV7" s="232"/>
      <c r="FKW7" s="232"/>
      <c r="FKX7" s="232"/>
      <c r="FKY7" s="232"/>
      <c r="FKZ7" s="232"/>
      <c r="FLA7" s="232"/>
      <c r="FLB7" s="232"/>
      <c r="FLC7" s="232"/>
      <c r="FLD7" s="232"/>
      <c r="FLE7" s="232"/>
      <c r="FLF7" s="232"/>
      <c r="FLG7" s="232"/>
      <c r="FLH7" s="232"/>
      <c r="FLI7" s="232"/>
      <c r="FLJ7" s="232"/>
      <c r="FLK7" s="232"/>
      <c r="FLL7" s="232"/>
      <c r="FLM7" s="232"/>
      <c r="FLN7" s="232"/>
      <c r="FLO7" s="232"/>
      <c r="FLP7" s="232"/>
      <c r="FLQ7" s="232"/>
      <c r="FLR7" s="232"/>
      <c r="FLS7" s="232"/>
      <c r="FLT7" s="232"/>
      <c r="FLU7" s="232"/>
      <c r="FLV7" s="232"/>
      <c r="FLW7" s="232"/>
      <c r="FLX7" s="232"/>
      <c r="FLY7" s="232"/>
      <c r="FLZ7" s="232"/>
      <c r="FMA7" s="232"/>
      <c r="FMB7" s="232"/>
      <c r="FMC7" s="232"/>
      <c r="FMD7" s="232"/>
      <c r="FME7" s="232"/>
      <c r="FMF7" s="232"/>
      <c r="FMG7" s="232"/>
      <c r="FMH7" s="232"/>
      <c r="FMI7" s="232"/>
      <c r="FMJ7" s="232"/>
      <c r="FMK7" s="232"/>
      <c r="FML7" s="232"/>
      <c r="FMM7" s="232"/>
      <c r="FMN7" s="232"/>
      <c r="FMO7" s="232"/>
      <c r="FMP7" s="232"/>
      <c r="FMQ7" s="232"/>
      <c r="FMR7" s="232"/>
      <c r="FMS7" s="232"/>
      <c r="FMT7" s="232"/>
      <c r="FMU7" s="232"/>
      <c r="FMV7" s="232"/>
      <c r="FMW7" s="232"/>
      <c r="FMX7" s="232"/>
      <c r="FMY7" s="232"/>
      <c r="FMZ7" s="232"/>
      <c r="FNA7" s="232"/>
      <c r="FNB7" s="232"/>
      <c r="FNC7" s="232"/>
      <c r="FND7" s="232"/>
      <c r="FNE7" s="232"/>
      <c r="FNF7" s="232"/>
      <c r="FNG7" s="232"/>
      <c r="FNH7" s="232"/>
      <c r="FNI7" s="232"/>
      <c r="FNJ7" s="232"/>
      <c r="FNK7" s="232"/>
      <c r="FNL7" s="232"/>
      <c r="FNM7" s="232"/>
      <c r="FNN7" s="232"/>
      <c r="FNO7" s="232"/>
      <c r="FNP7" s="232"/>
      <c r="FNQ7" s="232"/>
      <c r="FNR7" s="232"/>
      <c r="FNS7" s="232"/>
      <c r="FNT7" s="232"/>
      <c r="FNU7" s="232"/>
      <c r="FNV7" s="232"/>
      <c r="FNW7" s="232"/>
      <c r="FNX7" s="232"/>
      <c r="FNY7" s="232"/>
      <c r="FNZ7" s="232"/>
      <c r="FOA7" s="232"/>
      <c r="FOB7" s="232"/>
      <c r="FOC7" s="232"/>
      <c r="FOD7" s="232"/>
      <c r="FOE7" s="232"/>
      <c r="FOF7" s="232"/>
      <c r="FOG7" s="232"/>
      <c r="FOH7" s="232"/>
      <c r="FOI7" s="232"/>
      <c r="FOJ7" s="232"/>
      <c r="FOK7" s="232"/>
      <c r="FOL7" s="232"/>
      <c r="FOM7" s="232"/>
      <c r="FON7" s="232"/>
      <c r="FOO7" s="232"/>
      <c r="FOP7" s="232"/>
      <c r="FOQ7" s="232"/>
      <c r="FOR7" s="232"/>
      <c r="FOS7" s="232"/>
      <c r="FOT7" s="232"/>
      <c r="FOU7" s="232"/>
      <c r="FOV7" s="232"/>
      <c r="FOW7" s="232"/>
      <c r="FOX7" s="232"/>
      <c r="FOY7" s="232"/>
      <c r="FOZ7" s="232"/>
      <c r="FPA7" s="232"/>
      <c r="FPB7" s="232"/>
      <c r="FPC7" s="232"/>
      <c r="FPD7" s="232"/>
      <c r="FPE7" s="232"/>
      <c r="FPF7" s="232"/>
      <c r="FPG7" s="232"/>
      <c r="FPH7" s="232"/>
      <c r="FPI7" s="232"/>
      <c r="FPJ7" s="232"/>
      <c r="FPK7" s="232"/>
      <c r="FPL7" s="232"/>
      <c r="FPM7" s="232"/>
      <c r="FPN7" s="232"/>
      <c r="FPO7" s="232"/>
      <c r="FPP7" s="232"/>
      <c r="FPQ7" s="232"/>
      <c r="FPR7" s="232"/>
      <c r="FPS7" s="232"/>
      <c r="FPT7" s="232"/>
      <c r="FPU7" s="232"/>
      <c r="FPV7" s="232"/>
      <c r="FPW7" s="232"/>
      <c r="FPX7" s="232"/>
      <c r="FPY7" s="232"/>
      <c r="FPZ7" s="232"/>
      <c r="FQA7" s="232"/>
      <c r="FQB7" s="232"/>
      <c r="FQC7" s="232"/>
      <c r="FQD7" s="232"/>
      <c r="FQE7" s="232"/>
      <c r="FQF7" s="232"/>
      <c r="FQG7" s="232"/>
      <c r="FQH7" s="232"/>
      <c r="FQI7" s="232"/>
      <c r="FQJ7" s="232"/>
      <c r="FQK7" s="232"/>
      <c r="FQL7" s="232"/>
      <c r="FQM7" s="232"/>
      <c r="FQN7" s="232"/>
      <c r="FQO7" s="232"/>
      <c r="FQP7" s="232"/>
      <c r="FQQ7" s="232"/>
      <c r="FQR7" s="232"/>
      <c r="FQS7" s="232"/>
      <c r="FQT7" s="232"/>
      <c r="FQU7" s="232"/>
      <c r="FQV7" s="232"/>
      <c r="FQW7" s="232"/>
      <c r="FQX7" s="232"/>
      <c r="FQY7" s="232"/>
      <c r="FQZ7" s="232"/>
      <c r="FRA7" s="232"/>
      <c r="FRB7" s="232"/>
      <c r="FRC7" s="232"/>
      <c r="FRD7" s="232"/>
      <c r="FRE7" s="232"/>
      <c r="FRF7" s="232"/>
      <c r="FRG7" s="232"/>
      <c r="FRH7" s="232"/>
      <c r="FRI7" s="232"/>
      <c r="FRJ7" s="232"/>
      <c r="FRK7" s="232"/>
      <c r="FRL7" s="232"/>
      <c r="FRM7" s="232"/>
      <c r="FRN7" s="232"/>
      <c r="FRO7" s="232"/>
      <c r="FRP7" s="232"/>
      <c r="FRQ7" s="232"/>
      <c r="FRR7" s="232"/>
      <c r="FRS7" s="232"/>
      <c r="FRT7" s="232"/>
      <c r="FRU7" s="232"/>
      <c r="FRV7" s="232"/>
      <c r="FRW7" s="232"/>
      <c r="FRX7" s="232"/>
      <c r="FRY7" s="232"/>
      <c r="FRZ7" s="232"/>
      <c r="FSA7" s="232"/>
      <c r="FSB7" s="232"/>
      <c r="FSC7" s="232"/>
      <c r="FSD7" s="232"/>
      <c r="FSE7" s="232"/>
      <c r="FSF7" s="232"/>
      <c r="FSG7" s="232"/>
      <c r="FSH7" s="232"/>
      <c r="FSI7" s="232"/>
      <c r="FSJ7" s="232"/>
      <c r="FSK7" s="232"/>
      <c r="FSL7" s="232"/>
      <c r="FSM7" s="232"/>
      <c r="FSN7" s="232"/>
      <c r="FSO7" s="232"/>
      <c r="FSP7" s="232"/>
      <c r="FSQ7" s="232"/>
      <c r="FSR7" s="232"/>
      <c r="FSS7" s="232"/>
      <c r="FST7" s="232"/>
      <c r="FSU7" s="232"/>
      <c r="FSV7" s="232"/>
      <c r="FSW7" s="232"/>
      <c r="FSX7" s="232"/>
      <c r="FSY7" s="232"/>
      <c r="FSZ7" s="232"/>
      <c r="FTA7" s="232"/>
      <c r="FTB7" s="232"/>
      <c r="FTC7" s="232"/>
      <c r="FTD7" s="232"/>
      <c r="FTE7" s="232"/>
      <c r="FTF7" s="232"/>
      <c r="FTG7" s="232"/>
      <c r="FTH7" s="232"/>
      <c r="FTI7" s="232"/>
      <c r="FTJ7" s="232"/>
      <c r="FTK7" s="232"/>
      <c r="FTL7" s="232"/>
      <c r="FTM7" s="232"/>
      <c r="FTN7" s="232"/>
      <c r="FTO7" s="232"/>
      <c r="FTP7" s="232"/>
      <c r="FTQ7" s="232"/>
      <c r="FTR7" s="232"/>
      <c r="FTS7" s="232"/>
      <c r="FTT7" s="232"/>
      <c r="FTU7" s="232"/>
      <c r="FTV7" s="232"/>
      <c r="FTW7" s="232"/>
      <c r="FTX7" s="232"/>
      <c r="FTY7" s="232"/>
      <c r="FTZ7" s="232"/>
      <c r="FUA7" s="232"/>
      <c r="FUB7" s="232"/>
      <c r="FUC7" s="232"/>
      <c r="FUD7" s="232"/>
      <c r="FUE7" s="232"/>
      <c r="FUF7" s="232"/>
      <c r="FUG7" s="232"/>
      <c r="FUH7" s="232"/>
      <c r="FUI7" s="232"/>
      <c r="FUJ7" s="232"/>
      <c r="FUK7" s="232"/>
      <c r="FUL7" s="232"/>
      <c r="FUM7" s="232"/>
      <c r="FUN7" s="232"/>
      <c r="FUO7" s="232"/>
      <c r="FUP7" s="232"/>
      <c r="FUQ7" s="232"/>
      <c r="FUR7" s="232"/>
      <c r="FUS7" s="232"/>
      <c r="FUT7" s="232"/>
      <c r="FUU7" s="232"/>
      <c r="FUV7" s="232"/>
      <c r="FUW7" s="232"/>
      <c r="FUX7" s="232"/>
      <c r="FUY7" s="232"/>
      <c r="FUZ7" s="232"/>
      <c r="FVA7" s="232"/>
      <c r="FVB7" s="232"/>
      <c r="FVC7" s="232"/>
      <c r="FVD7" s="232"/>
      <c r="FVE7" s="232"/>
      <c r="FVF7" s="232"/>
      <c r="FVG7" s="232"/>
      <c r="FVH7" s="232"/>
      <c r="FVI7" s="232"/>
      <c r="FVJ7" s="232"/>
      <c r="FVK7" s="232"/>
      <c r="FVL7" s="232"/>
      <c r="FVM7" s="232"/>
      <c r="FVN7" s="232"/>
      <c r="FVO7" s="232"/>
      <c r="FVP7" s="232"/>
      <c r="FVQ7" s="232"/>
      <c r="FVR7" s="232"/>
      <c r="FVS7" s="232"/>
      <c r="FVT7" s="232"/>
      <c r="FVU7" s="232"/>
      <c r="FVV7" s="232"/>
      <c r="FVW7" s="232"/>
      <c r="FVX7" s="232"/>
      <c r="FVY7" s="232"/>
      <c r="FVZ7" s="232"/>
      <c r="FWA7" s="232"/>
      <c r="FWB7" s="232"/>
      <c r="FWC7" s="232"/>
      <c r="FWD7" s="232"/>
      <c r="FWE7" s="232"/>
      <c r="FWF7" s="232"/>
      <c r="FWG7" s="232"/>
      <c r="FWH7" s="232"/>
      <c r="FWI7" s="232"/>
      <c r="FWJ7" s="232"/>
      <c r="FWK7" s="232"/>
      <c r="FWL7" s="232"/>
      <c r="FWM7" s="232"/>
      <c r="FWN7" s="232"/>
      <c r="FWO7" s="232"/>
      <c r="FWP7" s="232"/>
      <c r="FWQ7" s="232"/>
      <c r="FWR7" s="232"/>
      <c r="FWS7" s="232"/>
      <c r="FWT7" s="232"/>
      <c r="FWU7" s="232"/>
      <c r="FWV7" s="232"/>
      <c r="FWW7" s="232"/>
      <c r="FWX7" s="232"/>
      <c r="FWY7" s="232"/>
      <c r="FWZ7" s="232"/>
      <c r="FXA7" s="232"/>
      <c r="FXB7" s="232"/>
      <c r="FXC7" s="232"/>
      <c r="FXD7" s="232"/>
      <c r="FXE7" s="232"/>
      <c r="FXF7" s="232"/>
      <c r="FXG7" s="232"/>
      <c r="FXH7" s="232"/>
      <c r="FXI7" s="232"/>
      <c r="FXJ7" s="232"/>
      <c r="FXK7" s="232"/>
      <c r="FXL7" s="232"/>
      <c r="FXM7" s="232"/>
      <c r="FXN7" s="232"/>
      <c r="FXO7" s="232"/>
      <c r="FXP7" s="232"/>
      <c r="FXQ7" s="232"/>
      <c r="FXR7" s="232"/>
      <c r="FXS7" s="232"/>
      <c r="FXT7" s="232"/>
      <c r="FXU7" s="232"/>
      <c r="FXV7" s="232"/>
      <c r="FXW7" s="232"/>
      <c r="FXX7" s="232"/>
      <c r="FXY7" s="232"/>
      <c r="FXZ7" s="232"/>
      <c r="FYA7" s="232"/>
      <c r="FYB7" s="232"/>
      <c r="FYC7" s="232"/>
      <c r="FYD7" s="232"/>
      <c r="FYE7" s="232"/>
      <c r="FYF7" s="232"/>
      <c r="FYG7" s="232"/>
      <c r="FYH7" s="232"/>
      <c r="FYI7" s="232"/>
      <c r="FYJ7" s="232"/>
      <c r="FYK7" s="232"/>
      <c r="FYL7" s="232"/>
      <c r="FYM7" s="232"/>
      <c r="FYN7" s="232"/>
      <c r="FYO7" s="232"/>
      <c r="FYP7" s="232"/>
      <c r="FYQ7" s="232"/>
      <c r="FYR7" s="232"/>
      <c r="FYS7" s="232"/>
      <c r="FYT7" s="232"/>
      <c r="FYU7" s="232"/>
      <c r="FYV7" s="232"/>
      <c r="FYW7" s="232"/>
      <c r="FYX7" s="232"/>
      <c r="FYY7" s="232"/>
      <c r="FYZ7" s="232"/>
      <c r="FZA7" s="232"/>
      <c r="FZB7" s="232"/>
      <c r="FZC7" s="232"/>
      <c r="FZD7" s="232"/>
      <c r="FZE7" s="232"/>
      <c r="FZF7" s="232"/>
      <c r="FZG7" s="232"/>
      <c r="FZH7" s="232"/>
      <c r="FZI7" s="232"/>
      <c r="FZJ7" s="232"/>
      <c r="FZK7" s="232"/>
      <c r="FZL7" s="232"/>
      <c r="FZM7" s="232"/>
      <c r="FZN7" s="232"/>
      <c r="FZO7" s="232"/>
      <c r="FZP7" s="232"/>
      <c r="FZQ7" s="232"/>
      <c r="FZR7" s="232"/>
      <c r="FZS7" s="232"/>
      <c r="FZT7" s="232"/>
      <c r="FZU7" s="232"/>
      <c r="FZV7" s="232"/>
      <c r="FZW7" s="232"/>
      <c r="FZX7" s="232"/>
      <c r="FZY7" s="232"/>
      <c r="FZZ7" s="232"/>
      <c r="GAA7" s="232"/>
      <c r="GAB7" s="232"/>
      <c r="GAC7" s="232"/>
      <c r="GAD7" s="232"/>
      <c r="GAE7" s="232"/>
      <c r="GAF7" s="232"/>
      <c r="GAG7" s="232"/>
      <c r="GAH7" s="232"/>
      <c r="GAI7" s="232"/>
      <c r="GAJ7" s="232"/>
      <c r="GAK7" s="232"/>
      <c r="GAL7" s="232"/>
      <c r="GAM7" s="232"/>
      <c r="GAN7" s="232"/>
      <c r="GAO7" s="232"/>
      <c r="GAP7" s="232"/>
      <c r="GAQ7" s="232"/>
      <c r="GAR7" s="232"/>
      <c r="GAS7" s="232"/>
      <c r="GAT7" s="232"/>
      <c r="GAU7" s="232"/>
      <c r="GAV7" s="232"/>
      <c r="GAW7" s="232"/>
      <c r="GAX7" s="232"/>
      <c r="GAY7" s="232"/>
      <c r="GAZ7" s="232"/>
      <c r="GBA7" s="232"/>
      <c r="GBB7" s="232"/>
      <c r="GBC7" s="232"/>
      <c r="GBD7" s="232"/>
      <c r="GBE7" s="232"/>
      <c r="GBF7" s="232"/>
      <c r="GBG7" s="232"/>
      <c r="GBH7" s="232"/>
      <c r="GBI7" s="232"/>
      <c r="GBJ7" s="232"/>
      <c r="GBK7" s="232"/>
      <c r="GBL7" s="232"/>
      <c r="GBM7" s="232"/>
      <c r="GBN7" s="232"/>
      <c r="GBO7" s="232"/>
      <c r="GBP7" s="232"/>
      <c r="GBQ7" s="232"/>
      <c r="GBR7" s="232"/>
      <c r="GBS7" s="232"/>
      <c r="GBT7" s="232"/>
      <c r="GBU7" s="232"/>
      <c r="GBV7" s="232"/>
      <c r="GBW7" s="232"/>
      <c r="GBX7" s="232"/>
      <c r="GBY7" s="232"/>
      <c r="GBZ7" s="232"/>
      <c r="GCA7" s="232"/>
      <c r="GCB7" s="232"/>
      <c r="GCC7" s="232"/>
      <c r="GCD7" s="232"/>
      <c r="GCE7" s="232"/>
      <c r="GCF7" s="232"/>
      <c r="GCG7" s="232"/>
      <c r="GCH7" s="232"/>
      <c r="GCI7" s="232"/>
      <c r="GCJ7" s="232"/>
      <c r="GCK7" s="232"/>
      <c r="GCL7" s="232"/>
      <c r="GCM7" s="232"/>
      <c r="GCN7" s="232"/>
      <c r="GCO7" s="232"/>
      <c r="GCP7" s="232"/>
      <c r="GCQ7" s="232"/>
      <c r="GCR7" s="232"/>
      <c r="GCS7" s="232"/>
      <c r="GCT7" s="232"/>
      <c r="GCU7" s="232"/>
      <c r="GCV7" s="232"/>
      <c r="GCW7" s="232"/>
      <c r="GCX7" s="232"/>
      <c r="GCY7" s="232"/>
      <c r="GCZ7" s="232"/>
      <c r="GDA7" s="232"/>
      <c r="GDB7" s="232"/>
      <c r="GDC7" s="232"/>
      <c r="GDD7" s="232"/>
      <c r="GDE7" s="232"/>
      <c r="GDF7" s="232"/>
      <c r="GDG7" s="232"/>
      <c r="GDH7" s="232"/>
      <c r="GDI7" s="232"/>
      <c r="GDJ7" s="232"/>
      <c r="GDK7" s="232"/>
      <c r="GDL7" s="232"/>
      <c r="GDM7" s="232"/>
      <c r="GDN7" s="232"/>
      <c r="GDO7" s="232"/>
      <c r="GDP7" s="232"/>
      <c r="GDQ7" s="232"/>
      <c r="GDR7" s="232"/>
      <c r="GDS7" s="232"/>
      <c r="GDT7" s="232"/>
      <c r="GDU7" s="232"/>
      <c r="GDV7" s="232"/>
      <c r="GDW7" s="232"/>
      <c r="GDX7" s="232"/>
      <c r="GDY7" s="232"/>
      <c r="GDZ7" s="232"/>
      <c r="GEA7" s="232"/>
      <c r="GEB7" s="232"/>
      <c r="GEC7" s="232"/>
      <c r="GED7" s="232"/>
      <c r="GEE7" s="232"/>
      <c r="GEF7" s="232"/>
      <c r="GEG7" s="232"/>
      <c r="GEH7" s="232"/>
      <c r="GEI7" s="232"/>
      <c r="GEJ7" s="232"/>
      <c r="GEK7" s="232"/>
      <c r="GEL7" s="232"/>
      <c r="GEM7" s="232"/>
      <c r="GEN7" s="232"/>
      <c r="GEO7" s="232"/>
      <c r="GEP7" s="232"/>
      <c r="GEQ7" s="232"/>
      <c r="GER7" s="232"/>
      <c r="GES7" s="232"/>
      <c r="GET7" s="232"/>
      <c r="GEU7" s="232"/>
      <c r="GEV7" s="232"/>
      <c r="GEW7" s="232"/>
      <c r="GEX7" s="232"/>
      <c r="GEY7" s="232"/>
      <c r="GEZ7" s="232"/>
      <c r="GFA7" s="232"/>
      <c r="GFB7" s="232"/>
      <c r="GFC7" s="232"/>
      <c r="GFD7" s="232"/>
      <c r="GFE7" s="232"/>
      <c r="GFF7" s="232"/>
      <c r="GFG7" s="232"/>
      <c r="GFH7" s="232"/>
      <c r="GFI7" s="232"/>
      <c r="GFJ7" s="232"/>
      <c r="GFK7" s="232"/>
      <c r="GFL7" s="232"/>
      <c r="GFM7" s="232"/>
      <c r="GFN7" s="232"/>
      <c r="GFO7" s="232"/>
      <c r="GFP7" s="232"/>
      <c r="GFQ7" s="232"/>
      <c r="GFR7" s="232"/>
      <c r="GFS7" s="232"/>
      <c r="GFT7" s="232"/>
      <c r="GFU7" s="232"/>
      <c r="GFV7" s="232"/>
      <c r="GFW7" s="232"/>
      <c r="GFX7" s="232"/>
      <c r="GFY7" s="232"/>
      <c r="GFZ7" s="232"/>
      <c r="GGA7" s="232"/>
      <c r="GGB7" s="232"/>
      <c r="GGC7" s="232"/>
      <c r="GGD7" s="232"/>
      <c r="GGE7" s="232"/>
      <c r="GGF7" s="232"/>
      <c r="GGG7" s="232"/>
      <c r="GGH7" s="232"/>
      <c r="GGI7" s="232"/>
      <c r="GGJ7" s="232"/>
      <c r="GGK7" s="232"/>
      <c r="GGL7" s="232"/>
      <c r="GGM7" s="232"/>
      <c r="GGN7" s="232"/>
      <c r="GGO7" s="232"/>
      <c r="GGP7" s="232"/>
      <c r="GGQ7" s="232"/>
      <c r="GGR7" s="232"/>
      <c r="GGS7" s="232"/>
      <c r="GGT7" s="232"/>
      <c r="GGU7" s="232"/>
      <c r="GGV7" s="232"/>
      <c r="GGW7" s="232"/>
      <c r="GGX7" s="232"/>
      <c r="GGY7" s="232"/>
      <c r="GGZ7" s="232"/>
      <c r="GHA7" s="232"/>
      <c r="GHB7" s="232"/>
      <c r="GHC7" s="232"/>
      <c r="GHD7" s="232"/>
      <c r="GHE7" s="232"/>
      <c r="GHF7" s="232"/>
      <c r="GHG7" s="232"/>
      <c r="GHH7" s="232"/>
      <c r="GHI7" s="232"/>
      <c r="GHJ7" s="232"/>
      <c r="GHK7" s="232"/>
      <c r="GHL7" s="232"/>
      <c r="GHM7" s="232"/>
      <c r="GHN7" s="232"/>
      <c r="GHO7" s="232"/>
      <c r="GHP7" s="232"/>
      <c r="GHQ7" s="232"/>
      <c r="GHR7" s="232"/>
      <c r="GHS7" s="232"/>
      <c r="GHT7" s="232"/>
      <c r="GHU7" s="232"/>
      <c r="GHV7" s="232"/>
      <c r="GHW7" s="232"/>
      <c r="GHX7" s="232"/>
      <c r="GHY7" s="232"/>
      <c r="GHZ7" s="232"/>
      <c r="GIA7" s="232"/>
      <c r="GIB7" s="232"/>
      <c r="GIC7" s="232"/>
      <c r="GID7" s="232"/>
      <c r="GIE7" s="232"/>
      <c r="GIF7" s="232"/>
      <c r="GIG7" s="232"/>
      <c r="GIH7" s="232"/>
      <c r="GII7" s="232"/>
      <c r="GIJ7" s="232"/>
      <c r="GIK7" s="232"/>
      <c r="GIL7" s="232"/>
      <c r="GIM7" s="232"/>
      <c r="GIN7" s="232"/>
      <c r="GIO7" s="232"/>
      <c r="GIP7" s="232"/>
      <c r="GIQ7" s="232"/>
      <c r="GIR7" s="232"/>
      <c r="GIS7" s="232"/>
      <c r="GIT7" s="232"/>
      <c r="GIU7" s="232"/>
      <c r="GIV7" s="232"/>
      <c r="GIW7" s="232"/>
      <c r="GIX7" s="232"/>
      <c r="GIY7" s="232"/>
      <c r="GIZ7" s="232"/>
      <c r="GJA7" s="232"/>
      <c r="GJB7" s="232"/>
      <c r="GJC7" s="232"/>
      <c r="GJD7" s="232"/>
      <c r="GJE7" s="232"/>
      <c r="GJF7" s="232"/>
      <c r="GJG7" s="232"/>
      <c r="GJH7" s="232"/>
      <c r="GJI7" s="232"/>
      <c r="GJJ7" s="232"/>
      <c r="GJK7" s="232"/>
      <c r="GJL7" s="232"/>
      <c r="GJM7" s="232"/>
      <c r="GJN7" s="232"/>
      <c r="GJO7" s="232"/>
      <c r="GJP7" s="232"/>
      <c r="GJQ7" s="232"/>
      <c r="GJR7" s="232"/>
      <c r="GJS7" s="232"/>
      <c r="GJT7" s="232"/>
      <c r="GJU7" s="232"/>
      <c r="GJV7" s="232"/>
      <c r="GJW7" s="232"/>
      <c r="GJX7" s="232"/>
      <c r="GJY7" s="232"/>
      <c r="GJZ7" s="232"/>
      <c r="GKA7" s="232"/>
      <c r="GKB7" s="232"/>
      <c r="GKC7" s="232"/>
      <c r="GKD7" s="232"/>
      <c r="GKE7" s="232"/>
      <c r="GKF7" s="232"/>
      <c r="GKG7" s="232"/>
      <c r="GKH7" s="232"/>
      <c r="GKI7" s="232"/>
      <c r="GKJ7" s="232"/>
      <c r="GKK7" s="232"/>
      <c r="GKL7" s="232"/>
      <c r="GKM7" s="232"/>
      <c r="GKN7" s="232"/>
      <c r="GKO7" s="232"/>
      <c r="GKP7" s="232"/>
      <c r="GKQ7" s="232"/>
      <c r="GKR7" s="232"/>
      <c r="GKS7" s="232"/>
      <c r="GKT7" s="232"/>
      <c r="GKU7" s="232"/>
      <c r="GKV7" s="232"/>
      <c r="GKW7" s="232"/>
      <c r="GKX7" s="232"/>
      <c r="GKY7" s="232"/>
      <c r="GKZ7" s="232"/>
      <c r="GLA7" s="232"/>
      <c r="GLB7" s="232"/>
      <c r="GLC7" s="232"/>
      <c r="GLD7" s="232"/>
      <c r="GLE7" s="232"/>
      <c r="GLF7" s="232"/>
      <c r="GLG7" s="232"/>
      <c r="GLH7" s="232"/>
      <c r="GLI7" s="232"/>
      <c r="GLJ7" s="232"/>
      <c r="GLK7" s="232"/>
      <c r="GLL7" s="232"/>
      <c r="GLM7" s="232"/>
      <c r="GLN7" s="232"/>
      <c r="GLO7" s="232"/>
      <c r="GLP7" s="232"/>
      <c r="GLQ7" s="232"/>
      <c r="GLR7" s="232"/>
      <c r="GLS7" s="232"/>
      <c r="GLT7" s="232"/>
      <c r="GLU7" s="232"/>
      <c r="GLV7" s="232"/>
      <c r="GLW7" s="232"/>
      <c r="GLX7" s="232"/>
      <c r="GLY7" s="232"/>
      <c r="GLZ7" s="232"/>
      <c r="GMA7" s="232"/>
      <c r="GMB7" s="232"/>
      <c r="GMC7" s="232"/>
      <c r="GMD7" s="232"/>
      <c r="GME7" s="232"/>
      <c r="GMF7" s="232"/>
      <c r="GMG7" s="232"/>
      <c r="GMH7" s="232"/>
      <c r="GMI7" s="232"/>
      <c r="GMJ7" s="232"/>
      <c r="GMK7" s="232"/>
      <c r="GML7" s="232"/>
      <c r="GMM7" s="232"/>
      <c r="GMN7" s="232"/>
      <c r="GMO7" s="232"/>
      <c r="GMP7" s="232"/>
      <c r="GMQ7" s="232"/>
      <c r="GMR7" s="232"/>
      <c r="GMS7" s="232"/>
      <c r="GMT7" s="232"/>
      <c r="GMU7" s="232"/>
      <c r="GMV7" s="232"/>
      <c r="GMW7" s="232"/>
      <c r="GMX7" s="232"/>
      <c r="GMY7" s="232"/>
      <c r="GMZ7" s="232"/>
      <c r="GNA7" s="232"/>
      <c r="GNB7" s="232"/>
      <c r="GNC7" s="232"/>
      <c r="GND7" s="232"/>
      <c r="GNE7" s="232"/>
      <c r="GNF7" s="232"/>
      <c r="GNG7" s="232"/>
      <c r="GNH7" s="232"/>
      <c r="GNI7" s="232"/>
      <c r="GNJ7" s="232"/>
      <c r="GNK7" s="232"/>
      <c r="GNL7" s="232"/>
      <c r="GNM7" s="232"/>
      <c r="GNN7" s="232"/>
      <c r="GNO7" s="232"/>
      <c r="GNP7" s="232"/>
      <c r="GNQ7" s="232"/>
      <c r="GNR7" s="232"/>
      <c r="GNS7" s="232"/>
      <c r="GNT7" s="232"/>
      <c r="GNU7" s="232"/>
      <c r="GNV7" s="232"/>
      <c r="GNW7" s="232"/>
      <c r="GNX7" s="232"/>
      <c r="GNY7" s="232"/>
      <c r="GNZ7" s="232"/>
      <c r="GOA7" s="232"/>
      <c r="GOB7" s="232"/>
      <c r="GOC7" s="232"/>
      <c r="GOD7" s="232"/>
      <c r="GOE7" s="232"/>
      <c r="GOF7" s="232"/>
      <c r="GOG7" s="232"/>
      <c r="GOH7" s="232"/>
      <c r="GOI7" s="232"/>
      <c r="GOJ7" s="232"/>
      <c r="GOK7" s="232"/>
      <c r="GOL7" s="232"/>
      <c r="GOM7" s="232"/>
      <c r="GON7" s="232"/>
      <c r="GOO7" s="232"/>
      <c r="GOP7" s="232"/>
      <c r="GOQ7" s="232"/>
      <c r="GOR7" s="232"/>
      <c r="GOS7" s="232"/>
      <c r="GOT7" s="232"/>
      <c r="GOU7" s="232"/>
      <c r="GOV7" s="232"/>
      <c r="GOW7" s="232"/>
      <c r="GOX7" s="232"/>
      <c r="GOY7" s="232"/>
      <c r="GOZ7" s="232"/>
      <c r="GPA7" s="232"/>
      <c r="GPB7" s="232"/>
      <c r="GPC7" s="232"/>
      <c r="GPD7" s="232"/>
      <c r="GPE7" s="232"/>
      <c r="GPF7" s="232"/>
      <c r="GPG7" s="232"/>
      <c r="GPH7" s="232"/>
      <c r="GPI7" s="232"/>
      <c r="GPJ7" s="232"/>
      <c r="GPK7" s="232"/>
      <c r="GPL7" s="232"/>
      <c r="GPM7" s="232"/>
      <c r="GPN7" s="232"/>
      <c r="GPO7" s="232"/>
      <c r="GPP7" s="232"/>
      <c r="GPQ7" s="232"/>
      <c r="GPR7" s="232"/>
      <c r="GPS7" s="232"/>
      <c r="GPT7" s="232"/>
      <c r="GPU7" s="232"/>
      <c r="GPV7" s="232"/>
      <c r="GPW7" s="232"/>
      <c r="GPX7" s="232"/>
      <c r="GPY7" s="232"/>
      <c r="GPZ7" s="232"/>
      <c r="GQA7" s="232"/>
      <c r="GQB7" s="232"/>
      <c r="GQC7" s="232"/>
      <c r="GQD7" s="232"/>
      <c r="GQE7" s="232"/>
      <c r="GQF7" s="232"/>
      <c r="GQG7" s="232"/>
      <c r="GQH7" s="232"/>
      <c r="GQI7" s="232"/>
      <c r="GQJ7" s="232"/>
      <c r="GQK7" s="232"/>
      <c r="GQL7" s="232"/>
      <c r="GQM7" s="232"/>
      <c r="GQN7" s="232"/>
      <c r="GQO7" s="232"/>
      <c r="GQP7" s="232"/>
      <c r="GQQ7" s="232"/>
      <c r="GQR7" s="232"/>
      <c r="GQS7" s="232"/>
      <c r="GQT7" s="232"/>
      <c r="GQU7" s="232"/>
      <c r="GQV7" s="232"/>
      <c r="GQW7" s="232"/>
      <c r="GQX7" s="232"/>
      <c r="GQY7" s="232"/>
      <c r="GQZ7" s="232"/>
      <c r="GRA7" s="232"/>
      <c r="GRB7" s="232"/>
      <c r="GRC7" s="232"/>
      <c r="GRD7" s="232"/>
      <c r="GRE7" s="232"/>
      <c r="GRF7" s="232"/>
      <c r="GRG7" s="232"/>
      <c r="GRH7" s="232"/>
      <c r="GRI7" s="232"/>
      <c r="GRJ7" s="232"/>
      <c r="GRK7" s="232"/>
      <c r="GRL7" s="232"/>
      <c r="GRM7" s="232"/>
      <c r="GRN7" s="232"/>
      <c r="GRO7" s="232"/>
      <c r="GRP7" s="232"/>
      <c r="GRQ7" s="232"/>
      <c r="GRR7" s="232"/>
      <c r="GRS7" s="232"/>
      <c r="GRT7" s="232"/>
      <c r="GRU7" s="232"/>
      <c r="GRV7" s="232"/>
      <c r="GRW7" s="232"/>
      <c r="GRX7" s="232"/>
      <c r="GRY7" s="232"/>
      <c r="GRZ7" s="232"/>
      <c r="GSA7" s="232"/>
      <c r="GSB7" s="232"/>
      <c r="GSC7" s="232"/>
      <c r="GSD7" s="232"/>
      <c r="GSE7" s="232"/>
      <c r="GSF7" s="232"/>
      <c r="GSG7" s="232"/>
      <c r="GSH7" s="232"/>
      <c r="GSI7" s="232"/>
      <c r="GSJ7" s="232"/>
      <c r="GSK7" s="232"/>
      <c r="GSL7" s="232"/>
      <c r="GSM7" s="232"/>
      <c r="GSN7" s="232"/>
      <c r="GSO7" s="232"/>
      <c r="GSP7" s="232"/>
      <c r="GSQ7" s="232"/>
      <c r="GSR7" s="232"/>
      <c r="GSS7" s="232"/>
      <c r="GST7" s="232"/>
      <c r="GSU7" s="232"/>
      <c r="GSV7" s="232"/>
      <c r="GSW7" s="232"/>
      <c r="GSX7" s="232"/>
      <c r="GSY7" s="232"/>
      <c r="GSZ7" s="232"/>
      <c r="GTA7" s="232"/>
      <c r="GTB7" s="232"/>
      <c r="GTC7" s="232"/>
      <c r="GTD7" s="232"/>
      <c r="GTE7" s="232"/>
      <c r="GTF7" s="232"/>
      <c r="GTG7" s="232"/>
      <c r="GTH7" s="232"/>
      <c r="GTI7" s="232"/>
      <c r="GTJ7" s="232"/>
      <c r="GTK7" s="232"/>
      <c r="GTL7" s="232"/>
      <c r="GTM7" s="232"/>
      <c r="GTN7" s="232"/>
      <c r="GTO7" s="232"/>
      <c r="GTP7" s="232"/>
      <c r="GTQ7" s="232"/>
      <c r="GTR7" s="232"/>
      <c r="GTS7" s="232"/>
      <c r="GTT7" s="232"/>
      <c r="GTU7" s="232"/>
      <c r="GTV7" s="232"/>
      <c r="GTW7" s="232"/>
      <c r="GTX7" s="232"/>
      <c r="GTY7" s="232"/>
      <c r="GTZ7" s="232"/>
      <c r="GUA7" s="232"/>
      <c r="GUB7" s="232"/>
      <c r="GUC7" s="232"/>
      <c r="GUD7" s="232"/>
      <c r="GUE7" s="232"/>
      <c r="GUF7" s="232"/>
      <c r="GUG7" s="232"/>
      <c r="GUH7" s="232"/>
      <c r="GUI7" s="232"/>
      <c r="GUJ7" s="232"/>
      <c r="GUK7" s="232"/>
      <c r="GUL7" s="232"/>
      <c r="GUM7" s="232"/>
      <c r="GUN7" s="232"/>
      <c r="GUO7" s="232"/>
      <c r="GUP7" s="232"/>
      <c r="GUQ7" s="232"/>
      <c r="GUR7" s="232"/>
      <c r="GUS7" s="232"/>
      <c r="GUT7" s="232"/>
      <c r="GUU7" s="232"/>
      <c r="GUV7" s="232"/>
      <c r="GUW7" s="232"/>
      <c r="GUX7" s="232"/>
      <c r="GUY7" s="232"/>
      <c r="GUZ7" s="232"/>
      <c r="GVA7" s="232"/>
      <c r="GVB7" s="232"/>
      <c r="GVC7" s="232"/>
      <c r="GVD7" s="232"/>
      <c r="GVE7" s="232"/>
      <c r="GVF7" s="232"/>
      <c r="GVG7" s="232"/>
      <c r="GVH7" s="232"/>
      <c r="GVI7" s="232"/>
      <c r="GVJ7" s="232"/>
      <c r="GVK7" s="232"/>
      <c r="GVL7" s="232"/>
      <c r="GVM7" s="232"/>
      <c r="GVN7" s="232"/>
      <c r="GVO7" s="232"/>
      <c r="GVP7" s="232"/>
      <c r="GVQ7" s="232"/>
      <c r="GVR7" s="232"/>
      <c r="GVS7" s="232"/>
      <c r="GVT7" s="232"/>
      <c r="GVU7" s="232"/>
      <c r="GVV7" s="232"/>
      <c r="GVW7" s="232"/>
      <c r="GVX7" s="232"/>
      <c r="GVY7" s="232"/>
      <c r="GVZ7" s="232"/>
      <c r="GWA7" s="232"/>
      <c r="GWB7" s="232"/>
      <c r="GWC7" s="232"/>
      <c r="GWD7" s="232"/>
      <c r="GWE7" s="232"/>
      <c r="GWF7" s="232"/>
      <c r="GWG7" s="232"/>
      <c r="GWH7" s="232"/>
      <c r="GWI7" s="232"/>
      <c r="GWJ7" s="232"/>
      <c r="GWK7" s="232"/>
      <c r="GWL7" s="232"/>
      <c r="GWM7" s="232"/>
      <c r="GWN7" s="232"/>
      <c r="GWO7" s="232"/>
      <c r="GWP7" s="232"/>
      <c r="GWQ7" s="232"/>
      <c r="GWR7" s="232"/>
      <c r="GWS7" s="232"/>
      <c r="GWT7" s="232"/>
      <c r="GWU7" s="232"/>
      <c r="GWV7" s="232"/>
      <c r="GWW7" s="232"/>
      <c r="GWX7" s="232"/>
      <c r="GWY7" s="232"/>
      <c r="GWZ7" s="232"/>
      <c r="GXA7" s="232"/>
      <c r="GXB7" s="232"/>
      <c r="GXC7" s="232"/>
      <c r="GXD7" s="232"/>
      <c r="GXE7" s="232"/>
      <c r="GXF7" s="232"/>
      <c r="GXG7" s="232"/>
      <c r="GXH7" s="232"/>
      <c r="GXI7" s="232"/>
      <c r="GXJ7" s="232"/>
      <c r="GXK7" s="232"/>
      <c r="GXL7" s="232"/>
      <c r="GXM7" s="232"/>
      <c r="GXN7" s="232"/>
      <c r="GXO7" s="232"/>
      <c r="GXP7" s="232"/>
      <c r="GXQ7" s="232"/>
      <c r="GXR7" s="232"/>
      <c r="GXS7" s="232"/>
      <c r="GXT7" s="232"/>
      <c r="GXU7" s="232"/>
      <c r="GXV7" s="232"/>
      <c r="GXW7" s="232"/>
      <c r="GXX7" s="232"/>
      <c r="GXY7" s="232"/>
      <c r="GXZ7" s="232"/>
      <c r="GYA7" s="232"/>
      <c r="GYB7" s="232"/>
      <c r="GYC7" s="232"/>
      <c r="GYD7" s="232"/>
      <c r="GYE7" s="232"/>
      <c r="GYF7" s="232"/>
      <c r="GYG7" s="232"/>
      <c r="GYH7" s="232"/>
      <c r="GYI7" s="232"/>
      <c r="GYJ7" s="232"/>
      <c r="GYK7" s="232"/>
      <c r="GYL7" s="232"/>
      <c r="GYM7" s="232"/>
      <c r="GYN7" s="232"/>
      <c r="GYO7" s="232"/>
      <c r="GYP7" s="232"/>
      <c r="GYQ7" s="232"/>
      <c r="GYR7" s="232"/>
      <c r="GYS7" s="232"/>
      <c r="GYT7" s="232"/>
      <c r="GYU7" s="232"/>
      <c r="GYV7" s="232"/>
      <c r="GYW7" s="232"/>
      <c r="GYX7" s="232"/>
      <c r="GYY7" s="232"/>
      <c r="GYZ7" s="232"/>
      <c r="GZA7" s="232"/>
      <c r="GZB7" s="232"/>
      <c r="GZC7" s="232"/>
      <c r="GZD7" s="232"/>
      <c r="GZE7" s="232"/>
      <c r="GZF7" s="232"/>
      <c r="GZG7" s="232"/>
      <c r="GZH7" s="232"/>
      <c r="GZI7" s="232"/>
      <c r="GZJ7" s="232"/>
      <c r="GZK7" s="232"/>
      <c r="GZL7" s="232"/>
      <c r="GZM7" s="232"/>
      <c r="GZN7" s="232"/>
      <c r="GZO7" s="232"/>
      <c r="GZP7" s="232"/>
      <c r="GZQ7" s="232"/>
      <c r="GZR7" s="232"/>
      <c r="GZS7" s="232"/>
      <c r="GZT7" s="232"/>
      <c r="GZU7" s="232"/>
      <c r="GZV7" s="232"/>
      <c r="GZW7" s="232"/>
      <c r="GZX7" s="232"/>
      <c r="GZY7" s="232"/>
      <c r="GZZ7" s="232"/>
      <c r="HAA7" s="232"/>
      <c r="HAB7" s="232"/>
      <c r="HAC7" s="232"/>
      <c r="HAD7" s="232"/>
      <c r="HAE7" s="232"/>
      <c r="HAF7" s="232"/>
      <c r="HAG7" s="232"/>
      <c r="HAH7" s="232"/>
      <c r="HAI7" s="232"/>
      <c r="HAJ7" s="232"/>
      <c r="HAK7" s="232"/>
      <c r="HAL7" s="232"/>
      <c r="HAM7" s="232"/>
      <c r="HAN7" s="232"/>
      <c r="HAO7" s="232"/>
      <c r="HAP7" s="232"/>
      <c r="HAQ7" s="232"/>
      <c r="HAR7" s="232"/>
      <c r="HAS7" s="232"/>
      <c r="HAT7" s="232"/>
      <c r="HAU7" s="232"/>
      <c r="HAV7" s="232"/>
      <c r="HAW7" s="232"/>
      <c r="HAX7" s="232"/>
      <c r="HAY7" s="232"/>
      <c r="HAZ7" s="232"/>
      <c r="HBA7" s="232"/>
      <c r="HBB7" s="232"/>
      <c r="HBC7" s="232"/>
      <c r="HBD7" s="232"/>
      <c r="HBE7" s="232"/>
      <c r="HBF7" s="232"/>
      <c r="HBG7" s="232"/>
      <c r="HBH7" s="232"/>
      <c r="HBI7" s="232"/>
      <c r="HBJ7" s="232"/>
      <c r="HBK7" s="232"/>
      <c r="HBL7" s="232"/>
      <c r="HBM7" s="232"/>
      <c r="HBN7" s="232"/>
      <c r="HBO7" s="232"/>
      <c r="HBP7" s="232"/>
      <c r="HBQ7" s="232"/>
      <c r="HBR7" s="232"/>
      <c r="HBS7" s="232"/>
      <c r="HBT7" s="232"/>
      <c r="HBU7" s="232"/>
      <c r="HBV7" s="232"/>
      <c r="HBW7" s="232"/>
      <c r="HBX7" s="232"/>
      <c r="HBY7" s="232"/>
      <c r="HBZ7" s="232"/>
      <c r="HCA7" s="232"/>
      <c r="HCB7" s="232"/>
      <c r="HCC7" s="232"/>
      <c r="HCD7" s="232"/>
      <c r="HCE7" s="232"/>
      <c r="HCF7" s="232"/>
      <c r="HCG7" s="232"/>
      <c r="HCH7" s="232"/>
      <c r="HCI7" s="232"/>
      <c r="HCJ7" s="232"/>
      <c r="HCK7" s="232"/>
      <c r="HCL7" s="232"/>
      <c r="HCM7" s="232"/>
      <c r="HCN7" s="232"/>
      <c r="HCO7" s="232"/>
      <c r="HCP7" s="232"/>
      <c r="HCQ7" s="232"/>
      <c r="HCR7" s="232"/>
      <c r="HCS7" s="232"/>
      <c r="HCT7" s="232"/>
      <c r="HCU7" s="232"/>
      <c r="HCV7" s="232"/>
      <c r="HCW7" s="232"/>
      <c r="HCX7" s="232"/>
      <c r="HCY7" s="232"/>
      <c r="HCZ7" s="232"/>
      <c r="HDA7" s="232"/>
      <c r="HDB7" s="232"/>
      <c r="HDC7" s="232"/>
      <c r="HDD7" s="232"/>
      <c r="HDE7" s="232"/>
      <c r="HDF7" s="232"/>
      <c r="HDG7" s="232"/>
      <c r="HDH7" s="232"/>
      <c r="HDI7" s="232"/>
      <c r="HDJ7" s="232"/>
      <c r="HDK7" s="232"/>
      <c r="HDL7" s="232"/>
      <c r="HDM7" s="232"/>
      <c r="HDN7" s="232"/>
      <c r="HDO7" s="232"/>
      <c r="HDP7" s="232"/>
      <c r="HDQ7" s="232"/>
      <c r="HDR7" s="232"/>
      <c r="HDS7" s="232"/>
      <c r="HDT7" s="232"/>
      <c r="HDU7" s="232"/>
      <c r="HDV7" s="232"/>
      <c r="HDW7" s="232"/>
      <c r="HDX7" s="232"/>
      <c r="HDY7" s="232"/>
      <c r="HDZ7" s="232"/>
      <c r="HEA7" s="232"/>
      <c r="HEB7" s="232"/>
      <c r="HEC7" s="232"/>
      <c r="HED7" s="232"/>
      <c r="HEE7" s="232"/>
      <c r="HEF7" s="232"/>
      <c r="HEG7" s="232"/>
      <c r="HEH7" s="232"/>
      <c r="HEI7" s="232"/>
      <c r="HEJ7" s="232"/>
      <c r="HEK7" s="232"/>
      <c r="HEL7" s="232"/>
      <c r="HEM7" s="232"/>
      <c r="HEN7" s="232"/>
      <c r="HEO7" s="232"/>
      <c r="HEP7" s="232"/>
      <c r="HEQ7" s="232"/>
      <c r="HER7" s="232"/>
      <c r="HES7" s="232"/>
      <c r="HET7" s="232"/>
      <c r="HEU7" s="232"/>
      <c r="HEV7" s="232"/>
      <c r="HEW7" s="232"/>
      <c r="HEX7" s="232"/>
      <c r="HEY7" s="232"/>
      <c r="HEZ7" s="232"/>
      <c r="HFA7" s="232"/>
      <c r="HFB7" s="232"/>
      <c r="HFC7" s="232"/>
      <c r="HFD7" s="232"/>
      <c r="HFE7" s="232"/>
      <c r="HFF7" s="232"/>
      <c r="HFG7" s="232"/>
      <c r="HFH7" s="232"/>
      <c r="HFI7" s="232"/>
      <c r="HFJ7" s="232"/>
      <c r="HFK7" s="232"/>
      <c r="HFL7" s="232"/>
      <c r="HFM7" s="232"/>
      <c r="HFN7" s="232"/>
      <c r="HFO7" s="232"/>
      <c r="HFP7" s="232"/>
      <c r="HFQ7" s="232"/>
      <c r="HFR7" s="232"/>
      <c r="HFS7" s="232"/>
      <c r="HFT7" s="232"/>
      <c r="HFU7" s="232"/>
      <c r="HFV7" s="232"/>
      <c r="HFW7" s="232"/>
      <c r="HFX7" s="232"/>
      <c r="HFY7" s="232"/>
      <c r="HFZ7" s="232"/>
      <c r="HGA7" s="232"/>
      <c r="HGB7" s="232"/>
      <c r="HGC7" s="232"/>
      <c r="HGD7" s="232"/>
      <c r="HGE7" s="232"/>
      <c r="HGF7" s="232"/>
      <c r="HGG7" s="232"/>
      <c r="HGH7" s="232"/>
      <c r="HGI7" s="232"/>
      <c r="HGJ7" s="232"/>
      <c r="HGK7" s="232"/>
      <c r="HGL7" s="232"/>
      <c r="HGM7" s="232"/>
      <c r="HGN7" s="232"/>
      <c r="HGO7" s="232"/>
      <c r="HGP7" s="232"/>
      <c r="HGQ7" s="232"/>
      <c r="HGR7" s="232"/>
      <c r="HGS7" s="232"/>
      <c r="HGT7" s="232"/>
      <c r="HGU7" s="232"/>
      <c r="HGV7" s="232"/>
      <c r="HGW7" s="232"/>
      <c r="HGX7" s="232"/>
      <c r="HGY7" s="232"/>
      <c r="HGZ7" s="232"/>
      <c r="HHA7" s="232"/>
      <c r="HHB7" s="232"/>
      <c r="HHC7" s="232"/>
      <c r="HHD7" s="232"/>
      <c r="HHE7" s="232"/>
      <c r="HHF7" s="232"/>
      <c r="HHG7" s="232"/>
      <c r="HHH7" s="232"/>
      <c r="HHI7" s="232"/>
      <c r="HHJ7" s="232"/>
      <c r="HHK7" s="232"/>
      <c r="HHL7" s="232"/>
      <c r="HHM7" s="232"/>
      <c r="HHN7" s="232"/>
      <c r="HHO7" s="232"/>
      <c r="HHP7" s="232"/>
      <c r="HHQ7" s="232"/>
      <c r="HHR7" s="232"/>
      <c r="HHS7" s="232"/>
      <c r="HHT7" s="232"/>
      <c r="HHU7" s="232"/>
      <c r="HHV7" s="232"/>
      <c r="HHW7" s="232"/>
      <c r="HHX7" s="232"/>
      <c r="HHY7" s="232"/>
      <c r="HHZ7" s="232"/>
      <c r="HIA7" s="232"/>
      <c r="HIB7" s="232"/>
      <c r="HIC7" s="232"/>
      <c r="HID7" s="232"/>
      <c r="HIE7" s="232"/>
      <c r="HIF7" s="232"/>
      <c r="HIG7" s="232"/>
      <c r="HIH7" s="232"/>
      <c r="HII7" s="232"/>
      <c r="HIJ7" s="232"/>
      <c r="HIK7" s="232"/>
      <c r="HIL7" s="232"/>
      <c r="HIM7" s="232"/>
      <c r="HIN7" s="232"/>
      <c r="HIO7" s="232"/>
      <c r="HIP7" s="232"/>
      <c r="HIQ7" s="232"/>
      <c r="HIR7" s="232"/>
      <c r="HIS7" s="232"/>
      <c r="HIT7" s="232"/>
      <c r="HIU7" s="232"/>
      <c r="HIV7" s="232"/>
      <c r="HIW7" s="232"/>
      <c r="HIX7" s="232"/>
      <c r="HIY7" s="232"/>
      <c r="HIZ7" s="232"/>
      <c r="HJA7" s="232"/>
      <c r="HJB7" s="232"/>
      <c r="HJC7" s="232"/>
      <c r="HJD7" s="232"/>
      <c r="HJE7" s="232"/>
      <c r="HJF7" s="232"/>
      <c r="HJG7" s="232"/>
      <c r="HJH7" s="232"/>
      <c r="HJI7" s="232"/>
      <c r="HJJ7" s="232"/>
      <c r="HJK7" s="232"/>
      <c r="HJL7" s="232"/>
      <c r="HJM7" s="232"/>
      <c r="HJN7" s="232"/>
      <c r="HJO7" s="232"/>
      <c r="HJP7" s="232"/>
      <c r="HJQ7" s="232"/>
      <c r="HJR7" s="232"/>
      <c r="HJS7" s="232"/>
      <c r="HJT7" s="232"/>
      <c r="HJU7" s="232"/>
      <c r="HJV7" s="232"/>
      <c r="HJW7" s="232"/>
      <c r="HJX7" s="232"/>
      <c r="HJY7" s="232"/>
      <c r="HJZ7" s="232"/>
      <c r="HKA7" s="232"/>
      <c r="HKB7" s="232"/>
      <c r="HKC7" s="232"/>
      <c r="HKD7" s="232"/>
      <c r="HKE7" s="232"/>
      <c r="HKF7" s="232"/>
      <c r="HKG7" s="232"/>
      <c r="HKH7" s="232"/>
      <c r="HKI7" s="232"/>
      <c r="HKJ7" s="232"/>
      <c r="HKK7" s="232"/>
      <c r="HKL7" s="232"/>
      <c r="HKM7" s="232"/>
      <c r="HKN7" s="232"/>
      <c r="HKO7" s="232"/>
      <c r="HKP7" s="232"/>
      <c r="HKQ7" s="232"/>
      <c r="HKR7" s="232"/>
      <c r="HKS7" s="232"/>
      <c r="HKT7" s="232"/>
      <c r="HKU7" s="232"/>
      <c r="HKV7" s="232"/>
      <c r="HKW7" s="232"/>
      <c r="HKX7" s="232"/>
      <c r="HKY7" s="232"/>
      <c r="HKZ7" s="232"/>
      <c r="HLA7" s="232"/>
      <c r="HLB7" s="232"/>
      <c r="HLC7" s="232"/>
      <c r="HLD7" s="232"/>
      <c r="HLE7" s="232"/>
      <c r="HLF7" s="232"/>
      <c r="HLG7" s="232"/>
      <c r="HLH7" s="232"/>
      <c r="HLI7" s="232"/>
      <c r="HLJ7" s="232"/>
      <c r="HLK7" s="232"/>
      <c r="HLL7" s="232"/>
      <c r="HLM7" s="232"/>
      <c r="HLN7" s="232"/>
      <c r="HLO7" s="232"/>
      <c r="HLP7" s="232"/>
      <c r="HLQ7" s="232"/>
      <c r="HLR7" s="232"/>
      <c r="HLS7" s="232"/>
      <c r="HLT7" s="232"/>
      <c r="HLU7" s="232"/>
      <c r="HLV7" s="232"/>
      <c r="HLW7" s="232"/>
      <c r="HLX7" s="232"/>
      <c r="HLY7" s="232"/>
      <c r="HLZ7" s="232"/>
      <c r="HMA7" s="232"/>
      <c r="HMB7" s="232"/>
      <c r="HMC7" s="232"/>
      <c r="HMD7" s="232"/>
      <c r="HME7" s="232"/>
      <c r="HMF7" s="232"/>
      <c r="HMG7" s="232"/>
      <c r="HMH7" s="232"/>
      <c r="HMI7" s="232"/>
      <c r="HMJ7" s="232"/>
      <c r="HMK7" s="232"/>
      <c r="HML7" s="232"/>
      <c r="HMM7" s="232"/>
      <c r="HMN7" s="232"/>
      <c r="HMO7" s="232"/>
      <c r="HMP7" s="232"/>
      <c r="HMQ7" s="232"/>
      <c r="HMR7" s="232"/>
      <c r="HMS7" s="232"/>
      <c r="HMT7" s="232"/>
      <c r="HMU7" s="232"/>
      <c r="HMV7" s="232"/>
      <c r="HMW7" s="232"/>
      <c r="HMX7" s="232"/>
      <c r="HMY7" s="232"/>
      <c r="HMZ7" s="232"/>
      <c r="HNA7" s="232"/>
      <c r="HNB7" s="232"/>
      <c r="HNC7" s="232"/>
      <c r="HND7" s="232"/>
      <c r="HNE7" s="232"/>
      <c r="HNF7" s="232"/>
      <c r="HNG7" s="232"/>
      <c r="HNH7" s="232"/>
      <c r="HNI7" s="232"/>
      <c r="HNJ7" s="232"/>
      <c r="HNK7" s="232"/>
      <c r="HNL7" s="232"/>
      <c r="HNM7" s="232"/>
      <c r="HNN7" s="232"/>
      <c r="HNO7" s="232"/>
      <c r="HNP7" s="232"/>
      <c r="HNQ7" s="232"/>
      <c r="HNR7" s="232"/>
      <c r="HNS7" s="232"/>
      <c r="HNT7" s="232"/>
      <c r="HNU7" s="232"/>
      <c r="HNV7" s="232"/>
      <c r="HNW7" s="232"/>
      <c r="HNX7" s="232"/>
      <c r="HNY7" s="232"/>
      <c r="HNZ7" s="232"/>
      <c r="HOA7" s="232"/>
      <c r="HOB7" s="232"/>
      <c r="HOC7" s="232"/>
      <c r="HOD7" s="232"/>
      <c r="HOE7" s="232"/>
      <c r="HOF7" s="232"/>
      <c r="HOG7" s="232"/>
      <c r="HOH7" s="232"/>
      <c r="HOI7" s="232"/>
      <c r="HOJ7" s="232"/>
      <c r="HOK7" s="232"/>
      <c r="HOL7" s="232"/>
      <c r="HOM7" s="232"/>
      <c r="HON7" s="232"/>
      <c r="HOO7" s="232"/>
      <c r="HOP7" s="232"/>
      <c r="HOQ7" s="232"/>
      <c r="HOR7" s="232"/>
      <c r="HOS7" s="232"/>
      <c r="HOT7" s="232"/>
      <c r="HOU7" s="232"/>
      <c r="HOV7" s="232"/>
      <c r="HOW7" s="232"/>
      <c r="HOX7" s="232"/>
      <c r="HOY7" s="232"/>
      <c r="HOZ7" s="232"/>
      <c r="HPA7" s="232"/>
      <c r="HPB7" s="232"/>
      <c r="HPC7" s="232"/>
      <c r="HPD7" s="232"/>
      <c r="HPE7" s="232"/>
      <c r="HPF7" s="232"/>
      <c r="HPG7" s="232"/>
      <c r="HPH7" s="232"/>
      <c r="HPI7" s="232"/>
      <c r="HPJ7" s="232"/>
      <c r="HPK7" s="232"/>
      <c r="HPL7" s="232"/>
      <c r="HPM7" s="232"/>
      <c r="HPN7" s="232"/>
      <c r="HPO7" s="232"/>
      <c r="HPP7" s="232"/>
      <c r="HPQ7" s="232"/>
      <c r="HPR7" s="232"/>
      <c r="HPS7" s="232"/>
      <c r="HPT7" s="232"/>
      <c r="HPU7" s="232"/>
      <c r="HPV7" s="232"/>
      <c r="HPW7" s="232"/>
      <c r="HPX7" s="232"/>
      <c r="HPY7" s="232"/>
      <c r="HPZ7" s="232"/>
      <c r="HQA7" s="232"/>
      <c r="HQB7" s="232"/>
      <c r="HQC7" s="232"/>
      <c r="HQD7" s="232"/>
      <c r="HQE7" s="232"/>
      <c r="HQF7" s="232"/>
      <c r="HQG7" s="232"/>
      <c r="HQH7" s="232"/>
      <c r="HQI7" s="232"/>
      <c r="HQJ7" s="232"/>
      <c r="HQK7" s="232"/>
      <c r="HQL7" s="232"/>
      <c r="HQM7" s="232"/>
      <c r="HQN7" s="232"/>
      <c r="HQO7" s="232"/>
      <c r="HQP7" s="232"/>
      <c r="HQQ7" s="232"/>
      <c r="HQR7" s="232"/>
      <c r="HQS7" s="232"/>
      <c r="HQT7" s="232"/>
      <c r="HQU7" s="232"/>
      <c r="HQV7" s="232"/>
      <c r="HQW7" s="232"/>
      <c r="HQX7" s="232"/>
      <c r="HQY7" s="232"/>
      <c r="HQZ7" s="232"/>
      <c r="HRA7" s="232"/>
      <c r="HRB7" s="232"/>
      <c r="HRC7" s="232"/>
      <c r="HRD7" s="232"/>
      <c r="HRE7" s="232"/>
      <c r="HRF7" s="232"/>
      <c r="HRG7" s="232"/>
      <c r="HRH7" s="232"/>
      <c r="HRI7" s="232"/>
      <c r="HRJ7" s="232"/>
      <c r="HRK7" s="232"/>
      <c r="HRL7" s="232"/>
      <c r="HRM7" s="232"/>
      <c r="HRN7" s="232"/>
      <c r="HRO7" s="232"/>
      <c r="HRP7" s="232"/>
      <c r="HRQ7" s="232"/>
      <c r="HRR7" s="232"/>
      <c r="HRS7" s="232"/>
      <c r="HRT7" s="232"/>
      <c r="HRU7" s="232"/>
      <c r="HRV7" s="232"/>
      <c r="HRW7" s="232"/>
      <c r="HRX7" s="232"/>
      <c r="HRY7" s="232"/>
      <c r="HRZ7" s="232"/>
      <c r="HSA7" s="232"/>
      <c r="HSB7" s="232"/>
      <c r="HSC7" s="232"/>
      <c r="HSD7" s="232"/>
      <c r="HSE7" s="232"/>
      <c r="HSF7" s="232"/>
      <c r="HSG7" s="232"/>
      <c r="HSH7" s="232"/>
      <c r="HSI7" s="232"/>
      <c r="HSJ7" s="232"/>
      <c r="HSK7" s="232"/>
      <c r="HSL7" s="232"/>
      <c r="HSM7" s="232"/>
      <c r="HSN7" s="232"/>
      <c r="HSO7" s="232"/>
      <c r="HSP7" s="232"/>
      <c r="HSQ7" s="232"/>
      <c r="HSR7" s="232"/>
      <c r="HSS7" s="232"/>
      <c r="HST7" s="232"/>
      <c r="HSU7" s="232"/>
      <c r="HSV7" s="232"/>
      <c r="HSW7" s="232"/>
      <c r="HSX7" s="232"/>
      <c r="HSY7" s="232"/>
      <c r="HSZ7" s="232"/>
      <c r="HTA7" s="232"/>
      <c r="HTB7" s="232"/>
      <c r="HTC7" s="232"/>
      <c r="HTD7" s="232"/>
      <c r="HTE7" s="232"/>
      <c r="HTF7" s="232"/>
      <c r="HTG7" s="232"/>
      <c r="HTH7" s="232"/>
      <c r="HTI7" s="232"/>
      <c r="HTJ7" s="232"/>
      <c r="HTK7" s="232"/>
      <c r="HTL7" s="232"/>
      <c r="HTM7" s="232"/>
      <c r="HTN7" s="232"/>
      <c r="HTO7" s="232"/>
      <c r="HTP7" s="232"/>
      <c r="HTQ7" s="232"/>
      <c r="HTR7" s="232"/>
      <c r="HTS7" s="232"/>
      <c r="HTT7" s="232"/>
      <c r="HTU7" s="232"/>
      <c r="HTV7" s="232"/>
      <c r="HTW7" s="232"/>
      <c r="HTX7" s="232"/>
      <c r="HTY7" s="232"/>
      <c r="HTZ7" s="232"/>
      <c r="HUA7" s="232"/>
      <c r="HUB7" s="232"/>
      <c r="HUC7" s="232"/>
      <c r="HUD7" s="232"/>
      <c r="HUE7" s="232"/>
      <c r="HUF7" s="232"/>
      <c r="HUG7" s="232"/>
      <c r="HUH7" s="232"/>
      <c r="HUI7" s="232"/>
      <c r="HUJ7" s="232"/>
      <c r="HUK7" s="232"/>
      <c r="HUL7" s="232"/>
      <c r="HUM7" s="232"/>
      <c r="HUN7" s="232"/>
      <c r="HUO7" s="232"/>
      <c r="HUP7" s="232"/>
      <c r="HUQ7" s="232"/>
      <c r="HUR7" s="232"/>
      <c r="HUS7" s="232"/>
      <c r="HUT7" s="232"/>
      <c r="HUU7" s="232"/>
      <c r="HUV7" s="232"/>
      <c r="HUW7" s="232"/>
      <c r="HUX7" s="232"/>
      <c r="HUY7" s="232"/>
      <c r="HUZ7" s="232"/>
      <c r="HVA7" s="232"/>
      <c r="HVB7" s="232"/>
      <c r="HVC7" s="232"/>
      <c r="HVD7" s="232"/>
      <c r="HVE7" s="232"/>
      <c r="HVF7" s="232"/>
      <c r="HVG7" s="232"/>
      <c r="HVH7" s="232"/>
      <c r="HVI7" s="232"/>
      <c r="HVJ7" s="232"/>
      <c r="HVK7" s="232"/>
      <c r="HVL7" s="232"/>
      <c r="HVM7" s="232"/>
      <c r="HVN7" s="232"/>
      <c r="HVO7" s="232"/>
      <c r="HVP7" s="232"/>
      <c r="HVQ7" s="232"/>
      <c r="HVR7" s="232"/>
      <c r="HVS7" s="232"/>
      <c r="HVT7" s="232"/>
      <c r="HVU7" s="232"/>
      <c r="HVV7" s="232"/>
      <c r="HVW7" s="232"/>
      <c r="HVX7" s="232"/>
      <c r="HVY7" s="232"/>
      <c r="HVZ7" s="232"/>
      <c r="HWA7" s="232"/>
      <c r="HWB7" s="232"/>
      <c r="HWC7" s="232"/>
      <c r="HWD7" s="232"/>
      <c r="HWE7" s="232"/>
      <c r="HWF7" s="232"/>
      <c r="HWG7" s="232"/>
      <c r="HWH7" s="232"/>
      <c r="HWI7" s="232"/>
      <c r="HWJ7" s="232"/>
      <c r="HWK7" s="232"/>
      <c r="HWL7" s="232"/>
      <c r="HWM7" s="232"/>
      <c r="HWN7" s="232"/>
      <c r="HWO7" s="232"/>
      <c r="HWP7" s="232"/>
      <c r="HWQ7" s="232"/>
      <c r="HWR7" s="232"/>
      <c r="HWS7" s="232"/>
      <c r="HWT7" s="232"/>
      <c r="HWU7" s="232"/>
      <c r="HWV7" s="232"/>
      <c r="HWW7" s="232"/>
      <c r="HWX7" s="232"/>
      <c r="HWY7" s="232"/>
      <c r="HWZ7" s="232"/>
      <c r="HXA7" s="232"/>
      <c r="HXB7" s="232"/>
      <c r="HXC7" s="232"/>
      <c r="HXD7" s="232"/>
      <c r="HXE7" s="232"/>
      <c r="HXF7" s="232"/>
      <c r="HXG7" s="232"/>
      <c r="HXH7" s="232"/>
      <c r="HXI7" s="232"/>
      <c r="HXJ7" s="232"/>
      <c r="HXK7" s="232"/>
      <c r="HXL7" s="232"/>
      <c r="HXM7" s="232"/>
      <c r="HXN7" s="232"/>
      <c r="HXO7" s="232"/>
      <c r="HXP7" s="232"/>
      <c r="HXQ7" s="232"/>
      <c r="HXR7" s="232"/>
      <c r="HXS7" s="232"/>
      <c r="HXT7" s="232"/>
      <c r="HXU7" s="232"/>
      <c r="HXV7" s="232"/>
      <c r="HXW7" s="232"/>
      <c r="HXX7" s="232"/>
      <c r="HXY7" s="232"/>
      <c r="HXZ7" s="232"/>
      <c r="HYA7" s="232"/>
      <c r="HYB7" s="232"/>
      <c r="HYC7" s="232"/>
      <c r="HYD7" s="232"/>
      <c r="HYE7" s="232"/>
      <c r="HYF7" s="232"/>
      <c r="HYG7" s="232"/>
      <c r="HYH7" s="232"/>
      <c r="HYI7" s="232"/>
      <c r="HYJ7" s="232"/>
      <c r="HYK7" s="232"/>
      <c r="HYL7" s="232"/>
      <c r="HYM7" s="232"/>
      <c r="HYN7" s="232"/>
      <c r="HYO7" s="232"/>
      <c r="HYP7" s="232"/>
      <c r="HYQ7" s="232"/>
      <c r="HYR7" s="232"/>
      <c r="HYS7" s="232"/>
      <c r="HYT7" s="232"/>
      <c r="HYU7" s="232"/>
      <c r="HYV7" s="232"/>
      <c r="HYW7" s="232"/>
      <c r="HYX7" s="232"/>
      <c r="HYY7" s="232"/>
      <c r="HYZ7" s="232"/>
      <c r="HZA7" s="232"/>
      <c r="HZB7" s="232"/>
      <c r="HZC7" s="232"/>
      <c r="HZD7" s="232"/>
      <c r="HZE7" s="232"/>
      <c r="HZF7" s="232"/>
      <c r="HZG7" s="232"/>
      <c r="HZH7" s="232"/>
      <c r="HZI7" s="232"/>
      <c r="HZJ7" s="232"/>
      <c r="HZK7" s="232"/>
      <c r="HZL7" s="232"/>
      <c r="HZM7" s="232"/>
      <c r="HZN7" s="232"/>
      <c r="HZO7" s="232"/>
      <c r="HZP7" s="232"/>
      <c r="HZQ7" s="232"/>
      <c r="HZR7" s="232"/>
      <c r="HZS7" s="232"/>
      <c r="HZT7" s="232"/>
      <c r="HZU7" s="232"/>
      <c r="HZV7" s="232"/>
      <c r="HZW7" s="232"/>
      <c r="HZX7" s="232"/>
      <c r="HZY7" s="232"/>
      <c r="HZZ7" s="232"/>
      <c r="IAA7" s="232"/>
      <c r="IAB7" s="232"/>
      <c r="IAC7" s="232"/>
      <c r="IAD7" s="232"/>
      <c r="IAE7" s="232"/>
      <c r="IAF7" s="232"/>
      <c r="IAG7" s="232"/>
      <c r="IAH7" s="232"/>
      <c r="IAI7" s="232"/>
      <c r="IAJ7" s="232"/>
      <c r="IAK7" s="232"/>
      <c r="IAL7" s="232"/>
      <c r="IAM7" s="232"/>
      <c r="IAN7" s="232"/>
      <c r="IAO7" s="232"/>
      <c r="IAP7" s="232"/>
      <c r="IAQ7" s="232"/>
      <c r="IAR7" s="232"/>
      <c r="IAS7" s="232"/>
      <c r="IAT7" s="232"/>
      <c r="IAU7" s="232"/>
      <c r="IAV7" s="232"/>
      <c r="IAW7" s="232"/>
      <c r="IAX7" s="232"/>
      <c r="IAY7" s="232"/>
      <c r="IAZ7" s="232"/>
      <c r="IBA7" s="232"/>
      <c r="IBB7" s="232"/>
      <c r="IBC7" s="232"/>
      <c r="IBD7" s="232"/>
      <c r="IBE7" s="232"/>
      <c r="IBF7" s="232"/>
      <c r="IBG7" s="232"/>
      <c r="IBH7" s="232"/>
      <c r="IBI7" s="232"/>
      <c r="IBJ7" s="232"/>
      <c r="IBK7" s="232"/>
      <c r="IBL7" s="232"/>
      <c r="IBM7" s="232"/>
      <c r="IBN7" s="232"/>
      <c r="IBO7" s="232"/>
      <c r="IBP7" s="232"/>
      <c r="IBQ7" s="232"/>
      <c r="IBR7" s="232"/>
      <c r="IBS7" s="232"/>
      <c r="IBT7" s="232"/>
      <c r="IBU7" s="232"/>
      <c r="IBV7" s="232"/>
      <c r="IBW7" s="232"/>
      <c r="IBX7" s="232"/>
      <c r="IBY7" s="232"/>
      <c r="IBZ7" s="232"/>
      <c r="ICA7" s="232"/>
      <c r="ICB7" s="232"/>
      <c r="ICC7" s="232"/>
      <c r="ICD7" s="232"/>
      <c r="ICE7" s="232"/>
      <c r="ICF7" s="232"/>
      <c r="ICG7" s="232"/>
      <c r="ICH7" s="232"/>
      <c r="ICI7" s="232"/>
      <c r="ICJ7" s="232"/>
      <c r="ICK7" s="232"/>
      <c r="ICL7" s="232"/>
      <c r="ICM7" s="232"/>
      <c r="ICN7" s="232"/>
      <c r="ICO7" s="232"/>
      <c r="ICP7" s="232"/>
      <c r="ICQ7" s="232"/>
      <c r="ICR7" s="232"/>
      <c r="ICS7" s="232"/>
      <c r="ICT7" s="232"/>
      <c r="ICU7" s="232"/>
      <c r="ICV7" s="232"/>
      <c r="ICW7" s="232"/>
      <c r="ICX7" s="232"/>
      <c r="ICY7" s="232"/>
      <c r="ICZ7" s="232"/>
      <c r="IDA7" s="232"/>
      <c r="IDB7" s="232"/>
      <c r="IDC7" s="232"/>
      <c r="IDD7" s="232"/>
      <c r="IDE7" s="232"/>
      <c r="IDF7" s="232"/>
      <c r="IDG7" s="232"/>
      <c r="IDH7" s="232"/>
      <c r="IDI7" s="232"/>
      <c r="IDJ7" s="232"/>
      <c r="IDK7" s="232"/>
      <c r="IDL7" s="232"/>
      <c r="IDM7" s="232"/>
      <c r="IDN7" s="232"/>
      <c r="IDO7" s="232"/>
      <c r="IDP7" s="232"/>
      <c r="IDQ7" s="232"/>
      <c r="IDR7" s="232"/>
      <c r="IDS7" s="232"/>
      <c r="IDT7" s="232"/>
      <c r="IDU7" s="232"/>
      <c r="IDV7" s="232"/>
      <c r="IDW7" s="232"/>
      <c r="IDX7" s="232"/>
      <c r="IDY7" s="232"/>
      <c r="IDZ7" s="232"/>
      <c r="IEA7" s="232"/>
      <c r="IEB7" s="232"/>
      <c r="IEC7" s="232"/>
      <c r="IED7" s="232"/>
      <c r="IEE7" s="232"/>
      <c r="IEF7" s="232"/>
      <c r="IEG7" s="232"/>
      <c r="IEH7" s="232"/>
      <c r="IEI7" s="232"/>
      <c r="IEJ7" s="232"/>
      <c r="IEK7" s="232"/>
      <c r="IEL7" s="232"/>
      <c r="IEM7" s="232"/>
      <c r="IEN7" s="232"/>
      <c r="IEO7" s="232"/>
      <c r="IEP7" s="232"/>
      <c r="IEQ7" s="232"/>
      <c r="IER7" s="232"/>
      <c r="IES7" s="232"/>
      <c r="IET7" s="232"/>
      <c r="IEU7" s="232"/>
      <c r="IEV7" s="232"/>
      <c r="IEW7" s="232"/>
      <c r="IEX7" s="232"/>
      <c r="IEY7" s="232"/>
      <c r="IEZ7" s="232"/>
      <c r="IFA7" s="232"/>
      <c r="IFB7" s="232"/>
      <c r="IFC7" s="232"/>
      <c r="IFD7" s="232"/>
      <c r="IFE7" s="232"/>
      <c r="IFF7" s="232"/>
      <c r="IFG7" s="232"/>
      <c r="IFH7" s="232"/>
      <c r="IFI7" s="232"/>
      <c r="IFJ7" s="232"/>
      <c r="IFK7" s="232"/>
      <c r="IFL7" s="232"/>
      <c r="IFM7" s="232"/>
      <c r="IFN7" s="232"/>
      <c r="IFO7" s="232"/>
      <c r="IFP7" s="232"/>
      <c r="IFQ7" s="232"/>
      <c r="IFR7" s="232"/>
      <c r="IFS7" s="232"/>
      <c r="IFT7" s="232"/>
      <c r="IFU7" s="232"/>
      <c r="IFV7" s="232"/>
      <c r="IFW7" s="232"/>
      <c r="IFX7" s="232"/>
      <c r="IFY7" s="232"/>
      <c r="IFZ7" s="232"/>
      <c r="IGA7" s="232"/>
      <c r="IGB7" s="232"/>
      <c r="IGC7" s="232"/>
      <c r="IGD7" s="232"/>
      <c r="IGE7" s="232"/>
      <c r="IGF7" s="232"/>
      <c r="IGG7" s="232"/>
      <c r="IGH7" s="232"/>
      <c r="IGI7" s="232"/>
      <c r="IGJ7" s="232"/>
      <c r="IGK7" s="232"/>
      <c r="IGL7" s="232"/>
      <c r="IGM7" s="232"/>
      <c r="IGN7" s="232"/>
      <c r="IGO7" s="232"/>
      <c r="IGP7" s="232"/>
      <c r="IGQ7" s="232"/>
      <c r="IGR7" s="232"/>
      <c r="IGS7" s="232"/>
      <c r="IGT7" s="232"/>
      <c r="IGU7" s="232"/>
      <c r="IGV7" s="232"/>
      <c r="IGW7" s="232"/>
      <c r="IGX7" s="232"/>
      <c r="IGY7" s="232"/>
      <c r="IGZ7" s="232"/>
      <c r="IHA7" s="232"/>
      <c r="IHB7" s="232"/>
      <c r="IHC7" s="232"/>
      <c r="IHD7" s="232"/>
      <c r="IHE7" s="232"/>
      <c r="IHF7" s="232"/>
      <c r="IHG7" s="232"/>
      <c r="IHH7" s="232"/>
      <c r="IHI7" s="232"/>
      <c r="IHJ7" s="232"/>
      <c r="IHK7" s="232"/>
      <c r="IHL7" s="232"/>
      <c r="IHM7" s="232"/>
      <c r="IHN7" s="232"/>
      <c r="IHO7" s="232"/>
      <c r="IHP7" s="232"/>
      <c r="IHQ7" s="232"/>
      <c r="IHR7" s="232"/>
      <c r="IHS7" s="232"/>
      <c r="IHT7" s="232"/>
      <c r="IHU7" s="232"/>
      <c r="IHV7" s="232"/>
      <c r="IHW7" s="232"/>
      <c r="IHX7" s="232"/>
      <c r="IHY7" s="232"/>
      <c r="IHZ7" s="232"/>
      <c r="IIA7" s="232"/>
      <c r="IIB7" s="232"/>
      <c r="IIC7" s="232"/>
      <c r="IID7" s="232"/>
      <c r="IIE7" s="232"/>
      <c r="IIF7" s="232"/>
      <c r="IIG7" s="232"/>
      <c r="IIH7" s="232"/>
      <c r="III7" s="232"/>
      <c r="IIJ7" s="232"/>
      <c r="IIK7" s="232"/>
      <c r="IIL7" s="232"/>
      <c r="IIM7" s="232"/>
      <c r="IIN7" s="232"/>
      <c r="IIO7" s="232"/>
      <c r="IIP7" s="232"/>
      <c r="IIQ7" s="232"/>
      <c r="IIR7" s="232"/>
      <c r="IIS7" s="232"/>
      <c r="IIT7" s="232"/>
      <c r="IIU7" s="232"/>
      <c r="IIV7" s="232"/>
      <c r="IIW7" s="232"/>
      <c r="IIX7" s="232"/>
      <c r="IIY7" s="232"/>
      <c r="IIZ7" s="232"/>
      <c r="IJA7" s="232"/>
      <c r="IJB7" s="232"/>
      <c r="IJC7" s="232"/>
      <c r="IJD7" s="232"/>
      <c r="IJE7" s="232"/>
      <c r="IJF7" s="232"/>
      <c r="IJG7" s="232"/>
      <c r="IJH7" s="232"/>
      <c r="IJI7" s="232"/>
      <c r="IJJ7" s="232"/>
      <c r="IJK7" s="232"/>
      <c r="IJL7" s="232"/>
      <c r="IJM7" s="232"/>
      <c r="IJN7" s="232"/>
      <c r="IJO7" s="232"/>
      <c r="IJP7" s="232"/>
      <c r="IJQ7" s="232"/>
      <c r="IJR7" s="232"/>
      <c r="IJS7" s="232"/>
      <c r="IJT7" s="232"/>
      <c r="IJU7" s="232"/>
      <c r="IJV7" s="232"/>
      <c r="IJW7" s="232"/>
      <c r="IJX7" s="232"/>
      <c r="IJY7" s="232"/>
      <c r="IJZ7" s="232"/>
      <c r="IKA7" s="232"/>
      <c r="IKB7" s="232"/>
      <c r="IKC7" s="232"/>
      <c r="IKD7" s="232"/>
      <c r="IKE7" s="232"/>
      <c r="IKF7" s="232"/>
      <c r="IKG7" s="232"/>
      <c r="IKH7" s="232"/>
      <c r="IKI7" s="232"/>
      <c r="IKJ7" s="232"/>
      <c r="IKK7" s="232"/>
      <c r="IKL7" s="232"/>
      <c r="IKM7" s="232"/>
      <c r="IKN7" s="232"/>
      <c r="IKO7" s="232"/>
      <c r="IKP7" s="232"/>
      <c r="IKQ7" s="232"/>
      <c r="IKR7" s="232"/>
      <c r="IKS7" s="232"/>
      <c r="IKT7" s="232"/>
      <c r="IKU7" s="232"/>
      <c r="IKV7" s="232"/>
      <c r="IKW7" s="232"/>
      <c r="IKX7" s="232"/>
      <c r="IKY7" s="232"/>
      <c r="IKZ7" s="232"/>
      <c r="ILA7" s="232"/>
      <c r="ILB7" s="232"/>
      <c r="ILC7" s="232"/>
      <c r="ILD7" s="232"/>
      <c r="ILE7" s="232"/>
      <c r="ILF7" s="232"/>
      <c r="ILG7" s="232"/>
      <c r="ILH7" s="232"/>
      <c r="ILI7" s="232"/>
      <c r="ILJ7" s="232"/>
      <c r="ILK7" s="232"/>
      <c r="ILL7" s="232"/>
      <c r="ILM7" s="232"/>
      <c r="ILN7" s="232"/>
      <c r="ILO7" s="232"/>
      <c r="ILP7" s="232"/>
      <c r="ILQ7" s="232"/>
      <c r="ILR7" s="232"/>
      <c r="ILS7" s="232"/>
      <c r="ILT7" s="232"/>
      <c r="ILU7" s="232"/>
      <c r="ILV7" s="232"/>
      <c r="ILW7" s="232"/>
      <c r="ILX7" s="232"/>
      <c r="ILY7" s="232"/>
      <c r="ILZ7" s="232"/>
      <c r="IMA7" s="232"/>
      <c r="IMB7" s="232"/>
      <c r="IMC7" s="232"/>
      <c r="IMD7" s="232"/>
      <c r="IME7" s="232"/>
      <c r="IMF7" s="232"/>
      <c r="IMG7" s="232"/>
      <c r="IMH7" s="232"/>
      <c r="IMI7" s="232"/>
      <c r="IMJ7" s="232"/>
      <c r="IMK7" s="232"/>
      <c r="IML7" s="232"/>
      <c r="IMM7" s="232"/>
      <c r="IMN7" s="232"/>
      <c r="IMO7" s="232"/>
      <c r="IMP7" s="232"/>
      <c r="IMQ7" s="232"/>
      <c r="IMR7" s="232"/>
      <c r="IMS7" s="232"/>
      <c r="IMT7" s="232"/>
      <c r="IMU7" s="232"/>
      <c r="IMV7" s="232"/>
      <c r="IMW7" s="232"/>
      <c r="IMX7" s="232"/>
      <c r="IMY7" s="232"/>
      <c r="IMZ7" s="232"/>
      <c r="INA7" s="232"/>
      <c r="INB7" s="232"/>
      <c r="INC7" s="232"/>
      <c r="IND7" s="232"/>
      <c r="INE7" s="232"/>
      <c r="INF7" s="232"/>
      <c r="ING7" s="232"/>
      <c r="INH7" s="232"/>
      <c r="INI7" s="232"/>
      <c r="INJ7" s="232"/>
      <c r="INK7" s="232"/>
      <c r="INL7" s="232"/>
      <c r="INM7" s="232"/>
      <c r="INN7" s="232"/>
      <c r="INO7" s="232"/>
      <c r="INP7" s="232"/>
      <c r="INQ7" s="232"/>
      <c r="INR7" s="232"/>
      <c r="INS7" s="232"/>
      <c r="INT7" s="232"/>
      <c r="INU7" s="232"/>
      <c r="INV7" s="232"/>
      <c r="INW7" s="232"/>
      <c r="INX7" s="232"/>
      <c r="INY7" s="232"/>
      <c r="INZ7" s="232"/>
      <c r="IOA7" s="232"/>
      <c r="IOB7" s="232"/>
      <c r="IOC7" s="232"/>
      <c r="IOD7" s="232"/>
      <c r="IOE7" s="232"/>
      <c r="IOF7" s="232"/>
      <c r="IOG7" s="232"/>
      <c r="IOH7" s="232"/>
      <c r="IOI7" s="232"/>
      <c r="IOJ7" s="232"/>
      <c r="IOK7" s="232"/>
      <c r="IOL7" s="232"/>
      <c r="IOM7" s="232"/>
      <c r="ION7" s="232"/>
      <c r="IOO7" s="232"/>
      <c r="IOP7" s="232"/>
      <c r="IOQ7" s="232"/>
      <c r="IOR7" s="232"/>
      <c r="IOS7" s="232"/>
      <c r="IOT7" s="232"/>
      <c r="IOU7" s="232"/>
      <c r="IOV7" s="232"/>
      <c r="IOW7" s="232"/>
      <c r="IOX7" s="232"/>
      <c r="IOY7" s="232"/>
      <c r="IOZ7" s="232"/>
      <c r="IPA7" s="232"/>
      <c r="IPB7" s="232"/>
      <c r="IPC7" s="232"/>
      <c r="IPD7" s="232"/>
      <c r="IPE7" s="232"/>
      <c r="IPF7" s="232"/>
      <c r="IPG7" s="232"/>
      <c r="IPH7" s="232"/>
      <c r="IPI7" s="232"/>
      <c r="IPJ7" s="232"/>
      <c r="IPK7" s="232"/>
      <c r="IPL7" s="232"/>
      <c r="IPM7" s="232"/>
      <c r="IPN7" s="232"/>
      <c r="IPO7" s="232"/>
      <c r="IPP7" s="232"/>
      <c r="IPQ7" s="232"/>
      <c r="IPR7" s="232"/>
      <c r="IPS7" s="232"/>
      <c r="IPT7" s="232"/>
      <c r="IPU7" s="232"/>
      <c r="IPV7" s="232"/>
      <c r="IPW7" s="232"/>
      <c r="IPX7" s="232"/>
      <c r="IPY7" s="232"/>
      <c r="IPZ7" s="232"/>
      <c r="IQA7" s="232"/>
      <c r="IQB7" s="232"/>
      <c r="IQC7" s="232"/>
      <c r="IQD7" s="232"/>
      <c r="IQE7" s="232"/>
      <c r="IQF7" s="232"/>
      <c r="IQG7" s="232"/>
      <c r="IQH7" s="232"/>
      <c r="IQI7" s="232"/>
      <c r="IQJ7" s="232"/>
      <c r="IQK7" s="232"/>
      <c r="IQL7" s="232"/>
      <c r="IQM7" s="232"/>
      <c r="IQN7" s="232"/>
      <c r="IQO7" s="232"/>
      <c r="IQP7" s="232"/>
      <c r="IQQ7" s="232"/>
      <c r="IQR7" s="232"/>
      <c r="IQS7" s="232"/>
      <c r="IQT7" s="232"/>
      <c r="IQU7" s="232"/>
      <c r="IQV7" s="232"/>
      <c r="IQW7" s="232"/>
      <c r="IQX7" s="232"/>
      <c r="IQY7" s="232"/>
      <c r="IQZ7" s="232"/>
      <c r="IRA7" s="232"/>
      <c r="IRB7" s="232"/>
      <c r="IRC7" s="232"/>
      <c r="IRD7" s="232"/>
      <c r="IRE7" s="232"/>
      <c r="IRF7" s="232"/>
      <c r="IRG7" s="232"/>
      <c r="IRH7" s="232"/>
      <c r="IRI7" s="232"/>
      <c r="IRJ7" s="232"/>
      <c r="IRK7" s="232"/>
      <c r="IRL7" s="232"/>
      <c r="IRM7" s="232"/>
      <c r="IRN7" s="232"/>
      <c r="IRO7" s="232"/>
      <c r="IRP7" s="232"/>
      <c r="IRQ7" s="232"/>
      <c r="IRR7" s="232"/>
      <c r="IRS7" s="232"/>
      <c r="IRT7" s="232"/>
      <c r="IRU7" s="232"/>
      <c r="IRV7" s="232"/>
      <c r="IRW7" s="232"/>
      <c r="IRX7" s="232"/>
      <c r="IRY7" s="232"/>
      <c r="IRZ7" s="232"/>
      <c r="ISA7" s="232"/>
      <c r="ISB7" s="232"/>
      <c r="ISC7" s="232"/>
      <c r="ISD7" s="232"/>
      <c r="ISE7" s="232"/>
      <c r="ISF7" s="232"/>
      <c r="ISG7" s="232"/>
      <c r="ISH7" s="232"/>
      <c r="ISI7" s="232"/>
      <c r="ISJ7" s="232"/>
      <c r="ISK7" s="232"/>
      <c r="ISL7" s="232"/>
      <c r="ISM7" s="232"/>
      <c r="ISN7" s="232"/>
      <c r="ISO7" s="232"/>
      <c r="ISP7" s="232"/>
      <c r="ISQ7" s="232"/>
      <c r="ISR7" s="232"/>
      <c r="ISS7" s="232"/>
      <c r="IST7" s="232"/>
      <c r="ISU7" s="232"/>
      <c r="ISV7" s="232"/>
      <c r="ISW7" s="232"/>
      <c r="ISX7" s="232"/>
      <c r="ISY7" s="232"/>
      <c r="ISZ7" s="232"/>
      <c r="ITA7" s="232"/>
      <c r="ITB7" s="232"/>
      <c r="ITC7" s="232"/>
      <c r="ITD7" s="232"/>
      <c r="ITE7" s="232"/>
      <c r="ITF7" s="232"/>
      <c r="ITG7" s="232"/>
      <c r="ITH7" s="232"/>
      <c r="ITI7" s="232"/>
      <c r="ITJ7" s="232"/>
      <c r="ITK7" s="232"/>
      <c r="ITL7" s="232"/>
      <c r="ITM7" s="232"/>
      <c r="ITN7" s="232"/>
      <c r="ITO7" s="232"/>
      <c r="ITP7" s="232"/>
      <c r="ITQ7" s="232"/>
      <c r="ITR7" s="232"/>
      <c r="ITS7" s="232"/>
      <c r="ITT7" s="232"/>
      <c r="ITU7" s="232"/>
      <c r="ITV7" s="232"/>
      <c r="ITW7" s="232"/>
      <c r="ITX7" s="232"/>
      <c r="ITY7" s="232"/>
      <c r="ITZ7" s="232"/>
      <c r="IUA7" s="232"/>
      <c r="IUB7" s="232"/>
      <c r="IUC7" s="232"/>
      <c r="IUD7" s="232"/>
      <c r="IUE7" s="232"/>
      <c r="IUF7" s="232"/>
      <c r="IUG7" s="232"/>
      <c r="IUH7" s="232"/>
      <c r="IUI7" s="232"/>
      <c r="IUJ7" s="232"/>
      <c r="IUK7" s="232"/>
      <c r="IUL7" s="232"/>
      <c r="IUM7" s="232"/>
      <c r="IUN7" s="232"/>
      <c r="IUO7" s="232"/>
      <c r="IUP7" s="232"/>
      <c r="IUQ7" s="232"/>
      <c r="IUR7" s="232"/>
      <c r="IUS7" s="232"/>
      <c r="IUT7" s="232"/>
      <c r="IUU7" s="232"/>
      <c r="IUV7" s="232"/>
      <c r="IUW7" s="232"/>
      <c r="IUX7" s="232"/>
      <c r="IUY7" s="232"/>
      <c r="IUZ7" s="232"/>
      <c r="IVA7" s="232"/>
      <c r="IVB7" s="232"/>
      <c r="IVC7" s="232"/>
      <c r="IVD7" s="232"/>
      <c r="IVE7" s="232"/>
      <c r="IVF7" s="232"/>
      <c r="IVG7" s="232"/>
      <c r="IVH7" s="232"/>
      <c r="IVI7" s="232"/>
      <c r="IVJ7" s="232"/>
      <c r="IVK7" s="232"/>
      <c r="IVL7" s="232"/>
      <c r="IVM7" s="232"/>
      <c r="IVN7" s="232"/>
      <c r="IVO7" s="232"/>
      <c r="IVP7" s="232"/>
      <c r="IVQ7" s="232"/>
      <c r="IVR7" s="232"/>
      <c r="IVS7" s="232"/>
      <c r="IVT7" s="232"/>
      <c r="IVU7" s="232"/>
      <c r="IVV7" s="232"/>
      <c r="IVW7" s="232"/>
      <c r="IVX7" s="232"/>
      <c r="IVY7" s="232"/>
      <c r="IVZ7" s="232"/>
      <c r="IWA7" s="232"/>
      <c r="IWB7" s="232"/>
      <c r="IWC7" s="232"/>
      <c r="IWD7" s="232"/>
      <c r="IWE7" s="232"/>
      <c r="IWF7" s="232"/>
      <c r="IWG7" s="232"/>
      <c r="IWH7" s="232"/>
      <c r="IWI7" s="232"/>
      <c r="IWJ7" s="232"/>
      <c r="IWK7" s="232"/>
      <c r="IWL7" s="232"/>
      <c r="IWM7" s="232"/>
      <c r="IWN7" s="232"/>
      <c r="IWO7" s="232"/>
      <c r="IWP7" s="232"/>
      <c r="IWQ7" s="232"/>
      <c r="IWR7" s="232"/>
      <c r="IWS7" s="232"/>
      <c r="IWT7" s="232"/>
      <c r="IWU7" s="232"/>
      <c r="IWV7" s="232"/>
      <c r="IWW7" s="232"/>
      <c r="IWX7" s="232"/>
      <c r="IWY7" s="232"/>
      <c r="IWZ7" s="232"/>
      <c r="IXA7" s="232"/>
      <c r="IXB7" s="232"/>
      <c r="IXC7" s="232"/>
      <c r="IXD7" s="232"/>
      <c r="IXE7" s="232"/>
      <c r="IXF7" s="232"/>
      <c r="IXG7" s="232"/>
      <c r="IXH7" s="232"/>
      <c r="IXI7" s="232"/>
      <c r="IXJ7" s="232"/>
      <c r="IXK7" s="232"/>
      <c r="IXL7" s="232"/>
      <c r="IXM7" s="232"/>
      <c r="IXN7" s="232"/>
      <c r="IXO7" s="232"/>
      <c r="IXP7" s="232"/>
      <c r="IXQ7" s="232"/>
      <c r="IXR7" s="232"/>
      <c r="IXS7" s="232"/>
      <c r="IXT7" s="232"/>
      <c r="IXU7" s="232"/>
      <c r="IXV7" s="232"/>
      <c r="IXW7" s="232"/>
      <c r="IXX7" s="232"/>
      <c r="IXY7" s="232"/>
      <c r="IXZ7" s="232"/>
      <c r="IYA7" s="232"/>
      <c r="IYB7" s="232"/>
      <c r="IYC7" s="232"/>
      <c r="IYD7" s="232"/>
      <c r="IYE7" s="232"/>
      <c r="IYF7" s="232"/>
      <c r="IYG7" s="232"/>
      <c r="IYH7" s="232"/>
      <c r="IYI7" s="232"/>
      <c r="IYJ7" s="232"/>
      <c r="IYK7" s="232"/>
      <c r="IYL7" s="232"/>
      <c r="IYM7" s="232"/>
      <c r="IYN7" s="232"/>
      <c r="IYO7" s="232"/>
      <c r="IYP7" s="232"/>
      <c r="IYQ7" s="232"/>
      <c r="IYR7" s="232"/>
      <c r="IYS7" s="232"/>
      <c r="IYT7" s="232"/>
      <c r="IYU7" s="232"/>
      <c r="IYV7" s="232"/>
      <c r="IYW7" s="232"/>
      <c r="IYX7" s="232"/>
      <c r="IYY7" s="232"/>
      <c r="IYZ7" s="232"/>
      <c r="IZA7" s="232"/>
      <c r="IZB7" s="232"/>
      <c r="IZC7" s="232"/>
      <c r="IZD7" s="232"/>
      <c r="IZE7" s="232"/>
      <c r="IZF7" s="232"/>
      <c r="IZG7" s="232"/>
      <c r="IZH7" s="232"/>
      <c r="IZI7" s="232"/>
      <c r="IZJ7" s="232"/>
      <c r="IZK7" s="232"/>
      <c r="IZL7" s="232"/>
      <c r="IZM7" s="232"/>
      <c r="IZN7" s="232"/>
      <c r="IZO7" s="232"/>
      <c r="IZP7" s="232"/>
      <c r="IZQ7" s="232"/>
      <c r="IZR7" s="232"/>
      <c r="IZS7" s="232"/>
      <c r="IZT7" s="232"/>
      <c r="IZU7" s="232"/>
      <c r="IZV7" s="232"/>
      <c r="IZW7" s="232"/>
      <c r="IZX7" s="232"/>
      <c r="IZY7" s="232"/>
      <c r="IZZ7" s="232"/>
      <c r="JAA7" s="232"/>
      <c r="JAB7" s="232"/>
      <c r="JAC7" s="232"/>
      <c r="JAD7" s="232"/>
      <c r="JAE7" s="232"/>
      <c r="JAF7" s="232"/>
      <c r="JAG7" s="232"/>
      <c r="JAH7" s="232"/>
      <c r="JAI7" s="232"/>
      <c r="JAJ7" s="232"/>
      <c r="JAK7" s="232"/>
      <c r="JAL7" s="232"/>
      <c r="JAM7" s="232"/>
      <c r="JAN7" s="232"/>
      <c r="JAO7" s="232"/>
      <c r="JAP7" s="232"/>
      <c r="JAQ7" s="232"/>
      <c r="JAR7" s="232"/>
      <c r="JAS7" s="232"/>
      <c r="JAT7" s="232"/>
      <c r="JAU7" s="232"/>
      <c r="JAV7" s="232"/>
      <c r="JAW7" s="232"/>
      <c r="JAX7" s="232"/>
      <c r="JAY7" s="232"/>
      <c r="JAZ7" s="232"/>
      <c r="JBA7" s="232"/>
      <c r="JBB7" s="232"/>
      <c r="JBC7" s="232"/>
      <c r="JBD7" s="232"/>
      <c r="JBE7" s="232"/>
      <c r="JBF7" s="232"/>
      <c r="JBG7" s="232"/>
      <c r="JBH7" s="232"/>
      <c r="JBI7" s="232"/>
      <c r="JBJ7" s="232"/>
      <c r="JBK7" s="232"/>
      <c r="JBL7" s="232"/>
      <c r="JBM7" s="232"/>
      <c r="JBN7" s="232"/>
      <c r="JBO7" s="232"/>
      <c r="JBP7" s="232"/>
      <c r="JBQ7" s="232"/>
      <c r="JBR7" s="232"/>
      <c r="JBS7" s="232"/>
      <c r="JBT7" s="232"/>
      <c r="JBU7" s="232"/>
      <c r="JBV7" s="232"/>
      <c r="JBW7" s="232"/>
      <c r="JBX7" s="232"/>
      <c r="JBY7" s="232"/>
      <c r="JBZ7" s="232"/>
      <c r="JCA7" s="232"/>
      <c r="JCB7" s="232"/>
      <c r="JCC7" s="232"/>
      <c r="JCD7" s="232"/>
      <c r="JCE7" s="232"/>
      <c r="JCF7" s="232"/>
      <c r="JCG7" s="232"/>
      <c r="JCH7" s="232"/>
      <c r="JCI7" s="232"/>
      <c r="JCJ7" s="232"/>
      <c r="JCK7" s="232"/>
      <c r="JCL7" s="232"/>
      <c r="JCM7" s="232"/>
      <c r="JCN7" s="232"/>
      <c r="JCO7" s="232"/>
      <c r="JCP7" s="232"/>
      <c r="JCQ7" s="232"/>
      <c r="JCR7" s="232"/>
      <c r="JCS7" s="232"/>
      <c r="JCT7" s="232"/>
      <c r="JCU7" s="232"/>
      <c r="JCV7" s="232"/>
      <c r="JCW7" s="232"/>
      <c r="JCX7" s="232"/>
      <c r="JCY7" s="232"/>
      <c r="JCZ7" s="232"/>
      <c r="JDA7" s="232"/>
      <c r="JDB7" s="232"/>
      <c r="JDC7" s="232"/>
      <c r="JDD7" s="232"/>
      <c r="JDE7" s="232"/>
      <c r="JDF7" s="232"/>
      <c r="JDG7" s="232"/>
      <c r="JDH7" s="232"/>
      <c r="JDI7" s="232"/>
      <c r="JDJ7" s="232"/>
      <c r="JDK7" s="232"/>
      <c r="JDL7" s="232"/>
      <c r="JDM7" s="232"/>
      <c r="JDN7" s="232"/>
      <c r="JDO7" s="232"/>
      <c r="JDP7" s="232"/>
      <c r="JDQ7" s="232"/>
      <c r="JDR7" s="232"/>
      <c r="JDS7" s="232"/>
      <c r="JDT7" s="232"/>
      <c r="JDU7" s="232"/>
      <c r="JDV7" s="232"/>
      <c r="JDW7" s="232"/>
      <c r="JDX7" s="232"/>
      <c r="JDY7" s="232"/>
      <c r="JDZ7" s="232"/>
      <c r="JEA7" s="232"/>
      <c r="JEB7" s="232"/>
      <c r="JEC7" s="232"/>
      <c r="JED7" s="232"/>
      <c r="JEE7" s="232"/>
      <c r="JEF7" s="232"/>
      <c r="JEG7" s="232"/>
      <c r="JEH7" s="232"/>
      <c r="JEI7" s="232"/>
      <c r="JEJ7" s="232"/>
      <c r="JEK7" s="232"/>
      <c r="JEL7" s="232"/>
      <c r="JEM7" s="232"/>
      <c r="JEN7" s="232"/>
      <c r="JEO7" s="232"/>
      <c r="JEP7" s="232"/>
      <c r="JEQ7" s="232"/>
      <c r="JER7" s="232"/>
      <c r="JES7" s="232"/>
      <c r="JET7" s="232"/>
      <c r="JEU7" s="232"/>
      <c r="JEV7" s="232"/>
      <c r="JEW7" s="232"/>
      <c r="JEX7" s="232"/>
      <c r="JEY7" s="232"/>
      <c r="JEZ7" s="232"/>
      <c r="JFA7" s="232"/>
      <c r="JFB7" s="232"/>
      <c r="JFC7" s="232"/>
      <c r="JFD7" s="232"/>
      <c r="JFE7" s="232"/>
      <c r="JFF7" s="232"/>
      <c r="JFG7" s="232"/>
      <c r="JFH7" s="232"/>
      <c r="JFI7" s="232"/>
      <c r="JFJ7" s="232"/>
      <c r="JFK7" s="232"/>
      <c r="JFL7" s="232"/>
      <c r="JFM7" s="232"/>
      <c r="JFN7" s="232"/>
      <c r="JFO7" s="232"/>
      <c r="JFP7" s="232"/>
      <c r="JFQ7" s="232"/>
      <c r="JFR7" s="232"/>
      <c r="JFS7" s="232"/>
      <c r="JFT7" s="232"/>
      <c r="JFU7" s="232"/>
      <c r="JFV7" s="232"/>
      <c r="JFW7" s="232"/>
      <c r="JFX7" s="232"/>
      <c r="JFY7" s="232"/>
      <c r="JFZ7" s="232"/>
      <c r="JGA7" s="232"/>
      <c r="JGB7" s="232"/>
      <c r="JGC7" s="232"/>
      <c r="JGD7" s="232"/>
      <c r="JGE7" s="232"/>
      <c r="JGF7" s="232"/>
      <c r="JGG7" s="232"/>
      <c r="JGH7" s="232"/>
      <c r="JGI7" s="232"/>
      <c r="JGJ7" s="232"/>
      <c r="JGK7" s="232"/>
      <c r="JGL7" s="232"/>
      <c r="JGM7" s="232"/>
      <c r="JGN7" s="232"/>
      <c r="JGO7" s="232"/>
      <c r="JGP7" s="232"/>
      <c r="JGQ7" s="232"/>
      <c r="JGR7" s="232"/>
      <c r="JGS7" s="232"/>
      <c r="JGT7" s="232"/>
      <c r="JGU7" s="232"/>
      <c r="JGV7" s="232"/>
      <c r="JGW7" s="232"/>
      <c r="JGX7" s="232"/>
      <c r="JGY7" s="232"/>
      <c r="JGZ7" s="232"/>
      <c r="JHA7" s="232"/>
      <c r="JHB7" s="232"/>
      <c r="JHC7" s="232"/>
      <c r="JHD7" s="232"/>
      <c r="JHE7" s="232"/>
      <c r="JHF7" s="232"/>
      <c r="JHG7" s="232"/>
      <c r="JHH7" s="232"/>
      <c r="JHI7" s="232"/>
      <c r="JHJ7" s="232"/>
      <c r="JHK7" s="232"/>
      <c r="JHL7" s="232"/>
      <c r="JHM7" s="232"/>
      <c r="JHN7" s="232"/>
      <c r="JHO7" s="232"/>
      <c r="JHP7" s="232"/>
      <c r="JHQ7" s="232"/>
      <c r="JHR7" s="232"/>
      <c r="JHS7" s="232"/>
      <c r="JHT7" s="232"/>
      <c r="JHU7" s="232"/>
      <c r="JHV7" s="232"/>
      <c r="JHW7" s="232"/>
      <c r="JHX7" s="232"/>
      <c r="JHY7" s="232"/>
      <c r="JHZ7" s="232"/>
      <c r="JIA7" s="232"/>
      <c r="JIB7" s="232"/>
      <c r="JIC7" s="232"/>
      <c r="JID7" s="232"/>
      <c r="JIE7" s="232"/>
      <c r="JIF7" s="232"/>
      <c r="JIG7" s="232"/>
      <c r="JIH7" s="232"/>
      <c r="JII7" s="232"/>
      <c r="JIJ7" s="232"/>
      <c r="JIK7" s="232"/>
      <c r="JIL7" s="232"/>
      <c r="JIM7" s="232"/>
      <c r="JIN7" s="232"/>
      <c r="JIO7" s="232"/>
      <c r="JIP7" s="232"/>
      <c r="JIQ7" s="232"/>
      <c r="JIR7" s="232"/>
      <c r="JIS7" s="232"/>
      <c r="JIT7" s="232"/>
      <c r="JIU7" s="232"/>
      <c r="JIV7" s="232"/>
      <c r="JIW7" s="232"/>
      <c r="JIX7" s="232"/>
      <c r="JIY7" s="232"/>
      <c r="JIZ7" s="232"/>
      <c r="JJA7" s="232"/>
      <c r="JJB7" s="232"/>
      <c r="JJC7" s="232"/>
      <c r="JJD7" s="232"/>
      <c r="JJE7" s="232"/>
      <c r="JJF7" s="232"/>
      <c r="JJG7" s="232"/>
      <c r="JJH7" s="232"/>
      <c r="JJI7" s="232"/>
      <c r="JJJ7" s="232"/>
      <c r="JJK7" s="232"/>
      <c r="JJL7" s="232"/>
      <c r="JJM7" s="232"/>
      <c r="JJN7" s="232"/>
      <c r="JJO7" s="232"/>
      <c r="JJP7" s="232"/>
      <c r="JJQ7" s="232"/>
      <c r="JJR7" s="232"/>
      <c r="JJS7" s="232"/>
      <c r="JJT7" s="232"/>
      <c r="JJU7" s="232"/>
      <c r="JJV7" s="232"/>
      <c r="JJW7" s="232"/>
      <c r="JJX7" s="232"/>
      <c r="JJY7" s="232"/>
      <c r="JJZ7" s="232"/>
      <c r="JKA7" s="232"/>
      <c r="JKB7" s="232"/>
      <c r="JKC7" s="232"/>
      <c r="JKD7" s="232"/>
      <c r="JKE7" s="232"/>
      <c r="JKF7" s="232"/>
      <c r="JKG7" s="232"/>
      <c r="JKH7" s="232"/>
      <c r="JKI7" s="232"/>
      <c r="JKJ7" s="232"/>
      <c r="JKK7" s="232"/>
      <c r="JKL7" s="232"/>
      <c r="JKM7" s="232"/>
      <c r="JKN7" s="232"/>
      <c r="JKO7" s="232"/>
      <c r="JKP7" s="232"/>
      <c r="JKQ7" s="232"/>
      <c r="JKR7" s="232"/>
      <c r="JKS7" s="232"/>
      <c r="JKT7" s="232"/>
      <c r="JKU7" s="232"/>
      <c r="JKV7" s="232"/>
      <c r="JKW7" s="232"/>
      <c r="JKX7" s="232"/>
      <c r="JKY7" s="232"/>
      <c r="JKZ7" s="232"/>
      <c r="JLA7" s="232"/>
      <c r="JLB7" s="232"/>
      <c r="JLC7" s="232"/>
      <c r="JLD7" s="232"/>
      <c r="JLE7" s="232"/>
      <c r="JLF7" s="232"/>
      <c r="JLG7" s="232"/>
      <c r="JLH7" s="232"/>
      <c r="JLI7" s="232"/>
      <c r="JLJ7" s="232"/>
      <c r="JLK7" s="232"/>
      <c r="JLL7" s="232"/>
      <c r="JLM7" s="232"/>
      <c r="JLN7" s="232"/>
      <c r="JLO7" s="232"/>
      <c r="JLP7" s="232"/>
      <c r="JLQ7" s="232"/>
      <c r="JLR7" s="232"/>
      <c r="JLS7" s="232"/>
      <c r="JLT7" s="232"/>
      <c r="JLU7" s="232"/>
      <c r="JLV7" s="232"/>
      <c r="JLW7" s="232"/>
      <c r="JLX7" s="232"/>
      <c r="JLY7" s="232"/>
      <c r="JLZ7" s="232"/>
      <c r="JMA7" s="232"/>
      <c r="JMB7" s="232"/>
      <c r="JMC7" s="232"/>
      <c r="JMD7" s="232"/>
      <c r="JME7" s="232"/>
      <c r="JMF7" s="232"/>
      <c r="JMG7" s="232"/>
      <c r="JMH7" s="232"/>
      <c r="JMI7" s="232"/>
      <c r="JMJ7" s="232"/>
      <c r="JMK7" s="232"/>
      <c r="JML7" s="232"/>
      <c r="JMM7" s="232"/>
      <c r="JMN7" s="232"/>
      <c r="JMO7" s="232"/>
      <c r="JMP7" s="232"/>
      <c r="JMQ7" s="232"/>
      <c r="JMR7" s="232"/>
      <c r="JMS7" s="232"/>
      <c r="JMT7" s="232"/>
      <c r="JMU7" s="232"/>
      <c r="JMV7" s="232"/>
      <c r="JMW7" s="232"/>
      <c r="JMX7" s="232"/>
      <c r="JMY7" s="232"/>
      <c r="JMZ7" s="232"/>
      <c r="JNA7" s="232"/>
      <c r="JNB7" s="232"/>
      <c r="JNC7" s="232"/>
      <c r="JND7" s="232"/>
      <c r="JNE7" s="232"/>
      <c r="JNF7" s="232"/>
      <c r="JNG7" s="232"/>
      <c r="JNH7" s="232"/>
      <c r="JNI7" s="232"/>
      <c r="JNJ7" s="232"/>
      <c r="JNK7" s="232"/>
      <c r="JNL7" s="232"/>
      <c r="JNM7" s="232"/>
      <c r="JNN7" s="232"/>
      <c r="JNO7" s="232"/>
      <c r="JNP7" s="232"/>
      <c r="JNQ7" s="232"/>
      <c r="JNR7" s="232"/>
      <c r="JNS7" s="232"/>
      <c r="JNT7" s="232"/>
      <c r="JNU7" s="232"/>
      <c r="JNV7" s="232"/>
      <c r="JNW7" s="232"/>
      <c r="JNX7" s="232"/>
      <c r="JNY7" s="232"/>
      <c r="JNZ7" s="232"/>
      <c r="JOA7" s="232"/>
      <c r="JOB7" s="232"/>
      <c r="JOC7" s="232"/>
      <c r="JOD7" s="232"/>
      <c r="JOE7" s="232"/>
      <c r="JOF7" s="232"/>
      <c r="JOG7" s="232"/>
      <c r="JOH7" s="232"/>
      <c r="JOI7" s="232"/>
      <c r="JOJ7" s="232"/>
      <c r="JOK7" s="232"/>
      <c r="JOL7" s="232"/>
      <c r="JOM7" s="232"/>
      <c r="JON7" s="232"/>
      <c r="JOO7" s="232"/>
      <c r="JOP7" s="232"/>
      <c r="JOQ7" s="232"/>
      <c r="JOR7" s="232"/>
      <c r="JOS7" s="232"/>
      <c r="JOT7" s="232"/>
      <c r="JOU7" s="232"/>
      <c r="JOV7" s="232"/>
      <c r="JOW7" s="232"/>
      <c r="JOX7" s="232"/>
      <c r="JOY7" s="232"/>
      <c r="JOZ7" s="232"/>
      <c r="JPA7" s="232"/>
      <c r="JPB7" s="232"/>
      <c r="JPC7" s="232"/>
      <c r="JPD7" s="232"/>
      <c r="JPE7" s="232"/>
      <c r="JPF7" s="232"/>
      <c r="JPG7" s="232"/>
      <c r="JPH7" s="232"/>
      <c r="JPI7" s="232"/>
      <c r="JPJ7" s="232"/>
      <c r="JPK7" s="232"/>
      <c r="JPL7" s="232"/>
      <c r="JPM7" s="232"/>
      <c r="JPN7" s="232"/>
      <c r="JPO7" s="232"/>
      <c r="JPP7" s="232"/>
      <c r="JPQ7" s="232"/>
      <c r="JPR7" s="232"/>
      <c r="JPS7" s="232"/>
      <c r="JPT7" s="232"/>
      <c r="JPU7" s="232"/>
      <c r="JPV7" s="232"/>
      <c r="JPW7" s="232"/>
      <c r="JPX7" s="232"/>
      <c r="JPY7" s="232"/>
      <c r="JPZ7" s="232"/>
      <c r="JQA7" s="232"/>
      <c r="JQB7" s="232"/>
      <c r="JQC7" s="232"/>
      <c r="JQD7" s="232"/>
      <c r="JQE7" s="232"/>
      <c r="JQF7" s="232"/>
      <c r="JQG7" s="232"/>
      <c r="JQH7" s="232"/>
      <c r="JQI7" s="232"/>
      <c r="JQJ7" s="232"/>
      <c r="JQK7" s="232"/>
      <c r="JQL7" s="232"/>
      <c r="JQM7" s="232"/>
      <c r="JQN7" s="232"/>
      <c r="JQO7" s="232"/>
      <c r="JQP7" s="232"/>
      <c r="JQQ7" s="232"/>
      <c r="JQR7" s="232"/>
      <c r="JQS7" s="232"/>
      <c r="JQT7" s="232"/>
      <c r="JQU7" s="232"/>
      <c r="JQV7" s="232"/>
      <c r="JQW7" s="232"/>
      <c r="JQX7" s="232"/>
      <c r="JQY7" s="232"/>
      <c r="JQZ7" s="232"/>
      <c r="JRA7" s="232"/>
      <c r="JRB7" s="232"/>
      <c r="JRC7" s="232"/>
      <c r="JRD7" s="232"/>
      <c r="JRE7" s="232"/>
      <c r="JRF7" s="232"/>
      <c r="JRG7" s="232"/>
      <c r="JRH7" s="232"/>
      <c r="JRI7" s="232"/>
      <c r="JRJ7" s="232"/>
      <c r="JRK7" s="232"/>
      <c r="JRL7" s="232"/>
      <c r="JRM7" s="232"/>
      <c r="JRN7" s="232"/>
      <c r="JRO7" s="232"/>
      <c r="JRP7" s="232"/>
      <c r="JRQ7" s="232"/>
      <c r="JRR7" s="232"/>
      <c r="JRS7" s="232"/>
      <c r="JRT7" s="232"/>
      <c r="JRU7" s="232"/>
      <c r="JRV7" s="232"/>
      <c r="JRW7" s="232"/>
      <c r="JRX7" s="232"/>
      <c r="JRY7" s="232"/>
      <c r="JRZ7" s="232"/>
      <c r="JSA7" s="232"/>
      <c r="JSB7" s="232"/>
      <c r="JSC7" s="232"/>
      <c r="JSD7" s="232"/>
      <c r="JSE7" s="232"/>
      <c r="JSF7" s="232"/>
      <c r="JSG7" s="232"/>
      <c r="JSH7" s="232"/>
      <c r="JSI7" s="232"/>
      <c r="JSJ7" s="232"/>
      <c r="JSK7" s="232"/>
      <c r="JSL7" s="232"/>
      <c r="JSM7" s="232"/>
      <c r="JSN7" s="232"/>
      <c r="JSO7" s="232"/>
      <c r="JSP7" s="232"/>
      <c r="JSQ7" s="232"/>
      <c r="JSR7" s="232"/>
      <c r="JSS7" s="232"/>
      <c r="JST7" s="232"/>
      <c r="JSU7" s="232"/>
      <c r="JSV7" s="232"/>
      <c r="JSW7" s="232"/>
      <c r="JSX7" s="232"/>
      <c r="JSY7" s="232"/>
      <c r="JSZ7" s="232"/>
      <c r="JTA7" s="232"/>
      <c r="JTB7" s="232"/>
      <c r="JTC7" s="232"/>
      <c r="JTD7" s="232"/>
      <c r="JTE7" s="232"/>
      <c r="JTF7" s="232"/>
      <c r="JTG7" s="232"/>
      <c r="JTH7" s="232"/>
      <c r="JTI7" s="232"/>
      <c r="JTJ7" s="232"/>
      <c r="JTK7" s="232"/>
      <c r="JTL7" s="232"/>
      <c r="JTM7" s="232"/>
      <c r="JTN7" s="232"/>
      <c r="JTO7" s="232"/>
      <c r="JTP7" s="232"/>
      <c r="JTQ7" s="232"/>
      <c r="JTR7" s="232"/>
      <c r="JTS7" s="232"/>
      <c r="JTT7" s="232"/>
      <c r="JTU7" s="232"/>
      <c r="JTV7" s="232"/>
      <c r="JTW7" s="232"/>
      <c r="JTX7" s="232"/>
      <c r="JTY7" s="232"/>
      <c r="JTZ7" s="232"/>
      <c r="JUA7" s="232"/>
      <c r="JUB7" s="232"/>
      <c r="JUC7" s="232"/>
      <c r="JUD7" s="232"/>
      <c r="JUE7" s="232"/>
      <c r="JUF7" s="232"/>
      <c r="JUG7" s="232"/>
      <c r="JUH7" s="232"/>
      <c r="JUI7" s="232"/>
      <c r="JUJ7" s="232"/>
      <c r="JUK7" s="232"/>
      <c r="JUL7" s="232"/>
      <c r="JUM7" s="232"/>
      <c r="JUN7" s="232"/>
      <c r="JUO7" s="232"/>
      <c r="JUP7" s="232"/>
      <c r="JUQ7" s="232"/>
      <c r="JUR7" s="232"/>
      <c r="JUS7" s="232"/>
      <c r="JUT7" s="232"/>
      <c r="JUU7" s="232"/>
      <c r="JUV7" s="232"/>
      <c r="JUW7" s="232"/>
      <c r="JUX7" s="232"/>
      <c r="JUY7" s="232"/>
      <c r="JUZ7" s="232"/>
      <c r="JVA7" s="232"/>
      <c r="JVB7" s="232"/>
      <c r="JVC7" s="232"/>
      <c r="JVD7" s="232"/>
      <c r="JVE7" s="232"/>
      <c r="JVF7" s="232"/>
      <c r="JVG7" s="232"/>
      <c r="JVH7" s="232"/>
      <c r="JVI7" s="232"/>
      <c r="JVJ7" s="232"/>
      <c r="JVK7" s="232"/>
      <c r="JVL7" s="232"/>
      <c r="JVM7" s="232"/>
      <c r="JVN7" s="232"/>
      <c r="JVO7" s="232"/>
      <c r="JVP7" s="232"/>
      <c r="JVQ7" s="232"/>
      <c r="JVR7" s="232"/>
      <c r="JVS7" s="232"/>
      <c r="JVT7" s="232"/>
      <c r="JVU7" s="232"/>
      <c r="JVV7" s="232"/>
      <c r="JVW7" s="232"/>
      <c r="JVX7" s="232"/>
      <c r="JVY7" s="232"/>
      <c r="JVZ7" s="232"/>
      <c r="JWA7" s="232"/>
      <c r="JWB7" s="232"/>
      <c r="JWC7" s="232"/>
      <c r="JWD7" s="232"/>
      <c r="JWE7" s="232"/>
      <c r="JWF7" s="232"/>
      <c r="JWG7" s="232"/>
      <c r="JWH7" s="232"/>
      <c r="JWI7" s="232"/>
      <c r="JWJ7" s="232"/>
      <c r="JWK7" s="232"/>
      <c r="JWL7" s="232"/>
      <c r="JWM7" s="232"/>
      <c r="JWN7" s="232"/>
      <c r="JWO7" s="232"/>
      <c r="JWP7" s="232"/>
      <c r="JWQ7" s="232"/>
      <c r="JWR7" s="232"/>
      <c r="JWS7" s="232"/>
      <c r="JWT7" s="232"/>
      <c r="JWU7" s="232"/>
      <c r="JWV7" s="232"/>
      <c r="JWW7" s="232"/>
      <c r="JWX7" s="232"/>
      <c r="JWY7" s="232"/>
      <c r="JWZ7" s="232"/>
      <c r="JXA7" s="232"/>
      <c r="JXB7" s="232"/>
      <c r="JXC7" s="232"/>
      <c r="JXD7" s="232"/>
      <c r="JXE7" s="232"/>
      <c r="JXF7" s="232"/>
      <c r="JXG7" s="232"/>
      <c r="JXH7" s="232"/>
      <c r="JXI7" s="232"/>
      <c r="JXJ7" s="232"/>
      <c r="JXK7" s="232"/>
      <c r="JXL7" s="232"/>
      <c r="JXM7" s="232"/>
      <c r="JXN7" s="232"/>
      <c r="JXO7" s="232"/>
      <c r="JXP7" s="232"/>
      <c r="JXQ7" s="232"/>
      <c r="JXR7" s="232"/>
      <c r="JXS7" s="232"/>
      <c r="JXT7" s="232"/>
      <c r="JXU7" s="232"/>
      <c r="JXV7" s="232"/>
      <c r="JXW7" s="232"/>
      <c r="JXX7" s="232"/>
      <c r="JXY7" s="232"/>
      <c r="JXZ7" s="232"/>
      <c r="JYA7" s="232"/>
      <c r="JYB7" s="232"/>
      <c r="JYC7" s="232"/>
      <c r="JYD7" s="232"/>
      <c r="JYE7" s="232"/>
      <c r="JYF7" s="232"/>
      <c r="JYG7" s="232"/>
      <c r="JYH7" s="232"/>
      <c r="JYI7" s="232"/>
      <c r="JYJ7" s="232"/>
      <c r="JYK7" s="232"/>
      <c r="JYL7" s="232"/>
      <c r="JYM7" s="232"/>
      <c r="JYN7" s="232"/>
      <c r="JYO7" s="232"/>
      <c r="JYP7" s="232"/>
      <c r="JYQ7" s="232"/>
      <c r="JYR7" s="232"/>
      <c r="JYS7" s="232"/>
      <c r="JYT7" s="232"/>
      <c r="JYU7" s="232"/>
      <c r="JYV7" s="232"/>
      <c r="JYW7" s="232"/>
      <c r="JYX7" s="232"/>
      <c r="JYY7" s="232"/>
      <c r="JYZ7" s="232"/>
      <c r="JZA7" s="232"/>
      <c r="JZB7" s="232"/>
      <c r="JZC7" s="232"/>
      <c r="JZD7" s="232"/>
      <c r="JZE7" s="232"/>
      <c r="JZF7" s="232"/>
      <c r="JZG7" s="232"/>
      <c r="JZH7" s="232"/>
      <c r="JZI7" s="232"/>
      <c r="JZJ7" s="232"/>
      <c r="JZK7" s="232"/>
      <c r="JZL7" s="232"/>
      <c r="JZM7" s="232"/>
      <c r="JZN7" s="232"/>
      <c r="JZO7" s="232"/>
      <c r="JZP7" s="232"/>
      <c r="JZQ7" s="232"/>
      <c r="JZR7" s="232"/>
      <c r="JZS7" s="232"/>
      <c r="JZT7" s="232"/>
      <c r="JZU7" s="232"/>
      <c r="JZV7" s="232"/>
      <c r="JZW7" s="232"/>
      <c r="JZX7" s="232"/>
      <c r="JZY7" s="232"/>
      <c r="JZZ7" s="232"/>
      <c r="KAA7" s="232"/>
      <c r="KAB7" s="232"/>
      <c r="KAC7" s="232"/>
      <c r="KAD7" s="232"/>
      <c r="KAE7" s="232"/>
      <c r="KAF7" s="232"/>
      <c r="KAG7" s="232"/>
      <c r="KAH7" s="232"/>
      <c r="KAI7" s="232"/>
      <c r="KAJ7" s="232"/>
      <c r="KAK7" s="232"/>
      <c r="KAL7" s="232"/>
      <c r="KAM7" s="232"/>
      <c r="KAN7" s="232"/>
      <c r="KAO7" s="232"/>
      <c r="KAP7" s="232"/>
      <c r="KAQ7" s="232"/>
      <c r="KAR7" s="232"/>
      <c r="KAS7" s="232"/>
      <c r="KAT7" s="232"/>
      <c r="KAU7" s="232"/>
      <c r="KAV7" s="232"/>
      <c r="KAW7" s="232"/>
      <c r="KAX7" s="232"/>
      <c r="KAY7" s="232"/>
      <c r="KAZ7" s="232"/>
      <c r="KBA7" s="232"/>
      <c r="KBB7" s="232"/>
      <c r="KBC7" s="232"/>
      <c r="KBD7" s="232"/>
      <c r="KBE7" s="232"/>
      <c r="KBF7" s="232"/>
      <c r="KBG7" s="232"/>
      <c r="KBH7" s="232"/>
      <c r="KBI7" s="232"/>
      <c r="KBJ7" s="232"/>
      <c r="KBK7" s="232"/>
      <c r="KBL7" s="232"/>
      <c r="KBM7" s="232"/>
      <c r="KBN7" s="232"/>
      <c r="KBO7" s="232"/>
      <c r="KBP7" s="232"/>
      <c r="KBQ7" s="232"/>
      <c r="KBR7" s="232"/>
      <c r="KBS7" s="232"/>
      <c r="KBT7" s="232"/>
      <c r="KBU7" s="232"/>
      <c r="KBV7" s="232"/>
      <c r="KBW7" s="232"/>
      <c r="KBX7" s="232"/>
      <c r="KBY7" s="232"/>
      <c r="KBZ7" s="232"/>
      <c r="KCA7" s="232"/>
      <c r="KCB7" s="232"/>
      <c r="KCC7" s="232"/>
      <c r="KCD7" s="232"/>
      <c r="KCE7" s="232"/>
      <c r="KCF7" s="232"/>
      <c r="KCG7" s="232"/>
      <c r="KCH7" s="232"/>
      <c r="KCI7" s="232"/>
      <c r="KCJ7" s="232"/>
      <c r="KCK7" s="232"/>
      <c r="KCL7" s="232"/>
      <c r="KCM7" s="232"/>
      <c r="KCN7" s="232"/>
      <c r="KCO7" s="232"/>
      <c r="KCP7" s="232"/>
      <c r="KCQ7" s="232"/>
      <c r="KCR7" s="232"/>
      <c r="KCS7" s="232"/>
      <c r="KCT7" s="232"/>
      <c r="KCU7" s="232"/>
      <c r="KCV7" s="232"/>
      <c r="KCW7" s="232"/>
      <c r="KCX7" s="232"/>
      <c r="KCY7" s="232"/>
      <c r="KCZ7" s="232"/>
      <c r="KDA7" s="232"/>
      <c r="KDB7" s="232"/>
      <c r="KDC7" s="232"/>
      <c r="KDD7" s="232"/>
      <c r="KDE7" s="232"/>
      <c r="KDF7" s="232"/>
      <c r="KDG7" s="232"/>
      <c r="KDH7" s="232"/>
      <c r="KDI7" s="232"/>
      <c r="KDJ7" s="232"/>
      <c r="KDK7" s="232"/>
      <c r="KDL7" s="232"/>
      <c r="KDM7" s="232"/>
      <c r="KDN7" s="232"/>
      <c r="KDO7" s="232"/>
      <c r="KDP7" s="232"/>
      <c r="KDQ7" s="232"/>
      <c r="KDR7" s="232"/>
      <c r="KDS7" s="232"/>
      <c r="KDT7" s="232"/>
      <c r="KDU7" s="232"/>
      <c r="KDV7" s="232"/>
      <c r="KDW7" s="232"/>
      <c r="KDX7" s="232"/>
      <c r="KDY7" s="232"/>
      <c r="KDZ7" s="232"/>
      <c r="KEA7" s="232"/>
      <c r="KEB7" s="232"/>
      <c r="KEC7" s="232"/>
      <c r="KED7" s="232"/>
      <c r="KEE7" s="232"/>
      <c r="KEF7" s="232"/>
      <c r="KEG7" s="232"/>
      <c r="KEH7" s="232"/>
      <c r="KEI7" s="232"/>
      <c r="KEJ7" s="232"/>
      <c r="KEK7" s="232"/>
      <c r="KEL7" s="232"/>
      <c r="KEM7" s="232"/>
      <c r="KEN7" s="232"/>
      <c r="KEO7" s="232"/>
      <c r="KEP7" s="232"/>
      <c r="KEQ7" s="232"/>
      <c r="KER7" s="232"/>
      <c r="KES7" s="232"/>
      <c r="KET7" s="232"/>
      <c r="KEU7" s="232"/>
      <c r="KEV7" s="232"/>
      <c r="KEW7" s="232"/>
      <c r="KEX7" s="232"/>
      <c r="KEY7" s="232"/>
      <c r="KEZ7" s="232"/>
      <c r="KFA7" s="232"/>
      <c r="KFB7" s="232"/>
      <c r="KFC7" s="232"/>
      <c r="KFD7" s="232"/>
      <c r="KFE7" s="232"/>
      <c r="KFF7" s="232"/>
      <c r="KFG7" s="232"/>
      <c r="KFH7" s="232"/>
      <c r="KFI7" s="232"/>
      <c r="KFJ7" s="232"/>
      <c r="KFK7" s="232"/>
      <c r="KFL7" s="232"/>
      <c r="KFM7" s="232"/>
      <c r="KFN7" s="232"/>
      <c r="KFO7" s="232"/>
      <c r="KFP7" s="232"/>
      <c r="KFQ7" s="232"/>
      <c r="KFR7" s="232"/>
      <c r="KFS7" s="232"/>
      <c r="KFT7" s="232"/>
      <c r="KFU7" s="232"/>
      <c r="KFV7" s="232"/>
      <c r="KFW7" s="232"/>
      <c r="KFX7" s="232"/>
      <c r="KFY7" s="232"/>
      <c r="KFZ7" s="232"/>
      <c r="KGA7" s="232"/>
      <c r="KGB7" s="232"/>
      <c r="KGC7" s="232"/>
      <c r="KGD7" s="232"/>
      <c r="KGE7" s="232"/>
      <c r="KGF7" s="232"/>
      <c r="KGG7" s="232"/>
      <c r="KGH7" s="232"/>
      <c r="KGI7" s="232"/>
      <c r="KGJ7" s="232"/>
      <c r="KGK7" s="232"/>
      <c r="KGL7" s="232"/>
      <c r="KGM7" s="232"/>
      <c r="KGN7" s="232"/>
      <c r="KGO7" s="232"/>
      <c r="KGP7" s="232"/>
      <c r="KGQ7" s="232"/>
      <c r="KGR7" s="232"/>
      <c r="KGS7" s="232"/>
      <c r="KGT7" s="232"/>
      <c r="KGU7" s="232"/>
      <c r="KGV7" s="232"/>
      <c r="KGW7" s="232"/>
      <c r="KGX7" s="232"/>
      <c r="KGY7" s="232"/>
      <c r="KGZ7" s="232"/>
      <c r="KHA7" s="232"/>
      <c r="KHB7" s="232"/>
      <c r="KHC7" s="232"/>
      <c r="KHD7" s="232"/>
      <c r="KHE7" s="232"/>
      <c r="KHF7" s="232"/>
      <c r="KHG7" s="232"/>
      <c r="KHH7" s="232"/>
      <c r="KHI7" s="232"/>
      <c r="KHJ7" s="232"/>
      <c r="KHK7" s="232"/>
      <c r="KHL7" s="232"/>
      <c r="KHM7" s="232"/>
      <c r="KHN7" s="232"/>
      <c r="KHO7" s="232"/>
      <c r="KHP7" s="232"/>
      <c r="KHQ7" s="232"/>
      <c r="KHR7" s="232"/>
      <c r="KHS7" s="232"/>
      <c r="KHT7" s="232"/>
      <c r="KHU7" s="232"/>
      <c r="KHV7" s="232"/>
      <c r="KHW7" s="232"/>
      <c r="KHX7" s="232"/>
      <c r="KHY7" s="232"/>
      <c r="KHZ7" s="232"/>
      <c r="KIA7" s="232"/>
      <c r="KIB7" s="232"/>
      <c r="KIC7" s="232"/>
      <c r="KID7" s="232"/>
      <c r="KIE7" s="232"/>
      <c r="KIF7" s="232"/>
      <c r="KIG7" s="232"/>
      <c r="KIH7" s="232"/>
      <c r="KII7" s="232"/>
      <c r="KIJ7" s="232"/>
      <c r="KIK7" s="232"/>
      <c r="KIL7" s="232"/>
      <c r="KIM7" s="232"/>
      <c r="KIN7" s="232"/>
      <c r="KIO7" s="232"/>
      <c r="KIP7" s="232"/>
      <c r="KIQ7" s="232"/>
      <c r="KIR7" s="232"/>
      <c r="KIS7" s="232"/>
      <c r="KIT7" s="232"/>
      <c r="KIU7" s="232"/>
      <c r="KIV7" s="232"/>
      <c r="KIW7" s="232"/>
      <c r="KIX7" s="232"/>
      <c r="KIY7" s="232"/>
      <c r="KIZ7" s="232"/>
      <c r="KJA7" s="232"/>
      <c r="KJB7" s="232"/>
      <c r="KJC7" s="232"/>
      <c r="KJD7" s="232"/>
      <c r="KJE7" s="232"/>
      <c r="KJF7" s="232"/>
      <c r="KJG7" s="232"/>
      <c r="KJH7" s="232"/>
      <c r="KJI7" s="232"/>
      <c r="KJJ7" s="232"/>
      <c r="KJK7" s="232"/>
      <c r="KJL7" s="232"/>
      <c r="KJM7" s="232"/>
      <c r="KJN7" s="232"/>
      <c r="KJO7" s="232"/>
      <c r="KJP7" s="232"/>
      <c r="KJQ7" s="232"/>
      <c r="KJR7" s="232"/>
      <c r="KJS7" s="232"/>
      <c r="KJT7" s="232"/>
      <c r="KJU7" s="232"/>
      <c r="KJV7" s="232"/>
      <c r="KJW7" s="232"/>
      <c r="KJX7" s="232"/>
      <c r="KJY7" s="232"/>
      <c r="KJZ7" s="232"/>
      <c r="KKA7" s="232"/>
      <c r="KKB7" s="232"/>
      <c r="KKC7" s="232"/>
      <c r="KKD7" s="232"/>
      <c r="KKE7" s="232"/>
      <c r="KKF7" s="232"/>
      <c r="KKG7" s="232"/>
      <c r="KKH7" s="232"/>
      <c r="KKI7" s="232"/>
      <c r="KKJ7" s="232"/>
      <c r="KKK7" s="232"/>
      <c r="KKL7" s="232"/>
      <c r="KKM7" s="232"/>
      <c r="KKN7" s="232"/>
      <c r="KKO7" s="232"/>
      <c r="KKP7" s="232"/>
      <c r="KKQ7" s="232"/>
      <c r="KKR7" s="232"/>
      <c r="KKS7" s="232"/>
      <c r="KKT7" s="232"/>
      <c r="KKU7" s="232"/>
      <c r="KKV7" s="232"/>
      <c r="KKW7" s="232"/>
      <c r="KKX7" s="232"/>
      <c r="KKY7" s="232"/>
      <c r="KKZ7" s="232"/>
      <c r="KLA7" s="232"/>
      <c r="KLB7" s="232"/>
      <c r="KLC7" s="232"/>
      <c r="KLD7" s="232"/>
      <c r="KLE7" s="232"/>
      <c r="KLF7" s="232"/>
      <c r="KLG7" s="232"/>
      <c r="KLH7" s="232"/>
      <c r="KLI7" s="232"/>
      <c r="KLJ7" s="232"/>
      <c r="KLK7" s="232"/>
      <c r="KLL7" s="232"/>
      <c r="KLM7" s="232"/>
      <c r="KLN7" s="232"/>
      <c r="KLO7" s="232"/>
      <c r="KLP7" s="232"/>
      <c r="KLQ7" s="232"/>
      <c r="KLR7" s="232"/>
      <c r="KLS7" s="232"/>
      <c r="KLT7" s="232"/>
      <c r="KLU7" s="232"/>
      <c r="KLV7" s="232"/>
      <c r="KLW7" s="232"/>
      <c r="KLX7" s="232"/>
      <c r="KLY7" s="232"/>
      <c r="KLZ7" s="232"/>
      <c r="KMA7" s="232"/>
      <c r="KMB7" s="232"/>
      <c r="KMC7" s="232"/>
      <c r="KMD7" s="232"/>
      <c r="KME7" s="232"/>
      <c r="KMF7" s="232"/>
      <c r="KMG7" s="232"/>
      <c r="KMH7" s="232"/>
      <c r="KMI7" s="232"/>
      <c r="KMJ7" s="232"/>
      <c r="KMK7" s="232"/>
      <c r="KML7" s="232"/>
      <c r="KMM7" s="232"/>
      <c r="KMN7" s="232"/>
      <c r="KMO7" s="232"/>
      <c r="KMP7" s="232"/>
      <c r="KMQ7" s="232"/>
      <c r="KMR7" s="232"/>
      <c r="KMS7" s="232"/>
      <c r="KMT7" s="232"/>
      <c r="KMU7" s="232"/>
      <c r="KMV7" s="232"/>
      <c r="KMW7" s="232"/>
      <c r="KMX7" s="232"/>
      <c r="KMY7" s="232"/>
      <c r="KMZ7" s="232"/>
      <c r="KNA7" s="232"/>
      <c r="KNB7" s="232"/>
      <c r="KNC7" s="232"/>
      <c r="KND7" s="232"/>
      <c r="KNE7" s="232"/>
      <c r="KNF7" s="232"/>
      <c r="KNG7" s="232"/>
      <c r="KNH7" s="232"/>
      <c r="KNI7" s="232"/>
      <c r="KNJ7" s="232"/>
      <c r="KNK7" s="232"/>
      <c r="KNL7" s="232"/>
      <c r="KNM7" s="232"/>
      <c r="KNN7" s="232"/>
      <c r="KNO7" s="232"/>
      <c r="KNP7" s="232"/>
      <c r="KNQ7" s="232"/>
      <c r="KNR7" s="232"/>
      <c r="KNS7" s="232"/>
      <c r="KNT7" s="232"/>
      <c r="KNU7" s="232"/>
      <c r="KNV7" s="232"/>
      <c r="KNW7" s="232"/>
      <c r="KNX7" s="232"/>
      <c r="KNY7" s="232"/>
      <c r="KNZ7" s="232"/>
      <c r="KOA7" s="232"/>
      <c r="KOB7" s="232"/>
      <c r="KOC7" s="232"/>
      <c r="KOD7" s="232"/>
      <c r="KOE7" s="232"/>
      <c r="KOF7" s="232"/>
      <c r="KOG7" s="232"/>
      <c r="KOH7" s="232"/>
      <c r="KOI7" s="232"/>
      <c r="KOJ7" s="232"/>
      <c r="KOK7" s="232"/>
      <c r="KOL7" s="232"/>
      <c r="KOM7" s="232"/>
      <c r="KON7" s="232"/>
      <c r="KOO7" s="232"/>
      <c r="KOP7" s="232"/>
      <c r="KOQ7" s="232"/>
      <c r="KOR7" s="232"/>
      <c r="KOS7" s="232"/>
      <c r="KOT7" s="232"/>
      <c r="KOU7" s="232"/>
      <c r="KOV7" s="232"/>
      <c r="KOW7" s="232"/>
      <c r="KOX7" s="232"/>
      <c r="KOY7" s="232"/>
      <c r="KOZ7" s="232"/>
      <c r="KPA7" s="232"/>
      <c r="KPB7" s="232"/>
      <c r="KPC7" s="232"/>
      <c r="KPD7" s="232"/>
      <c r="KPE7" s="232"/>
      <c r="KPF7" s="232"/>
      <c r="KPG7" s="232"/>
      <c r="KPH7" s="232"/>
      <c r="KPI7" s="232"/>
      <c r="KPJ7" s="232"/>
      <c r="KPK7" s="232"/>
      <c r="KPL7" s="232"/>
      <c r="KPM7" s="232"/>
      <c r="KPN7" s="232"/>
      <c r="KPO7" s="232"/>
      <c r="KPP7" s="232"/>
      <c r="KPQ7" s="232"/>
      <c r="KPR7" s="232"/>
      <c r="KPS7" s="232"/>
      <c r="KPT7" s="232"/>
      <c r="KPU7" s="232"/>
      <c r="KPV7" s="232"/>
      <c r="KPW7" s="232"/>
      <c r="KPX7" s="232"/>
      <c r="KPY7" s="232"/>
      <c r="KPZ7" s="232"/>
      <c r="KQA7" s="232"/>
      <c r="KQB7" s="232"/>
      <c r="KQC7" s="232"/>
      <c r="KQD7" s="232"/>
      <c r="KQE7" s="232"/>
      <c r="KQF7" s="232"/>
      <c r="KQG7" s="232"/>
      <c r="KQH7" s="232"/>
      <c r="KQI7" s="232"/>
      <c r="KQJ7" s="232"/>
      <c r="KQK7" s="232"/>
      <c r="KQL7" s="232"/>
      <c r="KQM7" s="232"/>
      <c r="KQN7" s="232"/>
      <c r="KQO7" s="232"/>
      <c r="KQP7" s="232"/>
      <c r="KQQ7" s="232"/>
      <c r="KQR7" s="232"/>
      <c r="KQS7" s="232"/>
      <c r="KQT7" s="232"/>
      <c r="KQU7" s="232"/>
      <c r="KQV7" s="232"/>
      <c r="KQW7" s="232"/>
      <c r="KQX7" s="232"/>
      <c r="KQY7" s="232"/>
      <c r="KQZ7" s="232"/>
      <c r="KRA7" s="232"/>
      <c r="KRB7" s="232"/>
      <c r="KRC7" s="232"/>
      <c r="KRD7" s="232"/>
      <c r="KRE7" s="232"/>
      <c r="KRF7" s="232"/>
      <c r="KRG7" s="232"/>
      <c r="KRH7" s="232"/>
      <c r="KRI7" s="232"/>
      <c r="KRJ7" s="232"/>
      <c r="KRK7" s="232"/>
      <c r="KRL7" s="232"/>
      <c r="KRM7" s="232"/>
      <c r="KRN7" s="232"/>
      <c r="KRO7" s="232"/>
      <c r="KRP7" s="232"/>
      <c r="KRQ7" s="232"/>
      <c r="KRR7" s="232"/>
      <c r="KRS7" s="232"/>
      <c r="KRT7" s="232"/>
      <c r="KRU7" s="232"/>
      <c r="KRV7" s="232"/>
      <c r="KRW7" s="232"/>
      <c r="KRX7" s="232"/>
      <c r="KRY7" s="232"/>
      <c r="KRZ7" s="232"/>
      <c r="KSA7" s="232"/>
      <c r="KSB7" s="232"/>
      <c r="KSC7" s="232"/>
      <c r="KSD7" s="232"/>
      <c r="KSE7" s="232"/>
      <c r="KSF7" s="232"/>
      <c r="KSG7" s="232"/>
      <c r="KSH7" s="232"/>
      <c r="KSI7" s="232"/>
      <c r="KSJ7" s="232"/>
      <c r="KSK7" s="232"/>
      <c r="KSL7" s="232"/>
      <c r="KSM7" s="232"/>
      <c r="KSN7" s="232"/>
      <c r="KSO7" s="232"/>
      <c r="KSP7" s="232"/>
      <c r="KSQ7" s="232"/>
      <c r="KSR7" s="232"/>
      <c r="KSS7" s="232"/>
      <c r="KST7" s="232"/>
      <c r="KSU7" s="232"/>
      <c r="KSV7" s="232"/>
      <c r="KSW7" s="232"/>
      <c r="KSX7" s="232"/>
      <c r="KSY7" s="232"/>
      <c r="KSZ7" s="232"/>
      <c r="KTA7" s="232"/>
      <c r="KTB7" s="232"/>
      <c r="KTC7" s="232"/>
      <c r="KTD7" s="232"/>
      <c r="KTE7" s="232"/>
      <c r="KTF7" s="232"/>
      <c r="KTG7" s="232"/>
      <c r="KTH7" s="232"/>
      <c r="KTI7" s="232"/>
      <c r="KTJ7" s="232"/>
      <c r="KTK7" s="232"/>
      <c r="KTL7" s="232"/>
      <c r="KTM7" s="232"/>
      <c r="KTN7" s="232"/>
      <c r="KTO7" s="232"/>
      <c r="KTP7" s="232"/>
      <c r="KTQ7" s="232"/>
      <c r="KTR7" s="232"/>
      <c r="KTS7" s="232"/>
      <c r="KTT7" s="232"/>
      <c r="KTU7" s="232"/>
      <c r="KTV7" s="232"/>
      <c r="KTW7" s="232"/>
      <c r="KTX7" s="232"/>
      <c r="KTY7" s="232"/>
      <c r="KTZ7" s="232"/>
      <c r="KUA7" s="232"/>
      <c r="KUB7" s="232"/>
      <c r="KUC7" s="232"/>
      <c r="KUD7" s="232"/>
      <c r="KUE7" s="232"/>
      <c r="KUF7" s="232"/>
      <c r="KUG7" s="232"/>
      <c r="KUH7" s="232"/>
      <c r="KUI7" s="232"/>
      <c r="KUJ7" s="232"/>
      <c r="KUK7" s="232"/>
      <c r="KUL7" s="232"/>
      <c r="KUM7" s="232"/>
      <c r="KUN7" s="232"/>
      <c r="KUO7" s="232"/>
      <c r="KUP7" s="232"/>
      <c r="KUQ7" s="232"/>
      <c r="KUR7" s="232"/>
      <c r="KUS7" s="232"/>
      <c r="KUT7" s="232"/>
      <c r="KUU7" s="232"/>
      <c r="KUV7" s="232"/>
      <c r="KUW7" s="232"/>
      <c r="KUX7" s="232"/>
      <c r="KUY7" s="232"/>
      <c r="KUZ7" s="232"/>
      <c r="KVA7" s="232"/>
      <c r="KVB7" s="232"/>
      <c r="KVC7" s="232"/>
      <c r="KVD7" s="232"/>
      <c r="KVE7" s="232"/>
      <c r="KVF7" s="232"/>
      <c r="KVG7" s="232"/>
      <c r="KVH7" s="232"/>
      <c r="KVI7" s="232"/>
      <c r="KVJ7" s="232"/>
      <c r="KVK7" s="232"/>
      <c r="KVL7" s="232"/>
      <c r="KVM7" s="232"/>
      <c r="KVN7" s="232"/>
      <c r="KVO7" s="232"/>
      <c r="KVP7" s="232"/>
      <c r="KVQ7" s="232"/>
      <c r="KVR7" s="232"/>
      <c r="KVS7" s="232"/>
      <c r="KVT7" s="232"/>
      <c r="KVU7" s="232"/>
      <c r="KVV7" s="232"/>
      <c r="KVW7" s="232"/>
      <c r="KVX7" s="232"/>
      <c r="KVY7" s="232"/>
      <c r="KVZ7" s="232"/>
      <c r="KWA7" s="232"/>
      <c r="KWB7" s="232"/>
      <c r="KWC7" s="232"/>
      <c r="KWD7" s="232"/>
      <c r="KWE7" s="232"/>
      <c r="KWF7" s="232"/>
      <c r="KWG7" s="232"/>
      <c r="KWH7" s="232"/>
      <c r="KWI7" s="232"/>
      <c r="KWJ7" s="232"/>
      <c r="KWK7" s="232"/>
      <c r="KWL7" s="232"/>
      <c r="KWM7" s="232"/>
      <c r="KWN7" s="232"/>
      <c r="KWO7" s="232"/>
      <c r="KWP7" s="232"/>
      <c r="KWQ7" s="232"/>
      <c r="KWR7" s="232"/>
      <c r="KWS7" s="232"/>
      <c r="KWT7" s="232"/>
      <c r="KWU7" s="232"/>
      <c r="KWV7" s="232"/>
      <c r="KWW7" s="232"/>
      <c r="KWX7" s="232"/>
      <c r="KWY7" s="232"/>
      <c r="KWZ7" s="232"/>
      <c r="KXA7" s="232"/>
      <c r="KXB7" s="232"/>
      <c r="KXC7" s="232"/>
      <c r="KXD7" s="232"/>
      <c r="KXE7" s="232"/>
      <c r="KXF7" s="232"/>
      <c r="KXG7" s="232"/>
      <c r="KXH7" s="232"/>
      <c r="KXI7" s="232"/>
      <c r="KXJ7" s="232"/>
      <c r="KXK7" s="232"/>
      <c r="KXL7" s="232"/>
      <c r="KXM7" s="232"/>
      <c r="KXN7" s="232"/>
      <c r="KXO7" s="232"/>
      <c r="KXP7" s="232"/>
      <c r="KXQ7" s="232"/>
      <c r="KXR7" s="232"/>
      <c r="KXS7" s="232"/>
      <c r="KXT7" s="232"/>
      <c r="KXU7" s="232"/>
      <c r="KXV7" s="232"/>
      <c r="KXW7" s="232"/>
      <c r="KXX7" s="232"/>
      <c r="KXY7" s="232"/>
      <c r="KXZ7" s="232"/>
      <c r="KYA7" s="232"/>
      <c r="KYB7" s="232"/>
      <c r="KYC7" s="232"/>
      <c r="KYD7" s="232"/>
      <c r="KYE7" s="232"/>
      <c r="KYF7" s="232"/>
      <c r="KYG7" s="232"/>
      <c r="KYH7" s="232"/>
      <c r="KYI7" s="232"/>
      <c r="KYJ7" s="232"/>
      <c r="KYK7" s="232"/>
      <c r="KYL7" s="232"/>
      <c r="KYM7" s="232"/>
      <c r="KYN7" s="232"/>
      <c r="KYO7" s="232"/>
      <c r="KYP7" s="232"/>
      <c r="KYQ7" s="232"/>
      <c r="KYR7" s="232"/>
      <c r="KYS7" s="232"/>
      <c r="KYT7" s="232"/>
      <c r="KYU7" s="232"/>
      <c r="KYV7" s="232"/>
      <c r="KYW7" s="232"/>
      <c r="KYX7" s="232"/>
      <c r="KYY7" s="232"/>
      <c r="KYZ7" s="232"/>
      <c r="KZA7" s="232"/>
      <c r="KZB7" s="232"/>
      <c r="KZC7" s="232"/>
      <c r="KZD7" s="232"/>
      <c r="KZE7" s="232"/>
      <c r="KZF7" s="232"/>
      <c r="KZG7" s="232"/>
      <c r="KZH7" s="232"/>
      <c r="KZI7" s="232"/>
      <c r="KZJ7" s="232"/>
      <c r="KZK7" s="232"/>
      <c r="KZL7" s="232"/>
      <c r="KZM7" s="232"/>
      <c r="KZN7" s="232"/>
      <c r="KZO7" s="232"/>
      <c r="KZP7" s="232"/>
      <c r="KZQ7" s="232"/>
      <c r="KZR7" s="232"/>
      <c r="KZS7" s="232"/>
      <c r="KZT7" s="232"/>
      <c r="KZU7" s="232"/>
      <c r="KZV7" s="232"/>
      <c r="KZW7" s="232"/>
      <c r="KZX7" s="232"/>
      <c r="KZY7" s="232"/>
      <c r="KZZ7" s="232"/>
      <c r="LAA7" s="232"/>
      <c r="LAB7" s="232"/>
      <c r="LAC7" s="232"/>
      <c r="LAD7" s="232"/>
      <c r="LAE7" s="232"/>
      <c r="LAF7" s="232"/>
      <c r="LAG7" s="232"/>
      <c r="LAH7" s="232"/>
      <c r="LAI7" s="232"/>
      <c r="LAJ7" s="232"/>
      <c r="LAK7" s="232"/>
      <c r="LAL7" s="232"/>
      <c r="LAM7" s="232"/>
      <c r="LAN7" s="232"/>
      <c r="LAO7" s="232"/>
      <c r="LAP7" s="232"/>
      <c r="LAQ7" s="232"/>
      <c r="LAR7" s="232"/>
      <c r="LAS7" s="232"/>
      <c r="LAT7" s="232"/>
      <c r="LAU7" s="232"/>
      <c r="LAV7" s="232"/>
      <c r="LAW7" s="232"/>
      <c r="LAX7" s="232"/>
      <c r="LAY7" s="232"/>
      <c r="LAZ7" s="232"/>
      <c r="LBA7" s="232"/>
      <c r="LBB7" s="232"/>
      <c r="LBC7" s="232"/>
      <c r="LBD7" s="232"/>
      <c r="LBE7" s="232"/>
      <c r="LBF7" s="232"/>
      <c r="LBG7" s="232"/>
      <c r="LBH7" s="232"/>
      <c r="LBI7" s="232"/>
      <c r="LBJ7" s="232"/>
      <c r="LBK7" s="232"/>
      <c r="LBL7" s="232"/>
      <c r="LBM7" s="232"/>
      <c r="LBN7" s="232"/>
      <c r="LBO7" s="232"/>
      <c r="LBP7" s="232"/>
      <c r="LBQ7" s="232"/>
      <c r="LBR7" s="232"/>
      <c r="LBS7" s="232"/>
      <c r="LBT7" s="232"/>
      <c r="LBU7" s="232"/>
      <c r="LBV7" s="232"/>
      <c r="LBW7" s="232"/>
      <c r="LBX7" s="232"/>
      <c r="LBY7" s="232"/>
      <c r="LBZ7" s="232"/>
      <c r="LCA7" s="232"/>
      <c r="LCB7" s="232"/>
      <c r="LCC7" s="232"/>
      <c r="LCD7" s="232"/>
      <c r="LCE7" s="232"/>
      <c r="LCF7" s="232"/>
      <c r="LCG7" s="232"/>
      <c r="LCH7" s="232"/>
      <c r="LCI7" s="232"/>
      <c r="LCJ7" s="232"/>
      <c r="LCK7" s="232"/>
      <c r="LCL7" s="232"/>
      <c r="LCM7" s="232"/>
      <c r="LCN7" s="232"/>
      <c r="LCO7" s="232"/>
      <c r="LCP7" s="232"/>
      <c r="LCQ7" s="232"/>
      <c r="LCR7" s="232"/>
      <c r="LCS7" s="232"/>
      <c r="LCT7" s="232"/>
      <c r="LCU7" s="232"/>
      <c r="LCV7" s="232"/>
      <c r="LCW7" s="232"/>
      <c r="LCX7" s="232"/>
      <c r="LCY7" s="232"/>
      <c r="LCZ7" s="232"/>
      <c r="LDA7" s="232"/>
      <c r="LDB7" s="232"/>
      <c r="LDC7" s="232"/>
      <c r="LDD7" s="232"/>
      <c r="LDE7" s="232"/>
      <c r="LDF7" s="232"/>
      <c r="LDG7" s="232"/>
      <c r="LDH7" s="232"/>
      <c r="LDI7" s="232"/>
      <c r="LDJ7" s="232"/>
      <c r="LDK7" s="232"/>
      <c r="LDL7" s="232"/>
      <c r="LDM7" s="232"/>
      <c r="LDN7" s="232"/>
      <c r="LDO7" s="232"/>
      <c r="LDP7" s="232"/>
      <c r="LDQ7" s="232"/>
      <c r="LDR7" s="232"/>
      <c r="LDS7" s="232"/>
      <c r="LDT7" s="232"/>
      <c r="LDU7" s="232"/>
      <c r="LDV7" s="232"/>
      <c r="LDW7" s="232"/>
      <c r="LDX7" s="232"/>
      <c r="LDY7" s="232"/>
      <c r="LDZ7" s="232"/>
      <c r="LEA7" s="232"/>
      <c r="LEB7" s="232"/>
      <c r="LEC7" s="232"/>
      <c r="LED7" s="232"/>
      <c r="LEE7" s="232"/>
      <c r="LEF7" s="232"/>
      <c r="LEG7" s="232"/>
      <c r="LEH7" s="232"/>
      <c r="LEI7" s="232"/>
      <c r="LEJ7" s="232"/>
      <c r="LEK7" s="232"/>
      <c r="LEL7" s="232"/>
      <c r="LEM7" s="232"/>
      <c r="LEN7" s="232"/>
      <c r="LEO7" s="232"/>
      <c r="LEP7" s="232"/>
      <c r="LEQ7" s="232"/>
      <c r="LER7" s="232"/>
      <c r="LES7" s="232"/>
      <c r="LET7" s="232"/>
      <c r="LEU7" s="232"/>
      <c r="LEV7" s="232"/>
      <c r="LEW7" s="232"/>
      <c r="LEX7" s="232"/>
      <c r="LEY7" s="232"/>
      <c r="LEZ7" s="232"/>
      <c r="LFA7" s="232"/>
      <c r="LFB7" s="232"/>
      <c r="LFC7" s="232"/>
      <c r="LFD7" s="232"/>
      <c r="LFE7" s="232"/>
      <c r="LFF7" s="232"/>
      <c r="LFG7" s="232"/>
      <c r="LFH7" s="232"/>
      <c r="LFI7" s="232"/>
      <c r="LFJ7" s="232"/>
      <c r="LFK7" s="232"/>
      <c r="LFL7" s="232"/>
      <c r="LFM7" s="232"/>
      <c r="LFN7" s="232"/>
      <c r="LFO7" s="232"/>
      <c r="LFP7" s="232"/>
      <c r="LFQ7" s="232"/>
      <c r="LFR7" s="232"/>
      <c r="LFS7" s="232"/>
      <c r="LFT7" s="232"/>
      <c r="LFU7" s="232"/>
      <c r="LFV7" s="232"/>
      <c r="LFW7" s="232"/>
      <c r="LFX7" s="232"/>
      <c r="LFY7" s="232"/>
      <c r="LFZ7" s="232"/>
      <c r="LGA7" s="232"/>
      <c r="LGB7" s="232"/>
      <c r="LGC7" s="232"/>
      <c r="LGD7" s="232"/>
      <c r="LGE7" s="232"/>
      <c r="LGF7" s="232"/>
      <c r="LGG7" s="232"/>
      <c r="LGH7" s="232"/>
      <c r="LGI7" s="232"/>
      <c r="LGJ7" s="232"/>
      <c r="LGK7" s="232"/>
      <c r="LGL7" s="232"/>
      <c r="LGM7" s="232"/>
      <c r="LGN7" s="232"/>
      <c r="LGO7" s="232"/>
      <c r="LGP7" s="232"/>
      <c r="LGQ7" s="232"/>
      <c r="LGR7" s="232"/>
      <c r="LGS7" s="232"/>
      <c r="LGT7" s="232"/>
      <c r="LGU7" s="232"/>
      <c r="LGV7" s="232"/>
      <c r="LGW7" s="232"/>
      <c r="LGX7" s="232"/>
      <c r="LGY7" s="232"/>
      <c r="LGZ7" s="232"/>
      <c r="LHA7" s="232"/>
      <c r="LHB7" s="232"/>
      <c r="LHC7" s="232"/>
      <c r="LHD7" s="232"/>
      <c r="LHE7" s="232"/>
      <c r="LHF7" s="232"/>
      <c r="LHG7" s="232"/>
      <c r="LHH7" s="232"/>
      <c r="LHI7" s="232"/>
      <c r="LHJ7" s="232"/>
      <c r="LHK7" s="232"/>
      <c r="LHL7" s="232"/>
      <c r="LHM7" s="232"/>
      <c r="LHN7" s="232"/>
      <c r="LHO7" s="232"/>
      <c r="LHP7" s="232"/>
      <c r="LHQ7" s="232"/>
      <c r="LHR7" s="232"/>
      <c r="LHS7" s="232"/>
      <c r="LHT7" s="232"/>
      <c r="LHU7" s="232"/>
      <c r="LHV7" s="232"/>
      <c r="LHW7" s="232"/>
      <c r="LHX7" s="232"/>
      <c r="LHY7" s="232"/>
      <c r="LHZ7" s="232"/>
      <c r="LIA7" s="232"/>
      <c r="LIB7" s="232"/>
      <c r="LIC7" s="232"/>
      <c r="LID7" s="232"/>
      <c r="LIE7" s="232"/>
      <c r="LIF7" s="232"/>
      <c r="LIG7" s="232"/>
      <c r="LIH7" s="232"/>
      <c r="LII7" s="232"/>
      <c r="LIJ7" s="232"/>
      <c r="LIK7" s="232"/>
      <c r="LIL7" s="232"/>
      <c r="LIM7" s="232"/>
      <c r="LIN7" s="232"/>
      <c r="LIO7" s="232"/>
      <c r="LIP7" s="232"/>
      <c r="LIQ7" s="232"/>
      <c r="LIR7" s="232"/>
      <c r="LIS7" s="232"/>
      <c r="LIT7" s="232"/>
      <c r="LIU7" s="232"/>
      <c r="LIV7" s="232"/>
      <c r="LIW7" s="232"/>
      <c r="LIX7" s="232"/>
      <c r="LIY7" s="232"/>
      <c r="LIZ7" s="232"/>
      <c r="LJA7" s="232"/>
      <c r="LJB7" s="232"/>
      <c r="LJC7" s="232"/>
      <c r="LJD7" s="232"/>
      <c r="LJE7" s="232"/>
      <c r="LJF7" s="232"/>
      <c r="LJG7" s="232"/>
      <c r="LJH7" s="232"/>
      <c r="LJI7" s="232"/>
      <c r="LJJ7" s="232"/>
      <c r="LJK7" s="232"/>
      <c r="LJL7" s="232"/>
      <c r="LJM7" s="232"/>
      <c r="LJN7" s="232"/>
      <c r="LJO7" s="232"/>
      <c r="LJP7" s="232"/>
      <c r="LJQ7" s="232"/>
      <c r="LJR7" s="232"/>
      <c r="LJS7" s="232"/>
      <c r="LJT7" s="232"/>
      <c r="LJU7" s="232"/>
      <c r="LJV7" s="232"/>
      <c r="LJW7" s="232"/>
      <c r="LJX7" s="232"/>
      <c r="LJY7" s="232"/>
      <c r="LJZ7" s="232"/>
      <c r="LKA7" s="232"/>
      <c r="LKB7" s="232"/>
      <c r="LKC7" s="232"/>
      <c r="LKD7" s="232"/>
      <c r="LKE7" s="232"/>
      <c r="LKF7" s="232"/>
      <c r="LKG7" s="232"/>
      <c r="LKH7" s="232"/>
      <c r="LKI7" s="232"/>
      <c r="LKJ7" s="232"/>
      <c r="LKK7" s="232"/>
      <c r="LKL7" s="232"/>
      <c r="LKM7" s="232"/>
      <c r="LKN7" s="232"/>
      <c r="LKO7" s="232"/>
      <c r="LKP7" s="232"/>
      <c r="LKQ7" s="232"/>
      <c r="LKR7" s="232"/>
      <c r="LKS7" s="232"/>
      <c r="LKT7" s="232"/>
      <c r="LKU7" s="232"/>
      <c r="LKV7" s="232"/>
      <c r="LKW7" s="232"/>
      <c r="LKX7" s="232"/>
      <c r="LKY7" s="232"/>
      <c r="LKZ7" s="232"/>
      <c r="LLA7" s="232"/>
      <c r="LLB7" s="232"/>
      <c r="LLC7" s="232"/>
      <c r="LLD7" s="232"/>
      <c r="LLE7" s="232"/>
      <c r="LLF7" s="232"/>
      <c r="LLG7" s="232"/>
      <c r="LLH7" s="232"/>
      <c r="LLI7" s="232"/>
      <c r="LLJ7" s="232"/>
      <c r="LLK7" s="232"/>
      <c r="LLL7" s="232"/>
      <c r="LLM7" s="232"/>
      <c r="LLN7" s="232"/>
      <c r="LLO7" s="232"/>
      <c r="LLP7" s="232"/>
      <c r="LLQ7" s="232"/>
      <c r="LLR7" s="232"/>
      <c r="LLS7" s="232"/>
      <c r="LLT7" s="232"/>
      <c r="LLU7" s="232"/>
      <c r="LLV7" s="232"/>
      <c r="LLW7" s="232"/>
      <c r="LLX7" s="232"/>
      <c r="LLY7" s="232"/>
      <c r="LLZ7" s="232"/>
      <c r="LMA7" s="232"/>
      <c r="LMB7" s="232"/>
      <c r="LMC7" s="232"/>
      <c r="LMD7" s="232"/>
      <c r="LME7" s="232"/>
      <c r="LMF7" s="232"/>
      <c r="LMG7" s="232"/>
      <c r="LMH7" s="232"/>
      <c r="LMI7" s="232"/>
      <c r="LMJ7" s="232"/>
      <c r="LMK7" s="232"/>
      <c r="LML7" s="232"/>
      <c r="LMM7" s="232"/>
      <c r="LMN7" s="232"/>
      <c r="LMO7" s="232"/>
      <c r="LMP7" s="232"/>
      <c r="LMQ7" s="232"/>
      <c r="LMR7" s="232"/>
      <c r="LMS7" s="232"/>
      <c r="LMT7" s="232"/>
      <c r="LMU7" s="232"/>
      <c r="LMV7" s="232"/>
      <c r="LMW7" s="232"/>
      <c r="LMX7" s="232"/>
      <c r="LMY7" s="232"/>
      <c r="LMZ7" s="232"/>
      <c r="LNA7" s="232"/>
      <c r="LNB7" s="232"/>
      <c r="LNC7" s="232"/>
      <c r="LND7" s="232"/>
      <c r="LNE7" s="232"/>
      <c r="LNF7" s="232"/>
      <c r="LNG7" s="232"/>
      <c r="LNH7" s="232"/>
      <c r="LNI7" s="232"/>
      <c r="LNJ7" s="232"/>
      <c r="LNK7" s="232"/>
      <c r="LNL7" s="232"/>
      <c r="LNM7" s="232"/>
      <c r="LNN7" s="232"/>
      <c r="LNO7" s="232"/>
      <c r="LNP7" s="232"/>
      <c r="LNQ7" s="232"/>
      <c r="LNR7" s="232"/>
      <c r="LNS7" s="232"/>
      <c r="LNT7" s="232"/>
      <c r="LNU7" s="232"/>
      <c r="LNV7" s="232"/>
      <c r="LNW7" s="232"/>
      <c r="LNX7" s="232"/>
      <c r="LNY7" s="232"/>
      <c r="LNZ7" s="232"/>
      <c r="LOA7" s="232"/>
      <c r="LOB7" s="232"/>
      <c r="LOC7" s="232"/>
      <c r="LOD7" s="232"/>
      <c r="LOE7" s="232"/>
      <c r="LOF7" s="232"/>
      <c r="LOG7" s="232"/>
      <c r="LOH7" s="232"/>
      <c r="LOI7" s="232"/>
      <c r="LOJ7" s="232"/>
      <c r="LOK7" s="232"/>
      <c r="LOL7" s="232"/>
      <c r="LOM7" s="232"/>
      <c r="LON7" s="232"/>
      <c r="LOO7" s="232"/>
      <c r="LOP7" s="232"/>
      <c r="LOQ7" s="232"/>
      <c r="LOR7" s="232"/>
      <c r="LOS7" s="232"/>
      <c r="LOT7" s="232"/>
      <c r="LOU7" s="232"/>
      <c r="LOV7" s="232"/>
      <c r="LOW7" s="232"/>
      <c r="LOX7" s="232"/>
      <c r="LOY7" s="232"/>
      <c r="LOZ7" s="232"/>
      <c r="LPA7" s="232"/>
      <c r="LPB7" s="232"/>
      <c r="LPC7" s="232"/>
      <c r="LPD7" s="232"/>
      <c r="LPE7" s="232"/>
      <c r="LPF7" s="232"/>
      <c r="LPG7" s="232"/>
      <c r="LPH7" s="232"/>
      <c r="LPI7" s="232"/>
      <c r="LPJ7" s="232"/>
      <c r="LPK7" s="232"/>
      <c r="LPL7" s="232"/>
      <c r="LPM7" s="232"/>
      <c r="LPN7" s="232"/>
      <c r="LPO7" s="232"/>
      <c r="LPP7" s="232"/>
      <c r="LPQ7" s="232"/>
      <c r="LPR7" s="232"/>
      <c r="LPS7" s="232"/>
      <c r="LPT7" s="232"/>
      <c r="LPU7" s="232"/>
      <c r="LPV7" s="232"/>
      <c r="LPW7" s="232"/>
      <c r="LPX7" s="232"/>
      <c r="LPY7" s="232"/>
      <c r="LPZ7" s="232"/>
      <c r="LQA7" s="232"/>
      <c r="LQB7" s="232"/>
      <c r="LQC7" s="232"/>
      <c r="LQD7" s="232"/>
      <c r="LQE7" s="232"/>
      <c r="LQF7" s="232"/>
      <c r="LQG7" s="232"/>
      <c r="LQH7" s="232"/>
      <c r="LQI7" s="232"/>
      <c r="LQJ7" s="232"/>
      <c r="LQK7" s="232"/>
      <c r="LQL7" s="232"/>
      <c r="LQM7" s="232"/>
      <c r="LQN7" s="232"/>
      <c r="LQO7" s="232"/>
      <c r="LQP7" s="232"/>
      <c r="LQQ7" s="232"/>
      <c r="LQR7" s="232"/>
      <c r="LQS7" s="232"/>
      <c r="LQT7" s="232"/>
      <c r="LQU7" s="232"/>
      <c r="LQV7" s="232"/>
      <c r="LQW7" s="232"/>
      <c r="LQX7" s="232"/>
      <c r="LQY7" s="232"/>
      <c r="LQZ7" s="232"/>
      <c r="LRA7" s="232"/>
      <c r="LRB7" s="232"/>
      <c r="LRC7" s="232"/>
      <c r="LRD7" s="232"/>
      <c r="LRE7" s="232"/>
      <c r="LRF7" s="232"/>
      <c r="LRG7" s="232"/>
      <c r="LRH7" s="232"/>
      <c r="LRI7" s="232"/>
      <c r="LRJ7" s="232"/>
      <c r="LRK7" s="232"/>
      <c r="LRL7" s="232"/>
      <c r="LRM7" s="232"/>
      <c r="LRN7" s="232"/>
      <c r="LRO7" s="232"/>
      <c r="LRP7" s="232"/>
      <c r="LRQ7" s="232"/>
      <c r="LRR7" s="232"/>
      <c r="LRS7" s="232"/>
      <c r="LRT7" s="232"/>
      <c r="LRU7" s="232"/>
      <c r="LRV7" s="232"/>
      <c r="LRW7" s="232"/>
      <c r="LRX7" s="232"/>
      <c r="LRY7" s="232"/>
      <c r="LRZ7" s="232"/>
      <c r="LSA7" s="232"/>
      <c r="LSB7" s="232"/>
      <c r="LSC7" s="232"/>
      <c r="LSD7" s="232"/>
      <c r="LSE7" s="232"/>
      <c r="LSF7" s="232"/>
      <c r="LSG7" s="232"/>
      <c r="LSH7" s="232"/>
      <c r="LSI7" s="232"/>
      <c r="LSJ7" s="232"/>
      <c r="LSK7" s="232"/>
      <c r="LSL7" s="232"/>
      <c r="LSM7" s="232"/>
      <c r="LSN7" s="232"/>
      <c r="LSO7" s="232"/>
      <c r="LSP7" s="232"/>
      <c r="LSQ7" s="232"/>
      <c r="LSR7" s="232"/>
      <c r="LSS7" s="232"/>
      <c r="LST7" s="232"/>
      <c r="LSU7" s="232"/>
      <c r="LSV7" s="232"/>
      <c r="LSW7" s="232"/>
      <c r="LSX7" s="232"/>
      <c r="LSY7" s="232"/>
      <c r="LSZ7" s="232"/>
      <c r="LTA7" s="232"/>
      <c r="LTB7" s="232"/>
      <c r="LTC7" s="232"/>
      <c r="LTD7" s="232"/>
      <c r="LTE7" s="232"/>
      <c r="LTF7" s="232"/>
      <c r="LTG7" s="232"/>
      <c r="LTH7" s="232"/>
      <c r="LTI7" s="232"/>
      <c r="LTJ7" s="232"/>
      <c r="LTK7" s="232"/>
      <c r="LTL7" s="232"/>
      <c r="LTM7" s="232"/>
      <c r="LTN7" s="232"/>
      <c r="LTO7" s="232"/>
      <c r="LTP7" s="232"/>
      <c r="LTQ7" s="232"/>
      <c r="LTR7" s="232"/>
      <c r="LTS7" s="232"/>
      <c r="LTT7" s="232"/>
      <c r="LTU7" s="232"/>
      <c r="LTV7" s="232"/>
      <c r="LTW7" s="232"/>
      <c r="LTX7" s="232"/>
      <c r="LTY7" s="232"/>
      <c r="LTZ7" s="232"/>
      <c r="LUA7" s="232"/>
      <c r="LUB7" s="232"/>
      <c r="LUC7" s="232"/>
      <c r="LUD7" s="232"/>
      <c r="LUE7" s="232"/>
      <c r="LUF7" s="232"/>
      <c r="LUG7" s="232"/>
      <c r="LUH7" s="232"/>
      <c r="LUI7" s="232"/>
      <c r="LUJ7" s="232"/>
      <c r="LUK7" s="232"/>
      <c r="LUL7" s="232"/>
      <c r="LUM7" s="232"/>
      <c r="LUN7" s="232"/>
      <c r="LUO7" s="232"/>
      <c r="LUP7" s="232"/>
      <c r="LUQ7" s="232"/>
      <c r="LUR7" s="232"/>
      <c r="LUS7" s="232"/>
      <c r="LUT7" s="232"/>
      <c r="LUU7" s="232"/>
      <c r="LUV7" s="232"/>
      <c r="LUW7" s="232"/>
      <c r="LUX7" s="232"/>
      <c r="LUY7" s="232"/>
      <c r="LUZ7" s="232"/>
      <c r="LVA7" s="232"/>
      <c r="LVB7" s="232"/>
      <c r="LVC7" s="232"/>
      <c r="LVD7" s="232"/>
      <c r="LVE7" s="232"/>
      <c r="LVF7" s="232"/>
      <c r="LVG7" s="232"/>
      <c r="LVH7" s="232"/>
      <c r="LVI7" s="232"/>
      <c r="LVJ7" s="232"/>
      <c r="LVK7" s="232"/>
      <c r="LVL7" s="232"/>
      <c r="LVM7" s="232"/>
      <c r="LVN7" s="232"/>
      <c r="LVO7" s="232"/>
      <c r="LVP7" s="232"/>
      <c r="LVQ7" s="232"/>
      <c r="LVR7" s="232"/>
      <c r="LVS7" s="232"/>
      <c r="LVT7" s="232"/>
      <c r="LVU7" s="232"/>
      <c r="LVV7" s="232"/>
      <c r="LVW7" s="232"/>
      <c r="LVX7" s="232"/>
      <c r="LVY7" s="232"/>
      <c r="LVZ7" s="232"/>
      <c r="LWA7" s="232"/>
      <c r="LWB7" s="232"/>
      <c r="LWC7" s="232"/>
      <c r="LWD7" s="232"/>
      <c r="LWE7" s="232"/>
      <c r="LWF7" s="232"/>
      <c r="LWG7" s="232"/>
      <c r="LWH7" s="232"/>
      <c r="LWI7" s="232"/>
      <c r="LWJ7" s="232"/>
      <c r="LWK7" s="232"/>
      <c r="LWL7" s="232"/>
      <c r="LWM7" s="232"/>
      <c r="LWN7" s="232"/>
      <c r="LWO7" s="232"/>
      <c r="LWP7" s="232"/>
      <c r="LWQ7" s="232"/>
      <c r="LWR7" s="232"/>
      <c r="LWS7" s="232"/>
      <c r="LWT7" s="232"/>
      <c r="LWU7" s="232"/>
      <c r="LWV7" s="232"/>
      <c r="LWW7" s="232"/>
      <c r="LWX7" s="232"/>
      <c r="LWY7" s="232"/>
      <c r="LWZ7" s="232"/>
      <c r="LXA7" s="232"/>
      <c r="LXB7" s="232"/>
      <c r="LXC7" s="232"/>
      <c r="LXD7" s="232"/>
      <c r="LXE7" s="232"/>
      <c r="LXF7" s="232"/>
      <c r="LXG7" s="232"/>
      <c r="LXH7" s="232"/>
      <c r="LXI7" s="232"/>
      <c r="LXJ7" s="232"/>
      <c r="LXK7" s="232"/>
      <c r="LXL7" s="232"/>
      <c r="LXM7" s="232"/>
      <c r="LXN7" s="232"/>
      <c r="LXO7" s="232"/>
      <c r="LXP7" s="232"/>
      <c r="LXQ7" s="232"/>
      <c r="LXR7" s="232"/>
      <c r="LXS7" s="232"/>
      <c r="LXT7" s="232"/>
      <c r="LXU7" s="232"/>
      <c r="LXV7" s="232"/>
      <c r="LXW7" s="232"/>
      <c r="LXX7" s="232"/>
      <c r="LXY7" s="232"/>
      <c r="LXZ7" s="232"/>
      <c r="LYA7" s="232"/>
      <c r="LYB7" s="232"/>
      <c r="LYC7" s="232"/>
      <c r="LYD7" s="232"/>
      <c r="LYE7" s="232"/>
      <c r="LYF7" s="232"/>
      <c r="LYG7" s="232"/>
      <c r="LYH7" s="232"/>
      <c r="LYI7" s="232"/>
      <c r="LYJ7" s="232"/>
      <c r="LYK7" s="232"/>
      <c r="LYL7" s="232"/>
      <c r="LYM7" s="232"/>
      <c r="LYN7" s="232"/>
      <c r="LYO7" s="232"/>
      <c r="LYP7" s="232"/>
      <c r="LYQ7" s="232"/>
      <c r="LYR7" s="232"/>
      <c r="LYS7" s="232"/>
      <c r="LYT7" s="232"/>
      <c r="LYU7" s="232"/>
      <c r="LYV7" s="232"/>
      <c r="LYW7" s="232"/>
      <c r="LYX7" s="232"/>
      <c r="LYY7" s="232"/>
      <c r="LYZ7" s="232"/>
      <c r="LZA7" s="232"/>
      <c r="LZB7" s="232"/>
      <c r="LZC7" s="232"/>
      <c r="LZD7" s="232"/>
      <c r="LZE7" s="232"/>
      <c r="LZF7" s="232"/>
      <c r="LZG7" s="232"/>
      <c r="LZH7" s="232"/>
      <c r="LZI7" s="232"/>
      <c r="LZJ7" s="232"/>
      <c r="LZK7" s="232"/>
      <c r="LZL7" s="232"/>
      <c r="LZM7" s="232"/>
      <c r="LZN7" s="232"/>
      <c r="LZO7" s="232"/>
      <c r="LZP7" s="232"/>
      <c r="LZQ7" s="232"/>
      <c r="LZR7" s="232"/>
      <c r="LZS7" s="232"/>
      <c r="LZT7" s="232"/>
      <c r="LZU7" s="232"/>
      <c r="LZV7" s="232"/>
      <c r="LZW7" s="232"/>
      <c r="LZX7" s="232"/>
      <c r="LZY7" s="232"/>
      <c r="LZZ7" s="232"/>
      <c r="MAA7" s="232"/>
      <c r="MAB7" s="232"/>
      <c r="MAC7" s="232"/>
      <c r="MAD7" s="232"/>
      <c r="MAE7" s="232"/>
      <c r="MAF7" s="232"/>
      <c r="MAG7" s="232"/>
      <c r="MAH7" s="232"/>
      <c r="MAI7" s="232"/>
      <c r="MAJ7" s="232"/>
      <c r="MAK7" s="232"/>
      <c r="MAL7" s="232"/>
      <c r="MAM7" s="232"/>
      <c r="MAN7" s="232"/>
      <c r="MAO7" s="232"/>
      <c r="MAP7" s="232"/>
      <c r="MAQ7" s="232"/>
      <c r="MAR7" s="232"/>
      <c r="MAS7" s="232"/>
      <c r="MAT7" s="232"/>
      <c r="MAU7" s="232"/>
      <c r="MAV7" s="232"/>
      <c r="MAW7" s="232"/>
      <c r="MAX7" s="232"/>
      <c r="MAY7" s="232"/>
      <c r="MAZ7" s="232"/>
      <c r="MBA7" s="232"/>
      <c r="MBB7" s="232"/>
      <c r="MBC7" s="232"/>
      <c r="MBD7" s="232"/>
      <c r="MBE7" s="232"/>
      <c r="MBF7" s="232"/>
      <c r="MBG7" s="232"/>
      <c r="MBH7" s="232"/>
      <c r="MBI7" s="232"/>
      <c r="MBJ7" s="232"/>
      <c r="MBK7" s="232"/>
      <c r="MBL7" s="232"/>
      <c r="MBM7" s="232"/>
      <c r="MBN7" s="232"/>
      <c r="MBO7" s="232"/>
      <c r="MBP7" s="232"/>
      <c r="MBQ7" s="232"/>
      <c r="MBR7" s="232"/>
      <c r="MBS7" s="232"/>
      <c r="MBT7" s="232"/>
      <c r="MBU7" s="232"/>
      <c r="MBV7" s="232"/>
      <c r="MBW7" s="232"/>
      <c r="MBX7" s="232"/>
      <c r="MBY7" s="232"/>
      <c r="MBZ7" s="232"/>
      <c r="MCA7" s="232"/>
      <c r="MCB7" s="232"/>
      <c r="MCC7" s="232"/>
      <c r="MCD7" s="232"/>
      <c r="MCE7" s="232"/>
      <c r="MCF7" s="232"/>
      <c r="MCG7" s="232"/>
      <c r="MCH7" s="232"/>
      <c r="MCI7" s="232"/>
      <c r="MCJ7" s="232"/>
      <c r="MCK7" s="232"/>
      <c r="MCL7" s="232"/>
      <c r="MCM7" s="232"/>
      <c r="MCN7" s="232"/>
      <c r="MCO7" s="232"/>
      <c r="MCP7" s="232"/>
      <c r="MCQ7" s="232"/>
      <c r="MCR7" s="232"/>
      <c r="MCS7" s="232"/>
      <c r="MCT7" s="232"/>
      <c r="MCU7" s="232"/>
      <c r="MCV7" s="232"/>
      <c r="MCW7" s="232"/>
      <c r="MCX7" s="232"/>
      <c r="MCY7" s="232"/>
      <c r="MCZ7" s="232"/>
      <c r="MDA7" s="232"/>
      <c r="MDB7" s="232"/>
      <c r="MDC7" s="232"/>
      <c r="MDD7" s="232"/>
      <c r="MDE7" s="232"/>
      <c r="MDF7" s="232"/>
      <c r="MDG7" s="232"/>
      <c r="MDH7" s="232"/>
      <c r="MDI7" s="232"/>
      <c r="MDJ7" s="232"/>
      <c r="MDK7" s="232"/>
      <c r="MDL7" s="232"/>
      <c r="MDM7" s="232"/>
      <c r="MDN7" s="232"/>
      <c r="MDO7" s="232"/>
      <c r="MDP7" s="232"/>
      <c r="MDQ7" s="232"/>
      <c r="MDR7" s="232"/>
      <c r="MDS7" s="232"/>
      <c r="MDT7" s="232"/>
      <c r="MDU7" s="232"/>
      <c r="MDV7" s="232"/>
      <c r="MDW7" s="232"/>
      <c r="MDX7" s="232"/>
      <c r="MDY7" s="232"/>
      <c r="MDZ7" s="232"/>
      <c r="MEA7" s="232"/>
      <c r="MEB7" s="232"/>
      <c r="MEC7" s="232"/>
      <c r="MED7" s="232"/>
      <c r="MEE7" s="232"/>
      <c r="MEF7" s="232"/>
      <c r="MEG7" s="232"/>
      <c r="MEH7" s="232"/>
      <c r="MEI7" s="232"/>
      <c r="MEJ7" s="232"/>
      <c r="MEK7" s="232"/>
      <c r="MEL7" s="232"/>
      <c r="MEM7" s="232"/>
      <c r="MEN7" s="232"/>
      <c r="MEO7" s="232"/>
      <c r="MEP7" s="232"/>
      <c r="MEQ7" s="232"/>
      <c r="MER7" s="232"/>
      <c r="MES7" s="232"/>
      <c r="MET7" s="232"/>
      <c r="MEU7" s="232"/>
      <c r="MEV7" s="232"/>
      <c r="MEW7" s="232"/>
      <c r="MEX7" s="232"/>
      <c r="MEY7" s="232"/>
      <c r="MEZ7" s="232"/>
      <c r="MFA7" s="232"/>
      <c r="MFB7" s="232"/>
      <c r="MFC7" s="232"/>
      <c r="MFD7" s="232"/>
      <c r="MFE7" s="232"/>
      <c r="MFF7" s="232"/>
      <c r="MFG7" s="232"/>
      <c r="MFH7" s="232"/>
      <c r="MFI7" s="232"/>
      <c r="MFJ7" s="232"/>
      <c r="MFK7" s="232"/>
      <c r="MFL7" s="232"/>
      <c r="MFM7" s="232"/>
      <c r="MFN7" s="232"/>
      <c r="MFO7" s="232"/>
      <c r="MFP7" s="232"/>
      <c r="MFQ7" s="232"/>
      <c r="MFR7" s="232"/>
      <c r="MFS7" s="232"/>
      <c r="MFT7" s="232"/>
      <c r="MFU7" s="232"/>
      <c r="MFV7" s="232"/>
      <c r="MFW7" s="232"/>
      <c r="MFX7" s="232"/>
      <c r="MFY7" s="232"/>
      <c r="MFZ7" s="232"/>
      <c r="MGA7" s="232"/>
      <c r="MGB7" s="232"/>
      <c r="MGC7" s="232"/>
      <c r="MGD7" s="232"/>
      <c r="MGE7" s="232"/>
      <c r="MGF7" s="232"/>
      <c r="MGG7" s="232"/>
      <c r="MGH7" s="232"/>
      <c r="MGI7" s="232"/>
      <c r="MGJ7" s="232"/>
      <c r="MGK7" s="232"/>
      <c r="MGL7" s="232"/>
      <c r="MGM7" s="232"/>
      <c r="MGN7" s="232"/>
      <c r="MGO7" s="232"/>
      <c r="MGP7" s="232"/>
      <c r="MGQ7" s="232"/>
      <c r="MGR7" s="232"/>
      <c r="MGS7" s="232"/>
      <c r="MGT7" s="232"/>
      <c r="MGU7" s="232"/>
      <c r="MGV7" s="232"/>
      <c r="MGW7" s="232"/>
      <c r="MGX7" s="232"/>
      <c r="MGY7" s="232"/>
      <c r="MGZ7" s="232"/>
      <c r="MHA7" s="232"/>
      <c r="MHB7" s="232"/>
      <c r="MHC7" s="232"/>
      <c r="MHD7" s="232"/>
      <c r="MHE7" s="232"/>
      <c r="MHF7" s="232"/>
      <c r="MHG7" s="232"/>
      <c r="MHH7" s="232"/>
      <c r="MHI7" s="232"/>
      <c r="MHJ7" s="232"/>
      <c r="MHK7" s="232"/>
      <c r="MHL7" s="232"/>
      <c r="MHM7" s="232"/>
      <c r="MHN7" s="232"/>
      <c r="MHO7" s="232"/>
      <c r="MHP7" s="232"/>
      <c r="MHQ7" s="232"/>
      <c r="MHR7" s="232"/>
      <c r="MHS7" s="232"/>
      <c r="MHT7" s="232"/>
      <c r="MHU7" s="232"/>
      <c r="MHV7" s="232"/>
      <c r="MHW7" s="232"/>
      <c r="MHX7" s="232"/>
      <c r="MHY7" s="232"/>
      <c r="MHZ7" s="232"/>
      <c r="MIA7" s="232"/>
      <c r="MIB7" s="232"/>
      <c r="MIC7" s="232"/>
      <c r="MID7" s="232"/>
      <c r="MIE7" s="232"/>
      <c r="MIF7" s="232"/>
      <c r="MIG7" s="232"/>
      <c r="MIH7" s="232"/>
      <c r="MII7" s="232"/>
      <c r="MIJ7" s="232"/>
      <c r="MIK7" s="232"/>
      <c r="MIL7" s="232"/>
      <c r="MIM7" s="232"/>
      <c r="MIN7" s="232"/>
      <c r="MIO7" s="232"/>
      <c r="MIP7" s="232"/>
      <c r="MIQ7" s="232"/>
      <c r="MIR7" s="232"/>
      <c r="MIS7" s="232"/>
      <c r="MIT7" s="232"/>
      <c r="MIU7" s="232"/>
      <c r="MIV7" s="232"/>
      <c r="MIW7" s="232"/>
      <c r="MIX7" s="232"/>
      <c r="MIY7" s="232"/>
      <c r="MIZ7" s="232"/>
      <c r="MJA7" s="232"/>
      <c r="MJB7" s="232"/>
      <c r="MJC7" s="232"/>
      <c r="MJD7" s="232"/>
      <c r="MJE7" s="232"/>
      <c r="MJF7" s="232"/>
      <c r="MJG7" s="232"/>
      <c r="MJH7" s="232"/>
      <c r="MJI7" s="232"/>
      <c r="MJJ7" s="232"/>
      <c r="MJK7" s="232"/>
      <c r="MJL7" s="232"/>
      <c r="MJM7" s="232"/>
      <c r="MJN7" s="232"/>
      <c r="MJO7" s="232"/>
      <c r="MJP7" s="232"/>
      <c r="MJQ7" s="232"/>
      <c r="MJR7" s="232"/>
      <c r="MJS7" s="232"/>
      <c r="MJT7" s="232"/>
      <c r="MJU7" s="232"/>
      <c r="MJV7" s="232"/>
      <c r="MJW7" s="232"/>
      <c r="MJX7" s="232"/>
      <c r="MJY7" s="232"/>
      <c r="MJZ7" s="232"/>
      <c r="MKA7" s="232"/>
      <c r="MKB7" s="232"/>
      <c r="MKC7" s="232"/>
      <c r="MKD7" s="232"/>
      <c r="MKE7" s="232"/>
      <c r="MKF7" s="232"/>
      <c r="MKG7" s="232"/>
      <c r="MKH7" s="232"/>
      <c r="MKI7" s="232"/>
      <c r="MKJ7" s="232"/>
      <c r="MKK7" s="232"/>
      <c r="MKL7" s="232"/>
      <c r="MKM7" s="232"/>
      <c r="MKN7" s="232"/>
      <c r="MKO7" s="232"/>
      <c r="MKP7" s="232"/>
      <c r="MKQ7" s="232"/>
      <c r="MKR7" s="232"/>
      <c r="MKS7" s="232"/>
      <c r="MKT7" s="232"/>
      <c r="MKU7" s="232"/>
      <c r="MKV7" s="232"/>
      <c r="MKW7" s="232"/>
      <c r="MKX7" s="232"/>
      <c r="MKY7" s="232"/>
      <c r="MKZ7" s="232"/>
      <c r="MLA7" s="232"/>
      <c r="MLB7" s="232"/>
      <c r="MLC7" s="232"/>
      <c r="MLD7" s="232"/>
      <c r="MLE7" s="232"/>
      <c r="MLF7" s="232"/>
      <c r="MLG7" s="232"/>
      <c r="MLH7" s="232"/>
      <c r="MLI7" s="232"/>
      <c r="MLJ7" s="232"/>
      <c r="MLK7" s="232"/>
      <c r="MLL7" s="232"/>
      <c r="MLM7" s="232"/>
      <c r="MLN7" s="232"/>
      <c r="MLO7" s="232"/>
      <c r="MLP7" s="232"/>
      <c r="MLQ7" s="232"/>
      <c r="MLR7" s="232"/>
      <c r="MLS7" s="232"/>
      <c r="MLT7" s="232"/>
      <c r="MLU7" s="232"/>
      <c r="MLV7" s="232"/>
      <c r="MLW7" s="232"/>
      <c r="MLX7" s="232"/>
      <c r="MLY7" s="232"/>
      <c r="MLZ7" s="232"/>
      <c r="MMA7" s="232"/>
      <c r="MMB7" s="232"/>
      <c r="MMC7" s="232"/>
      <c r="MMD7" s="232"/>
      <c r="MME7" s="232"/>
      <c r="MMF7" s="232"/>
      <c r="MMG7" s="232"/>
      <c r="MMH7" s="232"/>
      <c r="MMI7" s="232"/>
      <c r="MMJ7" s="232"/>
      <c r="MMK7" s="232"/>
      <c r="MML7" s="232"/>
      <c r="MMM7" s="232"/>
      <c r="MMN7" s="232"/>
      <c r="MMO7" s="232"/>
      <c r="MMP7" s="232"/>
      <c r="MMQ7" s="232"/>
      <c r="MMR7" s="232"/>
      <c r="MMS7" s="232"/>
      <c r="MMT7" s="232"/>
      <c r="MMU7" s="232"/>
      <c r="MMV7" s="232"/>
      <c r="MMW7" s="232"/>
      <c r="MMX7" s="232"/>
      <c r="MMY7" s="232"/>
      <c r="MMZ7" s="232"/>
      <c r="MNA7" s="232"/>
      <c r="MNB7" s="232"/>
      <c r="MNC7" s="232"/>
      <c r="MND7" s="232"/>
      <c r="MNE7" s="232"/>
      <c r="MNF7" s="232"/>
      <c r="MNG7" s="232"/>
      <c r="MNH7" s="232"/>
      <c r="MNI7" s="232"/>
      <c r="MNJ7" s="232"/>
      <c r="MNK7" s="232"/>
      <c r="MNL7" s="232"/>
      <c r="MNM7" s="232"/>
      <c r="MNN7" s="232"/>
      <c r="MNO7" s="232"/>
      <c r="MNP7" s="232"/>
      <c r="MNQ7" s="232"/>
      <c r="MNR7" s="232"/>
      <c r="MNS7" s="232"/>
      <c r="MNT7" s="232"/>
      <c r="MNU7" s="232"/>
      <c r="MNV7" s="232"/>
      <c r="MNW7" s="232"/>
      <c r="MNX7" s="232"/>
      <c r="MNY7" s="232"/>
      <c r="MNZ7" s="232"/>
      <c r="MOA7" s="232"/>
      <c r="MOB7" s="232"/>
      <c r="MOC7" s="232"/>
      <c r="MOD7" s="232"/>
      <c r="MOE7" s="232"/>
      <c r="MOF7" s="232"/>
      <c r="MOG7" s="232"/>
      <c r="MOH7" s="232"/>
      <c r="MOI7" s="232"/>
      <c r="MOJ7" s="232"/>
      <c r="MOK7" s="232"/>
      <c r="MOL7" s="232"/>
      <c r="MOM7" s="232"/>
      <c r="MON7" s="232"/>
      <c r="MOO7" s="232"/>
      <c r="MOP7" s="232"/>
      <c r="MOQ7" s="232"/>
      <c r="MOR7" s="232"/>
      <c r="MOS7" s="232"/>
      <c r="MOT7" s="232"/>
      <c r="MOU7" s="232"/>
      <c r="MOV7" s="232"/>
      <c r="MOW7" s="232"/>
      <c r="MOX7" s="232"/>
      <c r="MOY7" s="232"/>
      <c r="MOZ7" s="232"/>
      <c r="MPA7" s="232"/>
      <c r="MPB7" s="232"/>
      <c r="MPC7" s="232"/>
      <c r="MPD7" s="232"/>
      <c r="MPE7" s="232"/>
      <c r="MPF7" s="232"/>
      <c r="MPG7" s="232"/>
      <c r="MPH7" s="232"/>
      <c r="MPI7" s="232"/>
      <c r="MPJ7" s="232"/>
      <c r="MPK7" s="232"/>
      <c r="MPL7" s="232"/>
      <c r="MPM7" s="232"/>
      <c r="MPN7" s="232"/>
      <c r="MPO7" s="232"/>
      <c r="MPP7" s="232"/>
      <c r="MPQ7" s="232"/>
      <c r="MPR7" s="232"/>
      <c r="MPS7" s="232"/>
      <c r="MPT7" s="232"/>
      <c r="MPU7" s="232"/>
      <c r="MPV7" s="232"/>
      <c r="MPW7" s="232"/>
      <c r="MPX7" s="232"/>
      <c r="MPY7" s="232"/>
      <c r="MPZ7" s="232"/>
      <c r="MQA7" s="232"/>
      <c r="MQB7" s="232"/>
      <c r="MQC7" s="232"/>
      <c r="MQD7" s="232"/>
      <c r="MQE7" s="232"/>
      <c r="MQF7" s="232"/>
      <c r="MQG7" s="232"/>
      <c r="MQH7" s="232"/>
      <c r="MQI7" s="232"/>
      <c r="MQJ7" s="232"/>
      <c r="MQK7" s="232"/>
      <c r="MQL7" s="232"/>
      <c r="MQM7" s="232"/>
      <c r="MQN7" s="232"/>
      <c r="MQO7" s="232"/>
      <c r="MQP7" s="232"/>
      <c r="MQQ7" s="232"/>
      <c r="MQR7" s="232"/>
      <c r="MQS7" s="232"/>
      <c r="MQT7" s="232"/>
      <c r="MQU7" s="232"/>
      <c r="MQV7" s="232"/>
      <c r="MQW7" s="232"/>
      <c r="MQX7" s="232"/>
      <c r="MQY7" s="232"/>
      <c r="MQZ7" s="232"/>
      <c r="MRA7" s="232"/>
      <c r="MRB7" s="232"/>
      <c r="MRC7" s="232"/>
      <c r="MRD7" s="232"/>
      <c r="MRE7" s="232"/>
      <c r="MRF7" s="232"/>
      <c r="MRG7" s="232"/>
      <c r="MRH7" s="232"/>
      <c r="MRI7" s="232"/>
      <c r="MRJ7" s="232"/>
      <c r="MRK7" s="232"/>
      <c r="MRL7" s="232"/>
      <c r="MRM7" s="232"/>
      <c r="MRN7" s="232"/>
      <c r="MRO7" s="232"/>
      <c r="MRP7" s="232"/>
      <c r="MRQ7" s="232"/>
      <c r="MRR7" s="232"/>
      <c r="MRS7" s="232"/>
      <c r="MRT7" s="232"/>
      <c r="MRU7" s="232"/>
      <c r="MRV7" s="232"/>
      <c r="MRW7" s="232"/>
      <c r="MRX7" s="232"/>
      <c r="MRY7" s="232"/>
      <c r="MRZ7" s="232"/>
      <c r="MSA7" s="232"/>
      <c r="MSB7" s="232"/>
      <c r="MSC7" s="232"/>
      <c r="MSD7" s="232"/>
      <c r="MSE7" s="232"/>
      <c r="MSF7" s="232"/>
      <c r="MSG7" s="232"/>
      <c r="MSH7" s="232"/>
      <c r="MSI7" s="232"/>
      <c r="MSJ7" s="232"/>
      <c r="MSK7" s="232"/>
      <c r="MSL7" s="232"/>
      <c r="MSM7" s="232"/>
      <c r="MSN7" s="232"/>
      <c r="MSO7" s="232"/>
      <c r="MSP7" s="232"/>
      <c r="MSQ7" s="232"/>
      <c r="MSR7" s="232"/>
      <c r="MSS7" s="232"/>
      <c r="MST7" s="232"/>
      <c r="MSU7" s="232"/>
      <c r="MSV7" s="232"/>
      <c r="MSW7" s="232"/>
      <c r="MSX7" s="232"/>
      <c r="MSY7" s="232"/>
      <c r="MSZ7" s="232"/>
      <c r="MTA7" s="232"/>
      <c r="MTB7" s="232"/>
      <c r="MTC7" s="232"/>
      <c r="MTD7" s="232"/>
      <c r="MTE7" s="232"/>
      <c r="MTF7" s="232"/>
      <c r="MTG7" s="232"/>
      <c r="MTH7" s="232"/>
      <c r="MTI7" s="232"/>
      <c r="MTJ7" s="232"/>
      <c r="MTK7" s="232"/>
      <c r="MTL7" s="232"/>
      <c r="MTM7" s="232"/>
      <c r="MTN7" s="232"/>
      <c r="MTO7" s="232"/>
      <c r="MTP7" s="232"/>
      <c r="MTQ7" s="232"/>
      <c r="MTR7" s="232"/>
      <c r="MTS7" s="232"/>
      <c r="MTT7" s="232"/>
      <c r="MTU7" s="232"/>
      <c r="MTV7" s="232"/>
      <c r="MTW7" s="232"/>
      <c r="MTX7" s="232"/>
      <c r="MTY7" s="232"/>
      <c r="MTZ7" s="232"/>
      <c r="MUA7" s="232"/>
      <c r="MUB7" s="232"/>
      <c r="MUC7" s="232"/>
      <c r="MUD7" s="232"/>
      <c r="MUE7" s="232"/>
      <c r="MUF7" s="232"/>
      <c r="MUG7" s="232"/>
      <c r="MUH7" s="232"/>
      <c r="MUI7" s="232"/>
      <c r="MUJ7" s="232"/>
      <c r="MUK7" s="232"/>
      <c r="MUL7" s="232"/>
      <c r="MUM7" s="232"/>
      <c r="MUN7" s="232"/>
      <c r="MUO7" s="232"/>
      <c r="MUP7" s="232"/>
      <c r="MUQ7" s="232"/>
      <c r="MUR7" s="232"/>
      <c r="MUS7" s="232"/>
      <c r="MUT7" s="232"/>
      <c r="MUU7" s="232"/>
      <c r="MUV7" s="232"/>
      <c r="MUW7" s="232"/>
      <c r="MUX7" s="232"/>
      <c r="MUY7" s="232"/>
      <c r="MUZ7" s="232"/>
      <c r="MVA7" s="232"/>
      <c r="MVB7" s="232"/>
      <c r="MVC7" s="232"/>
      <c r="MVD7" s="232"/>
      <c r="MVE7" s="232"/>
      <c r="MVF7" s="232"/>
      <c r="MVG7" s="232"/>
      <c r="MVH7" s="232"/>
      <c r="MVI7" s="232"/>
      <c r="MVJ7" s="232"/>
      <c r="MVK7" s="232"/>
      <c r="MVL7" s="232"/>
      <c r="MVM7" s="232"/>
      <c r="MVN7" s="232"/>
      <c r="MVO7" s="232"/>
      <c r="MVP7" s="232"/>
      <c r="MVQ7" s="232"/>
      <c r="MVR7" s="232"/>
      <c r="MVS7" s="232"/>
      <c r="MVT7" s="232"/>
      <c r="MVU7" s="232"/>
      <c r="MVV7" s="232"/>
      <c r="MVW7" s="232"/>
      <c r="MVX7" s="232"/>
      <c r="MVY7" s="232"/>
      <c r="MVZ7" s="232"/>
      <c r="MWA7" s="232"/>
      <c r="MWB7" s="232"/>
      <c r="MWC7" s="232"/>
      <c r="MWD7" s="232"/>
      <c r="MWE7" s="232"/>
      <c r="MWF7" s="232"/>
      <c r="MWG7" s="232"/>
      <c r="MWH7" s="232"/>
      <c r="MWI7" s="232"/>
      <c r="MWJ7" s="232"/>
      <c r="MWK7" s="232"/>
      <c r="MWL7" s="232"/>
      <c r="MWM7" s="232"/>
      <c r="MWN7" s="232"/>
      <c r="MWO7" s="232"/>
      <c r="MWP7" s="232"/>
      <c r="MWQ7" s="232"/>
      <c r="MWR7" s="232"/>
      <c r="MWS7" s="232"/>
      <c r="MWT7" s="232"/>
      <c r="MWU7" s="232"/>
      <c r="MWV7" s="232"/>
      <c r="MWW7" s="232"/>
      <c r="MWX7" s="232"/>
      <c r="MWY7" s="232"/>
      <c r="MWZ7" s="232"/>
      <c r="MXA7" s="232"/>
      <c r="MXB7" s="232"/>
      <c r="MXC7" s="232"/>
      <c r="MXD7" s="232"/>
      <c r="MXE7" s="232"/>
      <c r="MXF7" s="232"/>
      <c r="MXG7" s="232"/>
      <c r="MXH7" s="232"/>
      <c r="MXI7" s="232"/>
      <c r="MXJ7" s="232"/>
      <c r="MXK7" s="232"/>
      <c r="MXL7" s="232"/>
      <c r="MXM7" s="232"/>
      <c r="MXN7" s="232"/>
      <c r="MXO7" s="232"/>
      <c r="MXP7" s="232"/>
      <c r="MXQ7" s="232"/>
      <c r="MXR7" s="232"/>
      <c r="MXS7" s="232"/>
      <c r="MXT7" s="232"/>
      <c r="MXU7" s="232"/>
      <c r="MXV7" s="232"/>
      <c r="MXW7" s="232"/>
      <c r="MXX7" s="232"/>
      <c r="MXY7" s="232"/>
      <c r="MXZ7" s="232"/>
      <c r="MYA7" s="232"/>
      <c r="MYB7" s="232"/>
      <c r="MYC7" s="232"/>
      <c r="MYD7" s="232"/>
      <c r="MYE7" s="232"/>
      <c r="MYF7" s="232"/>
      <c r="MYG7" s="232"/>
      <c r="MYH7" s="232"/>
      <c r="MYI7" s="232"/>
      <c r="MYJ7" s="232"/>
      <c r="MYK7" s="232"/>
      <c r="MYL7" s="232"/>
      <c r="MYM7" s="232"/>
      <c r="MYN7" s="232"/>
      <c r="MYO7" s="232"/>
      <c r="MYP7" s="232"/>
      <c r="MYQ7" s="232"/>
      <c r="MYR7" s="232"/>
      <c r="MYS7" s="232"/>
      <c r="MYT7" s="232"/>
      <c r="MYU7" s="232"/>
      <c r="MYV7" s="232"/>
      <c r="MYW7" s="232"/>
      <c r="MYX7" s="232"/>
      <c r="MYY7" s="232"/>
      <c r="MYZ7" s="232"/>
      <c r="MZA7" s="232"/>
      <c r="MZB7" s="232"/>
      <c r="MZC7" s="232"/>
      <c r="MZD7" s="232"/>
      <c r="MZE7" s="232"/>
      <c r="MZF7" s="232"/>
      <c r="MZG7" s="232"/>
      <c r="MZH7" s="232"/>
      <c r="MZI7" s="232"/>
      <c r="MZJ7" s="232"/>
      <c r="MZK7" s="232"/>
      <c r="MZL7" s="232"/>
      <c r="MZM7" s="232"/>
      <c r="MZN7" s="232"/>
      <c r="MZO7" s="232"/>
      <c r="MZP7" s="232"/>
      <c r="MZQ7" s="232"/>
      <c r="MZR7" s="232"/>
      <c r="MZS7" s="232"/>
      <c r="MZT7" s="232"/>
      <c r="MZU7" s="232"/>
      <c r="MZV7" s="232"/>
      <c r="MZW7" s="232"/>
      <c r="MZX7" s="232"/>
      <c r="MZY7" s="232"/>
      <c r="MZZ7" s="232"/>
      <c r="NAA7" s="232"/>
      <c r="NAB7" s="232"/>
      <c r="NAC7" s="232"/>
      <c r="NAD7" s="232"/>
      <c r="NAE7" s="232"/>
      <c r="NAF7" s="232"/>
      <c r="NAG7" s="232"/>
      <c r="NAH7" s="232"/>
      <c r="NAI7" s="232"/>
      <c r="NAJ7" s="232"/>
      <c r="NAK7" s="232"/>
      <c r="NAL7" s="232"/>
      <c r="NAM7" s="232"/>
      <c r="NAN7" s="232"/>
      <c r="NAO7" s="232"/>
      <c r="NAP7" s="232"/>
      <c r="NAQ7" s="232"/>
      <c r="NAR7" s="232"/>
      <c r="NAS7" s="232"/>
      <c r="NAT7" s="232"/>
      <c r="NAU7" s="232"/>
      <c r="NAV7" s="232"/>
      <c r="NAW7" s="232"/>
      <c r="NAX7" s="232"/>
      <c r="NAY7" s="232"/>
      <c r="NAZ7" s="232"/>
      <c r="NBA7" s="232"/>
      <c r="NBB7" s="232"/>
      <c r="NBC7" s="232"/>
      <c r="NBD7" s="232"/>
      <c r="NBE7" s="232"/>
      <c r="NBF7" s="232"/>
      <c r="NBG7" s="232"/>
      <c r="NBH7" s="232"/>
      <c r="NBI7" s="232"/>
      <c r="NBJ7" s="232"/>
      <c r="NBK7" s="232"/>
      <c r="NBL7" s="232"/>
      <c r="NBM7" s="232"/>
      <c r="NBN7" s="232"/>
      <c r="NBO7" s="232"/>
      <c r="NBP7" s="232"/>
      <c r="NBQ7" s="232"/>
      <c r="NBR7" s="232"/>
      <c r="NBS7" s="232"/>
      <c r="NBT7" s="232"/>
      <c r="NBU7" s="232"/>
      <c r="NBV7" s="232"/>
      <c r="NBW7" s="232"/>
      <c r="NBX7" s="232"/>
      <c r="NBY7" s="232"/>
      <c r="NBZ7" s="232"/>
      <c r="NCA7" s="232"/>
      <c r="NCB7" s="232"/>
      <c r="NCC7" s="232"/>
      <c r="NCD7" s="232"/>
      <c r="NCE7" s="232"/>
      <c r="NCF7" s="232"/>
      <c r="NCG7" s="232"/>
      <c r="NCH7" s="232"/>
      <c r="NCI7" s="232"/>
      <c r="NCJ7" s="232"/>
      <c r="NCK7" s="232"/>
      <c r="NCL7" s="232"/>
      <c r="NCM7" s="232"/>
      <c r="NCN7" s="232"/>
      <c r="NCO7" s="232"/>
      <c r="NCP7" s="232"/>
      <c r="NCQ7" s="232"/>
      <c r="NCR7" s="232"/>
      <c r="NCS7" s="232"/>
      <c r="NCT7" s="232"/>
      <c r="NCU7" s="232"/>
      <c r="NCV7" s="232"/>
      <c r="NCW7" s="232"/>
      <c r="NCX7" s="232"/>
      <c r="NCY7" s="232"/>
      <c r="NCZ7" s="232"/>
      <c r="NDA7" s="232"/>
      <c r="NDB7" s="232"/>
      <c r="NDC7" s="232"/>
      <c r="NDD7" s="232"/>
      <c r="NDE7" s="232"/>
      <c r="NDF7" s="232"/>
      <c r="NDG7" s="232"/>
      <c r="NDH7" s="232"/>
      <c r="NDI7" s="232"/>
      <c r="NDJ7" s="232"/>
      <c r="NDK7" s="232"/>
      <c r="NDL7" s="232"/>
      <c r="NDM7" s="232"/>
      <c r="NDN7" s="232"/>
      <c r="NDO7" s="232"/>
      <c r="NDP7" s="232"/>
      <c r="NDQ7" s="232"/>
      <c r="NDR7" s="232"/>
      <c r="NDS7" s="232"/>
      <c r="NDT7" s="232"/>
      <c r="NDU7" s="232"/>
      <c r="NDV7" s="232"/>
      <c r="NDW7" s="232"/>
      <c r="NDX7" s="232"/>
      <c r="NDY7" s="232"/>
      <c r="NDZ7" s="232"/>
      <c r="NEA7" s="232"/>
      <c r="NEB7" s="232"/>
      <c r="NEC7" s="232"/>
      <c r="NED7" s="232"/>
      <c r="NEE7" s="232"/>
      <c r="NEF7" s="232"/>
      <c r="NEG7" s="232"/>
      <c r="NEH7" s="232"/>
      <c r="NEI7" s="232"/>
      <c r="NEJ7" s="232"/>
      <c r="NEK7" s="232"/>
      <c r="NEL7" s="232"/>
      <c r="NEM7" s="232"/>
      <c r="NEN7" s="232"/>
      <c r="NEO7" s="232"/>
      <c r="NEP7" s="232"/>
      <c r="NEQ7" s="232"/>
      <c r="NER7" s="232"/>
      <c r="NES7" s="232"/>
      <c r="NET7" s="232"/>
      <c r="NEU7" s="232"/>
      <c r="NEV7" s="232"/>
      <c r="NEW7" s="232"/>
      <c r="NEX7" s="232"/>
      <c r="NEY7" s="232"/>
      <c r="NEZ7" s="232"/>
      <c r="NFA7" s="232"/>
      <c r="NFB7" s="232"/>
      <c r="NFC7" s="232"/>
      <c r="NFD7" s="232"/>
      <c r="NFE7" s="232"/>
      <c r="NFF7" s="232"/>
      <c r="NFG7" s="232"/>
      <c r="NFH7" s="232"/>
      <c r="NFI7" s="232"/>
      <c r="NFJ7" s="232"/>
      <c r="NFK7" s="232"/>
      <c r="NFL7" s="232"/>
      <c r="NFM7" s="232"/>
      <c r="NFN7" s="232"/>
      <c r="NFO7" s="232"/>
      <c r="NFP7" s="232"/>
      <c r="NFQ7" s="232"/>
      <c r="NFR7" s="232"/>
      <c r="NFS7" s="232"/>
      <c r="NFT7" s="232"/>
      <c r="NFU7" s="232"/>
      <c r="NFV7" s="232"/>
      <c r="NFW7" s="232"/>
      <c r="NFX7" s="232"/>
      <c r="NFY7" s="232"/>
      <c r="NFZ7" s="232"/>
      <c r="NGA7" s="232"/>
      <c r="NGB7" s="232"/>
      <c r="NGC7" s="232"/>
      <c r="NGD7" s="232"/>
      <c r="NGE7" s="232"/>
      <c r="NGF7" s="232"/>
      <c r="NGG7" s="232"/>
      <c r="NGH7" s="232"/>
      <c r="NGI7" s="232"/>
      <c r="NGJ7" s="232"/>
      <c r="NGK7" s="232"/>
      <c r="NGL7" s="232"/>
      <c r="NGM7" s="232"/>
      <c r="NGN7" s="232"/>
      <c r="NGO7" s="232"/>
      <c r="NGP7" s="232"/>
      <c r="NGQ7" s="232"/>
      <c r="NGR7" s="232"/>
      <c r="NGS7" s="232"/>
      <c r="NGT7" s="232"/>
      <c r="NGU7" s="232"/>
      <c r="NGV7" s="232"/>
      <c r="NGW7" s="232"/>
      <c r="NGX7" s="232"/>
      <c r="NGY7" s="232"/>
      <c r="NGZ7" s="232"/>
      <c r="NHA7" s="232"/>
      <c r="NHB7" s="232"/>
      <c r="NHC7" s="232"/>
      <c r="NHD7" s="232"/>
      <c r="NHE7" s="232"/>
      <c r="NHF7" s="232"/>
      <c r="NHG7" s="232"/>
      <c r="NHH7" s="232"/>
      <c r="NHI7" s="232"/>
      <c r="NHJ7" s="232"/>
      <c r="NHK7" s="232"/>
      <c r="NHL7" s="232"/>
      <c r="NHM7" s="232"/>
      <c r="NHN7" s="232"/>
      <c r="NHO7" s="232"/>
      <c r="NHP7" s="232"/>
      <c r="NHQ7" s="232"/>
      <c r="NHR7" s="232"/>
      <c r="NHS7" s="232"/>
      <c r="NHT7" s="232"/>
      <c r="NHU7" s="232"/>
      <c r="NHV7" s="232"/>
      <c r="NHW7" s="232"/>
      <c r="NHX7" s="232"/>
      <c r="NHY7" s="232"/>
      <c r="NHZ7" s="232"/>
      <c r="NIA7" s="232"/>
      <c r="NIB7" s="232"/>
      <c r="NIC7" s="232"/>
      <c r="NID7" s="232"/>
      <c r="NIE7" s="232"/>
      <c r="NIF7" s="232"/>
      <c r="NIG7" s="232"/>
      <c r="NIH7" s="232"/>
      <c r="NII7" s="232"/>
      <c r="NIJ7" s="232"/>
      <c r="NIK7" s="232"/>
      <c r="NIL7" s="232"/>
      <c r="NIM7" s="232"/>
      <c r="NIN7" s="232"/>
      <c r="NIO7" s="232"/>
      <c r="NIP7" s="232"/>
      <c r="NIQ7" s="232"/>
      <c r="NIR7" s="232"/>
      <c r="NIS7" s="232"/>
      <c r="NIT7" s="232"/>
      <c r="NIU7" s="232"/>
      <c r="NIV7" s="232"/>
      <c r="NIW7" s="232"/>
      <c r="NIX7" s="232"/>
      <c r="NIY7" s="232"/>
      <c r="NIZ7" s="232"/>
      <c r="NJA7" s="232"/>
      <c r="NJB7" s="232"/>
      <c r="NJC7" s="232"/>
      <c r="NJD7" s="232"/>
      <c r="NJE7" s="232"/>
      <c r="NJF7" s="232"/>
      <c r="NJG7" s="232"/>
      <c r="NJH7" s="232"/>
      <c r="NJI7" s="232"/>
      <c r="NJJ7" s="232"/>
      <c r="NJK7" s="232"/>
      <c r="NJL7" s="232"/>
      <c r="NJM7" s="232"/>
      <c r="NJN7" s="232"/>
      <c r="NJO7" s="232"/>
      <c r="NJP7" s="232"/>
      <c r="NJQ7" s="232"/>
      <c r="NJR7" s="232"/>
      <c r="NJS7" s="232"/>
      <c r="NJT7" s="232"/>
      <c r="NJU7" s="232"/>
      <c r="NJV7" s="232"/>
      <c r="NJW7" s="232"/>
      <c r="NJX7" s="232"/>
      <c r="NJY7" s="232"/>
      <c r="NJZ7" s="232"/>
      <c r="NKA7" s="232"/>
      <c r="NKB7" s="232"/>
      <c r="NKC7" s="232"/>
      <c r="NKD7" s="232"/>
      <c r="NKE7" s="232"/>
      <c r="NKF7" s="232"/>
      <c r="NKG7" s="232"/>
      <c r="NKH7" s="232"/>
      <c r="NKI7" s="232"/>
      <c r="NKJ7" s="232"/>
      <c r="NKK7" s="232"/>
      <c r="NKL7" s="232"/>
      <c r="NKM7" s="232"/>
      <c r="NKN7" s="232"/>
      <c r="NKO7" s="232"/>
      <c r="NKP7" s="232"/>
      <c r="NKQ7" s="232"/>
      <c r="NKR7" s="232"/>
      <c r="NKS7" s="232"/>
      <c r="NKT7" s="232"/>
      <c r="NKU7" s="232"/>
      <c r="NKV7" s="232"/>
      <c r="NKW7" s="232"/>
      <c r="NKX7" s="232"/>
      <c r="NKY7" s="232"/>
      <c r="NKZ7" s="232"/>
      <c r="NLA7" s="232"/>
      <c r="NLB7" s="232"/>
      <c r="NLC7" s="232"/>
      <c r="NLD7" s="232"/>
      <c r="NLE7" s="232"/>
      <c r="NLF7" s="232"/>
      <c r="NLG7" s="232"/>
      <c r="NLH7" s="232"/>
      <c r="NLI7" s="232"/>
      <c r="NLJ7" s="232"/>
      <c r="NLK7" s="232"/>
      <c r="NLL7" s="232"/>
      <c r="NLM7" s="232"/>
      <c r="NLN7" s="232"/>
      <c r="NLO7" s="232"/>
      <c r="NLP7" s="232"/>
      <c r="NLQ7" s="232"/>
      <c r="NLR7" s="232"/>
      <c r="NLS7" s="232"/>
      <c r="NLT7" s="232"/>
      <c r="NLU7" s="232"/>
      <c r="NLV7" s="232"/>
      <c r="NLW7" s="232"/>
      <c r="NLX7" s="232"/>
      <c r="NLY7" s="232"/>
      <c r="NLZ7" s="232"/>
      <c r="NMA7" s="232"/>
      <c r="NMB7" s="232"/>
      <c r="NMC7" s="232"/>
      <c r="NMD7" s="232"/>
      <c r="NME7" s="232"/>
      <c r="NMF7" s="232"/>
      <c r="NMG7" s="232"/>
      <c r="NMH7" s="232"/>
      <c r="NMI7" s="232"/>
      <c r="NMJ7" s="232"/>
      <c r="NMK7" s="232"/>
      <c r="NML7" s="232"/>
      <c r="NMM7" s="232"/>
      <c r="NMN7" s="232"/>
      <c r="NMO7" s="232"/>
      <c r="NMP7" s="232"/>
      <c r="NMQ7" s="232"/>
      <c r="NMR7" s="232"/>
      <c r="NMS7" s="232"/>
      <c r="NMT7" s="232"/>
      <c r="NMU7" s="232"/>
      <c r="NMV7" s="232"/>
      <c r="NMW7" s="232"/>
      <c r="NMX7" s="232"/>
      <c r="NMY7" s="232"/>
      <c r="NMZ7" s="232"/>
      <c r="NNA7" s="232"/>
      <c r="NNB7" s="232"/>
      <c r="NNC7" s="232"/>
      <c r="NND7" s="232"/>
      <c r="NNE7" s="232"/>
      <c r="NNF7" s="232"/>
      <c r="NNG7" s="232"/>
      <c r="NNH7" s="232"/>
      <c r="NNI7" s="232"/>
      <c r="NNJ7" s="232"/>
      <c r="NNK7" s="232"/>
      <c r="NNL7" s="232"/>
      <c r="NNM7" s="232"/>
      <c r="NNN7" s="232"/>
      <c r="NNO7" s="232"/>
      <c r="NNP7" s="232"/>
      <c r="NNQ7" s="232"/>
      <c r="NNR7" s="232"/>
      <c r="NNS7" s="232"/>
      <c r="NNT7" s="232"/>
      <c r="NNU7" s="232"/>
      <c r="NNV7" s="232"/>
      <c r="NNW7" s="232"/>
      <c r="NNX7" s="232"/>
      <c r="NNY7" s="232"/>
      <c r="NNZ7" s="232"/>
      <c r="NOA7" s="232"/>
      <c r="NOB7" s="232"/>
      <c r="NOC7" s="232"/>
      <c r="NOD7" s="232"/>
      <c r="NOE7" s="232"/>
      <c r="NOF7" s="232"/>
      <c r="NOG7" s="232"/>
      <c r="NOH7" s="232"/>
      <c r="NOI7" s="232"/>
      <c r="NOJ7" s="232"/>
      <c r="NOK7" s="232"/>
      <c r="NOL7" s="232"/>
      <c r="NOM7" s="232"/>
      <c r="NON7" s="232"/>
      <c r="NOO7" s="232"/>
      <c r="NOP7" s="232"/>
      <c r="NOQ7" s="232"/>
      <c r="NOR7" s="232"/>
      <c r="NOS7" s="232"/>
      <c r="NOT7" s="232"/>
      <c r="NOU7" s="232"/>
      <c r="NOV7" s="232"/>
      <c r="NOW7" s="232"/>
      <c r="NOX7" s="232"/>
      <c r="NOY7" s="232"/>
      <c r="NOZ7" s="232"/>
      <c r="NPA7" s="232"/>
      <c r="NPB7" s="232"/>
      <c r="NPC7" s="232"/>
      <c r="NPD7" s="232"/>
      <c r="NPE7" s="232"/>
      <c r="NPF7" s="232"/>
      <c r="NPG7" s="232"/>
      <c r="NPH7" s="232"/>
      <c r="NPI7" s="232"/>
      <c r="NPJ7" s="232"/>
      <c r="NPK7" s="232"/>
      <c r="NPL7" s="232"/>
      <c r="NPM7" s="232"/>
      <c r="NPN7" s="232"/>
      <c r="NPO7" s="232"/>
      <c r="NPP7" s="232"/>
      <c r="NPQ7" s="232"/>
      <c r="NPR7" s="232"/>
      <c r="NPS7" s="232"/>
      <c r="NPT7" s="232"/>
      <c r="NPU7" s="232"/>
      <c r="NPV7" s="232"/>
      <c r="NPW7" s="232"/>
      <c r="NPX7" s="232"/>
      <c r="NPY7" s="232"/>
      <c r="NPZ7" s="232"/>
      <c r="NQA7" s="232"/>
      <c r="NQB7" s="232"/>
      <c r="NQC7" s="232"/>
      <c r="NQD7" s="232"/>
      <c r="NQE7" s="232"/>
      <c r="NQF7" s="232"/>
      <c r="NQG7" s="232"/>
      <c r="NQH7" s="232"/>
      <c r="NQI7" s="232"/>
      <c r="NQJ7" s="232"/>
      <c r="NQK7" s="232"/>
      <c r="NQL7" s="232"/>
      <c r="NQM7" s="232"/>
      <c r="NQN7" s="232"/>
      <c r="NQO7" s="232"/>
      <c r="NQP7" s="232"/>
      <c r="NQQ7" s="232"/>
      <c r="NQR7" s="232"/>
      <c r="NQS7" s="232"/>
      <c r="NQT7" s="232"/>
      <c r="NQU7" s="232"/>
      <c r="NQV7" s="232"/>
      <c r="NQW7" s="232"/>
      <c r="NQX7" s="232"/>
      <c r="NQY7" s="232"/>
      <c r="NQZ7" s="232"/>
      <c r="NRA7" s="232"/>
      <c r="NRB7" s="232"/>
      <c r="NRC7" s="232"/>
      <c r="NRD7" s="232"/>
      <c r="NRE7" s="232"/>
      <c r="NRF7" s="232"/>
      <c r="NRG7" s="232"/>
      <c r="NRH7" s="232"/>
      <c r="NRI7" s="232"/>
      <c r="NRJ7" s="232"/>
      <c r="NRK7" s="232"/>
      <c r="NRL7" s="232"/>
      <c r="NRM7" s="232"/>
      <c r="NRN7" s="232"/>
      <c r="NRO7" s="232"/>
      <c r="NRP7" s="232"/>
      <c r="NRQ7" s="232"/>
      <c r="NRR7" s="232"/>
      <c r="NRS7" s="232"/>
      <c r="NRT7" s="232"/>
      <c r="NRU7" s="232"/>
      <c r="NRV7" s="232"/>
      <c r="NRW7" s="232"/>
      <c r="NRX7" s="232"/>
      <c r="NRY7" s="232"/>
      <c r="NRZ7" s="232"/>
      <c r="NSA7" s="232"/>
      <c r="NSB7" s="232"/>
      <c r="NSC7" s="232"/>
      <c r="NSD7" s="232"/>
      <c r="NSE7" s="232"/>
      <c r="NSF7" s="232"/>
      <c r="NSG7" s="232"/>
      <c r="NSH7" s="232"/>
      <c r="NSI7" s="232"/>
      <c r="NSJ7" s="232"/>
      <c r="NSK7" s="232"/>
      <c r="NSL7" s="232"/>
      <c r="NSM7" s="232"/>
      <c r="NSN7" s="232"/>
      <c r="NSO7" s="232"/>
      <c r="NSP7" s="232"/>
      <c r="NSQ7" s="232"/>
      <c r="NSR7" s="232"/>
      <c r="NSS7" s="232"/>
      <c r="NST7" s="232"/>
      <c r="NSU7" s="232"/>
      <c r="NSV7" s="232"/>
      <c r="NSW7" s="232"/>
      <c r="NSX7" s="232"/>
      <c r="NSY7" s="232"/>
      <c r="NSZ7" s="232"/>
      <c r="NTA7" s="232"/>
      <c r="NTB7" s="232"/>
      <c r="NTC7" s="232"/>
      <c r="NTD7" s="232"/>
      <c r="NTE7" s="232"/>
      <c r="NTF7" s="232"/>
      <c r="NTG7" s="232"/>
      <c r="NTH7" s="232"/>
      <c r="NTI7" s="232"/>
      <c r="NTJ7" s="232"/>
      <c r="NTK7" s="232"/>
      <c r="NTL7" s="232"/>
      <c r="NTM7" s="232"/>
      <c r="NTN7" s="232"/>
      <c r="NTO7" s="232"/>
      <c r="NTP7" s="232"/>
      <c r="NTQ7" s="232"/>
      <c r="NTR7" s="232"/>
      <c r="NTS7" s="232"/>
      <c r="NTT7" s="232"/>
      <c r="NTU7" s="232"/>
      <c r="NTV7" s="232"/>
      <c r="NTW7" s="232"/>
      <c r="NTX7" s="232"/>
      <c r="NTY7" s="232"/>
      <c r="NTZ7" s="232"/>
      <c r="NUA7" s="232"/>
      <c r="NUB7" s="232"/>
      <c r="NUC7" s="232"/>
      <c r="NUD7" s="232"/>
      <c r="NUE7" s="232"/>
      <c r="NUF7" s="232"/>
      <c r="NUG7" s="232"/>
      <c r="NUH7" s="232"/>
      <c r="NUI7" s="232"/>
      <c r="NUJ7" s="232"/>
      <c r="NUK7" s="232"/>
      <c r="NUL7" s="232"/>
      <c r="NUM7" s="232"/>
      <c r="NUN7" s="232"/>
      <c r="NUO7" s="232"/>
      <c r="NUP7" s="232"/>
      <c r="NUQ7" s="232"/>
      <c r="NUR7" s="232"/>
      <c r="NUS7" s="232"/>
      <c r="NUT7" s="232"/>
      <c r="NUU7" s="232"/>
      <c r="NUV7" s="232"/>
      <c r="NUW7" s="232"/>
      <c r="NUX7" s="232"/>
      <c r="NUY7" s="232"/>
      <c r="NUZ7" s="232"/>
      <c r="NVA7" s="232"/>
      <c r="NVB7" s="232"/>
      <c r="NVC7" s="232"/>
      <c r="NVD7" s="232"/>
      <c r="NVE7" s="232"/>
      <c r="NVF7" s="232"/>
      <c r="NVG7" s="232"/>
      <c r="NVH7" s="232"/>
      <c r="NVI7" s="232"/>
      <c r="NVJ7" s="232"/>
      <c r="NVK7" s="232"/>
      <c r="NVL7" s="232"/>
      <c r="NVM7" s="232"/>
      <c r="NVN7" s="232"/>
      <c r="NVO7" s="232"/>
      <c r="NVP7" s="232"/>
      <c r="NVQ7" s="232"/>
      <c r="NVR7" s="232"/>
      <c r="NVS7" s="232"/>
      <c r="NVT7" s="232"/>
      <c r="NVU7" s="232"/>
      <c r="NVV7" s="232"/>
      <c r="NVW7" s="232"/>
      <c r="NVX7" s="232"/>
      <c r="NVY7" s="232"/>
      <c r="NVZ7" s="232"/>
      <c r="NWA7" s="232"/>
      <c r="NWB7" s="232"/>
      <c r="NWC7" s="232"/>
      <c r="NWD7" s="232"/>
      <c r="NWE7" s="232"/>
      <c r="NWF7" s="232"/>
      <c r="NWG7" s="232"/>
      <c r="NWH7" s="232"/>
      <c r="NWI7" s="232"/>
      <c r="NWJ7" s="232"/>
      <c r="NWK7" s="232"/>
      <c r="NWL7" s="232"/>
      <c r="NWM7" s="232"/>
      <c r="NWN7" s="232"/>
      <c r="NWO7" s="232"/>
      <c r="NWP7" s="232"/>
      <c r="NWQ7" s="232"/>
      <c r="NWR7" s="232"/>
      <c r="NWS7" s="232"/>
      <c r="NWT7" s="232"/>
      <c r="NWU7" s="232"/>
      <c r="NWV7" s="232"/>
      <c r="NWW7" s="232"/>
      <c r="NWX7" s="232"/>
      <c r="NWY7" s="232"/>
      <c r="NWZ7" s="232"/>
      <c r="NXA7" s="232"/>
      <c r="NXB7" s="232"/>
      <c r="NXC7" s="232"/>
      <c r="NXD7" s="232"/>
      <c r="NXE7" s="232"/>
      <c r="NXF7" s="232"/>
      <c r="NXG7" s="232"/>
      <c r="NXH7" s="232"/>
      <c r="NXI7" s="232"/>
      <c r="NXJ7" s="232"/>
      <c r="NXK7" s="232"/>
      <c r="NXL7" s="232"/>
      <c r="NXM7" s="232"/>
      <c r="NXN7" s="232"/>
      <c r="NXO7" s="232"/>
      <c r="NXP7" s="232"/>
      <c r="NXQ7" s="232"/>
      <c r="NXR7" s="232"/>
      <c r="NXS7" s="232"/>
      <c r="NXT7" s="232"/>
      <c r="NXU7" s="232"/>
      <c r="NXV7" s="232"/>
      <c r="NXW7" s="232"/>
      <c r="NXX7" s="232"/>
      <c r="NXY7" s="232"/>
      <c r="NXZ7" s="232"/>
      <c r="NYA7" s="232"/>
      <c r="NYB7" s="232"/>
      <c r="NYC7" s="232"/>
      <c r="NYD7" s="232"/>
      <c r="NYE7" s="232"/>
      <c r="NYF7" s="232"/>
      <c r="NYG7" s="232"/>
      <c r="NYH7" s="232"/>
      <c r="NYI7" s="232"/>
      <c r="NYJ7" s="232"/>
      <c r="NYK7" s="232"/>
      <c r="NYL7" s="232"/>
      <c r="NYM7" s="232"/>
      <c r="NYN7" s="232"/>
      <c r="NYO7" s="232"/>
      <c r="NYP7" s="232"/>
      <c r="NYQ7" s="232"/>
      <c r="NYR7" s="232"/>
      <c r="NYS7" s="232"/>
      <c r="NYT7" s="232"/>
      <c r="NYU7" s="232"/>
      <c r="NYV7" s="232"/>
      <c r="NYW7" s="232"/>
      <c r="NYX7" s="232"/>
      <c r="NYY7" s="232"/>
      <c r="NYZ7" s="232"/>
      <c r="NZA7" s="232"/>
      <c r="NZB7" s="232"/>
      <c r="NZC7" s="232"/>
      <c r="NZD7" s="232"/>
      <c r="NZE7" s="232"/>
      <c r="NZF7" s="232"/>
      <c r="NZG7" s="232"/>
      <c r="NZH7" s="232"/>
      <c r="NZI7" s="232"/>
      <c r="NZJ7" s="232"/>
      <c r="NZK7" s="232"/>
      <c r="NZL7" s="232"/>
      <c r="NZM7" s="232"/>
      <c r="NZN7" s="232"/>
      <c r="NZO7" s="232"/>
      <c r="NZP7" s="232"/>
      <c r="NZQ7" s="232"/>
      <c r="NZR7" s="232"/>
      <c r="NZS7" s="232"/>
      <c r="NZT7" s="232"/>
      <c r="NZU7" s="232"/>
      <c r="NZV7" s="232"/>
      <c r="NZW7" s="232"/>
      <c r="NZX7" s="232"/>
      <c r="NZY7" s="232"/>
      <c r="NZZ7" s="232"/>
      <c r="OAA7" s="232"/>
      <c r="OAB7" s="232"/>
      <c r="OAC7" s="232"/>
      <c r="OAD7" s="232"/>
      <c r="OAE7" s="232"/>
      <c r="OAF7" s="232"/>
      <c r="OAG7" s="232"/>
      <c r="OAH7" s="232"/>
      <c r="OAI7" s="232"/>
      <c r="OAJ7" s="232"/>
      <c r="OAK7" s="232"/>
      <c r="OAL7" s="232"/>
      <c r="OAM7" s="232"/>
      <c r="OAN7" s="232"/>
      <c r="OAO7" s="232"/>
      <c r="OAP7" s="232"/>
      <c r="OAQ7" s="232"/>
      <c r="OAR7" s="232"/>
      <c r="OAS7" s="232"/>
      <c r="OAT7" s="232"/>
      <c r="OAU7" s="232"/>
      <c r="OAV7" s="232"/>
      <c r="OAW7" s="232"/>
      <c r="OAX7" s="232"/>
      <c r="OAY7" s="232"/>
      <c r="OAZ7" s="232"/>
      <c r="OBA7" s="232"/>
      <c r="OBB7" s="232"/>
      <c r="OBC7" s="232"/>
      <c r="OBD7" s="232"/>
      <c r="OBE7" s="232"/>
      <c r="OBF7" s="232"/>
      <c r="OBG7" s="232"/>
      <c r="OBH7" s="232"/>
      <c r="OBI7" s="232"/>
      <c r="OBJ7" s="232"/>
      <c r="OBK7" s="232"/>
      <c r="OBL7" s="232"/>
      <c r="OBM7" s="232"/>
      <c r="OBN7" s="232"/>
      <c r="OBO7" s="232"/>
      <c r="OBP7" s="232"/>
      <c r="OBQ7" s="232"/>
      <c r="OBR7" s="232"/>
      <c r="OBS7" s="232"/>
      <c r="OBT7" s="232"/>
      <c r="OBU7" s="232"/>
      <c r="OBV7" s="232"/>
      <c r="OBW7" s="232"/>
      <c r="OBX7" s="232"/>
      <c r="OBY7" s="232"/>
      <c r="OBZ7" s="232"/>
      <c r="OCA7" s="232"/>
      <c r="OCB7" s="232"/>
      <c r="OCC7" s="232"/>
      <c r="OCD7" s="232"/>
      <c r="OCE7" s="232"/>
      <c r="OCF7" s="232"/>
      <c r="OCG7" s="232"/>
      <c r="OCH7" s="232"/>
      <c r="OCI7" s="232"/>
      <c r="OCJ7" s="232"/>
      <c r="OCK7" s="232"/>
      <c r="OCL7" s="232"/>
      <c r="OCM7" s="232"/>
      <c r="OCN7" s="232"/>
      <c r="OCO7" s="232"/>
      <c r="OCP7" s="232"/>
      <c r="OCQ7" s="232"/>
      <c r="OCR7" s="232"/>
      <c r="OCS7" s="232"/>
      <c r="OCT7" s="232"/>
      <c r="OCU7" s="232"/>
      <c r="OCV7" s="232"/>
      <c r="OCW7" s="232"/>
      <c r="OCX7" s="232"/>
      <c r="OCY7" s="232"/>
      <c r="OCZ7" s="232"/>
      <c r="ODA7" s="232"/>
      <c r="ODB7" s="232"/>
      <c r="ODC7" s="232"/>
      <c r="ODD7" s="232"/>
      <c r="ODE7" s="232"/>
      <c r="ODF7" s="232"/>
      <c r="ODG7" s="232"/>
      <c r="ODH7" s="232"/>
      <c r="ODI7" s="232"/>
      <c r="ODJ7" s="232"/>
      <c r="ODK7" s="232"/>
      <c r="ODL7" s="232"/>
      <c r="ODM7" s="232"/>
      <c r="ODN7" s="232"/>
      <c r="ODO7" s="232"/>
      <c r="ODP7" s="232"/>
      <c r="ODQ7" s="232"/>
      <c r="ODR7" s="232"/>
      <c r="ODS7" s="232"/>
      <c r="ODT7" s="232"/>
      <c r="ODU7" s="232"/>
      <c r="ODV7" s="232"/>
      <c r="ODW7" s="232"/>
      <c r="ODX7" s="232"/>
      <c r="ODY7" s="232"/>
      <c r="ODZ7" s="232"/>
      <c r="OEA7" s="232"/>
      <c r="OEB7" s="232"/>
      <c r="OEC7" s="232"/>
      <c r="OED7" s="232"/>
      <c r="OEE7" s="232"/>
      <c r="OEF7" s="232"/>
      <c r="OEG7" s="232"/>
      <c r="OEH7" s="232"/>
      <c r="OEI7" s="232"/>
      <c r="OEJ7" s="232"/>
      <c r="OEK7" s="232"/>
      <c r="OEL7" s="232"/>
      <c r="OEM7" s="232"/>
      <c r="OEN7" s="232"/>
      <c r="OEO7" s="232"/>
      <c r="OEP7" s="232"/>
      <c r="OEQ7" s="232"/>
      <c r="OER7" s="232"/>
      <c r="OES7" s="232"/>
      <c r="OET7" s="232"/>
      <c r="OEU7" s="232"/>
      <c r="OEV7" s="232"/>
      <c r="OEW7" s="232"/>
      <c r="OEX7" s="232"/>
      <c r="OEY7" s="232"/>
      <c r="OEZ7" s="232"/>
      <c r="OFA7" s="232"/>
      <c r="OFB7" s="232"/>
      <c r="OFC7" s="232"/>
      <c r="OFD7" s="232"/>
      <c r="OFE7" s="232"/>
      <c r="OFF7" s="232"/>
      <c r="OFG7" s="232"/>
      <c r="OFH7" s="232"/>
      <c r="OFI7" s="232"/>
      <c r="OFJ7" s="232"/>
      <c r="OFK7" s="232"/>
      <c r="OFL7" s="232"/>
      <c r="OFM7" s="232"/>
      <c r="OFN7" s="232"/>
      <c r="OFO7" s="232"/>
      <c r="OFP7" s="232"/>
      <c r="OFQ7" s="232"/>
      <c r="OFR7" s="232"/>
      <c r="OFS7" s="232"/>
      <c r="OFT7" s="232"/>
      <c r="OFU7" s="232"/>
      <c r="OFV7" s="232"/>
      <c r="OFW7" s="232"/>
      <c r="OFX7" s="232"/>
      <c r="OFY7" s="232"/>
      <c r="OFZ7" s="232"/>
      <c r="OGA7" s="232"/>
      <c r="OGB7" s="232"/>
      <c r="OGC7" s="232"/>
      <c r="OGD7" s="232"/>
      <c r="OGE7" s="232"/>
      <c r="OGF7" s="232"/>
      <c r="OGG7" s="232"/>
      <c r="OGH7" s="232"/>
      <c r="OGI7" s="232"/>
      <c r="OGJ7" s="232"/>
      <c r="OGK7" s="232"/>
      <c r="OGL7" s="232"/>
      <c r="OGM7" s="232"/>
      <c r="OGN7" s="232"/>
      <c r="OGO7" s="232"/>
      <c r="OGP7" s="232"/>
      <c r="OGQ7" s="232"/>
      <c r="OGR7" s="232"/>
      <c r="OGS7" s="232"/>
      <c r="OGT7" s="232"/>
      <c r="OGU7" s="232"/>
      <c r="OGV7" s="232"/>
      <c r="OGW7" s="232"/>
      <c r="OGX7" s="232"/>
      <c r="OGY7" s="232"/>
      <c r="OGZ7" s="232"/>
      <c r="OHA7" s="232"/>
      <c r="OHB7" s="232"/>
      <c r="OHC7" s="232"/>
      <c r="OHD7" s="232"/>
      <c r="OHE7" s="232"/>
      <c r="OHF7" s="232"/>
      <c r="OHG7" s="232"/>
      <c r="OHH7" s="232"/>
      <c r="OHI7" s="232"/>
      <c r="OHJ7" s="232"/>
      <c r="OHK7" s="232"/>
      <c r="OHL7" s="232"/>
      <c r="OHM7" s="232"/>
      <c r="OHN7" s="232"/>
      <c r="OHO7" s="232"/>
      <c r="OHP7" s="232"/>
      <c r="OHQ7" s="232"/>
      <c r="OHR7" s="232"/>
      <c r="OHS7" s="232"/>
      <c r="OHT7" s="232"/>
      <c r="OHU7" s="232"/>
      <c r="OHV7" s="232"/>
      <c r="OHW7" s="232"/>
      <c r="OHX7" s="232"/>
      <c r="OHY7" s="232"/>
      <c r="OHZ7" s="232"/>
      <c r="OIA7" s="232"/>
      <c r="OIB7" s="232"/>
      <c r="OIC7" s="232"/>
      <c r="OID7" s="232"/>
      <c r="OIE7" s="232"/>
      <c r="OIF7" s="232"/>
      <c r="OIG7" s="232"/>
      <c r="OIH7" s="232"/>
      <c r="OII7" s="232"/>
      <c r="OIJ7" s="232"/>
      <c r="OIK7" s="232"/>
      <c r="OIL7" s="232"/>
      <c r="OIM7" s="232"/>
      <c r="OIN7" s="232"/>
      <c r="OIO7" s="232"/>
      <c r="OIP7" s="232"/>
      <c r="OIQ7" s="232"/>
      <c r="OIR7" s="232"/>
      <c r="OIS7" s="232"/>
      <c r="OIT7" s="232"/>
      <c r="OIU7" s="232"/>
      <c r="OIV7" s="232"/>
      <c r="OIW7" s="232"/>
      <c r="OIX7" s="232"/>
      <c r="OIY7" s="232"/>
      <c r="OIZ7" s="232"/>
      <c r="OJA7" s="232"/>
      <c r="OJB7" s="232"/>
      <c r="OJC7" s="232"/>
      <c r="OJD7" s="232"/>
      <c r="OJE7" s="232"/>
      <c r="OJF7" s="232"/>
      <c r="OJG7" s="232"/>
      <c r="OJH7" s="232"/>
      <c r="OJI7" s="232"/>
      <c r="OJJ7" s="232"/>
      <c r="OJK7" s="232"/>
      <c r="OJL7" s="232"/>
      <c r="OJM7" s="232"/>
      <c r="OJN7" s="232"/>
      <c r="OJO7" s="232"/>
      <c r="OJP7" s="232"/>
      <c r="OJQ7" s="232"/>
      <c r="OJR7" s="232"/>
      <c r="OJS7" s="232"/>
      <c r="OJT7" s="232"/>
      <c r="OJU7" s="232"/>
      <c r="OJV7" s="232"/>
      <c r="OJW7" s="232"/>
      <c r="OJX7" s="232"/>
      <c r="OJY7" s="232"/>
      <c r="OJZ7" s="232"/>
      <c r="OKA7" s="232"/>
      <c r="OKB7" s="232"/>
      <c r="OKC7" s="232"/>
      <c r="OKD7" s="232"/>
      <c r="OKE7" s="232"/>
      <c r="OKF7" s="232"/>
      <c r="OKG7" s="232"/>
      <c r="OKH7" s="232"/>
      <c r="OKI7" s="232"/>
      <c r="OKJ7" s="232"/>
      <c r="OKK7" s="232"/>
      <c r="OKL7" s="232"/>
      <c r="OKM7" s="232"/>
      <c r="OKN7" s="232"/>
      <c r="OKO7" s="232"/>
      <c r="OKP7" s="232"/>
      <c r="OKQ7" s="232"/>
      <c r="OKR7" s="232"/>
      <c r="OKS7" s="232"/>
      <c r="OKT7" s="232"/>
      <c r="OKU7" s="232"/>
      <c r="OKV7" s="232"/>
      <c r="OKW7" s="232"/>
      <c r="OKX7" s="232"/>
      <c r="OKY7" s="232"/>
      <c r="OKZ7" s="232"/>
      <c r="OLA7" s="232"/>
      <c r="OLB7" s="232"/>
      <c r="OLC7" s="232"/>
      <c r="OLD7" s="232"/>
      <c r="OLE7" s="232"/>
      <c r="OLF7" s="232"/>
      <c r="OLG7" s="232"/>
      <c r="OLH7" s="232"/>
      <c r="OLI7" s="232"/>
      <c r="OLJ7" s="232"/>
      <c r="OLK7" s="232"/>
      <c r="OLL7" s="232"/>
      <c r="OLM7" s="232"/>
      <c r="OLN7" s="232"/>
      <c r="OLO7" s="232"/>
      <c r="OLP7" s="232"/>
      <c r="OLQ7" s="232"/>
      <c r="OLR7" s="232"/>
      <c r="OLS7" s="232"/>
      <c r="OLT7" s="232"/>
      <c r="OLU7" s="232"/>
      <c r="OLV7" s="232"/>
      <c r="OLW7" s="232"/>
      <c r="OLX7" s="232"/>
      <c r="OLY7" s="232"/>
      <c r="OLZ7" s="232"/>
      <c r="OMA7" s="232"/>
      <c r="OMB7" s="232"/>
      <c r="OMC7" s="232"/>
      <c r="OMD7" s="232"/>
      <c r="OME7" s="232"/>
      <c r="OMF7" s="232"/>
      <c r="OMG7" s="232"/>
      <c r="OMH7" s="232"/>
      <c r="OMI7" s="232"/>
      <c r="OMJ7" s="232"/>
      <c r="OMK7" s="232"/>
      <c r="OML7" s="232"/>
      <c r="OMM7" s="232"/>
      <c r="OMN7" s="232"/>
      <c r="OMO7" s="232"/>
      <c r="OMP7" s="232"/>
      <c r="OMQ7" s="232"/>
      <c r="OMR7" s="232"/>
      <c r="OMS7" s="232"/>
      <c r="OMT7" s="232"/>
      <c r="OMU7" s="232"/>
      <c r="OMV7" s="232"/>
      <c r="OMW7" s="232"/>
      <c r="OMX7" s="232"/>
      <c r="OMY7" s="232"/>
      <c r="OMZ7" s="232"/>
      <c r="ONA7" s="232"/>
      <c r="ONB7" s="232"/>
      <c r="ONC7" s="232"/>
      <c r="OND7" s="232"/>
      <c r="ONE7" s="232"/>
      <c r="ONF7" s="232"/>
      <c r="ONG7" s="232"/>
      <c r="ONH7" s="232"/>
      <c r="ONI7" s="232"/>
      <c r="ONJ7" s="232"/>
      <c r="ONK7" s="232"/>
      <c r="ONL7" s="232"/>
      <c r="ONM7" s="232"/>
      <c r="ONN7" s="232"/>
      <c r="ONO7" s="232"/>
      <c r="ONP7" s="232"/>
      <c r="ONQ7" s="232"/>
      <c r="ONR7" s="232"/>
      <c r="ONS7" s="232"/>
      <c r="ONT7" s="232"/>
      <c r="ONU7" s="232"/>
      <c r="ONV7" s="232"/>
      <c r="ONW7" s="232"/>
      <c r="ONX7" s="232"/>
      <c r="ONY7" s="232"/>
      <c r="ONZ7" s="232"/>
      <c r="OOA7" s="232"/>
      <c r="OOB7" s="232"/>
      <c r="OOC7" s="232"/>
      <c r="OOD7" s="232"/>
      <c r="OOE7" s="232"/>
      <c r="OOF7" s="232"/>
      <c r="OOG7" s="232"/>
      <c r="OOH7" s="232"/>
      <c r="OOI7" s="232"/>
      <c r="OOJ7" s="232"/>
      <c r="OOK7" s="232"/>
      <c r="OOL7" s="232"/>
      <c r="OOM7" s="232"/>
      <c r="OON7" s="232"/>
      <c r="OOO7" s="232"/>
      <c r="OOP7" s="232"/>
      <c r="OOQ7" s="232"/>
      <c r="OOR7" s="232"/>
      <c r="OOS7" s="232"/>
      <c r="OOT7" s="232"/>
      <c r="OOU7" s="232"/>
      <c r="OOV7" s="232"/>
      <c r="OOW7" s="232"/>
      <c r="OOX7" s="232"/>
      <c r="OOY7" s="232"/>
      <c r="OOZ7" s="232"/>
      <c r="OPA7" s="232"/>
      <c r="OPB7" s="232"/>
      <c r="OPC7" s="232"/>
      <c r="OPD7" s="232"/>
      <c r="OPE7" s="232"/>
      <c r="OPF7" s="232"/>
      <c r="OPG7" s="232"/>
      <c r="OPH7" s="232"/>
      <c r="OPI7" s="232"/>
      <c r="OPJ7" s="232"/>
      <c r="OPK7" s="232"/>
      <c r="OPL7" s="232"/>
      <c r="OPM7" s="232"/>
      <c r="OPN7" s="232"/>
      <c r="OPO7" s="232"/>
      <c r="OPP7" s="232"/>
      <c r="OPQ7" s="232"/>
      <c r="OPR7" s="232"/>
      <c r="OPS7" s="232"/>
      <c r="OPT7" s="232"/>
      <c r="OPU7" s="232"/>
      <c r="OPV7" s="232"/>
      <c r="OPW7" s="232"/>
      <c r="OPX7" s="232"/>
      <c r="OPY7" s="232"/>
      <c r="OPZ7" s="232"/>
      <c r="OQA7" s="232"/>
      <c r="OQB7" s="232"/>
      <c r="OQC7" s="232"/>
      <c r="OQD7" s="232"/>
      <c r="OQE7" s="232"/>
      <c r="OQF7" s="232"/>
      <c r="OQG7" s="232"/>
      <c r="OQH7" s="232"/>
      <c r="OQI7" s="232"/>
      <c r="OQJ7" s="232"/>
      <c r="OQK7" s="232"/>
      <c r="OQL7" s="232"/>
      <c r="OQM7" s="232"/>
      <c r="OQN7" s="232"/>
      <c r="OQO7" s="232"/>
      <c r="OQP7" s="232"/>
      <c r="OQQ7" s="232"/>
      <c r="OQR7" s="232"/>
      <c r="OQS7" s="232"/>
      <c r="OQT7" s="232"/>
      <c r="OQU7" s="232"/>
      <c r="OQV7" s="232"/>
      <c r="OQW7" s="232"/>
      <c r="OQX7" s="232"/>
      <c r="OQY7" s="232"/>
      <c r="OQZ7" s="232"/>
      <c r="ORA7" s="232"/>
      <c r="ORB7" s="232"/>
      <c r="ORC7" s="232"/>
      <c r="ORD7" s="232"/>
      <c r="ORE7" s="232"/>
      <c r="ORF7" s="232"/>
      <c r="ORG7" s="232"/>
      <c r="ORH7" s="232"/>
      <c r="ORI7" s="232"/>
      <c r="ORJ7" s="232"/>
      <c r="ORK7" s="232"/>
      <c r="ORL7" s="232"/>
      <c r="ORM7" s="232"/>
      <c r="ORN7" s="232"/>
      <c r="ORO7" s="232"/>
      <c r="ORP7" s="232"/>
      <c r="ORQ7" s="232"/>
      <c r="ORR7" s="232"/>
      <c r="ORS7" s="232"/>
      <c r="ORT7" s="232"/>
      <c r="ORU7" s="232"/>
      <c r="ORV7" s="232"/>
      <c r="ORW7" s="232"/>
      <c r="ORX7" s="232"/>
      <c r="ORY7" s="232"/>
      <c r="ORZ7" s="232"/>
      <c r="OSA7" s="232"/>
      <c r="OSB7" s="232"/>
      <c r="OSC7" s="232"/>
      <c r="OSD7" s="232"/>
      <c r="OSE7" s="232"/>
      <c r="OSF7" s="232"/>
      <c r="OSG7" s="232"/>
      <c r="OSH7" s="232"/>
      <c r="OSI7" s="232"/>
      <c r="OSJ7" s="232"/>
      <c r="OSK7" s="232"/>
      <c r="OSL7" s="232"/>
      <c r="OSM7" s="232"/>
      <c r="OSN7" s="232"/>
      <c r="OSO7" s="232"/>
      <c r="OSP7" s="232"/>
      <c r="OSQ7" s="232"/>
      <c r="OSR7" s="232"/>
      <c r="OSS7" s="232"/>
      <c r="OST7" s="232"/>
      <c r="OSU7" s="232"/>
      <c r="OSV7" s="232"/>
      <c r="OSW7" s="232"/>
      <c r="OSX7" s="232"/>
      <c r="OSY7" s="232"/>
      <c r="OSZ7" s="232"/>
      <c r="OTA7" s="232"/>
      <c r="OTB7" s="232"/>
      <c r="OTC7" s="232"/>
      <c r="OTD7" s="232"/>
      <c r="OTE7" s="232"/>
      <c r="OTF7" s="232"/>
      <c r="OTG7" s="232"/>
      <c r="OTH7" s="232"/>
      <c r="OTI7" s="232"/>
      <c r="OTJ7" s="232"/>
      <c r="OTK7" s="232"/>
      <c r="OTL7" s="232"/>
      <c r="OTM7" s="232"/>
      <c r="OTN7" s="232"/>
      <c r="OTO7" s="232"/>
      <c r="OTP7" s="232"/>
      <c r="OTQ7" s="232"/>
      <c r="OTR7" s="232"/>
      <c r="OTS7" s="232"/>
      <c r="OTT7" s="232"/>
      <c r="OTU7" s="232"/>
      <c r="OTV7" s="232"/>
      <c r="OTW7" s="232"/>
      <c r="OTX7" s="232"/>
      <c r="OTY7" s="232"/>
      <c r="OTZ7" s="232"/>
      <c r="OUA7" s="232"/>
      <c r="OUB7" s="232"/>
      <c r="OUC7" s="232"/>
      <c r="OUD7" s="232"/>
      <c r="OUE7" s="232"/>
      <c r="OUF7" s="232"/>
      <c r="OUG7" s="232"/>
      <c r="OUH7" s="232"/>
      <c r="OUI7" s="232"/>
      <c r="OUJ7" s="232"/>
      <c r="OUK7" s="232"/>
      <c r="OUL7" s="232"/>
      <c r="OUM7" s="232"/>
      <c r="OUN7" s="232"/>
      <c r="OUO7" s="232"/>
      <c r="OUP7" s="232"/>
      <c r="OUQ7" s="232"/>
      <c r="OUR7" s="232"/>
      <c r="OUS7" s="232"/>
      <c r="OUT7" s="232"/>
      <c r="OUU7" s="232"/>
      <c r="OUV7" s="232"/>
      <c r="OUW7" s="232"/>
      <c r="OUX7" s="232"/>
      <c r="OUY7" s="232"/>
      <c r="OUZ7" s="232"/>
      <c r="OVA7" s="232"/>
      <c r="OVB7" s="232"/>
      <c r="OVC7" s="232"/>
      <c r="OVD7" s="232"/>
      <c r="OVE7" s="232"/>
      <c r="OVF7" s="232"/>
      <c r="OVG7" s="232"/>
      <c r="OVH7" s="232"/>
      <c r="OVI7" s="232"/>
      <c r="OVJ7" s="232"/>
      <c r="OVK7" s="232"/>
      <c r="OVL7" s="232"/>
      <c r="OVM7" s="232"/>
      <c r="OVN7" s="232"/>
      <c r="OVO7" s="232"/>
      <c r="OVP7" s="232"/>
      <c r="OVQ7" s="232"/>
      <c r="OVR7" s="232"/>
      <c r="OVS7" s="232"/>
      <c r="OVT7" s="232"/>
      <c r="OVU7" s="232"/>
      <c r="OVV7" s="232"/>
      <c r="OVW7" s="232"/>
      <c r="OVX7" s="232"/>
      <c r="OVY7" s="232"/>
      <c r="OVZ7" s="232"/>
      <c r="OWA7" s="232"/>
      <c r="OWB7" s="232"/>
      <c r="OWC7" s="232"/>
      <c r="OWD7" s="232"/>
      <c r="OWE7" s="232"/>
      <c r="OWF7" s="232"/>
      <c r="OWG7" s="232"/>
      <c r="OWH7" s="232"/>
      <c r="OWI7" s="232"/>
      <c r="OWJ7" s="232"/>
      <c r="OWK7" s="232"/>
      <c r="OWL7" s="232"/>
      <c r="OWM7" s="232"/>
      <c r="OWN7" s="232"/>
      <c r="OWO7" s="232"/>
      <c r="OWP7" s="232"/>
      <c r="OWQ7" s="232"/>
      <c r="OWR7" s="232"/>
      <c r="OWS7" s="232"/>
      <c r="OWT7" s="232"/>
      <c r="OWU7" s="232"/>
      <c r="OWV7" s="232"/>
      <c r="OWW7" s="232"/>
      <c r="OWX7" s="232"/>
      <c r="OWY7" s="232"/>
      <c r="OWZ7" s="232"/>
      <c r="OXA7" s="232"/>
      <c r="OXB7" s="232"/>
      <c r="OXC7" s="232"/>
      <c r="OXD7" s="232"/>
      <c r="OXE7" s="232"/>
      <c r="OXF7" s="232"/>
      <c r="OXG7" s="232"/>
      <c r="OXH7" s="232"/>
      <c r="OXI7" s="232"/>
      <c r="OXJ7" s="232"/>
      <c r="OXK7" s="232"/>
      <c r="OXL7" s="232"/>
      <c r="OXM7" s="232"/>
      <c r="OXN7" s="232"/>
      <c r="OXO7" s="232"/>
      <c r="OXP7" s="232"/>
      <c r="OXQ7" s="232"/>
      <c r="OXR7" s="232"/>
      <c r="OXS7" s="232"/>
      <c r="OXT7" s="232"/>
      <c r="OXU7" s="232"/>
      <c r="OXV7" s="232"/>
      <c r="OXW7" s="232"/>
      <c r="OXX7" s="232"/>
      <c r="OXY7" s="232"/>
      <c r="OXZ7" s="232"/>
      <c r="OYA7" s="232"/>
      <c r="OYB7" s="232"/>
      <c r="OYC7" s="232"/>
      <c r="OYD7" s="232"/>
      <c r="OYE7" s="232"/>
      <c r="OYF7" s="232"/>
      <c r="OYG7" s="232"/>
      <c r="OYH7" s="232"/>
      <c r="OYI7" s="232"/>
      <c r="OYJ7" s="232"/>
      <c r="OYK7" s="232"/>
      <c r="OYL7" s="232"/>
      <c r="OYM7" s="232"/>
      <c r="OYN7" s="232"/>
      <c r="OYO7" s="232"/>
      <c r="OYP7" s="232"/>
      <c r="OYQ7" s="232"/>
      <c r="OYR7" s="232"/>
      <c r="OYS7" s="232"/>
      <c r="OYT7" s="232"/>
      <c r="OYU7" s="232"/>
      <c r="OYV7" s="232"/>
      <c r="OYW7" s="232"/>
      <c r="OYX7" s="232"/>
      <c r="OYY7" s="232"/>
      <c r="OYZ7" s="232"/>
      <c r="OZA7" s="232"/>
      <c r="OZB7" s="232"/>
      <c r="OZC7" s="232"/>
      <c r="OZD7" s="232"/>
      <c r="OZE7" s="232"/>
      <c r="OZF7" s="232"/>
      <c r="OZG7" s="232"/>
      <c r="OZH7" s="232"/>
      <c r="OZI7" s="232"/>
      <c r="OZJ7" s="232"/>
      <c r="OZK7" s="232"/>
      <c r="OZL7" s="232"/>
      <c r="OZM7" s="232"/>
      <c r="OZN7" s="232"/>
      <c r="OZO7" s="232"/>
      <c r="OZP7" s="232"/>
      <c r="OZQ7" s="232"/>
      <c r="OZR7" s="232"/>
      <c r="OZS7" s="232"/>
      <c r="OZT7" s="232"/>
      <c r="OZU7" s="232"/>
      <c r="OZV7" s="232"/>
      <c r="OZW7" s="232"/>
      <c r="OZX7" s="232"/>
      <c r="OZY7" s="232"/>
      <c r="OZZ7" s="232"/>
      <c r="PAA7" s="232"/>
      <c r="PAB7" s="232"/>
      <c r="PAC7" s="232"/>
      <c r="PAD7" s="232"/>
      <c r="PAE7" s="232"/>
      <c r="PAF7" s="232"/>
      <c r="PAG7" s="232"/>
      <c r="PAH7" s="232"/>
      <c r="PAI7" s="232"/>
      <c r="PAJ7" s="232"/>
      <c r="PAK7" s="232"/>
      <c r="PAL7" s="232"/>
      <c r="PAM7" s="232"/>
      <c r="PAN7" s="232"/>
      <c r="PAO7" s="232"/>
      <c r="PAP7" s="232"/>
      <c r="PAQ7" s="232"/>
      <c r="PAR7" s="232"/>
      <c r="PAS7" s="232"/>
      <c r="PAT7" s="232"/>
      <c r="PAU7" s="232"/>
      <c r="PAV7" s="232"/>
      <c r="PAW7" s="232"/>
      <c r="PAX7" s="232"/>
      <c r="PAY7" s="232"/>
      <c r="PAZ7" s="232"/>
      <c r="PBA7" s="232"/>
      <c r="PBB7" s="232"/>
      <c r="PBC7" s="232"/>
      <c r="PBD7" s="232"/>
      <c r="PBE7" s="232"/>
      <c r="PBF7" s="232"/>
      <c r="PBG7" s="232"/>
      <c r="PBH7" s="232"/>
      <c r="PBI7" s="232"/>
      <c r="PBJ7" s="232"/>
      <c r="PBK7" s="232"/>
      <c r="PBL7" s="232"/>
      <c r="PBM7" s="232"/>
      <c r="PBN7" s="232"/>
      <c r="PBO7" s="232"/>
      <c r="PBP7" s="232"/>
      <c r="PBQ7" s="232"/>
      <c r="PBR7" s="232"/>
      <c r="PBS7" s="232"/>
      <c r="PBT7" s="232"/>
      <c r="PBU7" s="232"/>
      <c r="PBV7" s="232"/>
      <c r="PBW7" s="232"/>
      <c r="PBX7" s="232"/>
      <c r="PBY7" s="232"/>
      <c r="PBZ7" s="232"/>
      <c r="PCA7" s="232"/>
      <c r="PCB7" s="232"/>
      <c r="PCC7" s="232"/>
      <c r="PCD7" s="232"/>
      <c r="PCE7" s="232"/>
      <c r="PCF7" s="232"/>
      <c r="PCG7" s="232"/>
      <c r="PCH7" s="232"/>
      <c r="PCI7" s="232"/>
      <c r="PCJ7" s="232"/>
      <c r="PCK7" s="232"/>
      <c r="PCL7" s="232"/>
      <c r="PCM7" s="232"/>
      <c r="PCN7" s="232"/>
      <c r="PCO7" s="232"/>
      <c r="PCP7" s="232"/>
      <c r="PCQ7" s="232"/>
      <c r="PCR7" s="232"/>
      <c r="PCS7" s="232"/>
      <c r="PCT7" s="232"/>
      <c r="PCU7" s="232"/>
      <c r="PCV7" s="232"/>
      <c r="PCW7" s="232"/>
      <c r="PCX7" s="232"/>
      <c r="PCY7" s="232"/>
      <c r="PCZ7" s="232"/>
      <c r="PDA7" s="232"/>
      <c r="PDB7" s="232"/>
      <c r="PDC7" s="232"/>
      <c r="PDD7" s="232"/>
      <c r="PDE7" s="232"/>
      <c r="PDF7" s="232"/>
      <c r="PDG7" s="232"/>
      <c r="PDH7" s="232"/>
      <c r="PDI7" s="232"/>
      <c r="PDJ7" s="232"/>
      <c r="PDK7" s="232"/>
      <c r="PDL7" s="232"/>
      <c r="PDM7" s="232"/>
      <c r="PDN7" s="232"/>
      <c r="PDO7" s="232"/>
      <c r="PDP7" s="232"/>
      <c r="PDQ7" s="232"/>
      <c r="PDR7" s="232"/>
      <c r="PDS7" s="232"/>
      <c r="PDT7" s="232"/>
      <c r="PDU7" s="232"/>
      <c r="PDV7" s="232"/>
      <c r="PDW7" s="232"/>
      <c r="PDX7" s="232"/>
      <c r="PDY7" s="232"/>
      <c r="PDZ7" s="232"/>
      <c r="PEA7" s="232"/>
      <c r="PEB7" s="232"/>
      <c r="PEC7" s="232"/>
      <c r="PED7" s="232"/>
      <c r="PEE7" s="232"/>
      <c r="PEF7" s="232"/>
      <c r="PEG7" s="232"/>
      <c r="PEH7" s="232"/>
      <c r="PEI7" s="232"/>
      <c r="PEJ7" s="232"/>
      <c r="PEK7" s="232"/>
      <c r="PEL7" s="232"/>
      <c r="PEM7" s="232"/>
      <c r="PEN7" s="232"/>
      <c r="PEO7" s="232"/>
      <c r="PEP7" s="232"/>
      <c r="PEQ7" s="232"/>
      <c r="PER7" s="232"/>
      <c r="PES7" s="232"/>
      <c r="PET7" s="232"/>
      <c r="PEU7" s="232"/>
      <c r="PEV7" s="232"/>
      <c r="PEW7" s="232"/>
      <c r="PEX7" s="232"/>
      <c r="PEY7" s="232"/>
      <c r="PEZ7" s="232"/>
      <c r="PFA7" s="232"/>
      <c r="PFB7" s="232"/>
      <c r="PFC7" s="232"/>
      <c r="PFD7" s="232"/>
      <c r="PFE7" s="232"/>
      <c r="PFF7" s="232"/>
      <c r="PFG7" s="232"/>
      <c r="PFH7" s="232"/>
      <c r="PFI7" s="232"/>
      <c r="PFJ7" s="232"/>
      <c r="PFK7" s="232"/>
      <c r="PFL7" s="232"/>
      <c r="PFM7" s="232"/>
      <c r="PFN7" s="232"/>
      <c r="PFO7" s="232"/>
      <c r="PFP7" s="232"/>
      <c r="PFQ7" s="232"/>
      <c r="PFR7" s="232"/>
      <c r="PFS7" s="232"/>
      <c r="PFT7" s="232"/>
      <c r="PFU7" s="232"/>
      <c r="PFV7" s="232"/>
      <c r="PFW7" s="232"/>
      <c r="PFX7" s="232"/>
      <c r="PFY7" s="232"/>
      <c r="PFZ7" s="232"/>
      <c r="PGA7" s="232"/>
      <c r="PGB7" s="232"/>
      <c r="PGC7" s="232"/>
      <c r="PGD7" s="232"/>
      <c r="PGE7" s="232"/>
      <c r="PGF7" s="232"/>
      <c r="PGG7" s="232"/>
      <c r="PGH7" s="232"/>
      <c r="PGI7" s="232"/>
      <c r="PGJ7" s="232"/>
      <c r="PGK7" s="232"/>
      <c r="PGL7" s="232"/>
      <c r="PGM7" s="232"/>
      <c r="PGN7" s="232"/>
      <c r="PGO7" s="232"/>
      <c r="PGP7" s="232"/>
      <c r="PGQ7" s="232"/>
      <c r="PGR7" s="232"/>
      <c r="PGS7" s="232"/>
      <c r="PGT7" s="232"/>
      <c r="PGU7" s="232"/>
      <c r="PGV7" s="232"/>
      <c r="PGW7" s="232"/>
      <c r="PGX7" s="232"/>
      <c r="PGY7" s="232"/>
      <c r="PGZ7" s="232"/>
      <c r="PHA7" s="232"/>
      <c r="PHB7" s="232"/>
      <c r="PHC7" s="232"/>
      <c r="PHD7" s="232"/>
      <c r="PHE7" s="232"/>
      <c r="PHF7" s="232"/>
      <c r="PHG7" s="232"/>
      <c r="PHH7" s="232"/>
      <c r="PHI7" s="232"/>
      <c r="PHJ7" s="232"/>
      <c r="PHK7" s="232"/>
      <c r="PHL7" s="232"/>
      <c r="PHM7" s="232"/>
      <c r="PHN7" s="232"/>
      <c r="PHO7" s="232"/>
      <c r="PHP7" s="232"/>
      <c r="PHQ7" s="232"/>
      <c r="PHR7" s="232"/>
      <c r="PHS7" s="232"/>
      <c r="PHT7" s="232"/>
      <c r="PHU7" s="232"/>
      <c r="PHV7" s="232"/>
      <c r="PHW7" s="232"/>
      <c r="PHX7" s="232"/>
      <c r="PHY7" s="232"/>
      <c r="PHZ7" s="232"/>
      <c r="PIA7" s="232"/>
      <c r="PIB7" s="232"/>
      <c r="PIC7" s="232"/>
      <c r="PID7" s="232"/>
      <c r="PIE7" s="232"/>
      <c r="PIF7" s="232"/>
      <c r="PIG7" s="232"/>
      <c r="PIH7" s="232"/>
      <c r="PII7" s="232"/>
      <c r="PIJ7" s="232"/>
      <c r="PIK7" s="232"/>
      <c r="PIL7" s="232"/>
      <c r="PIM7" s="232"/>
      <c r="PIN7" s="232"/>
      <c r="PIO7" s="232"/>
      <c r="PIP7" s="232"/>
      <c r="PIQ7" s="232"/>
      <c r="PIR7" s="232"/>
      <c r="PIS7" s="232"/>
      <c r="PIT7" s="232"/>
      <c r="PIU7" s="232"/>
      <c r="PIV7" s="232"/>
      <c r="PIW7" s="232"/>
      <c r="PIX7" s="232"/>
      <c r="PIY7" s="232"/>
      <c r="PIZ7" s="232"/>
      <c r="PJA7" s="232"/>
      <c r="PJB7" s="232"/>
      <c r="PJC7" s="232"/>
      <c r="PJD7" s="232"/>
      <c r="PJE7" s="232"/>
      <c r="PJF7" s="232"/>
      <c r="PJG7" s="232"/>
      <c r="PJH7" s="232"/>
      <c r="PJI7" s="232"/>
      <c r="PJJ7" s="232"/>
      <c r="PJK7" s="232"/>
      <c r="PJL7" s="232"/>
      <c r="PJM7" s="232"/>
      <c r="PJN7" s="232"/>
      <c r="PJO7" s="232"/>
      <c r="PJP7" s="232"/>
      <c r="PJQ7" s="232"/>
      <c r="PJR7" s="232"/>
      <c r="PJS7" s="232"/>
      <c r="PJT7" s="232"/>
      <c r="PJU7" s="232"/>
      <c r="PJV7" s="232"/>
      <c r="PJW7" s="232"/>
      <c r="PJX7" s="232"/>
      <c r="PJY7" s="232"/>
      <c r="PJZ7" s="232"/>
      <c r="PKA7" s="232"/>
      <c r="PKB7" s="232"/>
      <c r="PKC7" s="232"/>
      <c r="PKD7" s="232"/>
      <c r="PKE7" s="232"/>
      <c r="PKF7" s="232"/>
      <c r="PKG7" s="232"/>
      <c r="PKH7" s="232"/>
      <c r="PKI7" s="232"/>
      <c r="PKJ7" s="232"/>
      <c r="PKK7" s="232"/>
      <c r="PKL7" s="232"/>
      <c r="PKM7" s="232"/>
      <c r="PKN7" s="232"/>
      <c r="PKO7" s="232"/>
      <c r="PKP7" s="232"/>
      <c r="PKQ7" s="232"/>
      <c r="PKR7" s="232"/>
      <c r="PKS7" s="232"/>
      <c r="PKT7" s="232"/>
      <c r="PKU7" s="232"/>
      <c r="PKV7" s="232"/>
      <c r="PKW7" s="232"/>
      <c r="PKX7" s="232"/>
      <c r="PKY7" s="232"/>
      <c r="PKZ7" s="232"/>
      <c r="PLA7" s="232"/>
      <c r="PLB7" s="232"/>
      <c r="PLC7" s="232"/>
      <c r="PLD7" s="232"/>
      <c r="PLE7" s="232"/>
      <c r="PLF7" s="232"/>
      <c r="PLG7" s="232"/>
      <c r="PLH7" s="232"/>
      <c r="PLI7" s="232"/>
      <c r="PLJ7" s="232"/>
      <c r="PLK7" s="232"/>
      <c r="PLL7" s="232"/>
      <c r="PLM7" s="232"/>
      <c r="PLN7" s="232"/>
      <c r="PLO7" s="232"/>
      <c r="PLP7" s="232"/>
      <c r="PLQ7" s="232"/>
      <c r="PLR7" s="232"/>
      <c r="PLS7" s="232"/>
      <c r="PLT7" s="232"/>
      <c r="PLU7" s="232"/>
      <c r="PLV7" s="232"/>
      <c r="PLW7" s="232"/>
      <c r="PLX7" s="232"/>
      <c r="PLY7" s="232"/>
      <c r="PLZ7" s="232"/>
      <c r="PMA7" s="232"/>
      <c r="PMB7" s="232"/>
      <c r="PMC7" s="232"/>
      <c r="PMD7" s="232"/>
      <c r="PME7" s="232"/>
      <c r="PMF7" s="232"/>
      <c r="PMG7" s="232"/>
      <c r="PMH7" s="232"/>
      <c r="PMI7" s="232"/>
      <c r="PMJ7" s="232"/>
      <c r="PMK7" s="232"/>
      <c r="PML7" s="232"/>
      <c r="PMM7" s="232"/>
      <c r="PMN7" s="232"/>
      <c r="PMO7" s="232"/>
      <c r="PMP7" s="232"/>
      <c r="PMQ7" s="232"/>
      <c r="PMR7" s="232"/>
      <c r="PMS7" s="232"/>
      <c r="PMT7" s="232"/>
      <c r="PMU7" s="232"/>
      <c r="PMV7" s="232"/>
      <c r="PMW7" s="232"/>
      <c r="PMX7" s="232"/>
      <c r="PMY7" s="232"/>
      <c r="PMZ7" s="232"/>
      <c r="PNA7" s="232"/>
      <c r="PNB7" s="232"/>
      <c r="PNC7" s="232"/>
      <c r="PND7" s="232"/>
      <c r="PNE7" s="232"/>
      <c r="PNF7" s="232"/>
      <c r="PNG7" s="232"/>
      <c r="PNH7" s="232"/>
      <c r="PNI7" s="232"/>
      <c r="PNJ7" s="232"/>
      <c r="PNK7" s="232"/>
      <c r="PNL7" s="232"/>
      <c r="PNM7" s="232"/>
      <c r="PNN7" s="232"/>
      <c r="PNO7" s="232"/>
      <c r="PNP7" s="232"/>
      <c r="PNQ7" s="232"/>
      <c r="PNR7" s="232"/>
      <c r="PNS7" s="232"/>
      <c r="PNT7" s="232"/>
      <c r="PNU7" s="232"/>
      <c r="PNV7" s="232"/>
      <c r="PNW7" s="232"/>
      <c r="PNX7" s="232"/>
      <c r="PNY7" s="232"/>
      <c r="PNZ7" s="232"/>
      <c r="POA7" s="232"/>
      <c r="POB7" s="232"/>
      <c r="POC7" s="232"/>
      <c r="POD7" s="232"/>
      <c r="POE7" s="232"/>
      <c r="POF7" s="232"/>
      <c r="POG7" s="232"/>
      <c r="POH7" s="232"/>
      <c r="POI7" s="232"/>
      <c r="POJ7" s="232"/>
      <c r="POK7" s="232"/>
      <c r="POL7" s="232"/>
      <c r="POM7" s="232"/>
      <c r="PON7" s="232"/>
      <c r="POO7" s="232"/>
      <c r="POP7" s="232"/>
      <c r="POQ7" s="232"/>
      <c r="POR7" s="232"/>
      <c r="POS7" s="232"/>
      <c r="POT7" s="232"/>
      <c r="POU7" s="232"/>
      <c r="POV7" s="232"/>
      <c r="POW7" s="232"/>
      <c r="POX7" s="232"/>
      <c r="POY7" s="232"/>
      <c r="POZ7" s="232"/>
      <c r="PPA7" s="232"/>
      <c r="PPB7" s="232"/>
      <c r="PPC7" s="232"/>
      <c r="PPD7" s="232"/>
      <c r="PPE7" s="232"/>
      <c r="PPF7" s="232"/>
      <c r="PPG7" s="232"/>
      <c r="PPH7" s="232"/>
      <c r="PPI7" s="232"/>
      <c r="PPJ7" s="232"/>
      <c r="PPK7" s="232"/>
      <c r="PPL7" s="232"/>
      <c r="PPM7" s="232"/>
      <c r="PPN7" s="232"/>
      <c r="PPO7" s="232"/>
      <c r="PPP7" s="232"/>
      <c r="PPQ7" s="232"/>
      <c r="PPR7" s="232"/>
      <c r="PPS7" s="232"/>
      <c r="PPT7" s="232"/>
      <c r="PPU7" s="232"/>
      <c r="PPV7" s="232"/>
      <c r="PPW7" s="232"/>
      <c r="PPX7" s="232"/>
      <c r="PPY7" s="232"/>
      <c r="PPZ7" s="232"/>
      <c r="PQA7" s="232"/>
      <c r="PQB7" s="232"/>
      <c r="PQC7" s="232"/>
      <c r="PQD7" s="232"/>
      <c r="PQE7" s="232"/>
      <c r="PQF7" s="232"/>
      <c r="PQG7" s="232"/>
      <c r="PQH7" s="232"/>
      <c r="PQI7" s="232"/>
      <c r="PQJ7" s="232"/>
      <c r="PQK7" s="232"/>
      <c r="PQL7" s="232"/>
      <c r="PQM7" s="232"/>
      <c r="PQN7" s="232"/>
      <c r="PQO7" s="232"/>
      <c r="PQP7" s="232"/>
      <c r="PQQ7" s="232"/>
      <c r="PQR7" s="232"/>
      <c r="PQS7" s="232"/>
      <c r="PQT7" s="232"/>
      <c r="PQU7" s="232"/>
      <c r="PQV7" s="232"/>
      <c r="PQW7" s="232"/>
      <c r="PQX7" s="232"/>
      <c r="PQY7" s="232"/>
      <c r="PQZ7" s="232"/>
      <c r="PRA7" s="232"/>
      <c r="PRB7" s="232"/>
      <c r="PRC7" s="232"/>
      <c r="PRD7" s="232"/>
      <c r="PRE7" s="232"/>
      <c r="PRF7" s="232"/>
      <c r="PRG7" s="232"/>
      <c r="PRH7" s="232"/>
      <c r="PRI7" s="232"/>
      <c r="PRJ7" s="232"/>
      <c r="PRK7" s="232"/>
      <c r="PRL7" s="232"/>
      <c r="PRM7" s="232"/>
      <c r="PRN7" s="232"/>
      <c r="PRO7" s="232"/>
      <c r="PRP7" s="232"/>
      <c r="PRQ7" s="232"/>
      <c r="PRR7" s="232"/>
      <c r="PRS7" s="232"/>
      <c r="PRT7" s="232"/>
      <c r="PRU7" s="232"/>
      <c r="PRV7" s="232"/>
      <c r="PRW7" s="232"/>
      <c r="PRX7" s="232"/>
      <c r="PRY7" s="232"/>
      <c r="PRZ7" s="232"/>
      <c r="PSA7" s="232"/>
      <c r="PSB7" s="232"/>
      <c r="PSC7" s="232"/>
      <c r="PSD7" s="232"/>
      <c r="PSE7" s="232"/>
      <c r="PSF7" s="232"/>
      <c r="PSG7" s="232"/>
      <c r="PSH7" s="232"/>
      <c r="PSI7" s="232"/>
      <c r="PSJ7" s="232"/>
      <c r="PSK7" s="232"/>
      <c r="PSL7" s="232"/>
      <c r="PSM7" s="232"/>
      <c r="PSN7" s="232"/>
      <c r="PSO7" s="232"/>
      <c r="PSP7" s="232"/>
      <c r="PSQ7" s="232"/>
      <c r="PSR7" s="232"/>
      <c r="PSS7" s="232"/>
      <c r="PST7" s="232"/>
      <c r="PSU7" s="232"/>
      <c r="PSV7" s="232"/>
      <c r="PSW7" s="232"/>
      <c r="PSX7" s="232"/>
      <c r="PSY7" s="232"/>
      <c r="PSZ7" s="232"/>
      <c r="PTA7" s="232"/>
      <c r="PTB7" s="232"/>
      <c r="PTC7" s="232"/>
      <c r="PTD7" s="232"/>
      <c r="PTE7" s="232"/>
      <c r="PTF7" s="232"/>
      <c r="PTG7" s="232"/>
      <c r="PTH7" s="232"/>
      <c r="PTI7" s="232"/>
      <c r="PTJ7" s="232"/>
      <c r="PTK7" s="232"/>
      <c r="PTL7" s="232"/>
      <c r="PTM7" s="232"/>
      <c r="PTN7" s="232"/>
      <c r="PTO7" s="232"/>
      <c r="PTP7" s="232"/>
      <c r="PTQ7" s="232"/>
      <c r="PTR7" s="232"/>
      <c r="PTS7" s="232"/>
      <c r="PTT7" s="232"/>
      <c r="PTU7" s="232"/>
      <c r="PTV7" s="232"/>
      <c r="PTW7" s="232"/>
      <c r="PTX7" s="232"/>
      <c r="PTY7" s="232"/>
      <c r="PTZ7" s="232"/>
      <c r="PUA7" s="232"/>
      <c r="PUB7" s="232"/>
      <c r="PUC7" s="232"/>
      <c r="PUD7" s="232"/>
      <c r="PUE7" s="232"/>
      <c r="PUF7" s="232"/>
      <c r="PUG7" s="232"/>
      <c r="PUH7" s="232"/>
      <c r="PUI7" s="232"/>
      <c r="PUJ7" s="232"/>
      <c r="PUK7" s="232"/>
      <c r="PUL7" s="232"/>
      <c r="PUM7" s="232"/>
      <c r="PUN7" s="232"/>
      <c r="PUO7" s="232"/>
      <c r="PUP7" s="232"/>
      <c r="PUQ7" s="232"/>
      <c r="PUR7" s="232"/>
      <c r="PUS7" s="232"/>
      <c r="PUT7" s="232"/>
      <c r="PUU7" s="232"/>
      <c r="PUV7" s="232"/>
      <c r="PUW7" s="232"/>
      <c r="PUX7" s="232"/>
      <c r="PUY7" s="232"/>
      <c r="PUZ7" s="232"/>
      <c r="PVA7" s="232"/>
      <c r="PVB7" s="232"/>
      <c r="PVC7" s="232"/>
      <c r="PVD7" s="232"/>
      <c r="PVE7" s="232"/>
      <c r="PVF7" s="232"/>
      <c r="PVG7" s="232"/>
      <c r="PVH7" s="232"/>
      <c r="PVI7" s="232"/>
      <c r="PVJ7" s="232"/>
      <c r="PVK7" s="232"/>
      <c r="PVL7" s="232"/>
      <c r="PVM7" s="232"/>
      <c r="PVN7" s="232"/>
      <c r="PVO7" s="232"/>
      <c r="PVP7" s="232"/>
      <c r="PVQ7" s="232"/>
      <c r="PVR7" s="232"/>
      <c r="PVS7" s="232"/>
      <c r="PVT7" s="232"/>
      <c r="PVU7" s="232"/>
      <c r="PVV7" s="232"/>
      <c r="PVW7" s="232"/>
      <c r="PVX7" s="232"/>
      <c r="PVY7" s="232"/>
      <c r="PVZ7" s="232"/>
      <c r="PWA7" s="232"/>
      <c r="PWB7" s="232"/>
      <c r="PWC7" s="232"/>
      <c r="PWD7" s="232"/>
      <c r="PWE7" s="232"/>
      <c r="PWF7" s="232"/>
      <c r="PWG7" s="232"/>
      <c r="PWH7" s="232"/>
      <c r="PWI7" s="232"/>
      <c r="PWJ7" s="232"/>
      <c r="PWK7" s="232"/>
      <c r="PWL7" s="232"/>
      <c r="PWM7" s="232"/>
      <c r="PWN7" s="232"/>
      <c r="PWO7" s="232"/>
      <c r="PWP7" s="232"/>
      <c r="PWQ7" s="232"/>
      <c r="PWR7" s="232"/>
      <c r="PWS7" s="232"/>
      <c r="PWT7" s="232"/>
      <c r="PWU7" s="232"/>
      <c r="PWV7" s="232"/>
      <c r="PWW7" s="232"/>
      <c r="PWX7" s="232"/>
      <c r="PWY7" s="232"/>
      <c r="PWZ7" s="232"/>
      <c r="PXA7" s="232"/>
      <c r="PXB7" s="232"/>
      <c r="PXC7" s="232"/>
      <c r="PXD7" s="232"/>
      <c r="PXE7" s="232"/>
      <c r="PXF7" s="232"/>
      <c r="PXG7" s="232"/>
      <c r="PXH7" s="232"/>
      <c r="PXI7" s="232"/>
      <c r="PXJ7" s="232"/>
      <c r="PXK7" s="232"/>
      <c r="PXL7" s="232"/>
      <c r="PXM7" s="232"/>
      <c r="PXN7" s="232"/>
      <c r="PXO7" s="232"/>
      <c r="PXP7" s="232"/>
      <c r="PXQ7" s="232"/>
      <c r="PXR7" s="232"/>
      <c r="PXS7" s="232"/>
      <c r="PXT7" s="232"/>
      <c r="PXU7" s="232"/>
      <c r="PXV7" s="232"/>
      <c r="PXW7" s="232"/>
      <c r="PXX7" s="232"/>
      <c r="PXY7" s="232"/>
      <c r="PXZ7" s="232"/>
      <c r="PYA7" s="232"/>
      <c r="PYB7" s="232"/>
      <c r="PYC7" s="232"/>
      <c r="PYD7" s="232"/>
      <c r="PYE7" s="232"/>
      <c r="PYF7" s="232"/>
      <c r="PYG7" s="232"/>
      <c r="PYH7" s="232"/>
      <c r="PYI7" s="232"/>
      <c r="PYJ7" s="232"/>
      <c r="PYK7" s="232"/>
      <c r="PYL7" s="232"/>
      <c r="PYM7" s="232"/>
      <c r="PYN7" s="232"/>
      <c r="PYO7" s="232"/>
      <c r="PYP7" s="232"/>
      <c r="PYQ7" s="232"/>
      <c r="PYR7" s="232"/>
      <c r="PYS7" s="232"/>
      <c r="PYT7" s="232"/>
      <c r="PYU7" s="232"/>
      <c r="PYV7" s="232"/>
      <c r="PYW7" s="232"/>
      <c r="PYX7" s="232"/>
      <c r="PYY7" s="232"/>
      <c r="PYZ7" s="232"/>
      <c r="PZA7" s="232"/>
      <c r="PZB7" s="232"/>
      <c r="PZC7" s="232"/>
      <c r="PZD7" s="232"/>
      <c r="PZE7" s="232"/>
      <c r="PZF7" s="232"/>
      <c r="PZG7" s="232"/>
      <c r="PZH7" s="232"/>
      <c r="PZI7" s="232"/>
      <c r="PZJ7" s="232"/>
      <c r="PZK7" s="232"/>
      <c r="PZL7" s="232"/>
      <c r="PZM7" s="232"/>
      <c r="PZN7" s="232"/>
      <c r="PZO7" s="232"/>
      <c r="PZP7" s="232"/>
      <c r="PZQ7" s="232"/>
      <c r="PZR7" s="232"/>
      <c r="PZS7" s="232"/>
      <c r="PZT7" s="232"/>
      <c r="PZU7" s="232"/>
      <c r="PZV7" s="232"/>
      <c r="PZW7" s="232"/>
      <c r="PZX7" s="232"/>
      <c r="PZY7" s="232"/>
      <c r="PZZ7" s="232"/>
      <c r="QAA7" s="232"/>
      <c r="QAB7" s="232"/>
      <c r="QAC7" s="232"/>
      <c r="QAD7" s="232"/>
      <c r="QAE7" s="232"/>
      <c r="QAF7" s="232"/>
      <c r="QAG7" s="232"/>
      <c r="QAH7" s="232"/>
      <c r="QAI7" s="232"/>
      <c r="QAJ7" s="232"/>
      <c r="QAK7" s="232"/>
      <c r="QAL7" s="232"/>
      <c r="QAM7" s="232"/>
      <c r="QAN7" s="232"/>
      <c r="QAO7" s="232"/>
      <c r="QAP7" s="232"/>
      <c r="QAQ7" s="232"/>
      <c r="QAR7" s="232"/>
      <c r="QAS7" s="232"/>
      <c r="QAT7" s="232"/>
      <c r="QAU7" s="232"/>
      <c r="QAV7" s="232"/>
      <c r="QAW7" s="232"/>
      <c r="QAX7" s="232"/>
      <c r="QAY7" s="232"/>
      <c r="QAZ7" s="232"/>
      <c r="QBA7" s="232"/>
      <c r="QBB7" s="232"/>
      <c r="QBC7" s="232"/>
      <c r="QBD7" s="232"/>
      <c r="QBE7" s="232"/>
      <c r="QBF7" s="232"/>
      <c r="QBG7" s="232"/>
      <c r="QBH7" s="232"/>
      <c r="QBI7" s="232"/>
      <c r="QBJ7" s="232"/>
      <c r="QBK7" s="232"/>
      <c r="QBL7" s="232"/>
      <c r="QBM7" s="232"/>
      <c r="QBN7" s="232"/>
      <c r="QBO7" s="232"/>
      <c r="QBP7" s="232"/>
      <c r="QBQ7" s="232"/>
      <c r="QBR7" s="232"/>
      <c r="QBS7" s="232"/>
      <c r="QBT7" s="232"/>
      <c r="QBU7" s="232"/>
      <c r="QBV7" s="232"/>
      <c r="QBW7" s="232"/>
      <c r="QBX7" s="232"/>
      <c r="QBY7" s="232"/>
      <c r="QBZ7" s="232"/>
      <c r="QCA7" s="232"/>
      <c r="QCB7" s="232"/>
      <c r="QCC7" s="232"/>
      <c r="QCD7" s="232"/>
      <c r="QCE7" s="232"/>
      <c r="QCF7" s="232"/>
      <c r="QCG7" s="232"/>
      <c r="QCH7" s="232"/>
      <c r="QCI7" s="232"/>
      <c r="QCJ7" s="232"/>
      <c r="QCK7" s="232"/>
      <c r="QCL7" s="232"/>
      <c r="QCM7" s="232"/>
      <c r="QCN7" s="232"/>
      <c r="QCO7" s="232"/>
      <c r="QCP7" s="232"/>
      <c r="QCQ7" s="232"/>
      <c r="QCR7" s="232"/>
      <c r="QCS7" s="232"/>
      <c r="QCT7" s="232"/>
      <c r="QCU7" s="232"/>
      <c r="QCV7" s="232"/>
      <c r="QCW7" s="232"/>
      <c r="QCX7" s="232"/>
      <c r="QCY7" s="232"/>
      <c r="QCZ7" s="232"/>
      <c r="QDA7" s="232"/>
      <c r="QDB7" s="232"/>
      <c r="QDC7" s="232"/>
      <c r="QDD7" s="232"/>
      <c r="QDE7" s="232"/>
      <c r="QDF7" s="232"/>
      <c r="QDG7" s="232"/>
      <c r="QDH7" s="232"/>
      <c r="QDI7" s="232"/>
      <c r="QDJ7" s="232"/>
      <c r="QDK7" s="232"/>
      <c r="QDL7" s="232"/>
      <c r="QDM7" s="232"/>
      <c r="QDN7" s="232"/>
      <c r="QDO7" s="232"/>
      <c r="QDP7" s="232"/>
      <c r="QDQ7" s="232"/>
      <c r="QDR7" s="232"/>
      <c r="QDS7" s="232"/>
      <c r="QDT7" s="232"/>
      <c r="QDU7" s="232"/>
      <c r="QDV7" s="232"/>
      <c r="QDW7" s="232"/>
      <c r="QDX7" s="232"/>
      <c r="QDY7" s="232"/>
      <c r="QDZ7" s="232"/>
      <c r="QEA7" s="232"/>
      <c r="QEB7" s="232"/>
      <c r="QEC7" s="232"/>
      <c r="QED7" s="232"/>
      <c r="QEE7" s="232"/>
      <c r="QEF7" s="232"/>
      <c r="QEG7" s="232"/>
      <c r="QEH7" s="232"/>
      <c r="QEI7" s="232"/>
      <c r="QEJ7" s="232"/>
      <c r="QEK7" s="232"/>
      <c r="QEL7" s="232"/>
      <c r="QEM7" s="232"/>
      <c r="QEN7" s="232"/>
      <c r="QEO7" s="232"/>
      <c r="QEP7" s="232"/>
      <c r="QEQ7" s="232"/>
      <c r="QER7" s="232"/>
      <c r="QES7" s="232"/>
      <c r="QET7" s="232"/>
      <c r="QEU7" s="232"/>
      <c r="QEV7" s="232"/>
      <c r="QEW7" s="232"/>
      <c r="QEX7" s="232"/>
      <c r="QEY7" s="232"/>
      <c r="QEZ7" s="232"/>
      <c r="QFA7" s="232"/>
      <c r="QFB7" s="232"/>
      <c r="QFC7" s="232"/>
      <c r="QFD7" s="232"/>
      <c r="QFE7" s="232"/>
      <c r="QFF7" s="232"/>
      <c r="QFG7" s="232"/>
      <c r="QFH7" s="232"/>
      <c r="QFI7" s="232"/>
      <c r="QFJ7" s="232"/>
      <c r="QFK7" s="232"/>
      <c r="QFL7" s="232"/>
      <c r="QFM7" s="232"/>
      <c r="QFN7" s="232"/>
      <c r="QFO7" s="232"/>
      <c r="QFP7" s="232"/>
      <c r="QFQ7" s="232"/>
      <c r="QFR7" s="232"/>
      <c r="QFS7" s="232"/>
      <c r="QFT7" s="232"/>
      <c r="QFU7" s="232"/>
      <c r="QFV7" s="232"/>
      <c r="QFW7" s="232"/>
      <c r="QFX7" s="232"/>
      <c r="QFY7" s="232"/>
      <c r="QFZ7" s="232"/>
      <c r="QGA7" s="232"/>
      <c r="QGB7" s="232"/>
      <c r="QGC7" s="232"/>
      <c r="QGD7" s="232"/>
      <c r="QGE7" s="232"/>
      <c r="QGF7" s="232"/>
      <c r="QGG7" s="232"/>
      <c r="QGH7" s="232"/>
      <c r="QGI7" s="232"/>
      <c r="QGJ7" s="232"/>
      <c r="QGK7" s="232"/>
      <c r="QGL7" s="232"/>
      <c r="QGM7" s="232"/>
      <c r="QGN7" s="232"/>
      <c r="QGO7" s="232"/>
      <c r="QGP7" s="232"/>
      <c r="QGQ7" s="232"/>
      <c r="QGR7" s="232"/>
      <c r="QGS7" s="232"/>
      <c r="QGT7" s="232"/>
      <c r="QGU7" s="232"/>
      <c r="QGV7" s="232"/>
      <c r="QGW7" s="232"/>
      <c r="QGX7" s="232"/>
      <c r="QGY7" s="232"/>
      <c r="QGZ7" s="232"/>
      <c r="QHA7" s="232"/>
      <c r="QHB7" s="232"/>
      <c r="QHC7" s="232"/>
      <c r="QHD7" s="232"/>
      <c r="QHE7" s="232"/>
      <c r="QHF7" s="232"/>
      <c r="QHG7" s="232"/>
      <c r="QHH7" s="232"/>
      <c r="QHI7" s="232"/>
      <c r="QHJ7" s="232"/>
      <c r="QHK7" s="232"/>
      <c r="QHL7" s="232"/>
      <c r="QHM7" s="232"/>
      <c r="QHN7" s="232"/>
      <c r="QHO7" s="232"/>
      <c r="QHP7" s="232"/>
      <c r="QHQ7" s="232"/>
      <c r="QHR7" s="232"/>
      <c r="QHS7" s="232"/>
      <c r="QHT7" s="232"/>
      <c r="QHU7" s="232"/>
      <c r="QHV7" s="232"/>
      <c r="QHW7" s="232"/>
      <c r="QHX7" s="232"/>
      <c r="QHY7" s="232"/>
      <c r="QHZ7" s="232"/>
      <c r="QIA7" s="232"/>
      <c r="QIB7" s="232"/>
      <c r="QIC7" s="232"/>
      <c r="QID7" s="232"/>
      <c r="QIE7" s="232"/>
      <c r="QIF7" s="232"/>
      <c r="QIG7" s="232"/>
      <c r="QIH7" s="232"/>
      <c r="QII7" s="232"/>
      <c r="QIJ7" s="232"/>
      <c r="QIK7" s="232"/>
      <c r="QIL7" s="232"/>
      <c r="QIM7" s="232"/>
      <c r="QIN7" s="232"/>
      <c r="QIO7" s="232"/>
      <c r="QIP7" s="232"/>
      <c r="QIQ7" s="232"/>
      <c r="QIR7" s="232"/>
      <c r="QIS7" s="232"/>
      <c r="QIT7" s="232"/>
      <c r="QIU7" s="232"/>
      <c r="QIV7" s="232"/>
      <c r="QIW7" s="232"/>
      <c r="QIX7" s="232"/>
      <c r="QIY7" s="232"/>
      <c r="QIZ7" s="232"/>
      <c r="QJA7" s="232"/>
      <c r="QJB7" s="232"/>
      <c r="QJC7" s="232"/>
      <c r="QJD7" s="232"/>
      <c r="QJE7" s="232"/>
      <c r="QJF7" s="232"/>
      <c r="QJG7" s="232"/>
      <c r="QJH7" s="232"/>
      <c r="QJI7" s="232"/>
      <c r="QJJ7" s="232"/>
      <c r="QJK7" s="232"/>
      <c r="QJL7" s="232"/>
      <c r="QJM7" s="232"/>
      <c r="QJN7" s="232"/>
      <c r="QJO7" s="232"/>
      <c r="QJP7" s="232"/>
      <c r="QJQ7" s="232"/>
      <c r="QJR7" s="232"/>
      <c r="QJS7" s="232"/>
      <c r="QJT7" s="232"/>
      <c r="QJU7" s="232"/>
      <c r="QJV7" s="232"/>
      <c r="QJW7" s="232"/>
      <c r="QJX7" s="232"/>
      <c r="QJY7" s="232"/>
      <c r="QJZ7" s="232"/>
      <c r="QKA7" s="232"/>
      <c r="QKB7" s="232"/>
      <c r="QKC7" s="232"/>
      <c r="QKD7" s="232"/>
      <c r="QKE7" s="232"/>
      <c r="QKF7" s="232"/>
      <c r="QKG7" s="232"/>
      <c r="QKH7" s="232"/>
      <c r="QKI7" s="232"/>
      <c r="QKJ7" s="232"/>
      <c r="QKK7" s="232"/>
      <c r="QKL7" s="232"/>
      <c r="QKM7" s="232"/>
      <c r="QKN7" s="232"/>
      <c r="QKO7" s="232"/>
      <c r="QKP7" s="232"/>
      <c r="QKQ7" s="232"/>
      <c r="QKR7" s="232"/>
      <c r="QKS7" s="232"/>
      <c r="QKT7" s="232"/>
      <c r="QKU7" s="232"/>
      <c r="QKV7" s="232"/>
      <c r="QKW7" s="232"/>
      <c r="QKX7" s="232"/>
      <c r="QKY7" s="232"/>
      <c r="QKZ7" s="232"/>
      <c r="QLA7" s="232"/>
      <c r="QLB7" s="232"/>
      <c r="QLC7" s="232"/>
      <c r="QLD7" s="232"/>
      <c r="QLE7" s="232"/>
      <c r="QLF7" s="232"/>
      <c r="QLG7" s="232"/>
      <c r="QLH7" s="232"/>
      <c r="QLI7" s="232"/>
      <c r="QLJ7" s="232"/>
      <c r="QLK7" s="232"/>
      <c r="QLL7" s="232"/>
      <c r="QLM7" s="232"/>
      <c r="QLN7" s="232"/>
      <c r="QLO7" s="232"/>
      <c r="QLP7" s="232"/>
      <c r="QLQ7" s="232"/>
      <c r="QLR7" s="232"/>
      <c r="QLS7" s="232"/>
      <c r="QLT7" s="232"/>
      <c r="QLU7" s="232"/>
      <c r="QLV7" s="232"/>
      <c r="QLW7" s="232"/>
      <c r="QLX7" s="232"/>
      <c r="QLY7" s="232"/>
      <c r="QLZ7" s="232"/>
      <c r="QMA7" s="232"/>
      <c r="QMB7" s="232"/>
      <c r="QMC7" s="232"/>
      <c r="QMD7" s="232"/>
      <c r="QME7" s="232"/>
      <c r="QMF7" s="232"/>
      <c r="QMG7" s="232"/>
      <c r="QMH7" s="232"/>
      <c r="QMI7" s="232"/>
      <c r="QMJ7" s="232"/>
      <c r="QMK7" s="232"/>
      <c r="QML7" s="232"/>
      <c r="QMM7" s="232"/>
      <c r="QMN7" s="232"/>
      <c r="QMO7" s="232"/>
      <c r="QMP7" s="232"/>
      <c r="QMQ7" s="232"/>
      <c r="QMR7" s="232"/>
      <c r="QMS7" s="232"/>
      <c r="QMT7" s="232"/>
      <c r="QMU7" s="232"/>
      <c r="QMV7" s="232"/>
      <c r="QMW7" s="232"/>
      <c r="QMX7" s="232"/>
      <c r="QMY7" s="232"/>
      <c r="QMZ7" s="232"/>
      <c r="QNA7" s="232"/>
      <c r="QNB7" s="232"/>
      <c r="QNC7" s="232"/>
      <c r="QND7" s="232"/>
      <c r="QNE7" s="232"/>
      <c r="QNF7" s="232"/>
      <c r="QNG7" s="232"/>
      <c r="QNH7" s="232"/>
      <c r="QNI7" s="232"/>
      <c r="QNJ7" s="232"/>
      <c r="QNK7" s="232"/>
      <c r="QNL7" s="232"/>
      <c r="QNM7" s="232"/>
      <c r="QNN7" s="232"/>
      <c r="QNO7" s="232"/>
      <c r="QNP7" s="232"/>
      <c r="QNQ7" s="232"/>
      <c r="QNR7" s="232"/>
      <c r="QNS7" s="232"/>
      <c r="QNT7" s="232"/>
      <c r="QNU7" s="232"/>
      <c r="QNV7" s="232"/>
      <c r="QNW7" s="232"/>
      <c r="QNX7" s="232"/>
      <c r="QNY7" s="232"/>
      <c r="QNZ7" s="232"/>
      <c r="QOA7" s="232"/>
      <c r="QOB7" s="232"/>
      <c r="QOC7" s="232"/>
      <c r="QOD7" s="232"/>
      <c r="QOE7" s="232"/>
      <c r="QOF7" s="232"/>
      <c r="QOG7" s="232"/>
      <c r="QOH7" s="232"/>
      <c r="QOI7" s="232"/>
      <c r="QOJ7" s="232"/>
      <c r="QOK7" s="232"/>
      <c r="QOL7" s="232"/>
      <c r="QOM7" s="232"/>
      <c r="QON7" s="232"/>
      <c r="QOO7" s="232"/>
      <c r="QOP7" s="232"/>
      <c r="QOQ7" s="232"/>
      <c r="QOR7" s="232"/>
      <c r="QOS7" s="232"/>
      <c r="QOT7" s="232"/>
      <c r="QOU7" s="232"/>
      <c r="QOV7" s="232"/>
      <c r="QOW7" s="232"/>
      <c r="QOX7" s="232"/>
      <c r="QOY7" s="232"/>
      <c r="QOZ7" s="232"/>
      <c r="QPA7" s="232"/>
      <c r="QPB7" s="232"/>
      <c r="QPC7" s="232"/>
      <c r="QPD7" s="232"/>
      <c r="QPE7" s="232"/>
      <c r="QPF7" s="232"/>
      <c r="QPG7" s="232"/>
      <c r="QPH7" s="232"/>
      <c r="QPI7" s="232"/>
      <c r="QPJ7" s="232"/>
      <c r="QPK7" s="232"/>
      <c r="QPL7" s="232"/>
      <c r="QPM7" s="232"/>
      <c r="QPN7" s="232"/>
      <c r="QPO7" s="232"/>
      <c r="QPP7" s="232"/>
      <c r="QPQ7" s="232"/>
      <c r="QPR7" s="232"/>
      <c r="QPS7" s="232"/>
      <c r="QPT7" s="232"/>
      <c r="QPU7" s="232"/>
      <c r="QPV7" s="232"/>
      <c r="QPW7" s="232"/>
      <c r="QPX7" s="232"/>
      <c r="QPY7" s="232"/>
      <c r="QPZ7" s="232"/>
      <c r="QQA7" s="232"/>
      <c r="QQB7" s="232"/>
      <c r="QQC7" s="232"/>
      <c r="QQD7" s="232"/>
      <c r="QQE7" s="232"/>
      <c r="QQF7" s="232"/>
      <c r="QQG7" s="232"/>
      <c r="QQH7" s="232"/>
      <c r="QQI7" s="232"/>
      <c r="QQJ7" s="232"/>
      <c r="QQK7" s="232"/>
      <c r="QQL7" s="232"/>
      <c r="QQM7" s="232"/>
      <c r="QQN7" s="232"/>
      <c r="QQO7" s="232"/>
      <c r="QQP7" s="232"/>
      <c r="QQQ7" s="232"/>
      <c r="QQR7" s="232"/>
      <c r="QQS7" s="232"/>
      <c r="QQT7" s="232"/>
      <c r="QQU7" s="232"/>
      <c r="QQV7" s="232"/>
      <c r="QQW7" s="232"/>
      <c r="QQX7" s="232"/>
      <c r="QQY7" s="232"/>
      <c r="QQZ7" s="232"/>
      <c r="QRA7" s="232"/>
      <c r="QRB7" s="232"/>
      <c r="QRC7" s="232"/>
      <c r="QRD7" s="232"/>
      <c r="QRE7" s="232"/>
      <c r="QRF7" s="232"/>
      <c r="QRG7" s="232"/>
      <c r="QRH7" s="232"/>
      <c r="QRI7" s="232"/>
      <c r="QRJ7" s="232"/>
      <c r="QRK7" s="232"/>
      <c r="QRL7" s="232"/>
      <c r="QRM7" s="232"/>
      <c r="QRN7" s="232"/>
      <c r="QRO7" s="232"/>
      <c r="QRP7" s="232"/>
      <c r="QRQ7" s="232"/>
      <c r="QRR7" s="232"/>
      <c r="QRS7" s="232"/>
      <c r="QRT7" s="232"/>
      <c r="QRU7" s="232"/>
      <c r="QRV7" s="232"/>
      <c r="QRW7" s="232"/>
      <c r="QRX7" s="232"/>
      <c r="QRY7" s="232"/>
      <c r="QRZ7" s="232"/>
      <c r="QSA7" s="232"/>
      <c r="QSB7" s="232"/>
      <c r="QSC7" s="232"/>
      <c r="QSD7" s="232"/>
      <c r="QSE7" s="232"/>
      <c r="QSF7" s="232"/>
      <c r="QSG7" s="232"/>
      <c r="QSH7" s="232"/>
      <c r="QSI7" s="232"/>
      <c r="QSJ7" s="232"/>
      <c r="QSK7" s="232"/>
      <c r="QSL7" s="232"/>
      <c r="QSM7" s="232"/>
      <c r="QSN7" s="232"/>
      <c r="QSO7" s="232"/>
      <c r="QSP7" s="232"/>
      <c r="QSQ7" s="232"/>
      <c r="QSR7" s="232"/>
      <c r="QSS7" s="232"/>
      <c r="QST7" s="232"/>
      <c r="QSU7" s="232"/>
      <c r="QSV7" s="232"/>
      <c r="QSW7" s="232"/>
      <c r="QSX7" s="232"/>
      <c r="QSY7" s="232"/>
      <c r="QSZ7" s="232"/>
      <c r="QTA7" s="232"/>
      <c r="QTB7" s="232"/>
      <c r="QTC7" s="232"/>
      <c r="QTD7" s="232"/>
      <c r="QTE7" s="232"/>
      <c r="QTF7" s="232"/>
      <c r="QTG7" s="232"/>
      <c r="QTH7" s="232"/>
      <c r="QTI7" s="232"/>
      <c r="QTJ7" s="232"/>
      <c r="QTK7" s="232"/>
      <c r="QTL7" s="232"/>
      <c r="QTM7" s="232"/>
      <c r="QTN7" s="232"/>
      <c r="QTO7" s="232"/>
      <c r="QTP7" s="232"/>
      <c r="QTQ7" s="232"/>
      <c r="QTR7" s="232"/>
      <c r="QTS7" s="232"/>
      <c r="QTT7" s="232"/>
      <c r="QTU7" s="232"/>
      <c r="QTV7" s="232"/>
      <c r="QTW7" s="232"/>
      <c r="QTX7" s="232"/>
      <c r="QTY7" s="232"/>
      <c r="QTZ7" s="232"/>
      <c r="QUA7" s="232"/>
      <c r="QUB7" s="232"/>
      <c r="QUC7" s="232"/>
      <c r="QUD7" s="232"/>
      <c r="QUE7" s="232"/>
      <c r="QUF7" s="232"/>
      <c r="QUG7" s="232"/>
      <c r="QUH7" s="232"/>
      <c r="QUI7" s="232"/>
      <c r="QUJ7" s="232"/>
      <c r="QUK7" s="232"/>
      <c r="QUL7" s="232"/>
      <c r="QUM7" s="232"/>
      <c r="QUN7" s="232"/>
      <c r="QUO7" s="232"/>
      <c r="QUP7" s="232"/>
      <c r="QUQ7" s="232"/>
      <c r="QUR7" s="232"/>
      <c r="QUS7" s="232"/>
      <c r="QUT7" s="232"/>
      <c r="QUU7" s="232"/>
      <c r="QUV7" s="232"/>
      <c r="QUW7" s="232"/>
      <c r="QUX7" s="232"/>
      <c r="QUY7" s="232"/>
      <c r="QUZ7" s="232"/>
      <c r="QVA7" s="232"/>
      <c r="QVB7" s="232"/>
      <c r="QVC7" s="232"/>
      <c r="QVD7" s="232"/>
      <c r="QVE7" s="232"/>
      <c r="QVF7" s="232"/>
      <c r="QVG7" s="232"/>
      <c r="QVH7" s="232"/>
      <c r="QVI7" s="232"/>
      <c r="QVJ7" s="232"/>
      <c r="QVK7" s="232"/>
      <c r="QVL7" s="232"/>
      <c r="QVM7" s="232"/>
      <c r="QVN7" s="232"/>
      <c r="QVO7" s="232"/>
      <c r="QVP7" s="232"/>
      <c r="QVQ7" s="232"/>
      <c r="QVR7" s="232"/>
      <c r="QVS7" s="232"/>
      <c r="QVT7" s="232"/>
      <c r="QVU7" s="232"/>
      <c r="QVV7" s="232"/>
      <c r="QVW7" s="232"/>
      <c r="QVX7" s="232"/>
      <c r="QVY7" s="232"/>
      <c r="QVZ7" s="232"/>
      <c r="QWA7" s="232"/>
      <c r="QWB7" s="232"/>
      <c r="QWC7" s="232"/>
      <c r="QWD7" s="232"/>
      <c r="QWE7" s="232"/>
      <c r="QWF7" s="232"/>
      <c r="QWG7" s="232"/>
      <c r="QWH7" s="232"/>
      <c r="QWI7" s="232"/>
      <c r="QWJ7" s="232"/>
      <c r="QWK7" s="232"/>
      <c r="QWL7" s="232"/>
      <c r="QWM7" s="232"/>
      <c r="QWN7" s="232"/>
      <c r="QWO7" s="232"/>
      <c r="QWP7" s="232"/>
      <c r="QWQ7" s="232"/>
      <c r="QWR7" s="232"/>
      <c r="QWS7" s="232"/>
      <c r="QWT7" s="232"/>
      <c r="QWU7" s="232"/>
      <c r="QWV7" s="232"/>
      <c r="QWW7" s="232"/>
      <c r="QWX7" s="232"/>
      <c r="QWY7" s="232"/>
      <c r="QWZ7" s="232"/>
      <c r="QXA7" s="232"/>
      <c r="QXB7" s="232"/>
      <c r="QXC7" s="232"/>
      <c r="QXD7" s="232"/>
      <c r="QXE7" s="232"/>
      <c r="QXF7" s="232"/>
      <c r="QXG7" s="232"/>
      <c r="QXH7" s="232"/>
      <c r="QXI7" s="232"/>
      <c r="QXJ7" s="232"/>
      <c r="QXK7" s="232"/>
      <c r="QXL7" s="232"/>
      <c r="QXM7" s="232"/>
      <c r="QXN7" s="232"/>
      <c r="QXO7" s="232"/>
      <c r="QXP7" s="232"/>
      <c r="QXQ7" s="232"/>
      <c r="QXR7" s="232"/>
      <c r="QXS7" s="232"/>
      <c r="QXT7" s="232"/>
      <c r="QXU7" s="232"/>
      <c r="QXV7" s="232"/>
      <c r="QXW7" s="232"/>
      <c r="QXX7" s="232"/>
      <c r="QXY7" s="232"/>
      <c r="QXZ7" s="232"/>
      <c r="QYA7" s="232"/>
      <c r="QYB7" s="232"/>
      <c r="QYC7" s="232"/>
      <c r="QYD7" s="232"/>
      <c r="QYE7" s="232"/>
      <c r="QYF7" s="232"/>
      <c r="QYG7" s="232"/>
      <c r="QYH7" s="232"/>
      <c r="QYI7" s="232"/>
      <c r="QYJ7" s="232"/>
      <c r="QYK7" s="232"/>
      <c r="QYL7" s="232"/>
      <c r="QYM7" s="232"/>
      <c r="QYN7" s="232"/>
      <c r="QYO7" s="232"/>
      <c r="QYP7" s="232"/>
      <c r="QYQ7" s="232"/>
      <c r="QYR7" s="232"/>
      <c r="QYS7" s="232"/>
      <c r="QYT7" s="232"/>
      <c r="QYU7" s="232"/>
      <c r="QYV7" s="232"/>
      <c r="QYW7" s="232"/>
      <c r="QYX7" s="232"/>
      <c r="QYY7" s="232"/>
      <c r="QYZ7" s="232"/>
      <c r="QZA7" s="232"/>
      <c r="QZB7" s="232"/>
      <c r="QZC7" s="232"/>
      <c r="QZD7" s="232"/>
      <c r="QZE7" s="232"/>
      <c r="QZF7" s="232"/>
      <c r="QZG7" s="232"/>
      <c r="QZH7" s="232"/>
      <c r="QZI7" s="232"/>
      <c r="QZJ7" s="232"/>
      <c r="QZK7" s="232"/>
      <c r="QZL7" s="232"/>
      <c r="QZM7" s="232"/>
      <c r="QZN7" s="232"/>
      <c r="QZO7" s="232"/>
      <c r="QZP7" s="232"/>
      <c r="QZQ7" s="232"/>
      <c r="QZR7" s="232"/>
      <c r="QZS7" s="232"/>
      <c r="QZT7" s="232"/>
      <c r="QZU7" s="232"/>
      <c r="QZV7" s="232"/>
      <c r="QZW7" s="232"/>
      <c r="QZX7" s="232"/>
      <c r="QZY7" s="232"/>
      <c r="QZZ7" s="232"/>
      <c r="RAA7" s="232"/>
      <c r="RAB7" s="232"/>
      <c r="RAC7" s="232"/>
      <c r="RAD7" s="232"/>
      <c r="RAE7" s="232"/>
      <c r="RAF7" s="232"/>
      <c r="RAG7" s="232"/>
      <c r="RAH7" s="232"/>
      <c r="RAI7" s="232"/>
      <c r="RAJ7" s="232"/>
      <c r="RAK7" s="232"/>
      <c r="RAL7" s="232"/>
      <c r="RAM7" s="232"/>
      <c r="RAN7" s="232"/>
      <c r="RAO7" s="232"/>
      <c r="RAP7" s="232"/>
      <c r="RAQ7" s="232"/>
      <c r="RAR7" s="232"/>
      <c r="RAS7" s="232"/>
      <c r="RAT7" s="232"/>
      <c r="RAU7" s="232"/>
      <c r="RAV7" s="232"/>
      <c r="RAW7" s="232"/>
      <c r="RAX7" s="232"/>
      <c r="RAY7" s="232"/>
      <c r="RAZ7" s="232"/>
      <c r="RBA7" s="232"/>
      <c r="RBB7" s="232"/>
      <c r="RBC7" s="232"/>
      <c r="RBD7" s="232"/>
      <c r="RBE7" s="232"/>
      <c r="RBF7" s="232"/>
      <c r="RBG7" s="232"/>
      <c r="RBH7" s="232"/>
      <c r="RBI7" s="232"/>
      <c r="RBJ7" s="232"/>
      <c r="RBK7" s="232"/>
      <c r="RBL7" s="232"/>
      <c r="RBM7" s="232"/>
      <c r="RBN7" s="232"/>
      <c r="RBO7" s="232"/>
      <c r="RBP7" s="232"/>
      <c r="RBQ7" s="232"/>
      <c r="RBR7" s="232"/>
      <c r="RBS7" s="232"/>
      <c r="RBT7" s="232"/>
      <c r="RBU7" s="232"/>
      <c r="RBV7" s="232"/>
      <c r="RBW7" s="232"/>
      <c r="RBX7" s="232"/>
      <c r="RBY7" s="232"/>
      <c r="RBZ7" s="232"/>
      <c r="RCA7" s="232"/>
      <c r="RCB7" s="232"/>
      <c r="RCC7" s="232"/>
      <c r="RCD7" s="232"/>
      <c r="RCE7" s="232"/>
      <c r="RCF7" s="232"/>
      <c r="RCG7" s="232"/>
      <c r="RCH7" s="232"/>
      <c r="RCI7" s="232"/>
      <c r="RCJ7" s="232"/>
      <c r="RCK7" s="232"/>
      <c r="RCL7" s="232"/>
      <c r="RCM7" s="232"/>
      <c r="RCN7" s="232"/>
      <c r="RCO7" s="232"/>
      <c r="RCP7" s="232"/>
      <c r="RCQ7" s="232"/>
      <c r="RCR7" s="232"/>
      <c r="RCS7" s="232"/>
      <c r="RCT7" s="232"/>
      <c r="RCU7" s="232"/>
      <c r="RCV7" s="232"/>
      <c r="RCW7" s="232"/>
      <c r="RCX7" s="232"/>
      <c r="RCY7" s="232"/>
      <c r="RCZ7" s="232"/>
      <c r="RDA7" s="232"/>
      <c r="RDB7" s="232"/>
      <c r="RDC7" s="232"/>
      <c r="RDD7" s="232"/>
      <c r="RDE7" s="232"/>
      <c r="RDF7" s="232"/>
      <c r="RDG7" s="232"/>
      <c r="RDH7" s="232"/>
      <c r="RDI7" s="232"/>
      <c r="RDJ7" s="232"/>
      <c r="RDK7" s="232"/>
      <c r="RDL7" s="232"/>
      <c r="RDM7" s="232"/>
      <c r="RDN7" s="232"/>
      <c r="RDO7" s="232"/>
      <c r="RDP7" s="232"/>
      <c r="RDQ7" s="232"/>
      <c r="RDR7" s="232"/>
      <c r="RDS7" s="232"/>
      <c r="RDT7" s="232"/>
      <c r="RDU7" s="232"/>
      <c r="RDV7" s="232"/>
      <c r="RDW7" s="232"/>
      <c r="RDX7" s="232"/>
      <c r="RDY7" s="232"/>
      <c r="RDZ7" s="232"/>
      <c r="REA7" s="232"/>
      <c r="REB7" s="232"/>
      <c r="REC7" s="232"/>
      <c r="RED7" s="232"/>
      <c r="REE7" s="232"/>
      <c r="REF7" s="232"/>
      <c r="REG7" s="232"/>
      <c r="REH7" s="232"/>
      <c r="REI7" s="232"/>
      <c r="REJ7" s="232"/>
      <c r="REK7" s="232"/>
      <c r="REL7" s="232"/>
      <c r="REM7" s="232"/>
      <c r="REN7" s="232"/>
      <c r="REO7" s="232"/>
      <c r="REP7" s="232"/>
      <c r="REQ7" s="232"/>
      <c r="RER7" s="232"/>
      <c r="RES7" s="232"/>
      <c r="RET7" s="232"/>
      <c r="REU7" s="232"/>
      <c r="REV7" s="232"/>
      <c r="REW7" s="232"/>
      <c r="REX7" s="232"/>
      <c r="REY7" s="232"/>
      <c r="REZ7" s="232"/>
      <c r="RFA7" s="232"/>
      <c r="RFB7" s="232"/>
      <c r="RFC7" s="232"/>
      <c r="RFD7" s="232"/>
      <c r="RFE7" s="232"/>
      <c r="RFF7" s="232"/>
      <c r="RFG7" s="232"/>
      <c r="RFH7" s="232"/>
      <c r="RFI7" s="232"/>
      <c r="RFJ7" s="232"/>
      <c r="RFK7" s="232"/>
      <c r="RFL7" s="232"/>
      <c r="RFM7" s="232"/>
      <c r="RFN7" s="232"/>
      <c r="RFO7" s="232"/>
      <c r="RFP7" s="232"/>
      <c r="RFQ7" s="232"/>
      <c r="RFR7" s="232"/>
      <c r="RFS7" s="232"/>
      <c r="RFT7" s="232"/>
      <c r="RFU7" s="232"/>
      <c r="RFV7" s="232"/>
      <c r="RFW7" s="232"/>
      <c r="RFX7" s="232"/>
      <c r="RFY7" s="232"/>
      <c r="RFZ7" s="232"/>
      <c r="RGA7" s="232"/>
      <c r="RGB7" s="232"/>
      <c r="RGC7" s="232"/>
      <c r="RGD7" s="232"/>
      <c r="RGE7" s="232"/>
      <c r="RGF7" s="232"/>
      <c r="RGG7" s="232"/>
      <c r="RGH7" s="232"/>
      <c r="RGI7" s="232"/>
      <c r="RGJ7" s="232"/>
      <c r="RGK7" s="232"/>
      <c r="RGL7" s="232"/>
      <c r="RGM7" s="232"/>
      <c r="RGN7" s="232"/>
      <c r="RGO7" s="232"/>
      <c r="RGP7" s="232"/>
      <c r="RGQ7" s="232"/>
      <c r="RGR7" s="232"/>
      <c r="RGS7" s="232"/>
      <c r="RGT7" s="232"/>
      <c r="RGU7" s="232"/>
      <c r="RGV7" s="232"/>
      <c r="RGW7" s="232"/>
      <c r="RGX7" s="232"/>
      <c r="RGY7" s="232"/>
      <c r="RGZ7" s="232"/>
      <c r="RHA7" s="232"/>
      <c r="RHB7" s="232"/>
      <c r="RHC7" s="232"/>
      <c r="RHD7" s="232"/>
      <c r="RHE7" s="232"/>
      <c r="RHF7" s="232"/>
      <c r="RHG7" s="232"/>
      <c r="RHH7" s="232"/>
      <c r="RHI7" s="232"/>
      <c r="RHJ7" s="232"/>
      <c r="RHK7" s="232"/>
      <c r="RHL7" s="232"/>
      <c r="RHM7" s="232"/>
      <c r="RHN7" s="232"/>
      <c r="RHO7" s="232"/>
      <c r="RHP7" s="232"/>
      <c r="RHQ7" s="232"/>
      <c r="RHR7" s="232"/>
      <c r="RHS7" s="232"/>
      <c r="RHT7" s="232"/>
      <c r="RHU7" s="232"/>
      <c r="RHV7" s="232"/>
      <c r="RHW7" s="232"/>
      <c r="RHX7" s="232"/>
      <c r="RHY7" s="232"/>
      <c r="RHZ7" s="232"/>
      <c r="RIA7" s="232"/>
      <c r="RIB7" s="232"/>
      <c r="RIC7" s="232"/>
      <c r="RID7" s="232"/>
      <c r="RIE7" s="232"/>
      <c r="RIF7" s="232"/>
      <c r="RIG7" s="232"/>
      <c r="RIH7" s="232"/>
      <c r="RII7" s="232"/>
      <c r="RIJ7" s="232"/>
      <c r="RIK7" s="232"/>
      <c r="RIL7" s="232"/>
      <c r="RIM7" s="232"/>
      <c r="RIN7" s="232"/>
      <c r="RIO7" s="232"/>
      <c r="RIP7" s="232"/>
      <c r="RIQ7" s="232"/>
      <c r="RIR7" s="232"/>
      <c r="RIS7" s="232"/>
      <c r="RIT7" s="232"/>
      <c r="RIU7" s="232"/>
      <c r="RIV7" s="232"/>
      <c r="RIW7" s="232"/>
      <c r="RIX7" s="232"/>
      <c r="RIY7" s="232"/>
      <c r="RIZ7" s="232"/>
      <c r="RJA7" s="232"/>
      <c r="RJB7" s="232"/>
      <c r="RJC7" s="232"/>
      <c r="RJD7" s="232"/>
      <c r="RJE7" s="232"/>
      <c r="RJF7" s="232"/>
      <c r="RJG7" s="232"/>
      <c r="RJH7" s="232"/>
      <c r="RJI7" s="232"/>
      <c r="RJJ7" s="232"/>
      <c r="RJK7" s="232"/>
      <c r="RJL7" s="232"/>
      <c r="RJM7" s="232"/>
      <c r="RJN7" s="232"/>
      <c r="RJO7" s="232"/>
      <c r="RJP7" s="232"/>
      <c r="RJQ7" s="232"/>
      <c r="RJR7" s="232"/>
      <c r="RJS7" s="232"/>
      <c r="RJT7" s="232"/>
      <c r="RJU7" s="232"/>
      <c r="RJV7" s="232"/>
      <c r="RJW7" s="232"/>
      <c r="RJX7" s="232"/>
      <c r="RJY7" s="232"/>
      <c r="RJZ7" s="232"/>
      <c r="RKA7" s="232"/>
      <c r="RKB7" s="232"/>
      <c r="RKC7" s="232"/>
      <c r="RKD7" s="232"/>
      <c r="RKE7" s="232"/>
      <c r="RKF7" s="232"/>
      <c r="RKG7" s="232"/>
      <c r="RKH7" s="232"/>
      <c r="RKI7" s="232"/>
      <c r="RKJ7" s="232"/>
      <c r="RKK7" s="232"/>
      <c r="RKL7" s="232"/>
      <c r="RKM7" s="232"/>
      <c r="RKN7" s="232"/>
      <c r="RKO7" s="232"/>
      <c r="RKP7" s="232"/>
      <c r="RKQ7" s="232"/>
      <c r="RKR7" s="232"/>
      <c r="RKS7" s="232"/>
      <c r="RKT7" s="232"/>
      <c r="RKU7" s="232"/>
      <c r="RKV7" s="232"/>
      <c r="RKW7" s="232"/>
      <c r="RKX7" s="232"/>
      <c r="RKY7" s="232"/>
      <c r="RKZ7" s="232"/>
      <c r="RLA7" s="232"/>
      <c r="RLB7" s="232"/>
      <c r="RLC7" s="232"/>
      <c r="RLD7" s="232"/>
      <c r="RLE7" s="232"/>
      <c r="RLF7" s="232"/>
      <c r="RLG7" s="232"/>
      <c r="RLH7" s="232"/>
      <c r="RLI7" s="232"/>
      <c r="RLJ7" s="232"/>
      <c r="RLK7" s="232"/>
      <c r="RLL7" s="232"/>
      <c r="RLM7" s="232"/>
      <c r="RLN7" s="232"/>
      <c r="RLO7" s="232"/>
      <c r="RLP7" s="232"/>
      <c r="RLQ7" s="232"/>
      <c r="RLR7" s="232"/>
      <c r="RLS7" s="232"/>
      <c r="RLT7" s="232"/>
      <c r="RLU7" s="232"/>
      <c r="RLV7" s="232"/>
      <c r="RLW7" s="232"/>
      <c r="RLX7" s="232"/>
      <c r="RLY7" s="232"/>
      <c r="RLZ7" s="232"/>
      <c r="RMA7" s="232"/>
      <c r="RMB7" s="232"/>
      <c r="RMC7" s="232"/>
      <c r="RMD7" s="232"/>
      <c r="RME7" s="232"/>
      <c r="RMF7" s="232"/>
      <c r="RMG7" s="232"/>
      <c r="RMH7" s="232"/>
      <c r="RMI7" s="232"/>
      <c r="RMJ7" s="232"/>
      <c r="RMK7" s="232"/>
      <c r="RML7" s="232"/>
      <c r="RMM7" s="232"/>
      <c r="RMN7" s="232"/>
      <c r="RMO7" s="232"/>
      <c r="RMP7" s="232"/>
      <c r="RMQ7" s="232"/>
      <c r="RMR7" s="232"/>
      <c r="RMS7" s="232"/>
      <c r="RMT7" s="232"/>
      <c r="RMU7" s="232"/>
      <c r="RMV7" s="232"/>
      <c r="RMW7" s="232"/>
      <c r="RMX7" s="232"/>
      <c r="RMY7" s="232"/>
      <c r="RMZ7" s="232"/>
      <c r="RNA7" s="232"/>
      <c r="RNB7" s="232"/>
      <c r="RNC7" s="232"/>
      <c r="RND7" s="232"/>
      <c r="RNE7" s="232"/>
      <c r="RNF7" s="232"/>
      <c r="RNG7" s="232"/>
      <c r="RNH7" s="232"/>
      <c r="RNI7" s="232"/>
      <c r="RNJ7" s="232"/>
      <c r="RNK7" s="232"/>
      <c r="RNL7" s="232"/>
      <c r="RNM7" s="232"/>
      <c r="RNN7" s="232"/>
      <c r="RNO7" s="232"/>
      <c r="RNP7" s="232"/>
      <c r="RNQ7" s="232"/>
      <c r="RNR7" s="232"/>
      <c r="RNS7" s="232"/>
      <c r="RNT7" s="232"/>
      <c r="RNU7" s="232"/>
      <c r="RNV7" s="232"/>
      <c r="RNW7" s="232"/>
      <c r="RNX7" s="232"/>
      <c r="RNY7" s="232"/>
      <c r="RNZ7" s="232"/>
      <c r="ROA7" s="232"/>
      <c r="ROB7" s="232"/>
      <c r="ROC7" s="232"/>
      <c r="ROD7" s="232"/>
      <c r="ROE7" s="232"/>
      <c r="ROF7" s="232"/>
      <c r="ROG7" s="232"/>
      <c r="ROH7" s="232"/>
      <c r="ROI7" s="232"/>
      <c r="ROJ7" s="232"/>
      <c r="ROK7" s="232"/>
      <c r="ROL7" s="232"/>
      <c r="ROM7" s="232"/>
      <c r="RON7" s="232"/>
      <c r="ROO7" s="232"/>
      <c r="ROP7" s="232"/>
      <c r="ROQ7" s="232"/>
      <c r="ROR7" s="232"/>
      <c r="ROS7" s="232"/>
      <c r="ROT7" s="232"/>
      <c r="ROU7" s="232"/>
      <c r="ROV7" s="232"/>
      <c r="ROW7" s="232"/>
      <c r="ROX7" s="232"/>
      <c r="ROY7" s="232"/>
      <c r="ROZ7" s="232"/>
      <c r="RPA7" s="232"/>
      <c r="RPB7" s="232"/>
      <c r="RPC7" s="232"/>
      <c r="RPD7" s="232"/>
      <c r="RPE7" s="232"/>
      <c r="RPF7" s="232"/>
      <c r="RPG7" s="232"/>
      <c r="RPH7" s="232"/>
      <c r="RPI7" s="232"/>
      <c r="RPJ7" s="232"/>
      <c r="RPK7" s="232"/>
      <c r="RPL7" s="232"/>
      <c r="RPM7" s="232"/>
      <c r="RPN7" s="232"/>
      <c r="RPO7" s="232"/>
      <c r="RPP7" s="232"/>
      <c r="RPQ7" s="232"/>
      <c r="RPR7" s="232"/>
      <c r="RPS7" s="232"/>
      <c r="RPT7" s="232"/>
      <c r="RPU7" s="232"/>
      <c r="RPV7" s="232"/>
      <c r="RPW7" s="232"/>
      <c r="RPX7" s="232"/>
      <c r="RPY7" s="232"/>
      <c r="RPZ7" s="232"/>
      <c r="RQA7" s="232"/>
      <c r="RQB7" s="232"/>
      <c r="RQC7" s="232"/>
      <c r="RQD7" s="232"/>
      <c r="RQE7" s="232"/>
      <c r="RQF7" s="232"/>
      <c r="RQG7" s="232"/>
      <c r="RQH7" s="232"/>
      <c r="RQI7" s="232"/>
      <c r="RQJ7" s="232"/>
      <c r="RQK7" s="232"/>
      <c r="RQL7" s="232"/>
      <c r="RQM7" s="232"/>
      <c r="RQN7" s="232"/>
      <c r="RQO7" s="232"/>
      <c r="RQP7" s="232"/>
      <c r="RQQ7" s="232"/>
      <c r="RQR7" s="232"/>
      <c r="RQS7" s="232"/>
      <c r="RQT7" s="232"/>
      <c r="RQU7" s="232"/>
      <c r="RQV7" s="232"/>
      <c r="RQW7" s="232"/>
      <c r="RQX7" s="232"/>
      <c r="RQY7" s="232"/>
      <c r="RQZ7" s="232"/>
      <c r="RRA7" s="232"/>
      <c r="RRB7" s="232"/>
      <c r="RRC7" s="232"/>
      <c r="RRD7" s="232"/>
      <c r="RRE7" s="232"/>
      <c r="RRF7" s="232"/>
      <c r="RRG7" s="232"/>
      <c r="RRH7" s="232"/>
      <c r="RRI7" s="232"/>
      <c r="RRJ7" s="232"/>
      <c r="RRK7" s="232"/>
      <c r="RRL7" s="232"/>
      <c r="RRM7" s="232"/>
      <c r="RRN7" s="232"/>
      <c r="RRO7" s="232"/>
      <c r="RRP7" s="232"/>
      <c r="RRQ7" s="232"/>
      <c r="RRR7" s="232"/>
      <c r="RRS7" s="232"/>
      <c r="RRT7" s="232"/>
      <c r="RRU7" s="232"/>
      <c r="RRV7" s="232"/>
      <c r="RRW7" s="232"/>
      <c r="RRX7" s="232"/>
      <c r="RRY7" s="232"/>
      <c r="RRZ7" s="232"/>
      <c r="RSA7" s="232"/>
      <c r="RSB7" s="232"/>
      <c r="RSC7" s="232"/>
      <c r="RSD7" s="232"/>
      <c r="RSE7" s="232"/>
      <c r="RSF7" s="232"/>
      <c r="RSG7" s="232"/>
      <c r="RSH7" s="232"/>
      <c r="RSI7" s="232"/>
      <c r="RSJ7" s="232"/>
      <c r="RSK7" s="232"/>
      <c r="RSL7" s="232"/>
      <c r="RSM7" s="232"/>
      <c r="RSN7" s="232"/>
      <c r="RSO7" s="232"/>
      <c r="RSP7" s="232"/>
      <c r="RSQ7" s="232"/>
      <c r="RSR7" s="232"/>
      <c r="RSS7" s="232"/>
      <c r="RST7" s="232"/>
      <c r="RSU7" s="232"/>
      <c r="RSV7" s="232"/>
      <c r="RSW7" s="232"/>
      <c r="RSX7" s="232"/>
      <c r="RSY7" s="232"/>
      <c r="RSZ7" s="232"/>
      <c r="RTA7" s="232"/>
      <c r="RTB7" s="232"/>
      <c r="RTC7" s="232"/>
      <c r="RTD7" s="232"/>
      <c r="RTE7" s="232"/>
      <c r="RTF7" s="232"/>
      <c r="RTG7" s="232"/>
      <c r="RTH7" s="232"/>
      <c r="RTI7" s="232"/>
      <c r="RTJ7" s="232"/>
      <c r="RTK7" s="232"/>
      <c r="RTL7" s="232"/>
      <c r="RTM7" s="232"/>
      <c r="RTN7" s="232"/>
      <c r="RTO7" s="232"/>
      <c r="RTP7" s="232"/>
      <c r="RTQ7" s="232"/>
      <c r="RTR7" s="232"/>
      <c r="RTS7" s="232"/>
      <c r="RTT7" s="232"/>
      <c r="RTU7" s="232"/>
      <c r="RTV7" s="232"/>
      <c r="RTW7" s="232"/>
      <c r="RTX7" s="232"/>
      <c r="RTY7" s="232"/>
      <c r="RTZ7" s="232"/>
      <c r="RUA7" s="232"/>
      <c r="RUB7" s="232"/>
      <c r="RUC7" s="232"/>
      <c r="RUD7" s="232"/>
      <c r="RUE7" s="232"/>
      <c r="RUF7" s="232"/>
      <c r="RUG7" s="232"/>
      <c r="RUH7" s="232"/>
      <c r="RUI7" s="232"/>
      <c r="RUJ7" s="232"/>
      <c r="RUK7" s="232"/>
      <c r="RUL7" s="232"/>
      <c r="RUM7" s="232"/>
      <c r="RUN7" s="232"/>
      <c r="RUO7" s="232"/>
      <c r="RUP7" s="232"/>
      <c r="RUQ7" s="232"/>
      <c r="RUR7" s="232"/>
      <c r="RUS7" s="232"/>
      <c r="RUT7" s="232"/>
      <c r="RUU7" s="232"/>
      <c r="RUV7" s="232"/>
      <c r="RUW7" s="232"/>
      <c r="RUX7" s="232"/>
      <c r="RUY7" s="232"/>
      <c r="RUZ7" s="232"/>
      <c r="RVA7" s="232"/>
      <c r="RVB7" s="232"/>
      <c r="RVC7" s="232"/>
      <c r="RVD7" s="232"/>
      <c r="RVE7" s="232"/>
      <c r="RVF7" s="232"/>
      <c r="RVG7" s="232"/>
      <c r="RVH7" s="232"/>
      <c r="RVI7" s="232"/>
      <c r="RVJ7" s="232"/>
      <c r="RVK7" s="232"/>
      <c r="RVL7" s="232"/>
      <c r="RVM7" s="232"/>
      <c r="RVN7" s="232"/>
      <c r="RVO7" s="232"/>
      <c r="RVP7" s="232"/>
      <c r="RVQ7" s="232"/>
      <c r="RVR7" s="232"/>
      <c r="RVS7" s="232"/>
      <c r="RVT7" s="232"/>
      <c r="RVU7" s="232"/>
      <c r="RVV7" s="232"/>
      <c r="RVW7" s="232"/>
      <c r="RVX7" s="232"/>
      <c r="RVY7" s="232"/>
      <c r="RVZ7" s="232"/>
      <c r="RWA7" s="232"/>
      <c r="RWB7" s="232"/>
      <c r="RWC7" s="232"/>
      <c r="RWD7" s="232"/>
      <c r="RWE7" s="232"/>
      <c r="RWF7" s="232"/>
      <c r="RWG7" s="232"/>
      <c r="RWH7" s="232"/>
      <c r="RWI7" s="232"/>
      <c r="RWJ7" s="232"/>
      <c r="RWK7" s="232"/>
      <c r="RWL7" s="232"/>
      <c r="RWM7" s="232"/>
      <c r="RWN7" s="232"/>
      <c r="RWO7" s="232"/>
      <c r="RWP7" s="232"/>
      <c r="RWQ7" s="232"/>
      <c r="RWR7" s="232"/>
      <c r="RWS7" s="232"/>
      <c r="RWT7" s="232"/>
      <c r="RWU7" s="232"/>
      <c r="RWV7" s="232"/>
      <c r="RWW7" s="232"/>
      <c r="RWX7" s="232"/>
      <c r="RWY7" s="232"/>
      <c r="RWZ7" s="232"/>
      <c r="RXA7" s="232"/>
      <c r="RXB7" s="232"/>
      <c r="RXC7" s="232"/>
      <c r="RXD7" s="232"/>
      <c r="RXE7" s="232"/>
      <c r="RXF7" s="232"/>
      <c r="RXG7" s="232"/>
      <c r="RXH7" s="232"/>
      <c r="RXI7" s="232"/>
      <c r="RXJ7" s="232"/>
      <c r="RXK7" s="232"/>
      <c r="RXL7" s="232"/>
      <c r="RXM7" s="232"/>
      <c r="RXN7" s="232"/>
      <c r="RXO7" s="232"/>
      <c r="RXP7" s="232"/>
      <c r="RXQ7" s="232"/>
      <c r="RXR7" s="232"/>
      <c r="RXS7" s="232"/>
      <c r="RXT7" s="232"/>
      <c r="RXU7" s="232"/>
      <c r="RXV7" s="232"/>
      <c r="RXW7" s="232"/>
      <c r="RXX7" s="232"/>
      <c r="RXY7" s="232"/>
      <c r="RXZ7" s="232"/>
      <c r="RYA7" s="232"/>
      <c r="RYB7" s="232"/>
      <c r="RYC7" s="232"/>
      <c r="RYD7" s="232"/>
      <c r="RYE7" s="232"/>
      <c r="RYF7" s="232"/>
      <c r="RYG7" s="232"/>
      <c r="RYH7" s="232"/>
      <c r="RYI7" s="232"/>
      <c r="RYJ7" s="232"/>
      <c r="RYK7" s="232"/>
      <c r="RYL7" s="232"/>
      <c r="RYM7" s="232"/>
      <c r="RYN7" s="232"/>
      <c r="RYO7" s="232"/>
      <c r="RYP7" s="232"/>
      <c r="RYQ7" s="232"/>
      <c r="RYR7" s="232"/>
      <c r="RYS7" s="232"/>
      <c r="RYT7" s="232"/>
      <c r="RYU7" s="232"/>
      <c r="RYV7" s="232"/>
      <c r="RYW7" s="232"/>
      <c r="RYX7" s="232"/>
      <c r="RYY7" s="232"/>
      <c r="RYZ7" s="232"/>
      <c r="RZA7" s="232"/>
      <c r="RZB7" s="232"/>
      <c r="RZC7" s="232"/>
      <c r="RZD7" s="232"/>
      <c r="RZE7" s="232"/>
      <c r="RZF7" s="232"/>
      <c r="RZG7" s="232"/>
      <c r="RZH7" s="232"/>
      <c r="RZI7" s="232"/>
      <c r="RZJ7" s="232"/>
      <c r="RZK7" s="232"/>
      <c r="RZL7" s="232"/>
      <c r="RZM7" s="232"/>
      <c r="RZN7" s="232"/>
      <c r="RZO7" s="232"/>
      <c r="RZP7" s="232"/>
      <c r="RZQ7" s="232"/>
      <c r="RZR7" s="232"/>
      <c r="RZS7" s="232"/>
      <c r="RZT7" s="232"/>
      <c r="RZU7" s="232"/>
      <c r="RZV7" s="232"/>
      <c r="RZW7" s="232"/>
      <c r="RZX7" s="232"/>
      <c r="RZY7" s="232"/>
      <c r="RZZ7" s="232"/>
      <c r="SAA7" s="232"/>
      <c r="SAB7" s="232"/>
      <c r="SAC7" s="232"/>
      <c r="SAD7" s="232"/>
      <c r="SAE7" s="232"/>
      <c r="SAF7" s="232"/>
      <c r="SAG7" s="232"/>
      <c r="SAH7" s="232"/>
      <c r="SAI7" s="232"/>
      <c r="SAJ7" s="232"/>
      <c r="SAK7" s="232"/>
      <c r="SAL7" s="232"/>
      <c r="SAM7" s="232"/>
      <c r="SAN7" s="232"/>
      <c r="SAO7" s="232"/>
      <c r="SAP7" s="232"/>
      <c r="SAQ7" s="232"/>
      <c r="SAR7" s="232"/>
      <c r="SAS7" s="232"/>
      <c r="SAT7" s="232"/>
      <c r="SAU7" s="232"/>
      <c r="SAV7" s="232"/>
      <c r="SAW7" s="232"/>
      <c r="SAX7" s="232"/>
      <c r="SAY7" s="232"/>
      <c r="SAZ7" s="232"/>
      <c r="SBA7" s="232"/>
      <c r="SBB7" s="232"/>
      <c r="SBC7" s="232"/>
      <c r="SBD7" s="232"/>
      <c r="SBE7" s="232"/>
      <c r="SBF7" s="232"/>
      <c r="SBG7" s="232"/>
      <c r="SBH7" s="232"/>
      <c r="SBI7" s="232"/>
      <c r="SBJ7" s="232"/>
      <c r="SBK7" s="232"/>
      <c r="SBL7" s="232"/>
      <c r="SBM7" s="232"/>
      <c r="SBN7" s="232"/>
      <c r="SBO7" s="232"/>
      <c r="SBP7" s="232"/>
      <c r="SBQ7" s="232"/>
      <c r="SBR7" s="232"/>
      <c r="SBS7" s="232"/>
      <c r="SBT7" s="232"/>
      <c r="SBU7" s="232"/>
      <c r="SBV7" s="232"/>
      <c r="SBW7" s="232"/>
      <c r="SBX7" s="232"/>
      <c r="SBY7" s="232"/>
      <c r="SBZ7" s="232"/>
      <c r="SCA7" s="232"/>
      <c r="SCB7" s="232"/>
      <c r="SCC7" s="232"/>
      <c r="SCD7" s="232"/>
      <c r="SCE7" s="232"/>
      <c r="SCF7" s="232"/>
      <c r="SCG7" s="232"/>
      <c r="SCH7" s="232"/>
      <c r="SCI7" s="232"/>
      <c r="SCJ7" s="232"/>
      <c r="SCK7" s="232"/>
      <c r="SCL7" s="232"/>
      <c r="SCM7" s="232"/>
      <c r="SCN7" s="232"/>
      <c r="SCO7" s="232"/>
      <c r="SCP7" s="232"/>
      <c r="SCQ7" s="232"/>
      <c r="SCR7" s="232"/>
      <c r="SCS7" s="232"/>
      <c r="SCT7" s="232"/>
      <c r="SCU7" s="232"/>
      <c r="SCV7" s="232"/>
      <c r="SCW7" s="232"/>
      <c r="SCX7" s="232"/>
      <c r="SCY7" s="232"/>
      <c r="SCZ7" s="232"/>
      <c r="SDA7" s="232"/>
      <c r="SDB7" s="232"/>
      <c r="SDC7" s="232"/>
      <c r="SDD7" s="232"/>
      <c r="SDE7" s="232"/>
      <c r="SDF7" s="232"/>
      <c r="SDG7" s="232"/>
      <c r="SDH7" s="232"/>
      <c r="SDI7" s="232"/>
      <c r="SDJ7" s="232"/>
      <c r="SDK7" s="232"/>
      <c r="SDL7" s="232"/>
      <c r="SDM7" s="232"/>
      <c r="SDN7" s="232"/>
      <c r="SDO7" s="232"/>
      <c r="SDP7" s="232"/>
      <c r="SDQ7" s="232"/>
      <c r="SDR7" s="232"/>
      <c r="SDS7" s="232"/>
      <c r="SDT7" s="232"/>
      <c r="SDU7" s="232"/>
      <c r="SDV7" s="232"/>
      <c r="SDW7" s="232"/>
      <c r="SDX7" s="232"/>
      <c r="SDY7" s="232"/>
      <c r="SDZ7" s="232"/>
      <c r="SEA7" s="232"/>
      <c r="SEB7" s="232"/>
      <c r="SEC7" s="232"/>
      <c r="SED7" s="232"/>
      <c r="SEE7" s="232"/>
      <c r="SEF7" s="232"/>
      <c r="SEG7" s="232"/>
      <c r="SEH7" s="232"/>
      <c r="SEI7" s="232"/>
      <c r="SEJ7" s="232"/>
      <c r="SEK7" s="232"/>
      <c r="SEL7" s="232"/>
      <c r="SEM7" s="232"/>
      <c r="SEN7" s="232"/>
      <c r="SEO7" s="232"/>
      <c r="SEP7" s="232"/>
      <c r="SEQ7" s="232"/>
      <c r="SER7" s="232"/>
      <c r="SES7" s="232"/>
      <c r="SET7" s="232"/>
      <c r="SEU7" s="232"/>
      <c r="SEV7" s="232"/>
      <c r="SEW7" s="232"/>
      <c r="SEX7" s="232"/>
      <c r="SEY7" s="232"/>
      <c r="SEZ7" s="232"/>
      <c r="SFA7" s="232"/>
      <c r="SFB7" s="232"/>
      <c r="SFC7" s="232"/>
      <c r="SFD7" s="232"/>
      <c r="SFE7" s="232"/>
      <c r="SFF7" s="232"/>
      <c r="SFG7" s="232"/>
      <c r="SFH7" s="232"/>
      <c r="SFI7" s="232"/>
      <c r="SFJ7" s="232"/>
      <c r="SFK7" s="232"/>
      <c r="SFL7" s="232"/>
      <c r="SFM7" s="232"/>
      <c r="SFN7" s="232"/>
      <c r="SFO7" s="232"/>
      <c r="SFP7" s="232"/>
      <c r="SFQ7" s="232"/>
      <c r="SFR7" s="232"/>
      <c r="SFS7" s="232"/>
      <c r="SFT7" s="232"/>
      <c r="SFU7" s="232"/>
      <c r="SFV7" s="232"/>
      <c r="SFW7" s="232"/>
      <c r="SFX7" s="232"/>
      <c r="SFY7" s="232"/>
      <c r="SFZ7" s="232"/>
      <c r="SGA7" s="232"/>
      <c r="SGB7" s="232"/>
      <c r="SGC7" s="232"/>
      <c r="SGD7" s="232"/>
      <c r="SGE7" s="232"/>
      <c r="SGF7" s="232"/>
      <c r="SGG7" s="232"/>
      <c r="SGH7" s="232"/>
      <c r="SGI7" s="232"/>
      <c r="SGJ7" s="232"/>
      <c r="SGK7" s="232"/>
      <c r="SGL7" s="232"/>
      <c r="SGM7" s="232"/>
      <c r="SGN7" s="232"/>
      <c r="SGO7" s="232"/>
      <c r="SGP7" s="232"/>
      <c r="SGQ7" s="232"/>
      <c r="SGR7" s="232"/>
      <c r="SGS7" s="232"/>
      <c r="SGT7" s="232"/>
      <c r="SGU7" s="232"/>
      <c r="SGV7" s="232"/>
      <c r="SGW7" s="232"/>
      <c r="SGX7" s="232"/>
      <c r="SGY7" s="232"/>
      <c r="SGZ7" s="232"/>
      <c r="SHA7" s="232"/>
      <c r="SHB7" s="232"/>
      <c r="SHC7" s="232"/>
      <c r="SHD7" s="232"/>
      <c r="SHE7" s="232"/>
      <c r="SHF7" s="232"/>
      <c r="SHG7" s="232"/>
      <c r="SHH7" s="232"/>
      <c r="SHI7" s="232"/>
      <c r="SHJ7" s="232"/>
      <c r="SHK7" s="232"/>
      <c r="SHL7" s="232"/>
      <c r="SHM7" s="232"/>
      <c r="SHN7" s="232"/>
      <c r="SHO7" s="232"/>
      <c r="SHP7" s="232"/>
      <c r="SHQ7" s="232"/>
      <c r="SHR7" s="232"/>
      <c r="SHS7" s="232"/>
      <c r="SHT7" s="232"/>
      <c r="SHU7" s="232"/>
      <c r="SHV7" s="232"/>
      <c r="SHW7" s="232"/>
      <c r="SHX7" s="232"/>
      <c r="SHY7" s="232"/>
      <c r="SHZ7" s="232"/>
      <c r="SIA7" s="232"/>
      <c r="SIB7" s="232"/>
      <c r="SIC7" s="232"/>
      <c r="SID7" s="232"/>
      <c r="SIE7" s="232"/>
      <c r="SIF7" s="232"/>
      <c r="SIG7" s="232"/>
      <c r="SIH7" s="232"/>
      <c r="SII7" s="232"/>
      <c r="SIJ7" s="232"/>
      <c r="SIK7" s="232"/>
      <c r="SIL7" s="232"/>
      <c r="SIM7" s="232"/>
      <c r="SIN7" s="232"/>
      <c r="SIO7" s="232"/>
      <c r="SIP7" s="232"/>
      <c r="SIQ7" s="232"/>
      <c r="SIR7" s="232"/>
      <c r="SIS7" s="232"/>
      <c r="SIT7" s="232"/>
      <c r="SIU7" s="232"/>
      <c r="SIV7" s="232"/>
      <c r="SIW7" s="232"/>
      <c r="SIX7" s="232"/>
      <c r="SIY7" s="232"/>
      <c r="SIZ7" s="232"/>
      <c r="SJA7" s="232"/>
      <c r="SJB7" s="232"/>
      <c r="SJC7" s="232"/>
      <c r="SJD7" s="232"/>
      <c r="SJE7" s="232"/>
      <c r="SJF7" s="232"/>
      <c r="SJG7" s="232"/>
      <c r="SJH7" s="232"/>
      <c r="SJI7" s="232"/>
      <c r="SJJ7" s="232"/>
      <c r="SJK7" s="232"/>
      <c r="SJL7" s="232"/>
      <c r="SJM7" s="232"/>
      <c r="SJN7" s="232"/>
      <c r="SJO7" s="232"/>
      <c r="SJP7" s="232"/>
      <c r="SJQ7" s="232"/>
      <c r="SJR7" s="232"/>
      <c r="SJS7" s="232"/>
      <c r="SJT7" s="232"/>
      <c r="SJU7" s="232"/>
      <c r="SJV7" s="232"/>
      <c r="SJW7" s="232"/>
      <c r="SJX7" s="232"/>
      <c r="SJY7" s="232"/>
      <c r="SJZ7" s="232"/>
      <c r="SKA7" s="232"/>
      <c r="SKB7" s="232"/>
      <c r="SKC7" s="232"/>
      <c r="SKD7" s="232"/>
      <c r="SKE7" s="232"/>
      <c r="SKF7" s="232"/>
      <c r="SKG7" s="232"/>
      <c r="SKH7" s="232"/>
      <c r="SKI7" s="232"/>
      <c r="SKJ7" s="232"/>
      <c r="SKK7" s="232"/>
      <c r="SKL7" s="232"/>
      <c r="SKM7" s="232"/>
      <c r="SKN7" s="232"/>
      <c r="SKO7" s="232"/>
      <c r="SKP7" s="232"/>
      <c r="SKQ7" s="232"/>
      <c r="SKR7" s="232"/>
      <c r="SKS7" s="232"/>
      <c r="SKT7" s="232"/>
      <c r="SKU7" s="232"/>
      <c r="SKV7" s="232"/>
      <c r="SKW7" s="232"/>
      <c r="SKX7" s="232"/>
      <c r="SKY7" s="232"/>
      <c r="SKZ7" s="232"/>
      <c r="SLA7" s="232"/>
      <c r="SLB7" s="232"/>
      <c r="SLC7" s="232"/>
      <c r="SLD7" s="232"/>
      <c r="SLE7" s="232"/>
      <c r="SLF7" s="232"/>
      <c r="SLG7" s="232"/>
      <c r="SLH7" s="232"/>
      <c r="SLI7" s="232"/>
      <c r="SLJ7" s="232"/>
      <c r="SLK7" s="232"/>
      <c r="SLL7" s="232"/>
      <c r="SLM7" s="232"/>
      <c r="SLN7" s="232"/>
      <c r="SLO7" s="232"/>
      <c r="SLP7" s="232"/>
      <c r="SLQ7" s="232"/>
      <c r="SLR7" s="232"/>
      <c r="SLS7" s="232"/>
      <c r="SLT7" s="232"/>
      <c r="SLU7" s="232"/>
      <c r="SLV7" s="232"/>
      <c r="SLW7" s="232"/>
      <c r="SLX7" s="232"/>
      <c r="SLY7" s="232"/>
      <c r="SLZ7" s="232"/>
      <c r="SMA7" s="232"/>
      <c r="SMB7" s="232"/>
      <c r="SMC7" s="232"/>
      <c r="SMD7" s="232"/>
      <c r="SME7" s="232"/>
      <c r="SMF7" s="232"/>
      <c r="SMG7" s="232"/>
      <c r="SMH7" s="232"/>
      <c r="SMI7" s="232"/>
      <c r="SMJ7" s="232"/>
      <c r="SMK7" s="232"/>
      <c r="SML7" s="232"/>
      <c r="SMM7" s="232"/>
      <c r="SMN7" s="232"/>
      <c r="SMO7" s="232"/>
      <c r="SMP7" s="232"/>
      <c r="SMQ7" s="232"/>
      <c r="SMR7" s="232"/>
      <c r="SMS7" s="232"/>
      <c r="SMT7" s="232"/>
      <c r="SMU7" s="232"/>
      <c r="SMV7" s="232"/>
      <c r="SMW7" s="232"/>
      <c r="SMX7" s="232"/>
      <c r="SMY7" s="232"/>
      <c r="SMZ7" s="232"/>
      <c r="SNA7" s="232"/>
      <c r="SNB7" s="232"/>
      <c r="SNC7" s="232"/>
      <c r="SND7" s="232"/>
      <c r="SNE7" s="232"/>
      <c r="SNF7" s="232"/>
      <c r="SNG7" s="232"/>
      <c r="SNH7" s="232"/>
      <c r="SNI7" s="232"/>
      <c r="SNJ7" s="232"/>
      <c r="SNK7" s="232"/>
      <c r="SNL7" s="232"/>
      <c r="SNM7" s="232"/>
      <c r="SNN7" s="232"/>
      <c r="SNO7" s="232"/>
      <c r="SNP7" s="232"/>
      <c r="SNQ7" s="232"/>
      <c r="SNR7" s="232"/>
      <c r="SNS7" s="232"/>
      <c r="SNT7" s="232"/>
      <c r="SNU7" s="232"/>
      <c r="SNV7" s="232"/>
      <c r="SNW7" s="232"/>
      <c r="SNX7" s="232"/>
      <c r="SNY7" s="232"/>
      <c r="SNZ7" s="232"/>
      <c r="SOA7" s="232"/>
      <c r="SOB7" s="232"/>
      <c r="SOC7" s="232"/>
      <c r="SOD7" s="232"/>
      <c r="SOE7" s="232"/>
      <c r="SOF7" s="232"/>
      <c r="SOG7" s="232"/>
      <c r="SOH7" s="232"/>
      <c r="SOI7" s="232"/>
      <c r="SOJ7" s="232"/>
      <c r="SOK7" s="232"/>
      <c r="SOL7" s="232"/>
      <c r="SOM7" s="232"/>
      <c r="SON7" s="232"/>
      <c r="SOO7" s="232"/>
      <c r="SOP7" s="232"/>
      <c r="SOQ7" s="232"/>
      <c r="SOR7" s="232"/>
      <c r="SOS7" s="232"/>
      <c r="SOT7" s="232"/>
      <c r="SOU7" s="232"/>
      <c r="SOV7" s="232"/>
      <c r="SOW7" s="232"/>
      <c r="SOX7" s="232"/>
      <c r="SOY7" s="232"/>
      <c r="SOZ7" s="232"/>
      <c r="SPA7" s="232"/>
      <c r="SPB7" s="232"/>
      <c r="SPC7" s="232"/>
      <c r="SPD7" s="232"/>
      <c r="SPE7" s="232"/>
      <c r="SPF7" s="232"/>
      <c r="SPG7" s="232"/>
      <c r="SPH7" s="232"/>
      <c r="SPI7" s="232"/>
      <c r="SPJ7" s="232"/>
      <c r="SPK7" s="232"/>
      <c r="SPL7" s="232"/>
      <c r="SPM7" s="232"/>
      <c r="SPN7" s="232"/>
      <c r="SPO7" s="232"/>
      <c r="SPP7" s="232"/>
      <c r="SPQ7" s="232"/>
      <c r="SPR7" s="232"/>
      <c r="SPS7" s="232"/>
      <c r="SPT7" s="232"/>
      <c r="SPU7" s="232"/>
      <c r="SPV7" s="232"/>
      <c r="SPW7" s="232"/>
      <c r="SPX7" s="232"/>
      <c r="SPY7" s="232"/>
      <c r="SPZ7" s="232"/>
      <c r="SQA7" s="232"/>
      <c r="SQB7" s="232"/>
      <c r="SQC7" s="232"/>
      <c r="SQD7" s="232"/>
      <c r="SQE7" s="232"/>
      <c r="SQF7" s="232"/>
      <c r="SQG7" s="232"/>
      <c r="SQH7" s="232"/>
      <c r="SQI7" s="232"/>
      <c r="SQJ7" s="232"/>
      <c r="SQK7" s="232"/>
      <c r="SQL7" s="232"/>
      <c r="SQM7" s="232"/>
      <c r="SQN7" s="232"/>
      <c r="SQO7" s="232"/>
      <c r="SQP7" s="232"/>
      <c r="SQQ7" s="232"/>
      <c r="SQR7" s="232"/>
      <c r="SQS7" s="232"/>
      <c r="SQT7" s="232"/>
      <c r="SQU7" s="232"/>
      <c r="SQV7" s="232"/>
      <c r="SQW7" s="232"/>
      <c r="SQX7" s="232"/>
      <c r="SQY7" s="232"/>
      <c r="SQZ7" s="232"/>
      <c r="SRA7" s="232"/>
      <c r="SRB7" s="232"/>
      <c r="SRC7" s="232"/>
      <c r="SRD7" s="232"/>
      <c r="SRE7" s="232"/>
      <c r="SRF7" s="232"/>
      <c r="SRG7" s="232"/>
      <c r="SRH7" s="232"/>
      <c r="SRI7" s="232"/>
      <c r="SRJ7" s="232"/>
      <c r="SRK7" s="232"/>
      <c r="SRL7" s="232"/>
      <c r="SRM7" s="232"/>
      <c r="SRN7" s="232"/>
      <c r="SRO7" s="232"/>
      <c r="SRP7" s="232"/>
      <c r="SRQ7" s="232"/>
      <c r="SRR7" s="232"/>
      <c r="SRS7" s="232"/>
      <c r="SRT7" s="232"/>
      <c r="SRU7" s="232"/>
      <c r="SRV7" s="232"/>
      <c r="SRW7" s="232"/>
      <c r="SRX7" s="232"/>
      <c r="SRY7" s="232"/>
      <c r="SRZ7" s="232"/>
      <c r="SSA7" s="232"/>
      <c r="SSB7" s="232"/>
      <c r="SSC7" s="232"/>
      <c r="SSD7" s="232"/>
      <c r="SSE7" s="232"/>
      <c r="SSF7" s="232"/>
      <c r="SSG7" s="232"/>
      <c r="SSH7" s="232"/>
      <c r="SSI7" s="232"/>
      <c r="SSJ7" s="232"/>
      <c r="SSK7" s="232"/>
      <c r="SSL7" s="232"/>
      <c r="SSM7" s="232"/>
      <c r="SSN7" s="232"/>
      <c r="SSO7" s="232"/>
      <c r="SSP7" s="232"/>
      <c r="SSQ7" s="232"/>
      <c r="SSR7" s="232"/>
      <c r="SSS7" s="232"/>
      <c r="SST7" s="232"/>
      <c r="SSU7" s="232"/>
      <c r="SSV7" s="232"/>
      <c r="SSW7" s="232"/>
      <c r="SSX7" s="232"/>
      <c r="SSY7" s="232"/>
      <c r="SSZ7" s="232"/>
      <c r="STA7" s="232"/>
      <c r="STB7" s="232"/>
      <c r="STC7" s="232"/>
      <c r="STD7" s="232"/>
      <c r="STE7" s="232"/>
      <c r="STF7" s="232"/>
      <c r="STG7" s="232"/>
      <c r="STH7" s="232"/>
      <c r="STI7" s="232"/>
      <c r="STJ7" s="232"/>
      <c r="STK7" s="232"/>
      <c r="STL7" s="232"/>
      <c r="STM7" s="232"/>
      <c r="STN7" s="232"/>
      <c r="STO7" s="232"/>
      <c r="STP7" s="232"/>
      <c r="STQ7" s="232"/>
      <c r="STR7" s="232"/>
      <c r="STS7" s="232"/>
      <c r="STT7" s="232"/>
      <c r="STU7" s="232"/>
      <c r="STV7" s="232"/>
      <c r="STW7" s="232"/>
      <c r="STX7" s="232"/>
      <c r="STY7" s="232"/>
      <c r="STZ7" s="232"/>
      <c r="SUA7" s="232"/>
      <c r="SUB7" s="232"/>
      <c r="SUC7" s="232"/>
      <c r="SUD7" s="232"/>
      <c r="SUE7" s="232"/>
      <c r="SUF7" s="232"/>
      <c r="SUG7" s="232"/>
      <c r="SUH7" s="232"/>
      <c r="SUI7" s="232"/>
      <c r="SUJ7" s="232"/>
      <c r="SUK7" s="232"/>
      <c r="SUL7" s="232"/>
      <c r="SUM7" s="232"/>
      <c r="SUN7" s="232"/>
      <c r="SUO7" s="232"/>
      <c r="SUP7" s="232"/>
      <c r="SUQ7" s="232"/>
      <c r="SUR7" s="232"/>
      <c r="SUS7" s="232"/>
      <c r="SUT7" s="232"/>
      <c r="SUU7" s="232"/>
      <c r="SUV7" s="232"/>
      <c r="SUW7" s="232"/>
      <c r="SUX7" s="232"/>
      <c r="SUY7" s="232"/>
      <c r="SUZ7" s="232"/>
      <c r="SVA7" s="232"/>
      <c r="SVB7" s="232"/>
      <c r="SVC7" s="232"/>
      <c r="SVD7" s="232"/>
      <c r="SVE7" s="232"/>
      <c r="SVF7" s="232"/>
      <c r="SVG7" s="232"/>
      <c r="SVH7" s="232"/>
      <c r="SVI7" s="232"/>
      <c r="SVJ7" s="232"/>
      <c r="SVK7" s="232"/>
      <c r="SVL7" s="232"/>
      <c r="SVM7" s="232"/>
      <c r="SVN7" s="232"/>
      <c r="SVO7" s="232"/>
      <c r="SVP7" s="232"/>
      <c r="SVQ7" s="232"/>
      <c r="SVR7" s="232"/>
      <c r="SVS7" s="232"/>
      <c r="SVT7" s="232"/>
      <c r="SVU7" s="232"/>
      <c r="SVV7" s="232"/>
      <c r="SVW7" s="232"/>
      <c r="SVX7" s="232"/>
      <c r="SVY7" s="232"/>
      <c r="SVZ7" s="232"/>
      <c r="SWA7" s="232"/>
      <c r="SWB7" s="232"/>
      <c r="SWC7" s="232"/>
      <c r="SWD7" s="232"/>
      <c r="SWE7" s="232"/>
      <c r="SWF7" s="232"/>
      <c r="SWG7" s="232"/>
      <c r="SWH7" s="232"/>
      <c r="SWI7" s="232"/>
      <c r="SWJ7" s="232"/>
      <c r="SWK7" s="232"/>
      <c r="SWL7" s="232"/>
      <c r="SWM7" s="232"/>
      <c r="SWN7" s="232"/>
      <c r="SWO7" s="232"/>
      <c r="SWP7" s="232"/>
      <c r="SWQ7" s="232"/>
      <c r="SWR7" s="232"/>
      <c r="SWS7" s="232"/>
      <c r="SWT7" s="232"/>
      <c r="SWU7" s="232"/>
      <c r="SWV7" s="232"/>
      <c r="SWW7" s="232"/>
      <c r="SWX7" s="232"/>
      <c r="SWY7" s="232"/>
      <c r="SWZ7" s="232"/>
      <c r="SXA7" s="232"/>
      <c r="SXB7" s="232"/>
      <c r="SXC7" s="232"/>
      <c r="SXD7" s="232"/>
      <c r="SXE7" s="232"/>
      <c r="SXF7" s="232"/>
      <c r="SXG7" s="232"/>
      <c r="SXH7" s="232"/>
      <c r="SXI7" s="232"/>
      <c r="SXJ7" s="232"/>
      <c r="SXK7" s="232"/>
      <c r="SXL7" s="232"/>
      <c r="SXM7" s="232"/>
      <c r="SXN7" s="232"/>
      <c r="SXO7" s="232"/>
      <c r="SXP7" s="232"/>
      <c r="SXQ7" s="232"/>
      <c r="SXR7" s="232"/>
      <c r="SXS7" s="232"/>
      <c r="SXT7" s="232"/>
      <c r="SXU7" s="232"/>
      <c r="SXV7" s="232"/>
      <c r="SXW7" s="232"/>
      <c r="SXX7" s="232"/>
      <c r="SXY7" s="232"/>
      <c r="SXZ7" s="232"/>
      <c r="SYA7" s="232"/>
      <c r="SYB7" s="232"/>
      <c r="SYC7" s="232"/>
      <c r="SYD7" s="232"/>
      <c r="SYE7" s="232"/>
      <c r="SYF7" s="232"/>
      <c r="SYG7" s="232"/>
      <c r="SYH7" s="232"/>
      <c r="SYI7" s="232"/>
      <c r="SYJ7" s="232"/>
      <c r="SYK7" s="232"/>
      <c r="SYL7" s="232"/>
      <c r="SYM7" s="232"/>
      <c r="SYN7" s="232"/>
      <c r="SYO7" s="232"/>
      <c r="SYP7" s="232"/>
      <c r="SYQ7" s="232"/>
      <c r="SYR7" s="232"/>
      <c r="SYS7" s="232"/>
      <c r="SYT7" s="232"/>
      <c r="SYU7" s="232"/>
      <c r="SYV7" s="232"/>
      <c r="SYW7" s="232"/>
      <c r="SYX7" s="232"/>
      <c r="SYY7" s="232"/>
      <c r="SYZ7" s="232"/>
      <c r="SZA7" s="232"/>
      <c r="SZB7" s="232"/>
      <c r="SZC7" s="232"/>
      <c r="SZD7" s="232"/>
      <c r="SZE7" s="232"/>
      <c r="SZF7" s="232"/>
      <c r="SZG7" s="232"/>
      <c r="SZH7" s="232"/>
      <c r="SZI7" s="232"/>
      <c r="SZJ7" s="232"/>
      <c r="SZK7" s="232"/>
      <c r="SZL7" s="232"/>
      <c r="SZM7" s="232"/>
      <c r="SZN7" s="232"/>
      <c r="SZO7" s="232"/>
      <c r="SZP7" s="232"/>
      <c r="SZQ7" s="232"/>
      <c r="SZR7" s="232"/>
      <c r="SZS7" s="232"/>
      <c r="SZT7" s="232"/>
      <c r="SZU7" s="232"/>
      <c r="SZV7" s="232"/>
      <c r="SZW7" s="232"/>
      <c r="SZX7" s="232"/>
      <c r="SZY7" s="232"/>
      <c r="SZZ7" s="232"/>
      <c r="TAA7" s="232"/>
      <c r="TAB7" s="232"/>
      <c r="TAC7" s="232"/>
      <c r="TAD7" s="232"/>
      <c r="TAE7" s="232"/>
      <c r="TAF7" s="232"/>
      <c r="TAG7" s="232"/>
      <c r="TAH7" s="232"/>
      <c r="TAI7" s="232"/>
      <c r="TAJ7" s="232"/>
      <c r="TAK7" s="232"/>
      <c r="TAL7" s="232"/>
      <c r="TAM7" s="232"/>
      <c r="TAN7" s="232"/>
      <c r="TAO7" s="232"/>
      <c r="TAP7" s="232"/>
      <c r="TAQ7" s="232"/>
      <c r="TAR7" s="232"/>
      <c r="TAS7" s="232"/>
      <c r="TAT7" s="232"/>
      <c r="TAU7" s="232"/>
      <c r="TAV7" s="232"/>
      <c r="TAW7" s="232"/>
      <c r="TAX7" s="232"/>
      <c r="TAY7" s="232"/>
      <c r="TAZ7" s="232"/>
      <c r="TBA7" s="232"/>
      <c r="TBB7" s="232"/>
      <c r="TBC7" s="232"/>
      <c r="TBD7" s="232"/>
      <c r="TBE7" s="232"/>
      <c r="TBF7" s="232"/>
      <c r="TBG7" s="232"/>
      <c r="TBH7" s="232"/>
      <c r="TBI7" s="232"/>
      <c r="TBJ7" s="232"/>
      <c r="TBK7" s="232"/>
      <c r="TBL7" s="232"/>
      <c r="TBM7" s="232"/>
      <c r="TBN7" s="232"/>
      <c r="TBO7" s="232"/>
      <c r="TBP7" s="232"/>
      <c r="TBQ7" s="232"/>
      <c r="TBR7" s="232"/>
      <c r="TBS7" s="232"/>
      <c r="TBT7" s="232"/>
      <c r="TBU7" s="232"/>
      <c r="TBV7" s="232"/>
      <c r="TBW7" s="232"/>
      <c r="TBX7" s="232"/>
      <c r="TBY7" s="232"/>
      <c r="TBZ7" s="232"/>
      <c r="TCA7" s="232"/>
      <c r="TCB7" s="232"/>
      <c r="TCC7" s="232"/>
      <c r="TCD7" s="232"/>
      <c r="TCE7" s="232"/>
      <c r="TCF7" s="232"/>
      <c r="TCG7" s="232"/>
      <c r="TCH7" s="232"/>
      <c r="TCI7" s="232"/>
      <c r="TCJ7" s="232"/>
      <c r="TCK7" s="232"/>
      <c r="TCL7" s="232"/>
      <c r="TCM7" s="232"/>
      <c r="TCN7" s="232"/>
      <c r="TCO7" s="232"/>
      <c r="TCP7" s="232"/>
      <c r="TCQ7" s="232"/>
      <c r="TCR7" s="232"/>
      <c r="TCS7" s="232"/>
      <c r="TCT7" s="232"/>
      <c r="TCU7" s="232"/>
      <c r="TCV7" s="232"/>
      <c r="TCW7" s="232"/>
      <c r="TCX7" s="232"/>
      <c r="TCY7" s="232"/>
      <c r="TCZ7" s="232"/>
      <c r="TDA7" s="232"/>
      <c r="TDB7" s="232"/>
      <c r="TDC7" s="232"/>
      <c r="TDD7" s="232"/>
      <c r="TDE7" s="232"/>
      <c r="TDF7" s="232"/>
      <c r="TDG7" s="232"/>
      <c r="TDH7" s="232"/>
      <c r="TDI7" s="232"/>
      <c r="TDJ7" s="232"/>
      <c r="TDK7" s="232"/>
      <c r="TDL7" s="232"/>
      <c r="TDM7" s="232"/>
      <c r="TDN7" s="232"/>
      <c r="TDO7" s="232"/>
      <c r="TDP7" s="232"/>
      <c r="TDQ7" s="232"/>
      <c r="TDR7" s="232"/>
      <c r="TDS7" s="232"/>
      <c r="TDT7" s="232"/>
      <c r="TDU7" s="232"/>
      <c r="TDV7" s="232"/>
      <c r="TDW7" s="232"/>
      <c r="TDX7" s="232"/>
      <c r="TDY7" s="232"/>
      <c r="TDZ7" s="232"/>
      <c r="TEA7" s="232"/>
      <c r="TEB7" s="232"/>
      <c r="TEC7" s="232"/>
      <c r="TED7" s="232"/>
      <c r="TEE7" s="232"/>
      <c r="TEF7" s="232"/>
      <c r="TEG7" s="232"/>
      <c r="TEH7" s="232"/>
      <c r="TEI7" s="232"/>
      <c r="TEJ7" s="232"/>
      <c r="TEK7" s="232"/>
      <c r="TEL7" s="232"/>
      <c r="TEM7" s="232"/>
      <c r="TEN7" s="232"/>
      <c r="TEO7" s="232"/>
      <c r="TEP7" s="232"/>
      <c r="TEQ7" s="232"/>
      <c r="TER7" s="232"/>
      <c r="TES7" s="232"/>
      <c r="TET7" s="232"/>
      <c r="TEU7" s="232"/>
      <c r="TEV7" s="232"/>
      <c r="TEW7" s="232"/>
      <c r="TEX7" s="232"/>
      <c r="TEY7" s="232"/>
      <c r="TEZ7" s="232"/>
      <c r="TFA7" s="232"/>
      <c r="TFB7" s="232"/>
      <c r="TFC7" s="232"/>
      <c r="TFD7" s="232"/>
      <c r="TFE7" s="232"/>
      <c r="TFF7" s="232"/>
      <c r="TFG7" s="232"/>
      <c r="TFH7" s="232"/>
      <c r="TFI7" s="232"/>
      <c r="TFJ7" s="232"/>
      <c r="TFK7" s="232"/>
      <c r="TFL7" s="232"/>
      <c r="TFM7" s="232"/>
      <c r="TFN7" s="232"/>
      <c r="TFO7" s="232"/>
      <c r="TFP7" s="232"/>
      <c r="TFQ7" s="232"/>
      <c r="TFR7" s="232"/>
      <c r="TFS7" s="232"/>
      <c r="TFT7" s="232"/>
      <c r="TFU7" s="232"/>
      <c r="TFV7" s="232"/>
      <c r="TFW7" s="232"/>
      <c r="TFX7" s="232"/>
      <c r="TFY7" s="232"/>
      <c r="TFZ7" s="232"/>
      <c r="TGA7" s="232"/>
      <c r="TGB7" s="232"/>
      <c r="TGC7" s="232"/>
      <c r="TGD7" s="232"/>
      <c r="TGE7" s="232"/>
      <c r="TGF7" s="232"/>
      <c r="TGG7" s="232"/>
      <c r="TGH7" s="232"/>
      <c r="TGI7" s="232"/>
      <c r="TGJ7" s="232"/>
      <c r="TGK7" s="232"/>
      <c r="TGL7" s="232"/>
      <c r="TGM7" s="232"/>
      <c r="TGN7" s="232"/>
      <c r="TGO7" s="232"/>
      <c r="TGP7" s="232"/>
      <c r="TGQ7" s="232"/>
      <c r="TGR7" s="232"/>
      <c r="TGS7" s="232"/>
      <c r="TGT7" s="232"/>
      <c r="TGU7" s="232"/>
      <c r="TGV7" s="232"/>
      <c r="TGW7" s="232"/>
      <c r="TGX7" s="232"/>
      <c r="TGY7" s="232"/>
      <c r="TGZ7" s="232"/>
      <c r="THA7" s="232"/>
      <c r="THB7" s="232"/>
      <c r="THC7" s="232"/>
      <c r="THD7" s="232"/>
      <c r="THE7" s="232"/>
      <c r="THF7" s="232"/>
      <c r="THG7" s="232"/>
      <c r="THH7" s="232"/>
      <c r="THI7" s="232"/>
      <c r="THJ7" s="232"/>
      <c r="THK7" s="232"/>
      <c r="THL7" s="232"/>
      <c r="THM7" s="232"/>
      <c r="THN7" s="232"/>
      <c r="THO7" s="232"/>
      <c r="THP7" s="232"/>
      <c r="THQ7" s="232"/>
      <c r="THR7" s="232"/>
      <c r="THS7" s="232"/>
      <c r="THT7" s="232"/>
      <c r="THU7" s="232"/>
      <c r="THV7" s="232"/>
      <c r="THW7" s="232"/>
      <c r="THX7" s="232"/>
      <c r="THY7" s="232"/>
      <c r="THZ7" s="232"/>
      <c r="TIA7" s="232"/>
      <c r="TIB7" s="232"/>
      <c r="TIC7" s="232"/>
      <c r="TID7" s="232"/>
      <c r="TIE7" s="232"/>
      <c r="TIF7" s="232"/>
      <c r="TIG7" s="232"/>
      <c r="TIH7" s="232"/>
      <c r="TII7" s="232"/>
      <c r="TIJ7" s="232"/>
      <c r="TIK7" s="232"/>
      <c r="TIL7" s="232"/>
      <c r="TIM7" s="232"/>
      <c r="TIN7" s="232"/>
      <c r="TIO7" s="232"/>
      <c r="TIP7" s="232"/>
      <c r="TIQ7" s="232"/>
      <c r="TIR7" s="232"/>
      <c r="TIS7" s="232"/>
      <c r="TIT7" s="232"/>
      <c r="TIU7" s="232"/>
      <c r="TIV7" s="232"/>
      <c r="TIW7" s="232"/>
      <c r="TIX7" s="232"/>
      <c r="TIY7" s="232"/>
      <c r="TIZ7" s="232"/>
      <c r="TJA7" s="232"/>
      <c r="TJB7" s="232"/>
      <c r="TJC7" s="232"/>
      <c r="TJD7" s="232"/>
      <c r="TJE7" s="232"/>
      <c r="TJF7" s="232"/>
      <c r="TJG7" s="232"/>
      <c r="TJH7" s="232"/>
      <c r="TJI7" s="232"/>
      <c r="TJJ7" s="232"/>
      <c r="TJK7" s="232"/>
      <c r="TJL7" s="232"/>
      <c r="TJM7" s="232"/>
      <c r="TJN7" s="232"/>
      <c r="TJO7" s="232"/>
      <c r="TJP7" s="232"/>
      <c r="TJQ7" s="232"/>
      <c r="TJR7" s="232"/>
      <c r="TJS7" s="232"/>
      <c r="TJT7" s="232"/>
      <c r="TJU7" s="232"/>
      <c r="TJV7" s="232"/>
      <c r="TJW7" s="232"/>
      <c r="TJX7" s="232"/>
      <c r="TJY7" s="232"/>
      <c r="TJZ7" s="232"/>
      <c r="TKA7" s="232"/>
      <c r="TKB7" s="232"/>
      <c r="TKC7" s="232"/>
      <c r="TKD7" s="232"/>
      <c r="TKE7" s="232"/>
      <c r="TKF7" s="232"/>
      <c r="TKG7" s="232"/>
      <c r="TKH7" s="232"/>
      <c r="TKI7" s="232"/>
      <c r="TKJ7" s="232"/>
      <c r="TKK7" s="232"/>
      <c r="TKL7" s="232"/>
      <c r="TKM7" s="232"/>
      <c r="TKN7" s="232"/>
      <c r="TKO7" s="232"/>
      <c r="TKP7" s="232"/>
      <c r="TKQ7" s="232"/>
      <c r="TKR7" s="232"/>
      <c r="TKS7" s="232"/>
      <c r="TKT7" s="232"/>
      <c r="TKU7" s="232"/>
      <c r="TKV7" s="232"/>
      <c r="TKW7" s="232"/>
      <c r="TKX7" s="232"/>
      <c r="TKY7" s="232"/>
      <c r="TKZ7" s="232"/>
      <c r="TLA7" s="232"/>
      <c r="TLB7" s="232"/>
      <c r="TLC7" s="232"/>
      <c r="TLD7" s="232"/>
      <c r="TLE7" s="232"/>
      <c r="TLF7" s="232"/>
      <c r="TLG7" s="232"/>
      <c r="TLH7" s="232"/>
      <c r="TLI7" s="232"/>
      <c r="TLJ7" s="232"/>
      <c r="TLK7" s="232"/>
      <c r="TLL7" s="232"/>
      <c r="TLM7" s="232"/>
      <c r="TLN7" s="232"/>
      <c r="TLO7" s="232"/>
      <c r="TLP7" s="232"/>
      <c r="TLQ7" s="232"/>
      <c r="TLR7" s="232"/>
      <c r="TLS7" s="232"/>
      <c r="TLT7" s="232"/>
      <c r="TLU7" s="232"/>
      <c r="TLV7" s="232"/>
      <c r="TLW7" s="232"/>
      <c r="TLX7" s="232"/>
      <c r="TLY7" s="232"/>
      <c r="TLZ7" s="232"/>
      <c r="TMA7" s="232"/>
      <c r="TMB7" s="232"/>
      <c r="TMC7" s="232"/>
      <c r="TMD7" s="232"/>
      <c r="TME7" s="232"/>
      <c r="TMF7" s="232"/>
      <c r="TMG7" s="232"/>
      <c r="TMH7" s="232"/>
      <c r="TMI7" s="232"/>
      <c r="TMJ7" s="232"/>
      <c r="TMK7" s="232"/>
      <c r="TML7" s="232"/>
      <c r="TMM7" s="232"/>
      <c r="TMN7" s="232"/>
      <c r="TMO7" s="232"/>
      <c r="TMP7" s="232"/>
      <c r="TMQ7" s="232"/>
      <c r="TMR7" s="232"/>
      <c r="TMS7" s="232"/>
      <c r="TMT7" s="232"/>
      <c r="TMU7" s="232"/>
      <c r="TMV7" s="232"/>
      <c r="TMW7" s="232"/>
      <c r="TMX7" s="232"/>
      <c r="TMY7" s="232"/>
      <c r="TMZ7" s="232"/>
      <c r="TNA7" s="232"/>
      <c r="TNB7" s="232"/>
      <c r="TNC7" s="232"/>
      <c r="TND7" s="232"/>
      <c r="TNE7" s="232"/>
      <c r="TNF7" s="232"/>
      <c r="TNG7" s="232"/>
      <c r="TNH7" s="232"/>
      <c r="TNI7" s="232"/>
      <c r="TNJ7" s="232"/>
      <c r="TNK7" s="232"/>
      <c r="TNL7" s="232"/>
      <c r="TNM7" s="232"/>
      <c r="TNN7" s="232"/>
      <c r="TNO7" s="232"/>
      <c r="TNP7" s="232"/>
      <c r="TNQ7" s="232"/>
      <c r="TNR7" s="232"/>
      <c r="TNS7" s="232"/>
      <c r="TNT7" s="232"/>
      <c r="TNU7" s="232"/>
      <c r="TNV7" s="232"/>
      <c r="TNW7" s="232"/>
      <c r="TNX7" s="232"/>
      <c r="TNY7" s="232"/>
      <c r="TNZ7" s="232"/>
      <c r="TOA7" s="232"/>
      <c r="TOB7" s="232"/>
      <c r="TOC7" s="232"/>
      <c r="TOD7" s="232"/>
      <c r="TOE7" s="232"/>
      <c r="TOF7" s="232"/>
      <c r="TOG7" s="232"/>
      <c r="TOH7" s="232"/>
      <c r="TOI7" s="232"/>
      <c r="TOJ7" s="232"/>
      <c r="TOK7" s="232"/>
      <c r="TOL7" s="232"/>
      <c r="TOM7" s="232"/>
      <c r="TON7" s="232"/>
      <c r="TOO7" s="232"/>
      <c r="TOP7" s="232"/>
      <c r="TOQ7" s="232"/>
      <c r="TOR7" s="232"/>
      <c r="TOS7" s="232"/>
      <c r="TOT7" s="232"/>
      <c r="TOU7" s="232"/>
      <c r="TOV7" s="232"/>
      <c r="TOW7" s="232"/>
      <c r="TOX7" s="232"/>
      <c r="TOY7" s="232"/>
      <c r="TOZ7" s="232"/>
      <c r="TPA7" s="232"/>
      <c r="TPB7" s="232"/>
      <c r="TPC7" s="232"/>
      <c r="TPD7" s="232"/>
      <c r="TPE7" s="232"/>
      <c r="TPF7" s="232"/>
      <c r="TPG7" s="232"/>
      <c r="TPH7" s="232"/>
      <c r="TPI7" s="232"/>
      <c r="TPJ7" s="232"/>
      <c r="TPK7" s="232"/>
      <c r="TPL7" s="232"/>
      <c r="TPM7" s="232"/>
      <c r="TPN7" s="232"/>
      <c r="TPO7" s="232"/>
      <c r="TPP7" s="232"/>
      <c r="TPQ7" s="232"/>
      <c r="TPR7" s="232"/>
      <c r="TPS7" s="232"/>
      <c r="TPT7" s="232"/>
      <c r="TPU7" s="232"/>
      <c r="TPV7" s="232"/>
      <c r="TPW7" s="232"/>
      <c r="TPX7" s="232"/>
      <c r="TPY7" s="232"/>
      <c r="TPZ7" s="232"/>
      <c r="TQA7" s="232"/>
      <c r="TQB7" s="232"/>
      <c r="TQC7" s="232"/>
      <c r="TQD7" s="232"/>
      <c r="TQE7" s="232"/>
      <c r="TQF7" s="232"/>
      <c r="TQG7" s="232"/>
      <c r="TQH7" s="232"/>
      <c r="TQI7" s="232"/>
      <c r="TQJ7" s="232"/>
      <c r="TQK7" s="232"/>
      <c r="TQL7" s="232"/>
      <c r="TQM7" s="232"/>
      <c r="TQN7" s="232"/>
      <c r="TQO7" s="232"/>
      <c r="TQP7" s="232"/>
      <c r="TQQ7" s="232"/>
      <c r="TQR7" s="232"/>
      <c r="TQS7" s="232"/>
      <c r="TQT7" s="232"/>
      <c r="TQU7" s="232"/>
      <c r="TQV7" s="232"/>
      <c r="TQW7" s="232"/>
      <c r="TQX7" s="232"/>
      <c r="TQY7" s="232"/>
      <c r="TQZ7" s="232"/>
      <c r="TRA7" s="232"/>
      <c r="TRB7" s="232"/>
      <c r="TRC7" s="232"/>
      <c r="TRD7" s="232"/>
      <c r="TRE7" s="232"/>
      <c r="TRF7" s="232"/>
      <c r="TRG7" s="232"/>
      <c r="TRH7" s="232"/>
      <c r="TRI7" s="232"/>
      <c r="TRJ7" s="232"/>
      <c r="TRK7" s="232"/>
      <c r="TRL7" s="232"/>
      <c r="TRM7" s="232"/>
      <c r="TRN7" s="232"/>
      <c r="TRO7" s="232"/>
      <c r="TRP7" s="232"/>
      <c r="TRQ7" s="232"/>
      <c r="TRR7" s="232"/>
      <c r="TRS7" s="232"/>
      <c r="TRT7" s="232"/>
      <c r="TRU7" s="232"/>
      <c r="TRV7" s="232"/>
      <c r="TRW7" s="232"/>
      <c r="TRX7" s="232"/>
      <c r="TRY7" s="232"/>
      <c r="TRZ7" s="232"/>
      <c r="TSA7" s="232"/>
      <c r="TSB7" s="232"/>
      <c r="TSC7" s="232"/>
      <c r="TSD7" s="232"/>
      <c r="TSE7" s="232"/>
      <c r="TSF7" s="232"/>
      <c r="TSG7" s="232"/>
      <c r="TSH7" s="232"/>
      <c r="TSI7" s="232"/>
      <c r="TSJ7" s="232"/>
      <c r="TSK7" s="232"/>
      <c r="TSL7" s="232"/>
      <c r="TSM7" s="232"/>
      <c r="TSN7" s="232"/>
      <c r="TSO7" s="232"/>
      <c r="TSP7" s="232"/>
      <c r="TSQ7" s="232"/>
      <c r="TSR7" s="232"/>
      <c r="TSS7" s="232"/>
      <c r="TST7" s="232"/>
      <c r="TSU7" s="232"/>
      <c r="TSV7" s="232"/>
      <c r="TSW7" s="232"/>
      <c r="TSX7" s="232"/>
      <c r="TSY7" s="232"/>
      <c r="TSZ7" s="232"/>
      <c r="TTA7" s="232"/>
      <c r="TTB7" s="232"/>
      <c r="TTC7" s="232"/>
      <c r="TTD7" s="232"/>
      <c r="TTE7" s="232"/>
      <c r="TTF7" s="232"/>
      <c r="TTG7" s="232"/>
      <c r="TTH7" s="232"/>
      <c r="TTI7" s="232"/>
      <c r="TTJ7" s="232"/>
      <c r="TTK7" s="232"/>
      <c r="TTL7" s="232"/>
      <c r="TTM7" s="232"/>
      <c r="TTN7" s="232"/>
      <c r="TTO7" s="232"/>
      <c r="TTP7" s="232"/>
      <c r="TTQ7" s="232"/>
      <c r="TTR7" s="232"/>
      <c r="TTS7" s="232"/>
      <c r="TTT7" s="232"/>
      <c r="TTU7" s="232"/>
      <c r="TTV7" s="232"/>
      <c r="TTW7" s="232"/>
      <c r="TTX7" s="232"/>
      <c r="TTY7" s="232"/>
      <c r="TTZ7" s="232"/>
      <c r="TUA7" s="232"/>
      <c r="TUB7" s="232"/>
      <c r="TUC7" s="232"/>
      <c r="TUD7" s="232"/>
      <c r="TUE7" s="232"/>
      <c r="TUF7" s="232"/>
      <c r="TUG7" s="232"/>
      <c r="TUH7" s="232"/>
      <c r="TUI7" s="232"/>
      <c r="TUJ7" s="232"/>
      <c r="TUK7" s="232"/>
      <c r="TUL7" s="232"/>
      <c r="TUM7" s="232"/>
      <c r="TUN7" s="232"/>
      <c r="TUO7" s="232"/>
      <c r="TUP7" s="232"/>
      <c r="TUQ7" s="232"/>
      <c r="TUR7" s="232"/>
      <c r="TUS7" s="232"/>
      <c r="TUT7" s="232"/>
      <c r="TUU7" s="232"/>
      <c r="TUV7" s="232"/>
      <c r="TUW7" s="232"/>
      <c r="TUX7" s="232"/>
      <c r="TUY7" s="232"/>
      <c r="TUZ7" s="232"/>
      <c r="TVA7" s="232"/>
      <c r="TVB7" s="232"/>
      <c r="TVC7" s="232"/>
      <c r="TVD7" s="232"/>
      <c r="TVE7" s="232"/>
      <c r="TVF7" s="232"/>
      <c r="TVG7" s="232"/>
      <c r="TVH7" s="232"/>
      <c r="TVI7" s="232"/>
      <c r="TVJ7" s="232"/>
      <c r="TVK7" s="232"/>
      <c r="TVL7" s="232"/>
      <c r="TVM7" s="232"/>
      <c r="TVN7" s="232"/>
      <c r="TVO7" s="232"/>
      <c r="TVP7" s="232"/>
      <c r="TVQ7" s="232"/>
      <c r="TVR7" s="232"/>
      <c r="TVS7" s="232"/>
      <c r="TVT7" s="232"/>
      <c r="TVU7" s="232"/>
      <c r="TVV7" s="232"/>
      <c r="TVW7" s="232"/>
      <c r="TVX7" s="232"/>
      <c r="TVY7" s="232"/>
      <c r="TVZ7" s="232"/>
      <c r="TWA7" s="232"/>
      <c r="TWB7" s="232"/>
      <c r="TWC7" s="232"/>
      <c r="TWD7" s="232"/>
      <c r="TWE7" s="232"/>
      <c r="TWF7" s="232"/>
      <c r="TWG7" s="232"/>
      <c r="TWH7" s="232"/>
      <c r="TWI7" s="232"/>
      <c r="TWJ7" s="232"/>
      <c r="TWK7" s="232"/>
      <c r="TWL7" s="232"/>
      <c r="TWM7" s="232"/>
      <c r="TWN7" s="232"/>
      <c r="TWO7" s="232"/>
      <c r="TWP7" s="232"/>
      <c r="TWQ7" s="232"/>
      <c r="TWR7" s="232"/>
      <c r="TWS7" s="232"/>
      <c r="TWT7" s="232"/>
      <c r="TWU7" s="232"/>
      <c r="TWV7" s="232"/>
      <c r="TWW7" s="232"/>
      <c r="TWX7" s="232"/>
      <c r="TWY7" s="232"/>
      <c r="TWZ7" s="232"/>
      <c r="TXA7" s="232"/>
      <c r="TXB7" s="232"/>
      <c r="TXC7" s="232"/>
      <c r="TXD7" s="232"/>
      <c r="TXE7" s="232"/>
      <c r="TXF7" s="232"/>
      <c r="TXG7" s="232"/>
      <c r="TXH7" s="232"/>
      <c r="TXI7" s="232"/>
      <c r="TXJ7" s="232"/>
      <c r="TXK7" s="232"/>
      <c r="TXL7" s="232"/>
      <c r="TXM7" s="232"/>
      <c r="TXN7" s="232"/>
      <c r="TXO7" s="232"/>
      <c r="TXP7" s="232"/>
      <c r="TXQ7" s="232"/>
      <c r="TXR7" s="232"/>
      <c r="TXS7" s="232"/>
      <c r="TXT7" s="232"/>
      <c r="TXU7" s="232"/>
      <c r="TXV7" s="232"/>
      <c r="TXW7" s="232"/>
      <c r="TXX7" s="232"/>
      <c r="TXY7" s="232"/>
      <c r="TXZ7" s="232"/>
      <c r="TYA7" s="232"/>
      <c r="TYB7" s="232"/>
      <c r="TYC7" s="232"/>
      <c r="TYD7" s="232"/>
      <c r="TYE7" s="232"/>
      <c r="TYF7" s="232"/>
      <c r="TYG7" s="232"/>
      <c r="TYH7" s="232"/>
      <c r="TYI7" s="232"/>
      <c r="TYJ7" s="232"/>
      <c r="TYK7" s="232"/>
      <c r="TYL7" s="232"/>
      <c r="TYM7" s="232"/>
      <c r="TYN7" s="232"/>
      <c r="TYO7" s="232"/>
      <c r="TYP7" s="232"/>
      <c r="TYQ7" s="232"/>
      <c r="TYR7" s="232"/>
      <c r="TYS7" s="232"/>
      <c r="TYT7" s="232"/>
      <c r="TYU7" s="232"/>
      <c r="TYV7" s="232"/>
      <c r="TYW7" s="232"/>
      <c r="TYX7" s="232"/>
      <c r="TYY7" s="232"/>
      <c r="TYZ7" s="232"/>
      <c r="TZA7" s="232"/>
      <c r="TZB7" s="232"/>
      <c r="TZC7" s="232"/>
      <c r="TZD7" s="232"/>
      <c r="TZE7" s="232"/>
      <c r="TZF7" s="232"/>
      <c r="TZG7" s="232"/>
      <c r="TZH7" s="232"/>
      <c r="TZI7" s="232"/>
      <c r="TZJ7" s="232"/>
      <c r="TZK7" s="232"/>
      <c r="TZL7" s="232"/>
      <c r="TZM7" s="232"/>
      <c r="TZN7" s="232"/>
      <c r="TZO7" s="232"/>
      <c r="TZP7" s="232"/>
      <c r="TZQ7" s="232"/>
      <c r="TZR7" s="232"/>
      <c r="TZS7" s="232"/>
      <c r="TZT7" s="232"/>
      <c r="TZU7" s="232"/>
      <c r="TZV7" s="232"/>
      <c r="TZW7" s="232"/>
      <c r="TZX7" s="232"/>
      <c r="TZY7" s="232"/>
      <c r="TZZ7" s="232"/>
      <c r="UAA7" s="232"/>
      <c r="UAB7" s="232"/>
      <c r="UAC7" s="232"/>
      <c r="UAD7" s="232"/>
      <c r="UAE7" s="232"/>
      <c r="UAF7" s="232"/>
      <c r="UAG7" s="232"/>
      <c r="UAH7" s="232"/>
      <c r="UAI7" s="232"/>
      <c r="UAJ7" s="232"/>
      <c r="UAK7" s="232"/>
      <c r="UAL7" s="232"/>
      <c r="UAM7" s="232"/>
      <c r="UAN7" s="232"/>
      <c r="UAO7" s="232"/>
      <c r="UAP7" s="232"/>
      <c r="UAQ7" s="232"/>
      <c r="UAR7" s="232"/>
      <c r="UAS7" s="232"/>
      <c r="UAT7" s="232"/>
      <c r="UAU7" s="232"/>
      <c r="UAV7" s="232"/>
      <c r="UAW7" s="232"/>
      <c r="UAX7" s="232"/>
      <c r="UAY7" s="232"/>
      <c r="UAZ7" s="232"/>
      <c r="UBA7" s="232"/>
      <c r="UBB7" s="232"/>
      <c r="UBC7" s="232"/>
      <c r="UBD7" s="232"/>
      <c r="UBE7" s="232"/>
      <c r="UBF7" s="232"/>
      <c r="UBG7" s="232"/>
      <c r="UBH7" s="232"/>
      <c r="UBI7" s="232"/>
      <c r="UBJ7" s="232"/>
      <c r="UBK7" s="232"/>
      <c r="UBL7" s="232"/>
      <c r="UBM7" s="232"/>
      <c r="UBN7" s="232"/>
      <c r="UBO7" s="232"/>
      <c r="UBP7" s="232"/>
      <c r="UBQ7" s="232"/>
      <c r="UBR7" s="232"/>
      <c r="UBS7" s="232"/>
      <c r="UBT7" s="232"/>
      <c r="UBU7" s="232"/>
      <c r="UBV7" s="232"/>
      <c r="UBW7" s="232"/>
      <c r="UBX7" s="232"/>
      <c r="UBY7" s="232"/>
      <c r="UBZ7" s="232"/>
      <c r="UCA7" s="232"/>
      <c r="UCB7" s="232"/>
      <c r="UCC7" s="232"/>
      <c r="UCD7" s="232"/>
      <c r="UCE7" s="232"/>
      <c r="UCF7" s="232"/>
      <c r="UCG7" s="232"/>
      <c r="UCH7" s="232"/>
      <c r="UCI7" s="232"/>
      <c r="UCJ7" s="232"/>
      <c r="UCK7" s="232"/>
      <c r="UCL7" s="232"/>
      <c r="UCM7" s="232"/>
      <c r="UCN7" s="232"/>
      <c r="UCO7" s="232"/>
      <c r="UCP7" s="232"/>
      <c r="UCQ7" s="232"/>
      <c r="UCR7" s="232"/>
      <c r="UCS7" s="232"/>
      <c r="UCT7" s="232"/>
      <c r="UCU7" s="232"/>
      <c r="UCV7" s="232"/>
      <c r="UCW7" s="232"/>
      <c r="UCX7" s="232"/>
      <c r="UCY7" s="232"/>
      <c r="UCZ7" s="232"/>
      <c r="UDA7" s="232"/>
      <c r="UDB7" s="232"/>
      <c r="UDC7" s="232"/>
      <c r="UDD7" s="232"/>
      <c r="UDE7" s="232"/>
      <c r="UDF7" s="232"/>
      <c r="UDG7" s="232"/>
      <c r="UDH7" s="232"/>
      <c r="UDI7" s="232"/>
      <c r="UDJ7" s="232"/>
      <c r="UDK7" s="232"/>
      <c r="UDL7" s="232"/>
      <c r="UDM7" s="232"/>
      <c r="UDN7" s="232"/>
      <c r="UDO7" s="232"/>
      <c r="UDP7" s="232"/>
      <c r="UDQ7" s="232"/>
      <c r="UDR7" s="232"/>
      <c r="UDS7" s="232"/>
      <c r="UDT7" s="232"/>
      <c r="UDU7" s="232"/>
      <c r="UDV7" s="232"/>
      <c r="UDW7" s="232"/>
      <c r="UDX7" s="232"/>
      <c r="UDY7" s="232"/>
      <c r="UDZ7" s="232"/>
      <c r="UEA7" s="232"/>
      <c r="UEB7" s="232"/>
      <c r="UEC7" s="232"/>
      <c r="UED7" s="232"/>
      <c r="UEE7" s="232"/>
      <c r="UEF7" s="232"/>
      <c r="UEG7" s="232"/>
      <c r="UEH7" s="232"/>
      <c r="UEI7" s="232"/>
      <c r="UEJ7" s="232"/>
      <c r="UEK7" s="232"/>
      <c r="UEL7" s="232"/>
      <c r="UEM7" s="232"/>
      <c r="UEN7" s="232"/>
      <c r="UEO7" s="232"/>
      <c r="UEP7" s="232"/>
      <c r="UEQ7" s="232"/>
      <c r="UER7" s="232"/>
      <c r="UES7" s="232"/>
      <c r="UET7" s="232"/>
      <c r="UEU7" s="232"/>
      <c r="UEV7" s="232"/>
      <c r="UEW7" s="232"/>
      <c r="UEX7" s="232"/>
      <c r="UEY7" s="232"/>
      <c r="UEZ7" s="232"/>
      <c r="UFA7" s="232"/>
      <c r="UFB7" s="232"/>
      <c r="UFC7" s="232"/>
      <c r="UFD7" s="232"/>
      <c r="UFE7" s="232"/>
      <c r="UFF7" s="232"/>
      <c r="UFG7" s="232"/>
      <c r="UFH7" s="232"/>
      <c r="UFI7" s="232"/>
      <c r="UFJ7" s="232"/>
      <c r="UFK7" s="232"/>
      <c r="UFL7" s="232"/>
      <c r="UFM7" s="232"/>
      <c r="UFN7" s="232"/>
      <c r="UFO7" s="232"/>
      <c r="UFP7" s="232"/>
      <c r="UFQ7" s="232"/>
      <c r="UFR7" s="232"/>
      <c r="UFS7" s="232"/>
      <c r="UFT7" s="232"/>
      <c r="UFU7" s="232"/>
      <c r="UFV7" s="232"/>
      <c r="UFW7" s="232"/>
      <c r="UFX7" s="232"/>
      <c r="UFY7" s="232"/>
      <c r="UFZ7" s="232"/>
      <c r="UGA7" s="232"/>
      <c r="UGB7" s="232"/>
      <c r="UGC7" s="232"/>
      <c r="UGD7" s="232"/>
      <c r="UGE7" s="232"/>
      <c r="UGF7" s="232"/>
      <c r="UGG7" s="232"/>
      <c r="UGH7" s="232"/>
      <c r="UGI7" s="232"/>
      <c r="UGJ7" s="232"/>
      <c r="UGK7" s="232"/>
      <c r="UGL7" s="232"/>
      <c r="UGM7" s="232"/>
      <c r="UGN7" s="232"/>
      <c r="UGO7" s="232"/>
      <c r="UGP7" s="232"/>
      <c r="UGQ7" s="232"/>
      <c r="UGR7" s="232"/>
      <c r="UGS7" s="232"/>
      <c r="UGT7" s="232"/>
      <c r="UGU7" s="232"/>
      <c r="UGV7" s="232"/>
      <c r="UGW7" s="232"/>
      <c r="UGX7" s="232"/>
      <c r="UGY7" s="232"/>
      <c r="UGZ7" s="232"/>
      <c r="UHA7" s="232"/>
      <c r="UHB7" s="232"/>
      <c r="UHC7" s="232"/>
      <c r="UHD7" s="232"/>
      <c r="UHE7" s="232"/>
      <c r="UHF7" s="232"/>
      <c r="UHG7" s="232"/>
      <c r="UHH7" s="232"/>
      <c r="UHI7" s="232"/>
      <c r="UHJ7" s="232"/>
      <c r="UHK7" s="232"/>
      <c r="UHL7" s="232"/>
      <c r="UHM7" s="232"/>
      <c r="UHN7" s="232"/>
      <c r="UHO7" s="232"/>
      <c r="UHP7" s="232"/>
      <c r="UHQ7" s="232"/>
      <c r="UHR7" s="232"/>
      <c r="UHS7" s="232"/>
      <c r="UHT7" s="232"/>
      <c r="UHU7" s="232"/>
      <c r="UHV7" s="232"/>
      <c r="UHW7" s="232"/>
      <c r="UHX7" s="232"/>
      <c r="UHY7" s="232"/>
      <c r="UHZ7" s="232"/>
      <c r="UIA7" s="232"/>
      <c r="UIB7" s="232"/>
      <c r="UIC7" s="232"/>
      <c r="UID7" s="232"/>
      <c r="UIE7" s="232"/>
      <c r="UIF7" s="232"/>
      <c r="UIG7" s="232"/>
      <c r="UIH7" s="232"/>
      <c r="UII7" s="232"/>
      <c r="UIJ7" s="232"/>
      <c r="UIK7" s="232"/>
      <c r="UIL7" s="232"/>
      <c r="UIM7" s="232"/>
      <c r="UIN7" s="232"/>
      <c r="UIO7" s="232"/>
      <c r="UIP7" s="232"/>
      <c r="UIQ7" s="232"/>
      <c r="UIR7" s="232"/>
      <c r="UIS7" s="232"/>
      <c r="UIT7" s="232"/>
      <c r="UIU7" s="232"/>
      <c r="UIV7" s="232"/>
      <c r="UIW7" s="232"/>
      <c r="UIX7" s="232"/>
      <c r="UIY7" s="232"/>
      <c r="UIZ7" s="232"/>
      <c r="UJA7" s="232"/>
      <c r="UJB7" s="232"/>
      <c r="UJC7" s="232"/>
      <c r="UJD7" s="232"/>
      <c r="UJE7" s="232"/>
      <c r="UJF7" s="232"/>
      <c r="UJG7" s="232"/>
      <c r="UJH7" s="232"/>
      <c r="UJI7" s="232"/>
      <c r="UJJ7" s="232"/>
      <c r="UJK7" s="232"/>
      <c r="UJL7" s="232"/>
      <c r="UJM7" s="232"/>
      <c r="UJN7" s="232"/>
      <c r="UJO7" s="232"/>
      <c r="UJP7" s="232"/>
      <c r="UJQ7" s="232"/>
      <c r="UJR7" s="232"/>
      <c r="UJS7" s="232"/>
      <c r="UJT7" s="232"/>
      <c r="UJU7" s="232"/>
      <c r="UJV7" s="232"/>
      <c r="UJW7" s="232"/>
      <c r="UJX7" s="232"/>
      <c r="UJY7" s="232"/>
      <c r="UJZ7" s="232"/>
      <c r="UKA7" s="232"/>
      <c r="UKB7" s="232"/>
      <c r="UKC7" s="232"/>
      <c r="UKD7" s="232"/>
      <c r="UKE7" s="232"/>
      <c r="UKF7" s="232"/>
      <c r="UKG7" s="232"/>
      <c r="UKH7" s="232"/>
      <c r="UKI7" s="232"/>
      <c r="UKJ7" s="232"/>
      <c r="UKK7" s="232"/>
      <c r="UKL7" s="232"/>
      <c r="UKM7" s="232"/>
      <c r="UKN7" s="232"/>
      <c r="UKO7" s="232"/>
      <c r="UKP7" s="232"/>
      <c r="UKQ7" s="232"/>
      <c r="UKR7" s="232"/>
      <c r="UKS7" s="232"/>
      <c r="UKT7" s="232"/>
      <c r="UKU7" s="232"/>
      <c r="UKV7" s="232"/>
      <c r="UKW7" s="232"/>
      <c r="UKX7" s="232"/>
      <c r="UKY7" s="232"/>
      <c r="UKZ7" s="232"/>
      <c r="ULA7" s="232"/>
      <c r="ULB7" s="232"/>
      <c r="ULC7" s="232"/>
      <c r="ULD7" s="232"/>
      <c r="ULE7" s="232"/>
      <c r="ULF7" s="232"/>
      <c r="ULG7" s="232"/>
      <c r="ULH7" s="232"/>
      <c r="ULI7" s="232"/>
      <c r="ULJ7" s="232"/>
      <c r="ULK7" s="232"/>
      <c r="ULL7" s="232"/>
      <c r="ULM7" s="232"/>
      <c r="ULN7" s="232"/>
      <c r="ULO7" s="232"/>
      <c r="ULP7" s="232"/>
      <c r="ULQ7" s="232"/>
      <c r="ULR7" s="232"/>
      <c r="ULS7" s="232"/>
      <c r="ULT7" s="232"/>
      <c r="ULU7" s="232"/>
      <c r="ULV7" s="232"/>
      <c r="ULW7" s="232"/>
      <c r="ULX7" s="232"/>
      <c r="ULY7" s="232"/>
      <c r="ULZ7" s="232"/>
      <c r="UMA7" s="232"/>
      <c r="UMB7" s="232"/>
      <c r="UMC7" s="232"/>
      <c r="UMD7" s="232"/>
      <c r="UME7" s="232"/>
      <c r="UMF7" s="232"/>
      <c r="UMG7" s="232"/>
      <c r="UMH7" s="232"/>
      <c r="UMI7" s="232"/>
      <c r="UMJ7" s="232"/>
      <c r="UMK7" s="232"/>
      <c r="UML7" s="232"/>
      <c r="UMM7" s="232"/>
      <c r="UMN7" s="232"/>
      <c r="UMO7" s="232"/>
      <c r="UMP7" s="232"/>
      <c r="UMQ7" s="232"/>
      <c r="UMR7" s="232"/>
      <c r="UMS7" s="232"/>
      <c r="UMT7" s="232"/>
      <c r="UMU7" s="232"/>
      <c r="UMV7" s="232"/>
      <c r="UMW7" s="232"/>
      <c r="UMX7" s="232"/>
      <c r="UMY7" s="232"/>
      <c r="UMZ7" s="232"/>
      <c r="UNA7" s="232"/>
      <c r="UNB7" s="232"/>
      <c r="UNC7" s="232"/>
      <c r="UND7" s="232"/>
      <c r="UNE7" s="232"/>
      <c r="UNF7" s="232"/>
      <c r="UNG7" s="232"/>
      <c r="UNH7" s="232"/>
      <c r="UNI7" s="232"/>
      <c r="UNJ7" s="232"/>
      <c r="UNK7" s="232"/>
      <c r="UNL7" s="232"/>
      <c r="UNM7" s="232"/>
      <c r="UNN7" s="232"/>
      <c r="UNO7" s="232"/>
      <c r="UNP7" s="232"/>
      <c r="UNQ7" s="232"/>
      <c r="UNR7" s="232"/>
      <c r="UNS7" s="232"/>
      <c r="UNT7" s="232"/>
      <c r="UNU7" s="232"/>
      <c r="UNV7" s="232"/>
      <c r="UNW7" s="232"/>
      <c r="UNX7" s="232"/>
      <c r="UNY7" s="232"/>
      <c r="UNZ7" s="232"/>
      <c r="UOA7" s="232"/>
      <c r="UOB7" s="232"/>
      <c r="UOC7" s="232"/>
      <c r="UOD7" s="232"/>
      <c r="UOE7" s="232"/>
      <c r="UOF7" s="232"/>
      <c r="UOG7" s="232"/>
      <c r="UOH7" s="232"/>
      <c r="UOI7" s="232"/>
      <c r="UOJ7" s="232"/>
      <c r="UOK7" s="232"/>
      <c r="UOL7" s="232"/>
      <c r="UOM7" s="232"/>
      <c r="UON7" s="232"/>
      <c r="UOO7" s="232"/>
      <c r="UOP7" s="232"/>
      <c r="UOQ7" s="232"/>
      <c r="UOR7" s="232"/>
      <c r="UOS7" s="232"/>
      <c r="UOT7" s="232"/>
      <c r="UOU7" s="232"/>
      <c r="UOV7" s="232"/>
      <c r="UOW7" s="232"/>
      <c r="UOX7" s="232"/>
      <c r="UOY7" s="232"/>
      <c r="UOZ7" s="232"/>
      <c r="UPA7" s="232"/>
      <c r="UPB7" s="232"/>
      <c r="UPC7" s="232"/>
      <c r="UPD7" s="232"/>
      <c r="UPE7" s="232"/>
      <c r="UPF7" s="232"/>
      <c r="UPG7" s="232"/>
      <c r="UPH7" s="232"/>
      <c r="UPI7" s="232"/>
      <c r="UPJ7" s="232"/>
      <c r="UPK7" s="232"/>
      <c r="UPL7" s="232"/>
      <c r="UPM7" s="232"/>
      <c r="UPN7" s="232"/>
      <c r="UPO7" s="232"/>
      <c r="UPP7" s="232"/>
      <c r="UPQ7" s="232"/>
      <c r="UPR7" s="232"/>
      <c r="UPS7" s="232"/>
      <c r="UPT7" s="232"/>
      <c r="UPU7" s="232"/>
      <c r="UPV7" s="232"/>
      <c r="UPW7" s="232"/>
      <c r="UPX7" s="232"/>
      <c r="UPY7" s="232"/>
      <c r="UPZ7" s="232"/>
      <c r="UQA7" s="232"/>
      <c r="UQB7" s="232"/>
      <c r="UQC7" s="232"/>
      <c r="UQD7" s="232"/>
      <c r="UQE7" s="232"/>
      <c r="UQF7" s="232"/>
      <c r="UQG7" s="232"/>
      <c r="UQH7" s="232"/>
      <c r="UQI7" s="232"/>
      <c r="UQJ7" s="232"/>
      <c r="UQK7" s="232"/>
      <c r="UQL7" s="232"/>
      <c r="UQM7" s="232"/>
      <c r="UQN7" s="232"/>
      <c r="UQO7" s="232"/>
      <c r="UQP7" s="232"/>
      <c r="UQQ7" s="232"/>
      <c r="UQR7" s="232"/>
      <c r="UQS7" s="232"/>
      <c r="UQT7" s="232"/>
      <c r="UQU7" s="232"/>
      <c r="UQV7" s="232"/>
      <c r="UQW7" s="232"/>
      <c r="UQX7" s="232"/>
      <c r="UQY7" s="232"/>
      <c r="UQZ7" s="232"/>
      <c r="URA7" s="232"/>
      <c r="URB7" s="232"/>
      <c r="URC7" s="232"/>
      <c r="URD7" s="232"/>
      <c r="URE7" s="232"/>
      <c r="URF7" s="232"/>
      <c r="URG7" s="232"/>
      <c r="URH7" s="232"/>
      <c r="URI7" s="232"/>
      <c r="URJ7" s="232"/>
      <c r="URK7" s="232"/>
      <c r="URL7" s="232"/>
      <c r="URM7" s="232"/>
      <c r="URN7" s="232"/>
      <c r="URO7" s="232"/>
      <c r="URP7" s="232"/>
      <c r="URQ7" s="232"/>
      <c r="URR7" s="232"/>
      <c r="URS7" s="232"/>
      <c r="URT7" s="232"/>
      <c r="URU7" s="232"/>
      <c r="URV7" s="232"/>
      <c r="URW7" s="232"/>
      <c r="URX7" s="232"/>
      <c r="URY7" s="232"/>
      <c r="URZ7" s="232"/>
      <c r="USA7" s="232"/>
      <c r="USB7" s="232"/>
      <c r="USC7" s="232"/>
      <c r="USD7" s="232"/>
      <c r="USE7" s="232"/>
      <c r="USF7" s="232"/>
      <c r="USG7" s="232"/>
      <c r="USH7" s="232"/>
      <c r="USI7" s="232"/>
      <c r="USJ7" s="232"/>
      <c r="USK7" s="232"/>
      <c r="USL7" s="232"/>
      <c r="USM7" s="232"/>
      <c r="USN7" s="232"/>
      <c r="USO7" s="232"/>
      <c r="USP7" s="232"/>
      <c r="USQ7" s="232"/>
      <c r="USR7" s="232"/>
      <c r="USS7" s="232"/>
      <c r="UST7" s="232"/>
      <c r="USU7" s="232"/>
      <c r="USV7" s="232"/>
      <c r="USW7" s="232"/>
      <c r="USX7" s="232"/>
      <c r="USY7" s="232"/>
      <c r="USZ7" s="232"/>
      <c r="UTA7" s="232"/>
      <c r="UTB7" s="232"/>
      <c r="UTC7" s="232"/>
      <c r="UTD7" s="232"/>
      <c r="UTE7" s="232"/>
      <c r="UTF7" s="232"/>
      <c r="UTG7" s="232"/>
      <c r="UTH7" s="232"/>
      <c r="UTI7" s="232"/>
      <c r="UTJ7" s="232"/>
      <c r="UTK7" s="232"/>
      <c r="UTL7" s="232"/>
      <c r="UTM7" s="232"/>
      <c r="UTN7" s="232"/>
      <c r="UTO7" s="232"/>
      <c r="UTP7" s="232"/>
      <c r="UTQ7" s="232"/>
      <c r="UTR7" s="232"/>
      <c r="UTS7" s="232"/>
      <c r="UTT7" s="232"/>
      <c r="UTU7" s="232"/>
      <c r="UTV7" s="232"/>
      <c r="UTW7" s="232"/>
      <c r="UTX7" s="232"/>
      <c r="UTY7" s="232"/>
      <c r="UTZ7" s="232"/>
      <c r="UUA7" s="232"/>
      <c r="UUB7" s="232"/>
      <c r="UUC7" s="232"/>
      <c r="UUD7" s="232"/>
      <c r="UUE7" s="232"/>
      <c r="UUF7" s="232"/>
      <c r="UUG7" s="232"/>
      <c r="UUH7" s="232"/>
      <c r="UUI7" s="232"/>
      <c r="UUJ7" s="232"/>
      <c r="UUK7" s="232"/>
      <c r="UUL7" s="232"/>
      <c r="UUM7" s="232"/>
      <c r="UUN7" s="232"/>
      <c r="UUO7" s="232"/>
      <c r="UUP7" s="232"/>
      <c r="UUQ7" s="232"/>
      <c r="UUR7" s="232"/>
      <c r="UUS7" s="232"/>
      <c r="UUT7" s="232"/>
      <c r="UUU7" s="232"/>
      <c r="UUV7" s="232"/>
      <c r="UUW7" s="232"/>
      <c r="UUX7" s="232"/>
      <c r="UUY7" s="232"/>
      <c r="UUZ7" s="232"/>
      <c r="UVA7" s="232"/>
      <c r="UVB7" s="232"/>
      <c r="UVC7" s="232"/>
      <c r="UVD7" s="232"/>
      <c r="UVE7" s="232"/>
      <c r="UVF7" s="232"/>
      <c r="UVG7" s="232"/>
      <c r="UVH7" s="232"/>
      <c r="UVI7" s="232"/>
      <c r="UVJ7" s="232"/>
      <c r="UVK7" s="232"/>
      <c r="UVL7" s="232"/>
      <c r="UVM7" s="232"/>
      <c r="UVN7" s="232"/>
      <c r="UVO7" s="232"/>
      <c r="UVP7" s="232"/>
      <c r="UVQ7" s="232"/>
      <c r="UVR7" s="232"/>
      <c r="UVS7" s="232"/>
      <c r="UVT7" s="232"/>
      <c r="UVU7" s="232"/>
      <c r="UVV7" s="232"/>
      <c r="UVW7" s="232"/>
      <c r="UVX7" s="232"/>
      <c r="UVY7" s="232"/>
      <c r="UVZ7" s="232"/>
      <c r="UWA7" s="232"/>
      <c r="UWB7" s="232"/>
      <c r="UWC7" s="232"/>
      <c r="UWD7" s="232"/>
      <c r="UWE7" s="232"/>
      <c r="UWF7" s="232"/>
      <c r="UWG7" s="232"/>
      <c r="UWH7" s="232"/>
      <c r="UWI7" s="232"/>
      <c r="UWJ7" s="232"/>
      <c r="UWK7" s="232"/>
      <c r="UWL7" s="232"/>
      <c r="UWM7" s="232"/>
      <c r="UWN7" s="232"/>
      <c r="UWO7" s="232"/>
      <c r="UWP7" s="232"/>
      <c r="UWQ7" s="232"/>
      <c r="UWR7" s="232"/>
      <c r="UWS7" s="232"/>
      <c r="UWT7" s="232"/>
      <c r="UWU7" s="232"/>
      <c r="UWV7" s="232"/>
      <c r="UWW7" s="232"/>
      <c r="UWX7" s="232"/>
      <c r="UWY7" s="232"/>
      <c r="UWZ7" s="232"/>
      <c r="UXA7" s="232"/>
      <c r="UXB7" s="232"/>
      <c r="UXC7" s="232"/>
      <c r="UXD7" s="232"/>
      <c r="UXE7" s="232"/>
      <c r="UXF7" s="232"/>
      <c r="UXG7" s="232"/>
      <c r="UXH7" s="232"/>
      <c r="UXI7" s="232"/>
      <c r="UXJ7" s="232"/>
      <c r="UXK7" s="232"/>
      <c r="UXL7" s="232"/>
      <c r="UXM7" s="232"/>
      <c r="UXN7" s="232"/>
      <c r="UXO7" s="232"/>
      <c r="UXP7" s="232"/>
      <c r="UXQ7" s="232"/>
      <c r="UXR7" s="232"/>
      <c r="UXS7" s="232"/>
      <c r="UXT7" s="232"/>
      <c r="UXU7" s="232"/>
      <c r="UXV7" s="232"/>
      <c r="UXW7" s="232"/>
      <c r="UXX7" s="232"/>
      <c r="UXY7" s="232"/>
      <c r="UXZ7" s="232"/>
      <c r="UYA7" s="232"/>
      <c r="UYB7" s="232"/>
      <c r="UYC7" s="232"/>
      <c r="UYD7" s="232"/>
      <c r="UYE7" s="232"/>
      <c r="UYF7" s="232"/>
      <c r="UYG7" s="232"/>
      <c r="UYH7" s="232"/>
      <c r="UYI7" s="232"/>
      <c r="UYJ7" s="232"/>
      <c r="UYK7" s="232"/>
      <c r="UYL7" s="232"/>
      <c r="UYM7" s="232"/>
      <c r="UYN7" s="232"/>
      <c r="UYO7" s="232"/>
      <c r="UYP7" s="232"/>
      <c r="UYQ7" s="232"/>
      <c r="UYR7" s="232"/>
      <c r="UYS7" s="232"/>
      <c r="UYT7" s="232"/>
      <c r="UYU7" s="232"/>
      <c r="UYV7" s="232"/>
      <c r="UYW7" s="232"/>
      <c r="UYX7" s="232"/>
      <c r="UYY7" s="232"/>
      <c r="UYZ7" s="232"/>
      <c r="UZA7" s="232"/>
      <c r="UZB7" s="232"/>
      <c r="UZC7" s="232"/>
      <c r="UZD7" s="232"/>
      <c r="UZE7" s="232"/>
      <c r="UZF7" s="232"/>
      <c r="UZG7" s="232"/>
      <c r="UZH7" s="232"/>
      <c r="UZI7" s="232"/>
      <c r="UZJ7" s="232"/>
      <c r="UZK7" s="232"/>
      <c r="UZL7" s="232"/>
      <c r="UZM7" s="232"/>
      <c r="UZN7" s="232"/>
      <c r="UZO7" s="232"/>
      <c r="UZP7" s="232"/>
      <c r="UZQ7" s="232"/>
      <c r="UZR7" s="232"/>
      <c r="UZS7" s="232"/>
      <c r="UZT7" s="232"/>
      <c r="UZU7" s="232"/>
      <c r="UZV7" s="232"/>
      <c r="UZW7" s="232"/>
      <c r="UZX7" s="232"/>
      <c r="UZY7" s="232"/>
      <c r="UZZ7" s="232"/>
      <c r="VAA7" s="232"/>
      <c r="VAB7" s="232"/>
      <c r="VAC7" s="232"/>
      <c r="VAD7" s="232"/>
      <c r="VAE7" s="232"/>
      <c r="VAF7" s="232"/>
      <c r="VAG7" s="232"/>
      <c r="VAH7" s="232"/>
      <c r="VAI7" s="232"/>
      <c r="VAJ7" s="232"/>
      <c r="VAK7" s="232"/>
      <c r="VAL7" s="232"/>
      <c r="VAM7" s="232"/>
      <c r="VAN7" s="232"/>
      <c r="VAO7" s="232"/>
      <c r="VAP7" s="232"/>
      <c r="VAQ7" s="232"/>
      <c r="VAR7" s="232"/>
      <c r="VAS7" s="232"/>
      <c r="VAT7" s="232"/>
      <c r="VAU7" s="232"/>
      <c r="VAV7" s="232"/>
      <c r="VAW7" s="232"/>
      <c r="VAX7" s="232"/>
      <c r="VAY7" s="232"/>
      <c r="VAZ7" s="232"/>
      <c r="VBA7" s="232"/>
      <c r="VBB7" s="232"/>
      <c r="VBC7" s="232"/>
      <c r="VBD7" s="232"/>
      <c r="VBE7" s="232"/>
      <c r="VBF7" s="232"/>
      <c r="VBG7" s="232"/>
      <c r="VBH7" s="232"/>
      <c r="VBI7" s="232"/>
      <c r="VBJ7" s="232"/>
      <c r="VBK7" s="232"/>
      <c r="VBL7" s="232"/>
      <c r="VBM7" s="232"/>
      <c r="VBN7" s="232"/>
      <c r="VBO7" s="232"/>
      <c r="VBP7" s="232"/>
      <c r="VBQ7" s="232"/>
      <c r="VBR7" s="232"/>
      <c r="VBS7" s="232"/>
      <c r="VBT7" s="232"/>
      <c r="VBU7" s="232"/>
      <c r="VBV7" s="232"/>
      <c r="VBW7" s="232"/>
      <c r="VBX7" s="232"/>
      <c r="VBY7" s="232"/>
      <c r="VBZ7" s="232"/>
      <c r="VCA7" s="232"/>
      <c r="VCB7" s="232"/>
      <c r="VCC7" s="232"/>
      <c r="VCD7" s="232"/>
      <c r="VCE7" s="232"/>
      <c r="VCF7" s="232"/>
      <c r="VCG7" s="232"/>
      <c r="VCH7" s="232"/>
      <c r="VCI7" s="232"/>
      <c r="VCJ7" s="232"/>
      <c r="VCK7" s="232"/>
      <c r="VCL7" s="232"/>
      <c r="VCM7" s="232"/>
      <c r="VCN7" s="232"/>
      <c r="VCO7" s="232"/>
      <c r="VCP7" s="232"/>
      <c r="VCQ7" s="232"/>
      <c r="VCR7" s="232"/>
      <c r="VCS7" s="232"/>
      <c r="VCT7" s="232"/>
      <c r="VCU7" s="232"/>
      <c r="VCV7" s="232"/>
      <c r="VCW7" s="232"/>
      <c r="VCX7" s="232"/>
      <c r="VCY7" s="232"/>
      <c r="VCZ7" s="232"/>
      <c r="VDA7" s="232"/>
      <c r="VDB7" s="232"/>
      <c r="VDC7" s="232"/>
      <c r="VDD7" s="232"/>
      <c r="VDE7" s="232"/>
      <c r="VDF7" s="232"/>
      <c r="VDG7" s="232"/>
      <c r="VDH7" s="232"/>
      <c r="VDI7" s="232"/>
      <c r="VDJ7" s="232"/>
      <c r="VDK7" s="232"/>
      <c r="VDL7" s="232"/>
      <c r="VDM7" s="232"/>
      <c r="VDN7" s="232"/>
      <c r="VDO7" s="232"/>
      <c r="VDP7" s="232"/>
      <c r="VDQ7" s="232"/>
      <c r="VDR7" s="232"/>
      <c r="VDS7" s="232"/>
      <c r="VDT7" s="232"/>
      <c r="VDU7" s="232"/>
      <c r="VDV7" s="232"/>
      <c r="VDW7" s="232"/>
      <c r="VDX7" s="232"/>
      <c r="VDY7" s="232"/>
      <c r="VDZ7" s="232"/>
      <c r="VEA7" s="232"/>
      <c r="VEB7" s="232"/>
      <c r="VEC7" s="232"/>
      <c r="VED7" s="232"/>
      <c r="VEE7" s="232"/>
      <c r="VEF7" s="232"/>
      <c r="VEG7" s="232"/>
      <c r="VEH7" s="232"/>
      <c r="VEI7" s="232"/>
      <c r="VEJ7" s="232"/>
      <c r="VEK7" s="232"/>
      <c r="VEL7" s="232"/>
      <c r="VEM7" s="232"/>
      <c r="VEN7" s="232"/>
      <c r="VEO7" s="232"/>
      <c r="VEP7" s="232"/>
      <c r="VEQ7" s="232"/>
      <c r="VER7" s="232"/>
      <c r="VES7" s="232"/>
      <c r="VET7" s="232"/>
      <c r="VEU7" s="232"/>
      <c r="VEV7" s="232"/>
      <c r="VEW7" s="232"/>
      <c r="VEX7" s="232"/>
      <c r="VEY7" s="232"/>
      <c r="VEZ7" s="232"/>
      <c r="VFA7" s="232"/>
      <c r="VFB7" s="232"/>
      <c r="VFC7" s="232"/>
      <c r="VFD7" s="232"/>
      <c r="VFE7" s="232"/>
      <c r="VFF7" s="232"/>
      <c r="VFG7" s="232"/>
      <c r="VFH7" s="232"/>
      <c r="VFI7" s="232"/>
      <c r="VFJ7" s="232"/>
      <c r="VFK7" s="232"/>
      <c r="VFL7" s="232"/>
      <c r="VFM7" s="232"/>
      <c r="VFN7" s="232"/>
      <c r="VFO7" s="232"/>
      <c r="VFP7" s="232"/>
      <c r="VFQ7" s="232"/>
      <c r="VFR7" s="232"/>
      <c r="VFS7" s="232"/>
      <c r="VFT7" s="232"/>
      <c r="VFU7" s="232"/>
      <c r="VFV7" s="232"/>
      <c r="VFW7" s="232"/>
      <c r="VFX7" s="232"/>
      <c r="VFY7" s="232"/>
      <c r="VFZ7" s="232"/>
      <c r="VGA7" s="232"/>
      <c r="VGB7" s="232"/>
      <c r="VGC7" s="232"/>
      <c r="VGD7" s="232"/>
      <c r="VGE7" s="232"/>
      <c r="VGF7" s="232"/>
      <c r="VGG7" s="232"/>
      <c r="VGH7" s="232"/>
      <c r="VGI7" s="232"/>
      <c r="VGJ7" s="232"/>
      <c r="VGK7" s="232"/>
      <c r="VGL7" s="232"/>
      <c r="VGM7" s="232"/>
      <c r="VGN7" s="232"/>
      <c r="VGO7" s="232"/>
      <c r="VGP7" s="232"/>
      <c r="VGQ7" s="232"/>
      <c r="VGR7" s="232"/>
      <c r="VGS7" s="232"/>
      <c r="VGT7" s="232"/>
      <c r="VGU7" s="232"/>
      <c r="VGV7" s="232"/>
      <c r="VGW7" s="232"/>
      <c r="VGX7" s="232"/>
      <c r="VGY7" s="232"/>
      <c r="VGZ7" s="232"/>
      <c r="VHA7" s="232"/>
      <c r="VHB7" s="232"/>
      <c r="VHC7" s="232"/>
      <c r="VHD7" s="232"/>
      <c r="VHE7" s="232"/>
      <c r="VHF7" s="232"/>
      <c r="VHG7" s="232"/>
      <c r="VHH7" s="232"/>
      <c r="VHI7" s="232"/>
      <c r="VHJ7" s="232"/>
      <c r="VHK7" s="232"/>
      <c r="VHL7" s="232"/>
      <c r="VHM7" s="232"/>
      <c r="VHN7" s="232"/>
      <c r="VHO7" s="232"/>
      <c r="VHP7" s="232"/>
      <c r="VHQ7" s="232"/>
      <c r="VHR7" s="232"/>
      <c r="VHS7" s="232"/>
      <c r="VHT7" s="232"/>
      <c r="VHU7" s="232"/>
      <c r="VHV7" s="232"/>
      <c r="VHW7" s="232"/>
      <c r="VHX7" s="232"/>
      <c r="VHY7" s="232"/>
      <c r="VHZ7" s="232"/>
      <c r="VIA7" s="232"/>
      <c r="VIB7" s="232"/>
      <c r="VIC7" s="232"/>
      <c r="VID7" s="232"/>
      <c r="VIE7" s="232"/>
      <c r="VIF7" s="232"/>
      <c r="VIG7" s="232"/>
      <c r="VIH7" s="232"/>
      <c r="VII7" s="232"/>
      <c r="VIJ7" s="232"/>
      <c r="VIK7" s="232"/>
      <c r="VIL7" s="232"/>
      <c r="VIM7" s="232"/>
      <c r="VIN7" s="232"/>
      <c r="VIO7" s="232"/>
      <c r="VIP7" s="232"/>
      <c r="VIQ7" s="232"/>
      <c r="VIR7" s="232"/>
      <c r="VIS7" s="232"/>
      <c r="VIT7" s="232"/>
      <c r="VIU7" s="232"/>
      <c r="VIV7" s="232"/>
      <c r="VIW7" s="232"/>
      <c r="VIX7" s="232"/>
      <c r="VIY7" s="232"/>
      <c r="VIZ7" s="232"/>
      <c r="VJA7" s="232"/>
      <c r="VJB7" s="232"/>
      <c r="VJC7" s="232"/>
      <c r="VJD7" s="232"/>
      <c r="VJE7" s="232"/>
      <c r="VJF7" s="232"/>
      <c r="VJG7" s="232"/>
      <c r="VJH7" s="232"/>
      <c r="VJI7" s="232"/>
      <c r="VJJ7" s="232"/>
      <c r="VJK7" s="232"/>
      <c r="VJL7" s="232"/>
      <c r="VJM7" s="232"/>
      <c r="VJN7" s="232"/>
      <c r="VJO7" s="232"/>
      <c r="VJP7" s="232"/>
      <c r="VJQ7" s="232"/>
      <c r="VJR7" s="232"/>
      <c r="VJS7" s="232"/>
      <c r="VJT7" s="232"/>
      <c r="VJU7" s="232"/>
      <c r="VJV7" s="232"/>
      <c r="VJW7" s="232"/>
      <c r="VJX7" s="232"/>
      <c r="VJY7" s="232"/>
      <c r="VJZ7" s="232"/>
      <c r="VKA7" s="232"/>
      <c r="VKB7" s="232"/>
      <c r="VKC7" s="232"/>
      <c r="VKD7" s="232"/>
      <c r="VKE7" s="232"/>
      <c r="VKF7" s="232"/>
      <c r="VKG7" s="232"/>
      <c r="VKH7" s="232"/>
      <c r="VKI7" s="232"/>
      <c r="VKJ7" s="232"/>
      <c r="VKK7" s="232"/>
      <c r="VKL7" s="232"/>
      <c r="VKM7" s="232"/>
      <c r="VKN7" s="232"/>
      <c r="VKO7" s="232"/>
      <c r="VKP7" s="232"/>
      <c r="VKQ7" s="232"/>
      <c r="VKR7" s="232"/>
      <c r="VKS7" s="232"/>
      <c r="VKT7" s="232"/>
      <c r="VKU7" s="232"/>
      <c r="VKV7" s="232"/>
      <c r="VKW7" s="232"/>
      <c r="VKX7" s="232"/>
      <c r="VKY7" s="232"/>
      <c r="VKZ7" s="232"/>
      <c r="VLA7" s="232"/>
      <c r="VLB7" s="232"/>
      <c r="VLC7" s="232"/>
      <c r="VLD7" s="232"/>
      <c r="VLE7" s="232"/>
      <c r="VLF7" s="232"/>
      <c r="VLG7" s="232"/>
      <c r="VLH7" s="232"/>
      <c r="VLI7" s="232"/>
      <c r="VLJ7" s="232"/>
      <c r="VLK7" s="232"/>
      <c r="VLL7" s="232"/>
      <c r="VLM7" s="232"/>
      <c r="VLN7" s="232"/>
      <c r="VLO7" s="232"/>
      <c r="VLP7" s="232"/>
      <c r="VLQ7" s="232"/>
      <c r="VLR7" s="232"/>
      <c r="VLS7" s="232"/>
      <c r="VLT7" s="232"/>
      <c r="VLU7" s="232"/>
      <c r="VLV7" s="232"/>
      <c r="VLW7" s="232"/>
      <c r="VLX7" s="232"/>
      <c r="VLY7" s="232"/>
      <c r="VLZ7" s="232"/>
      <c r="VMA7" s="232"/>
      <c r="VMB7" s="232"/>
      <c r="VMC7" s="232"/>
      <c r="VMD7" s="232"/>
      <c r="VME7" s="232"/>
      <c r="VMF7" s="232"/>
      <c r="VMG7" s="232"/>
      <c r="VMH7" s="232"/>
      <c r="VMI7" s="232"/>
      <c r="VMJ7" s="232"/>
      <c r="VMK7" s="232"/>
      <c r="VML7" s="232"/>
      <c r="VMM7" s="232"/>
      <c r="VMN7" s="232"/>
      <c r="VMO7" s="232"/>
      <c r="VMP7" s="232"/>
      <c r="VMQ7" s="232"/>
      <c r="VMR7" s="232"/>
      <c r="VMS7" s="232"/>
      <c r="VMT7" s="232"/>
      <c r="VMU7" s="232"/>
      <c r="VMV7" s="232"/>
      <c r="VMW7" s="232"/>
      <c r="VMX7" s="232"/>
      <c r="VMY7" s="232"/>
      <c r="VMZ7" s="232"/>
      <c r="VNA7" s="232"/>
      <c r="VNB7" s="232"/>
      <c r="VNC7" s="232"/>
      <c r="VND7" s="232"/>
      <c r="VNE7" s="232"/>
      <c r="VNF7" s="232"/>
      <c r="VNG7" s="232"/>
      <c r="VNH7" s="232"/>
      <c r="VNI7" s="232"/>
      <c r="VNJ7" s="232"/>
      <c r="VNK7" s="232"/>
      <c r="VNL7" s="232"/>
      <c r="VNM7" s="232"/>
      <c r="VNN7" s="232"/>
      <c r="VNO7" s="232"/>
      <c r="VNP7" s="232"/>
      <c r="VNQ7" s="232"/>
      <c r="VNR7" s="232"/>
      <c r="VNS7" s="232"/>
      <c r="VNT7" s="232"/>
      <c r="VNU7" s="232"/>
      <c r="VNV7" s="232"/>
      <c r="VNW7" s="232"/>
      <c r="VNX7" s="232"/>
      <c r="VNY7" s="232"/>
      <c r="VNZ7" s="232"/>
      <c r="VOA7" s="232"/>
      <c r="VOB7" s="232"/>
      <c r="VOC7" s="232"/>
      <c r="VOD7" s="232"/>
      <c r="VOE7" s="232"/>
      <c r="VOF7" s="232"/>
      <c r="VOG7" s="232"/>
      <c r="VOH7" s="232"/>
      <c r="VOI7" s="232"/>
      <c r="VOJ7" s="232"/>
      <c r="VOK7" s="232"/>
      <c r="VOL7" s="232"/>
      <c r="VOM7" s="232"/>
      <c r="VON7" s="232"/>
      <c r="VOO7" s="232"/>
      <c r="VOP7" s="232"/>
      <c r="VOQ7" s="232"/>
      <c r="VOR7" s="232"/>
      <c r="VOS7" s="232"/>
      <c r="VOT7" s="232"/>
      <c r="VOU7" s="232"/>
      <c r="VOV7" s="232"/>
      <c r="VOW7" s="232"/>
      <c r="VOX7" s="232"/>
      <c r="VOY7" s="232"/>
      <c r="VOZ7" s="232"/>
      <c r="VPA7" s="232"/>
      <c r="VPB7" s="232"/>
      <c r="VPC7" s="232"/>
      <c r="VPD7" s="232"/>
      <c r="VPE7" s="232"/>
      <c r="VPF7" s="232"/>
      <c r="VPG7" s="232"/>
      <c r="VPH7" s="232"/>
      <c r="VPI7" s="232"/>
      <c r="VPJ7" s="232"/>
      <c r="VPK7" s="232"/>
      <c r="VPL7" s="232"/>
      <c r="VPM7" s="232"/>
      <c r="VPN7" s="232"/>
      <c r="VPO7" s="232"/>
      <c r="VPP7" s="232"/>
      <c r="VPQ7" s="232"/>
      <c r="VPR7" s="232"/>
      <c r="VPS7" s="232"/>
      <c r="VPT7" s="232"/>
      <c r="VPU7" s="232"/>
      <c r="VPV7" s="232"/>
      <c r="VPW7" s="232"/>
      <c r="VPX7" s="232"/>
      <c r="VPY7" s="232"/>
      <c r="VPZ7" s="232"/>
      <c r="VQA7" s="232"/>
      <c r="VQB7" s="232"/>
      <c r="VQC7" s="232"/>
      <c r="VQD7" s="232"/>
      <c r="VQE7" s="232"/>
      <c r="VQF7" s="232"/>
      <c r="VQG7" s="232"/>
      <c r="VQH7" s="232"/>
      <c r="VQI7" s="232"/>
      <c r="VQJ7" s="232"/>
      <c r="VQK7" s="232"/>
      <c r="VQL7" s="232"/>
      <c r="VQM7" s="232"/>
      <c r="VQN7" s="232"/>
      <c r="VQO7" s="232"/>
      <c r="VQP7" s="232"/>
      <c r="VQQ7" s="232"/>
      <c r="VQR7" s="232"/>
      <c r="VQS7" s="232"/>
      <c r="VQT7" s="232"/>
      <c r="VQU7" s="232"/>
      <c r="VQV7" s="232"/>
      <c r="VQW7" s="232"/>
      <c r="VQX7" s="232"/>
      <c r="VQY7" s="232"/>
      <c r="VQZ7" s="232"/>
      <c r="VRA7" s="232"/>
      <c r="VRB7" s="232"/>
      <c r="VRC7" s="232"/>
      <c r="VRD7" s="232"/>
      <c r="VRE7" s="232"/>
      <c r="VRF7" s="232"/>
      <c r="VRG7" s="232"/>
      <c r="VRH7" s="232"/>
      <c r="VRI7" s="232"/>
      <c r="VRJ7" s="232"/>
      <c r="VRK7" s="232"/>
      <c r="VRL7" s="232"/>
      <c r="VRM7" s="232"/>
      <c r="VRN7" s="232"/>
      <c r="VRO7" s="232"/>
      <c r="VRP7" s="232"/>
      <c r="VRQ7" s="232"/>
      <c r="VRR7" s="232"/>
      <c r="VRS7" s="232"/>
      <c r="VRT7" s="232"/>
      <c r="VRU7" s="232"/>
      <c r="VRV7" s="232"/>
      <c r="VRW7" s="232"/>
      <c r="VRX7" s="232"/>
      <c r="VRY7" s="232"/>
      <c r="VRZ7" s="232"/>
      <c r="VSA7" s="232"/>
      <c r="VSB7" s="232"/>
      <c r="VSC7" s="232"/>
      <c r="VSD7" s="232"/>
      <c r="VSE7" s="232"/>
      <c r="VSF7" s="232"/>
      <c r="VSG7" s="232"/>
      <c r="VSH7" s="232"/>
      <c r="VSI7" s="232"/>
      <c r="VSJ7" s="232"/>
      <c r="VSK7" s="232"/>
      <c r="VSL7" s="232"/>
      <c r="VSM7" s="232"/>
      <c r="VSN7" s="232"/>
      <c r="VSO7" s="232"/>
      <c r="VSP7" s="232"/>
      <c r="VSQ7" s="232"/>
      <c r="VSR7" s="232"/>
      <c r="VSS7" s="232"/>
      <c r="VST7" s="232"/>
      <c r="VSU7" s="232"/>
      <c r="VSV7" s="232"/>
      <c r="VSW7" s="232"/>
      <c r="VSX7" s="232"/>
      <c r="VSY7" s="232"/>
      <c r="VSZ7" s="232"/>
      <c r="VTA7" s="232"/>
      <c r="VTB7" s="232"/>
      <c r="VTC7" s="232"/>
      <c r="VTD7" s="232"/>
      <c r="VTE7" s="232"/>
      <c r="VTF7" s="232"/>
      <c r="VTG7" s="232"/>
      <c r="VTH7" s="232"/>
      <c r="VTI7" s="232"/>
      <c r="VTJ7" s="232"/>
      <c r="VTK7" s="232"/>
      <c r="VTL7" s="232"/>
      <c r="VTM7" s="232"/>
      <c r="VTN7" s="232"/>
      <c r="VTO7" s="232"/>
      <c r="VTP7" s="232"/>
      <c r="VTQ7" s="232"/>
      <c r="VTR7" s="232"/>
      <c r="VTS7" s="232"/>
      <c r="VTT7" s="232"/>
      <c r="VTU7" s="232"/>
      <c r="VTV7" s="232"/>
      <c r="VTW7" s="232"/>
      <c r="VTX7" s="232"/>
      <c r="VTY7" s="232"/>
      <c r="VTZ7" s="232"/>
      <c r="VUA7" s="232"/>
      <c r="VUB7" s="232"/>
      <c r="VUC7" s="232"/>
      <c r="VUD7" s="232"/>
      <c r="VUE7" s="232"/>
      <c r="VUF7" s="232"/>
      <c r="VUG7" s="232"/>
      <c r="VUH7" s="232"/>
      <c r="VUI7" s="232"/>
      <c r="VUJ7" s="232"/>
      <c r="VUK7" s="232"/>
      <c r="VUL7" s="232"/>
      <c r="VUM7" s="232"/>
      <c r="VUN7" s="232"/>
      <c r="VUO7" s="232"/>
      <c r="VUP7" s="232"/>
      <c r="VUQ7" s="232"/>
      <c r="VUR7" s="232"/>
      <c r="VUS7" s="232"/>
      <c r="VUT7" s="232"/>
      <c r="VUU7" s="232"/>
      <c r="VUV7" s="232"/>
      <c r="VUW7" s="232"/>
      <c r="VUX7" s="232"/>
      <c r="VUY7" s="232"/>
      <c r="VUZ7" s="232"/>
      <c r="VVA7" s="232"/>
      <c r="VVB7" s="232"/>
      <c r="VVC7" s="232"/>
      <c r="VVD7" s="232"/>
      <c r="VVE7" s="232"/>
      <c r="VVF7" s="232"/>
      <c r="VVG7" s="232"/>
      <c r="VVH7" s="232"/>
      <c r="VVI7" s="232"/>
      <c r="VVJ7" s="232"/>
      <c r="VVK7" s="232"/>
      <c r="VVL7" s="232"/>
      <c r="VVM7" s="232"/>
      <c r="VVN7" s="232"/>
      <c r="VVO7" s="232"/>
      <c r="VVP7" s="232"/>
      <c r="VVQ7" s="232"/>
      <c r="VVR7" s="232"/>
      <c r="VVS7" s="232"/>
      <c r="VVT7" s="232"/>
      <c r="VVU7" s="232"/>
      <c r="VVV7" s="232"/>
      <c r="VVW7" s="232"/>
      <c r="VVX7" s="232"/>
      <c r="VVY7" s="232"/>
      <c r="VVZ7" s="232"/>
      <c r="VWA7" s="232"/>
      <c r="VWB7" s="232"/>
      <c r="VWC7" s="232"/>
      <c r="VWD7" s="232"/>
      <c r="VWE7" s="232"/>
      <c r="VWF7" s="232"/>
      <c r="VWG7" s="232"/>
      <c r="VWH7" s="232"/>
      <c r="VWI7" s="232"/>
      <c r="VWJ7" s="232"/>
      <c r="VWK7" s="232"/>
      <c r="VWL7" s="232"/>
      <c r="VWM7" s="232"/>
      <c r="VWN7" s="232"/>
      <c r="VWO7" s="232"/>
      <c r="VWP7" s="232"/>
      <c r="VWQ7" s="232"/>
      <c r="VWR7" s="232"/>
      <c r="VWS7" s="232"/>
      <c r="VWT7" s="232"/>
      <c r="VWU7" s="232"/>
      <c r="VWV7" s="232"/>
      <c r="VWW7" s="232"/>
      <c r="VWX7" s="232"/>
      <c r="VWY7" s="232"/>
      <c r="VWZ7" s="232"/>
      <c r="VXA7" s="232"/>
      <c r="VXB7" s="232"/>
      <c r="VXC7" s="232"/>
      <c r="VXD7" s="232"/>
      <c r="VXE7" s="232"/>
      <c r="VXF7" s="232"/>
      <c r="VXG7" s="232"/>
      <c r="VXH7" s="232"/>
      <c r="VXI7" s="232"/>
      <c r="VXJ7" s="232"/>
      <c r="VXK7" s="232"/>
      <c r="VXL7" s="232"/>
      <c r="VXM7" s="232"/>
      <c r="VXN7" s="232"/>
      <c r="VXO7" s="232"/>
      <c r="VXP7" s="232"/>
      <c r="VXQ7" s="232"/>
      <c r="VXR7" s="232"/>
      <c r="VXS7" s="232"/>
      <c r="VXT7" s="232"/>
      <c r="VXU7" s="232"/>
      <c r="VXV7" s="232"/>
      <c r="VXW7" s="232"/>
      <c r="VXX7" s="232"/>
      <c r="VXY7" s="232"/>
      <c r="VXZ7" s="232"/>
      <c r="VYA7" s="232"/>
      <c r="VYB7" s="232"/>
      <c r="VYC7" s="232"/>
      <c r="VYD7" s="232"/>
      <c r="VYE7" s="232"/>
      <c r="VYF7" s="232"/>
      <c r="VYG7" s="232"/>
      <c r="VYH7" s="232"/>
      <c r="VYI7" s="232"/>
      <c r="VYJ7" s="232"/>
      <c r="VYK7" s="232"/>
      <c r="VYL7" s="232"/>
      <c r="VYM7" s="232"/>
      <c r="VYN7" s="232"/>
      <c r="VYO7" s="232"/>
      <c r="VYP7" s="232"/>
      <c r="VYQ7" s="232"/>
      <c r="VYR7" s="232"/>
      <c r="VYS7" s="232"/>
      <c r="VYT7" s="232"/>
      <c r="VYU7" s="232"/>
      <c r="VYV7" s="232"/>
      <c r="VYW7" s="232"/>
      <c r="VYX7" s="232"/>
      <c r="VYY7" s="232"/>
      <c r="VYZ7" s="232"/>
      <c r="VZA7" s="232"/>
      <c r="VZB7" s="232"/>
      <c r="VZC7" s="232"/>
      <c r="VZD7" s="232"/>
      <c r="VZE7" s="232"/>
      <c r="VZF7" s="232"/>
      <c r="VZG7" s="232"/>
      <c r="VZH7" s="232"/>
      <c r="VZI7" s="232"/>
      <c r="VZJ7" s="232"/>
      <c r="VZK7" s="232"/>
      <c r="VZL7" s="232"/>
      <c r="VZM7" s="232"/>
      <c r="VZN7" s="232"/>
      <c r="VZO7" s="232"/>
      <c r="VZP7" s="232"/>
      <c r="VZQ7" s="232"/>
      <c r="VZR7" s="232"/>
      <c r="VZS7" s="232"/>
      <c r="VZT7" s="232"/>
      <c r="VZU7" s="232"/>
      <c r="VZV7" s="232"/>
      <c r="VZW7" s="232"/>
      <c r="VZX7" s="232"/>
      <c r="VZY7" s="232"/>
      <c r="VZZ7" s="232"/>
      <c r="WAA7" s="232"/>
      <c r="WAB7" s="232"/>
      <c r="WAC7" s="232"/>
      <c r="WAD7" s="232"/>
      <c r="WAE7" s="232"/>
      <c r="WAF7" s="232"/>
      <c r="WAG7" s="232"/>
      <c r="WAH7" s="232"/>
      <c r="WAI7" s="232"/>
      <c r="WAJ7" s="232"/>
      <c r="WAK7" s="232"/>
      <c r="WAL7" s="232"/>
      <c r="WAM7" s="232"/>
      <c r="WAN7" s="232"/>
      <c r="WAO7" s="232"/>
      <c r="WAP7" s="232"/>
      <c r="WAQ7" s="232"/>
      <c r="WAR7" s="232"/>
      <c r="WAS7" s="232"/>
      <c r="WAT7" s="232"/>
      <c r="WAU7" s="232"/>
      <c r="WAV7" s="232"/>
      <c r="WAW7" s="232"/>
      <c r="WAX7" s="232"/>
      <c r="WAY7" s="232"/>
      <c r="WAZ7" s="232"/>
      <c r="WBA7" s="232"/>
      <c r="WBB7" s="232"/>
      <c r="WBC7" s="232"/>
      <c r="WBD7" s="232"/>
      <c r="WBE7" s="232"/>
      <c r="WBF7" s="232"/>
      <c r="WBG7" s="232"/>
      <c r="WBH7" s="232"/>
      <c r="WBI7" s="232"/>
      <c r="WBJ7" s="232"/>
      <c r="WBK7" s="232"/>
      <c r="WBL7" s="232"/>
      <c r="WBM7" s="232"/>
      <c r="WBN7" s="232"/>
      <c r="WBO7" s="232"/>
      <c r="WBP7" s="232"/>
      <c r="WBQ7" s="232"/>
      <c r="WBR7" s="232"/>
      <c r="WBS7" s="232"/>
      <c r="WBT7" s="232"/>
      <c r="WBU7" s="232"/>
      <c r="WBV7" s="232"/>
      <c r="WBW7" s="232"/>
      <c r="WBX7" s="232"/>
      <c r="WBY7" s="232"/>
      <c r="WBZ7" s="232"/>
      <c r="WCA7" s="232"/>
      <c r="WCB7" s="232"/>
      <c r="WCC7" s="232"/>
      <c r="WCD7" s="232"/>
      <c r="WCE7" s="232"/>
      <c r="WCF7" s="232"/>
      <c r="WCG7" s="232"/>
      <c r="WCH7" s="232"/>
      <c r="WCI7" s="232"/>
      <c r="WCJ7" s="232"/>
      <c r="WCK7" s="232"/>
      <c r="WCL7" s="232"/>
      <c r="WCM7" s="232"/>
      <c r="WCN7" s="232"/>
      <c r="WCO7" s="232"/>
      <c r="WCP7" s="232"/>
      <c r="WCQ7" s="232"/>
      <c r="WCR7" s="232"/>
      <c r="WCS7" s="232"/>
      <c r="WCT7" s="232"/>
      <c r="WCU7" s="232"/>
      <c r="WCV7" s="232"/>
      <c r="WCW7" s="232"/>
      <c r="WCX7" s="232"/>
      <c r="WCY7" s="232"/>
      <c r="WCZ7" s="232"/>
      <c r="WDA7" s="232"/>
      <c r="WDB7" s="232"/>
      <c r="WDC7" s="232"/>
      <c r="WDD7" s="232"/>
      <c r="WDE7" s="232"/>
      <c r="WDF7" s="232"/>
      <c r="WDG7" s="232"/>
      <c r="WDH7" s="232"/>
      <c r="WDI7" s="232"/>
      <c r="WDJ7" s="232"/>
      <c r="WDK7" s="232"/>
      <c r="WDL7" s="232"/>
      <c r="WDM7" s="232"/>
      <c r="WDN7" s="232"/>
      <c r="WDO7" s="232"/>
      <c r="WDP7" s="232"/>
      <c r="WDQ7" s="232"/>
      <c r="WDR7" s="232"/>
      <c r="WDS7" s="232"/>
      <c r="WDT7" s="232"/>
      <c r="WDU7" s="232"/>
      <c r="WDV7" s="232"/>
      <c r="WDW7" s="232"/>
      <c r="WDX7" s="232"/>
      <c r="WDY7" s="232"/>
      <c r="WDZ7" s="232"/>
      <c r="WEA7" s="232"/>
      <c r="WEB7" s="232"/>
      <c r="WEC7" s="232"/>
      <c r="WED7" s="232"/>
      <c r="WEE7" s="232"/>
      <c r="WEF7" s="232"/>
      <c r="WEG7" s="232"/>
      <c r="WEH7" s="232"/>
      <c r="WEI7" s="232"/>
      <c r="WEJ7" s="232"/>
      <c r="WEK7" s="232"/>
      <c r="WEL7" s="232"/>
      <c r="WEM7" s="232"/>
      <c r="WEN7" s="232"/>
      <c r="WEO7" s="232"/>
      <c r="WEP7" s="232"/>
      <c r="WEQ7" s="232"/>
      <c r="WER7" s="232"/>
      <c r="WES7" s="232"/>
      <c r="WET7" s="232"/>
      <c r="WEU7" s="232"/>
      <c r="WEV7" s="232"/>
      <c r="WEW7" s="232"/>
      <c r="WEX7" s="232"/>
      <c r="WEY7" s="232"/>
      <c r="WEZ7" s="232"/>
      <c r="WFA7" s="232"/>
      <c r="WFB7" s="232"/>
      <c r="WFC7" s="232"/>
      <c r="WFD7" s="232"/>
      <c r="WFE7" s="232"/>
      <c r="WFF7" s="232"/>
      <c r="WFG7" s="232"/>
      <c r="WFH7" s="232"/>
      <c r="WFI7" s="232"/>
      <c r="WFJ7" s="232"/>
      <c r="WFK7" s="232"/>
      <c r="WFL7" s="232"/>
      <c r="WFM7" s="232"/>
      <c r="WFN7" s="232"/>
      <c r="WFO7" s="232"/>
      <c r="WFP7" s="232"/>
      <c r="WFQ7" s="232"/>
      <c r="WFR7" s="232"/>
      <c r="WFS7" s="232"/>
      <c r="WFT7" s="232"/>
      <c r="WFU7" s="232"/>
      <c r="WFV7" s="232"/>
      <c r="WFW7" s="232"/>
      <c r="WFX7" s="232"/>
      <c r="WFY7" s="232"/>
      <c r="WFZ7" s="232"/>
      <c r="WGA7" s="232"/>
      <c r="WGB7" s="232"/>
      <c r="WGC7" s="232"/>
      <c r="WGD7" s="232"/>
      <c r="WGE7" s="232"/>
      <c r="WGF7" s="232"/>
      <c r="WGG7" s="232"/>
      <c r="WGH7" s="232"/>
      <c r="WGI7" s="232"/>
      <c r="WGJ7" s="232"/>
      <c r="WGK7" s="232"/>
      <c r="WGL7" s="232"/>
      <c r="WGM7" s="232"/>
      <c r="WGN7" s="232"/>
      <c r="WGO7" s="232"/>
      <c r="WGP7" s="232"/>
      <c r="WGQ7" s="232"/>
      <c r="WGR7" s="232"/>
      <c r="WGS7" s="232"/>
      <c r="WGT7" s="232"/>
      <c r="WGU7" s="232"/>
      <c r="WGV7" s="232"/>
      <c r="WGW7" s="232"/>
      <c r="WGX7" s="232"/>
      <c r="WGY7" s="232"/>
      <c r="WGZ7" s="232"/>
      <c r="WHA7" s="232"/>
      <c r="WHB7" s="232"/>
      <c r="WHC7" s="232"/>
      <c r="WHD7" s="232"/>
      <c r="WHE7" s="232"/>
      <c r="WHF7" s="232"/>
      <c r="WHG7" s="232"/>
      <c r="WHH7" s="232"/>
      <c r="WHI7" s="232"/>
      <c r="WHJ7" s="232"/>
      <c r="WHK7" s="232"/>
      <c r="WHL7" s="232"/>
      <c r="WHM7" s="232"/>
      <c r="WHN7" s="232"/>
      <c r="WHO7" s="232"/>
      <c r="WHP7" s="232"/>
      <c r="WHQ7" s="232"/>
      <c r="WHR7" s="232"/>
      <c r="WHS7" s="232"/>
      <c r="WHT7" s="232"/>
      <c r="WHU7" s="232"/>
      <c r="WHV7" s="232"/>
      <c r="WHW7" s="232"/>
      <c r="WHX7" s="232"/>
      <c r="WHY7" s="232"/>
      <c r="WHZ7" s="232"/>
      <c r="WIA7" s="232"/>
      <c r="WIB7" s="232"/>
      <c r="WIC7" s="232"/>
      <c r="WID7" s="232"/>
      <c r="WIE7" s="232"/>
      <c r="WIF7" s="232"/>
      <c r="WIG7" s="232"/>
      <c r="WIH7" s="232"/>
      <c r="WII7" s="232"/>
      <c r="WIJ7" s="232"/>
      <c r="WIK7" s="232"/>
      <c r="WIL7" s="232"/>
      <c r="WIM7" s="232"/>
      <c r="WIN7" s="232"/>
      <c r="WIO7" s="232"/>
      <c r="WIP7" s="232"/>
      <c r="WIQ7" s="232"/>
      <c r="WIR7" s="232"/>
      <c r="WIS7" s="232"/>
      <c r="WIT7" s="232"/>
      <c r="WIU7" s="232"/>
      <c r="WIV7" s="232"/>
      <c r="WIW7" s="232"/>
      <c r="WIX7" s="232"/>
      <c r="WIY7" s="232"/>
      <c r="WIZ7" s="232"/>
      <c r="WJA7" s="232"/>
      <c r="WJB7" s="232"/>
      <c r="WJC7" s="232"/>
      <c r="WJD7" s="232"/>
      <c r="WJE7" s="232"/>
      <c r="WJF7" s="232"/>
      <c r="WJG7" s="232"/>
      <c r="WJH7" s="232"/>
      <c r="WJI7" s="232"/>
      <c r="WJJ7" s="232"/>
      <c r="WJK7" s="232"/>
      <c r="WJL7" s="232"/>
      <c r="WJM7" s="232"/>
      <c r="WJN7" s="232"/>
      <c r="WJO7" s="232"/>
      <c r="WJP7" s="232"/>
      <c r="WJQ7" s="232"/>
      <c r="WJR7" s="232"/>
      <c r="WJS7" s="232"/>
      <c r="WJT7" s="232"/>
      <c r="WJU7" s="232"/>
      <c r="WJV7" s="232"/>
      <c r="WJW7" s="232"/>
      <c r="WJX7" s="232"/>
      <c r="WJY7" s="232"/>
      <c r="WJZ7" s="232"/>
      <c r="WKA7" s="232"/>
      <c r="WKB7" s="232"/>
      <c r="WKC7" s="232"/>
      <c r="WKD7" s="232"/>
      <c r="WKE7" s="232"/>
      <c r="WKF7" s="232"/>
      <c r="WKG7" s="232"/>
      <c r="WKH7" s="232"/>
      <c r="WKI7" s="232"/>
      <c r="WKJ7" s="232"/>
      <c r="WKK7" s="232"/>
      <c r="WKL7" s="232"/>
      <c r="WKM7" s="232"/>
      <c r="WKN7" s="232"/>
      <c r="WKO7" s="232"/>
      <c r="WKP7" s="232"/>
      <c r="WKQ7" s="232"/>
      <c r="WKR7" s="232"/>
      <c r="WKS7" s="232"/>
      <c r="WKT7" s="232"/>
      <c r="WKU7" s="232"/>
      <c r="WKV7" s="232"/>
      <c r="WKW7" s="232"/>
      <c r="WKX7" s="232"/>
      <c r="WKY7" s="232"/>
      <c r="WKZ7" s="232"/>
      <c r="WLA7" s="232"/>
      <c r="WLB7" s="232"/>
      <c r="WLC7" s="232"/>
      <c r="WLD7" s="232"/>
      <c r="WLE7" s="232"/>
      <c r="WLF7" s="232"/>
      <c r="WLG7" s="232"/>
      <c r="WLH7" s="232"/>
      <c r="WLI7" s="232"/>
      <c r="WLJ7" s="232"/>
      <c r="WLK7" s="232"/>
      <c r="WLL7" s="232"/>
      <c r="WLM7" s="232"/>
      <c r="WLN7" s="232"/>
      <c r="WLO7" s="232"/>
      <c r="WLP7" s="232"/>
      <c r="WLQ7" s="232"/>
      <c r="WLR7" s="232"/>
      <c r="WLS7" s="232"/>
      <c r="WLT7" s="232"/>
      <c r="WLU7" s="232"/>
      <c r="WLV7" s="232"/>
      <c r="WLW7" s="232"/>
      <c r="WLX7" s="232"/>
      <c r="WLY7" s="232"/>
      <c r="WLZ7" s="232"/>
      <c r="WMA7" s="232"/>
      <c r="WMB7" s="232"/>
      <c r="WMC7" s="232"/>
      <c r="WMD7" s="232"/>
      <c r="WME7" s="232"/>
      <c r="WMF7" s="232"/>
      <c r="WMG7" s="232"/>
      <c r="WMH7" s="232"/>
      <c r="WMI7" s="232"/>
      <c r="WMJ7" s="232"/>
      <c r="WMK7" s="232"/>
      <c r="WML7" s="232"/>
      <c r="WMM7" s="232"/>
      <c r="WMN7" s="232"/>
      <c r="WMO7" s="232"/>
      <c r="WMP7" s="232"/>
      <c r="WMQ7" s="232"/>
      <c r="WMR7" s="232"/>
      <c r="WMS7" s="232"/>
      <c r="WMT7" s="232"/>
      <c r="WMU7" s="232"/>
      <c r="WMV7" s="232"/>
      <c r="WMW7" s="232"/>
      <c r="WMX7" s="232"/>
      <c r="WMY7" s="232"/>
      <c r="WMZ7" s="232"/>
      <c r="WNA7" s="232"/>
      <c r="WNB7" s="232"/>
      <c r="WNC7" s="232"/>
      <c r="WND7" s="232"/>
      <c r="WNE7" s="232"/>
      <c r="WNF7" s="232"/>
      <c r="WNG7" s="232"/>
      <c r="WNH7" s="232"/>
      <c r="WNI7" s="232"/>
      <c r="WNJ7" s="232"/>
      <c r="WNK7" s="232"/>
      <c r="WNL7" s="232"/>
      <c r="WNM7" s="232"/>
      <c r="WNN7" s="232"/>
      <c r="WNO7" s="232"/>
      <c r="WNP7" s="232"/>
      <c r="WNQ7" s="232"/>
      <c r="WNR7" s="232"/>
      <c r="WNS7" s="232"/>
      <c r="WNT7" s="232"/>
      <c r="WNU7" s="232"/>
      <c r="WNV7" s="232"/>
      <c r="WNW7" s="232"/>
      <c r="WNX7" s="232"/>
      <c r="WNY7" s="232"/>
      <c r="WNZ7" s="232"/>
      <c r="WOA7" s="232"/>
      <c r="WOB7" s="232"/>
      <c r="WOC7" s="232"/>
      <c r="WOD7" s="232"/>
      <c r="WOE7" s="232"/>
      <c r="WOF7" s="232"/>
      <c r="WOG7" s="232"/>
      <c r="WOH7" s="232"/>
      <c r="WOI7" s="232"/>
      <c r="WOJ7" s="232"/>
      <c r="WOK7" s="232"/>
      <c r="WOL7" s="232"/>
      <c r="WOM7" s="232"/>
      <c r="WON7" s="232"/>
      <c r="WOO7" s="232"/>
      <c r="WOP7" s="232"/>
      <c r="WOQ7" s="232"/>
      <c r="WOR7" s="232"/>
      <c r="WOS7" s="232"/>
      <c r="WOT7" s="232"/>
      <c r="WOU7" s="232"/>
      <c r="WOV7" s="232"/>
      <c r="WOW7" s="232"/>
      <c r="WOX7" s="232"/>
      <c r="WOY7" s="232"/>
      <c r="WOZ7" s="232"/>
      <c r="WPA7" s="232"/>
      <c r="WPB7" s="232"/>
      <c r="WPC7" s="232"/>
      <c r="WPD7" s="232"/>
      <c r="WPE7" s="232"/>
      <c r="WPF7" s="232"/>
      <c r="WPG7" s="232"/>
      <c r="WPH7" s="232"/>
      <c r="WPI7" s="232"/>
      <c r="WPJ7" s="232"/>
      <c r="WPK7" s="232"/>
      <c r="WPL7" s="232"/>
      <c r="WPM7" s="232"/>
      <c r="WPN7" s="232"/>
      <c r="WPO7" s="232"/>
      <c r="WPP7" s="232"/>
      <c r="WPQ7" s="232"/>
      <c r="WPR7" s="232"/>
      <c r="WPS7" s="232"/>
      <c r="WPT7" s="232"/>
      <c r="WPU7" s="232"/>
      <c r="WPV7" s="232"/>
      <c r="WPW7" s="232"/>
      <c r="WPX7" s="232"/>
      <c r="WPY7" s="232"/>
      <c r="WPZ7" s="232"/>
      <c r="WQA7" s="232"/>
      <c r="WQB7" s="232"/>
      <c r="WQC7" s="232"/>
      <c r="WQD7" s="232"/>
      <c r="WQE7" s="232"/>
      <c r="WQF7" s="232"/>
      <c r="WQG7" s="232"/>
      <c r="WQH7" s="232"/>
      <c r="WQI7" s="232"/>
      <c r="WQJ7" s="232"/>
      <c r="WQK7" s="232"/>
      <c r="WQL7" s="232"/>
      <c r="WQM7" s="232"/>
      <c r="WQN7" s="232"/>
      <c r="WQO7" s="232"/>
      <c r="WQP7" s="232"/>
      <c r="WQQ7" s="232"/>
      <c r="WQR7" s="232"/>
      <c r="WQS7" s="232"/>
      <c r="WQT7" s="232"/>
      <c r="WQU7" s="232"/>
      <c r="WQV7" s="232"/>
      <c r="WQW7" s="232"/>
      <c r="WQX7" s="232"/>
      <c r="WQY7" s="232"/>
      <c r="WQZ7" s="232"/>
      <c r="WRA7" s="232"/>
      <c r="WRB7" s="232"/>
      <c r="WRC7" s="232"/>
      <c r="WRD7" s="232"/>
      <c r="WRE7" s="232"/>
      <c r="WRF7" s="232"/>
      <c r="WRG7" s="232"/>
      <c r="WRH7" s="232"/>
      <c r="WRI7" s="232"/>
      <c r="WRJ7" s="232"/>
      <c r="WRK7" s="232"/>
      <c r="WRL7" s="232"/>
      <c r="WRM7" s="232"/>
      <c r="WRN7" s="232"/>
      <c r="WRO7" s="232"/>
      <c r="WRP7" s="232"/>
      <c r="WRQ7" s="232"/>
      <c r="WRR7" s="232"/>
      <c r="WRS7" s="232"/>
      <c r="WRT7" s="232"/>
      <c r="WRU7" s="232"/>
      <c r="WRV7" s="232"/>
      <c r="WRW7" s="232"/>
      <c r="WRX7" s="232"/>
      <c r="WRY7" s="232"/>
      <c r="WRZ7" s="232"/>
      <c r="WSA7" s="232"/>
      <c r="WSB7" s="232"/>
      <c r="WSC7" s="232"/>
      <c r="WSD7" s="232"/>
      <c r="WSE7" s="232"/>
      <c r="WSF7" s="232"/>
      <c r="WSG7" s="232"/>
      <c r="WSH7" s="232"/>
      <c r="WSI7" s="232"/>
      <c r="WSJ7" s="232"/>
      <c r="WSK7" s="232"/>
      <c r="WSL7" s="232"/>
      <c r="WSM7" s="232"/>
      <c r="WSN7" s="232"/>
      <c r="WSO7" s="232"/>
      <c r="WSP7" s="232"/>
      <c r="WSQ7" s="232"/>
      <c r="WSR7" s="232"/>
      <c r="WSS7" s="232"/>
      <c r="WST7" s="232"/>
      <c r="WSU7" s="232"/>
      <c r="WSV7" s="232"/>
      <c r="WSW7" s="232"/>
      <c r="WSX7" s="232"/>
      <c r="WSY7" s="232"/>
      <c r="WSZ7" s="232"/>
      <c r="WTA7" s="232"/>
      <c r="WTB7" s="232"/>
      <c r="WTC7" s="232"/>
      <c r="WTD7" s="232"/>
      <c r="WTE7" s="232"/>
      <c r="WTF7" s="232"/>
      <c r="WTG7" s="232"/>
      <c r="WTH7" s="232"/>
      <c r="WTI7" s="232"/>
      <c r="WTJ7" s="232"/>
      <c r="WTK7" s="232"/>
      <c r="WTL7" s="232"/>
      <c r="WTM7" s="232"/>
      <c r="WTN7" s="232"/>
      <c r="WTO7" s="232"/>
      <c r="WTP7" s="232"/>
      <c r="WTQ7" s="232"/>
      <c r="WTR7" s="232"/>
      <c r="WTS7" s="232"/>
      <c r="WTT7" s="232"/>
      <c r="WTU7" s="232"/>
      <c r="WTV7" s="232"/>
      <c r="WTW7" s="232"/>
      <c r="WTX7" s="232"/>
      <c r="WTY7" s="232"/>
      <c r="WTZ7" s="232"/>
      <c r="WUA7" s="232"/>
      <c r="WUB7" s="232"/>
      <c r="WUC7" s="232"/>
      <c r="WUD7" s="232"/>
      <c r="WUE7" s="232"/>
      <c r="WUF7" s="232"/>
      <c r="WUG7" s="232"/>
      <c r="WUH7" s="232"/>
      <c r="WUI7" s="232"/>
      <c r="WUJ7" s="232"/>
      <c r="WUK7" s="232"/>
      <c r="WUL7" s="232"/>
      <c r="WUM7" s="232"/>
      <c r="WUN7" s="232"/>
      <c r="WUO7" s="232"/>
      <c r="WUP7" s="232"/>
      <c r="WUQ7" s="232"/>
      <c r="WUR7" s="232"/>
      <c r="WUS7" s="232"/>
      <c r="WUT7" s="232"/>
      <c r="WUU7" s="232"/>
      <c r="WUV7" s="232"/>
      <c r="WUW7" s="232"/>
      <c r="WUX7" s="232"/>
      <c r="WUY7" s="232"/>
      <c r="WUZ7" s="232"/>
      <c r="WVA7" s="232"/>
      <c r="WVB7" s="232"/>
      <c r="WVC7" s="232"/>
      <c r="WVD7" s="232"/>
      <c r="WVE7" s="232"/>
      <c r="WVF7" s="232"/>
      <c r="WVG7" s="232"/>
      <c r="WVH7" s="232"/>
      <c r="WVI7" s="232"/>
      <c r="WVJ7" s="232"/>
      <c r="WVK7" s="232"/>
      <c r="WVL7" s="232"/>
      <c r="WVM7" s="232"/>
      <c r="WVN7" s="232"/>
      <c r="WVO7" s="232"/>
      <c r="WVP7" s="232"/>
      <c r="WVQ7" s="232"/>
      <c r="WVR7" s="232"/>
      <c r="WVS7" s="232"/>
      <c r="WVT7" s="232"/>
      <c r="WVU7" s="232"/>
      <c r="WVV7" s="232"/>
      <c r="WVW7" s="232"/>
      <c r="WVX7" s="232"/>
      <c r="WVY7" s="232"/>
      <c r="WVZ7" s="232"/>
      <c r="WWA7" s="232"/>
      <c r="WWB7" s="232"/>
      <c r="WWC7" s="232"/>
      <c r="WWD7" s="232"/>
      <c r="WWE7" s="232"/>
      <c r="WWF7" s="232"/>
      <c r="WWG7" s="232"/>
      <c r="WWH7" s="232"/>
      <c r="WWI7" s="232"/>
      <c r="WWJ7" s="232"/>
      <c r="WWK7" s="232"/>
      <c r="WWL7" s="232"/>
      <c r="WWM7" s="232"/>
      <c r="WWN7" s="232"/>
      <c r="WWO7" s="232"/>
      <c r="WWP7" s="232"/>
      <c r="WWQ7" s="232"/>
      <c r="WWR7" s="232"/>
      <c r="WWS7" s="232"/>
      <c r="WWT7" s="232"/>
      <c r="WWU7" s="232"/>
      <c r="WWV7" s="232"/>
      <c r="WWW7" s="232"/>
      <c r="WWX7" s="232"/>
      <c r="WWY7" s="232"/>
      <c r="WWZ7" s="232"/>
      <c r="WXA7" s="232"/>
      <c r="WXB7" s="232"/>
      <c r="WXC7" s="232"/>
      <c r="WXD7" s="232"/>
      <c r="WXE7" s="232"/>
      <c r="WXF7" s="232"/>
      <c r="WXG7" s="232"/>
      <c r="WXH7" s="232"/>
      <c r="WXI7" s="232"/>
      <c r="WXJ7" s="232"/>
      <c r="WXK7" s="232"/>
      <c r="WXL7" s="232"/>
      <c r="WXM7" s="232"/>
      <c r="WXN7" s="232"/>
      <c r="WXO7" s="232"/>
      <c r="WXP7" s="232"/>
      <c r="WXQ7" s="232"/>
      <c r="WXR7" s="232"/>
      <c r="WXS7" s="232"/>
      <c r="WXT7" s="232"/>
      <c r="WXU7" s="232"/>
      <c r="WXV7" s="232"/>
      <c r="WXW7" s="232"/>
      <c r="WXX7" s="232"/>
      <c r="WXY7" s="232"/>
      <c r="WXZ7" s="232"/>
      <c r="WYA7" s="232"/>
      <c r="WYB7" s="232"/>
      <c r="WYC7" s="232"/>
      <c r="WYD7" s="232"/>
      <c r="WYE7" s="232"/>
      <c r="WYF7" s="232"/>
      <c r="WYG7" s="232"/>
      <c r="WYH7" s="232"/>
      <c r="WYI7" s="232"/>
      <c r="WYJ7" s="232"/>
      <c r="WYK7" s="232"/>
      <c r="WYL7" s="232"/>
      <c r="WYM7" s="232"/>
      <c r="WYN7" s="232"/>
      <c r="WYO7" s="232"/>
      <c r="WYP7" s="232"/>
      <c r="WYQ7" s="232"/>
      <c r="WYR7" s="232"/>
      <c r="WYS7" s="232"/>
      <c r="WYT7" s="232"/>
      <c r="WYU7" s="232"/>
      <c r="WYV7" s="232"/>
      <c r="WYW7" s="232"/>
      <c r="WYX7" s="232"/>
      <c r="WYY7" s="232"/>
      <c r="WYZ7" s="232"/>
      <c r="WZA7" s="232"/>
      <c r="WZB7" s="232"/>
      <c r="WZC7" s="232"/>
      <c r="WZD7" s="232"/>
      <c r="WZE7" s="232"/>
      <c r="WZF7" s="232"/>
      <c r="WZG7" s="232"/>
      <c r="WZH7" s="232"/>
      <c r="WZI7" s="232"/>
      <c r="WZJ7" s="232"/>
      <c r="WZK7" s="232"/>
      <c r="WZL7" s="232"/>
      <c r="WZM7" s="232"/>
      <c r="WZN7" s="232"/>
      <c r="WZO7" s="232"/>
      <c r="WZP7" s="232"/>
      <c r="WZQ7" s="232"/>
      <c r="WZR7" s="232"/>
      <c r="WZS7" s="232"/>
      <c r="WZT7" s="232"/>
      <c r="WZU7" s="232"/>
      <c r="WZV7" s="232"/>
      <c r="WZW7" s="232"/>
      <c r="WZX7" s="232"/>
      <c r="WZY7" s="232"/>
      <c r="WZZ7" s="232"/>
      <c r="XAA7" s="232"/>
      <c r="XAB7" s="232"/>
      <c r="XAC7" s="232"/>
      <c r="XAD7" s="232"/>
      <c r="XAE7" s="232"/>
      <c r="XAF7" s="232"/>
      <c r="XAG7" s="232"/>
      <c r="XAH7" s="232"/>
      <c r="XAI7" s="232"/>
      <c r="XAJ7" s="232"/>
      <c r="XAK7" s="232"/>
      <c r="XAL7" s="232"/>
      <c r="XAM7" s="232"/>
      <c r="XAN7" s="232"/>
      <c r="XAO7" s="232"/>
      <c r="XAP7" s="232"/>
      <c r="XAQ7" s="232"/>
      <c r="XAR7" s="232"/>
      <c r="XAS7" s="232"/>
      <c r="XAT7" s="232"/>
      <c r="XAU7" s="232"/>
      <c r="XAV7" s="232"/>
      <c r="XAW7" s="232"/>
      <c r="XAX7" s="232"/>
      <c r="XAY7" s="232"/>
      <c r="XAZ7" s="232"/>
      <c r="XBA7" s="232"/>
      <c r="XBB7" s="232"/>
      <c r="XBC7" s="232"/>
      <c r="XBD7" s="232"/>
      <c r="XBE7" s="232"/>
      <c r="XBF7" s="232"/>
      <c r="XBG7" s="232"/>
      <c r="XBH7" s="232"/>
      <c r="XBI7" s="232"/>
      <c r="XBJ7" s="232"/>
      <c r="XBK7" s="232"/>
      <c r="XBL7" s="232"/>
      <c r="XBM7" s="232"/>
      <c r="XBN7" s="232"/>
      <c r="XBO7" s="232"/>
      <c r="XBP7" s="232"/>
      <c r="XBQ7" s="232"/>
      <c r="XBR7" s="232"/>
      <c r="XBS7" s="232"/>
      <c r="XBT7" s="232"/>
      <c r="XBU7" s="232"/>
      <c r="XBV7" s="232"/>
      <c r="XBW7" s="232"/>
      <c r="XBX7" s="232"/>
      <c r="XBY7" s="232"/>
      <c r="XBZ7" s="232"/>
      <c r="XCA7" s="232"/>
      <c r="XCB7" s="232"/>
      <c r="XCC7" s="232"/>
      <c r="XCD7" s="232"/>
      <c r="XCE7" s="232"/>
      <c r="XCF7" s="232"/>
      <c r="XCG7" s="232"/>
      <c r="XCH7" s="232"/>
      <c r="XCI7" s="232"/>
      <c r="XCJ7" s="232"/>
      <c r="XCK7" s="232"/>
      <c r="XCL7" s="232"/>
      <c r="XCM7" s="232"/>
      <c r="XCN7" s="232"/>
      <c r="XCO7" s="232"/>
      <c r="XCP7" s="232"/>
      <c r="XCQ7" s="232"/>
      <c r="XCR7" s="232"/>
      <c r="XCS7" s="232"/>
      <c r="XCT7" s="232"/>
      <c r="XCU7" s="232"/>
      <c r="XCV7" s="232"/>
      <c r="XCW7" s="232"/>
      <c r="XCX7" s="232"/>
      <c r="XCY7" s="232"/>
      <c r="XCZ7" s="232"/>
      <c r="XDA7" s="232"/>
      <c r="XDB7" s="232"/>
      <c r="XDC7" s="232"/>
      <c r="XDD7" s="232"/>
      <c r="XDE7" s="232"/>
      <c r="XDF7" s="232"/>
      <c r="XDG7" s="232"/>
      <c r="XDH7" s="232"/>
      <c r="XDI7" s="232"/>
      <c r="XDJ7" s="232"/>
      <c r="XDK7" s="232"/>
      <c r="XDL7" s="232"/>
      <c r="XDM7" s="232"/>
      <c r="XDN7" s="232"/>
      <c r="XDO7" s="232"/>
      <c r="XDP7" s="232"/>
      <c r="XDQ7" s="232"/>
      <c r="XDR7" s="232"/>
      <c r="XDS7" s="232"/>
      <c r="XDT7" s="232"/>
      <c r="XDU7" s="232"/>
      <c r="XDV7" s="232"/>
      <c r="XDW7" s="232"/>
      <c r="XDX7" s="232"/>
      <c r="XDY7" s="232"/>
      <c r="XDZ7" s="232"/>
      <c r="XEA7" s="232"/>
      <c r="XEB7" s="232"/>
      <c r="XEC7" s="232"/>
      <c r="XED7" s="232"/>
      <c r="XEE7" s="232"/>
      <c r="XEF7" s="232"/>
      <c r="XEG7" s="232"/>
      <c r="XEH7" s="232"/>
      <c r="XEI7" s="232"/>
      <c r="XEJ7" s="232"/>
      <c r="XEK7" s="232"/>
      <c r="XEL7" s="232"/>
      <c r="XEM7" s="232"/>
      <c r="XEN7" s="232"/>
      <c r="XEO7" s="232"/>
      <c r="XEP7" s="232"/>
      <c r="XEQ7" s="232"/>
      <c r="XER7" s="232"/>
      <c r="XES7" s="232"/>
      <c r="XET7" s="232"/>
      <c r="XEU7" s="232"/>
      <c r="XEV7" s="232"/>
      <c r="XEW7" s="232"/>
      <c r="XEX7" s="232"/>
      <c r="XEY7" s="232"/>
      <c r="XEZ7" s="232"/>
      <c r="XFA7" s="232"/>
      <c r="XFB7" s="232"/>
    </row>
    <row r="8" s="231" customFormat="1" ht="23" customHeight="1" spans="1:16382">
      <c r="A8" s="250"/>
      <c r="B8" s="251" t="s">
        <v>27</v>
      </c>
      <c r="C8" s="250" t="s">
        <v>28</v>
      </c>
      <c r="D8" s="252">
        <f ca="1" t="shared" si="0"/>
        <v>59.52</v>
      </c>
      <c r="E8" s="250" t="s">
        <v>29</v>
      </c>
      <c r="F8" s="253"/>
      <c r="G8" s="254"/>
      <c r="H8" s="255"/>
      <c r="I8" s="255"/>
      <c r="J8" s="255"/>
      <c r="K8" s="255"/>
      <c r="L8" s="255"/>
      <c r="M8" s="273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  <c r="Y8" s="274"/>
      <c r="Z8" s="274"/>
      <c r="AA8" s="274"/>
      <c r="AB8" s="274"/>
      <c r="AC8" s="274"/>
      <c r="AD8" s="274"/>
      <c r="AE8" s="274"/>
      <c r="AF8" s="274"/>
      <c r="AG8" s="274"/>
      <c r="AH8" s="274"/>
      <c r="AI8" s="274"/>
      <c r="AJ8" s="274"/>
      <c r="AK8" s="274"/>
      <c r="AL8" s="274"/>
      <c r="AM8" s="274"/>
      <c r="AN8" s="274"/>
      <c r="AO8" s="274"/>
      <c r="AP8" s="274"/>
      <c r="AQ8" s="274"/>
      <c r="AR8" s="274"/>
      <c r="AS8" s="274"/>
      <c r="AT8" s="274"/>
      <c r="AU8" s="274"/>
      <c r="AV8" s="274"/>
      <c r="AW8" s="274"/>
      <c r="AX8" s="274"/>
      <c r="AY8" s="274"/>
      <c r="AZ8" s="274"/>
      <c r="BA8" s="274"/>
      <c r="BB8" s="274"/>
      <c r="BC8" s="274"/>
      <c r="BD8" s="274"/>
      <c r="BE8" s="274"/>
      <c r="BF8" s="274"/>
      <c r="BG8" s="274"/>
      <c r="BH8" s="274"/>
      <c r="BI8" s="274"/>
      <c r="BJ8" s="274"/>
      <c r="BK8" s="274"/>
      <c r="BL8" s="274"/>
      <c r="BM8" s="274"/>
      <c r="BN8" s="274"/>
      <c r="BO8" s="274"/>
      <c r="BP8" s="274"/>
      <c r="BQ8" s="274"/>
      <c r="BR8" s="274"/>
      <c r="BS8" s="274"/>
      <c r="BT8" s="274"/>
      <c r="BU8" s="274"/>
      <c r="BV8" s="274"/>
      <c r="BW8" s="274"/>
      <c r="BX8" s="274"/>
      <c r="BY8" s="274"/>
      <c r="BZ8" s="274"/>
      <c r="CA8" s="274"/>
      <c r="CB8" s="274"/>
      <c r="CC8" s="274"/>
      <c r="CD8" s="274"/>
      <c r="CE8" s="274"/>
      <c r="CF8" s="274"/>
      <c r="CG8" s="274"/>
      <c r="CH8" s="274"/>
      <c r="CI8" s="274"/>
      <c r="CJ8" s="274"/>
      <c r="CK8" s="274"/>
      <c r="CL8" s="274"/>
      <c r="CM8" s="274"/>
      <c r="CN8" s="274"/>
      <c r="CO8" s="274"/>
      <c r="CP8" s="274"/>
      <c r="CQ8" s="274"/>
      <c r="CR8" s="274"/>
      <c r="CS8" s="274"/>
      <c r="CT8" s="274"/>
      <c r="CU8" s="274"/>
      <c r="CV8" s="274"/>
      <c r="CW8" s="274"/>
      <c r="CX8" s="274"/>
      <c r="CY8" s="274"/>
      <c r="CZ8" s="274"/>
      <c r="DA8" s="274"/>
      <c r="DB8" s="274"/>
      <c r="DC8" s="274"/>
      <c r="DD8" s="274"/>
      <c r="DE8" s="274"/>
      <c r="DF8" s="274"/>
      <c r="DG8" s="274"/>
      <c r="DH8" s="274"/>
      <c r="DI8" s="274"/>
      <c r="DJ8" s="274"/>
      <c r="DK8" s="274"/>
      <c r="DL8" s="274"/>
      <c r="DM8" s="274"/>
      <c r="DN8" s="274"/>
      <c r="DO8" s="274"/>
      <c r="DP8" s="274"/>
      <c r="DQ8" s="274"/>
      <c r="DR8" s="274"/>
      <c r="DS8" s="274"/>
      <c r="DT8" s="274"/>
      <c r="DU8" s="274"/>
      <c r="DV8" s="274"/>
      <c r="DW8" s="274"/>
      <c r="DX8" s="274"/>
      <c r="DY8" s="274"/>
      <c r="DZ8" s="274"/>
      <c r="EA8" s="274"/>
      <c r="EB8" s="274"/>
      <c r="EC8" s="274"/>
      <c r="ED8" s="274"/>
      <c r="EE8" s="274"/>
      <c r="EF8" s="274"/>
      <c r="EG8" s="274"/>
      <c r="EH8" s="274"/>
      <c r="EI8" s="274"/>
      <c r="EJ8" s="274"/>
      <c r="EK8" s="274"/>
      <c r="EL8" s="274"/>
      <c r="EM8" s="274"/>
      <c r="EN8" s="274"/>
      <c r="EO8" s="274"/>
      <c r="EP8" s="274"/>
      <c r="EQ8" s="274"/>
      <c r="ER8" s="274"/>
      <c r="ES8" s="274"/>
      <c r="ET8" s="274"/>
      <c r="EU8" s="274"/>
      <c r="EV8" s="274"/>
      <c r="EW8" s="274"/>
      <c r="EX8" s="274"/>
      <c r="EY8" s="274"/>
      <c r="EZ8" s="274"/>
      <c r="FA8" s="274"/>
      <c r="FB8" s="274"/>
      <c r="FC8" s="274"/>
      <c r="FD8" s="274"/>
      <c r="FE8" s="274"/>
      <c r="FF8" s="274"/>
      <c r="FG8" s="274"/>
      <c r="FH8" s="274"/>
      <c r="FI8" s="274"/>
      <c r="FJ8" s="274"/>
      <c r="FK8" s="274"/>
      <c r="FL8" s="274"/>
      <c r="FM8" s="274"/>
      <c r="FN8" s="274"/>
      <c r="FO8" s="274"/>
      <c r="FP8" s="274"/>
      <c r="FQ8" s="274"/>
      <c r="FR8" s="274"/>
      <c r="FS8" s="274"/>
      <c r="FT8" s="274"/>
      <c r="FU8" s="274"/>
      <c r="FV8" s="274"/>
      <c r="FW8" s="274"/>
      <c r="FX8" s="274"/>
      <c r="FY8" s="274"/>
      <c r="FZ8" s="274"/>
      <c r="GA8" s="274"/>
      <c r="GB8" s="274"/>
      <c r="GC8" s="274"/>
      <c r="GD8" s="274"/>
      <c r="GE8" s="274"/>
      <c r="GF8" s="274"/>
      <c r="GG8" s="274"/>
      <c r="GH8" s="274"/>
      <c r="GI8" s="274"/>
      <c r="GJ8" s="274"/>
      <c r="GK8" s="274"/>
      <c r="GL8" s="274"/>
      <c r="GM8" s="274"/>
      <c r="GN8" s="274"/>
      <c r="GO8" s="274"/>
      <c r="GP8" s="274"/>
      <c r="GQ8" s="274"/>
      <c r="GR8" s="274"/>
      <c r="GS8" s="274"/>
      <c r="GT8" s="274"/>
      <c r="GU8" s="274"/>
      <c r="GV8" s="274"/>
      <c r="GW8" s="274"/>
      <c r="GX8" s="274"/>
      <c r="GY8" s="274"/>
      <c r="GZ8" s="274"/>
      <c r="HA8" s="274"/>
      <c r="HB8" s="274"/>
      <c r="HC8" s="274"/>
      <c r="HD8" s="274"/>
      <c r="HE8" s="274"/>
      <c r="HF8" s="274"/>
      <c r="HG8" s="274"/>
      <c r="HH8" s="274"/>
      <c r="HI8" s="274"/>
      <c r="HJ8" s="274"/>
      <c r="HK8" s="274"/>
      <c r="HL8" s="274"/>
      <c r="HM8" s="274"/>
      <c r="HN8" s="274"/>
      <c r="HO8" s="274"/>
      <c r="HP8" s="274"/>
      <c r="HQ8" s="274"/>
      <c r="HR8" s="274"/>
      <c r="HS8" s="274"/>
      <c r="HT8" s="274"/>
      <c r="HU8" s="274"/>
      <c r="HV8" s="274"/>
      <c r="HW8" s="274"/>
      <c r="HX8" s="274"/>
      <c r="HY8" s="274"/>
      <c r="HZ8" s="274"/>
      <c r="IA8" s="274"/>
      <c r="IB8" s="274"/>
      <c r="IC8" s="274"/>
      <c r="ID8" s="274"/>
      <c r="IE8" s="274"/>
      <c r="IF8" s="274"/>
      <c r="IG8" s="274"/>
      <c r="IH8" s="274"/>
      <c r="II8" s="274"/>
      <c r="IJ8" s="274"/>
      <c r="IK8" s="274"/>
      <c r="IL8" s="274"/>
      <c r="IM8" s="274"/>
      <c r="IN8" s="274"/>
      <c r="IO8" s="274"/>
      <c r="IP8" s="274"/>
      <c r="IQ8" s="274"/>
      <c r="IR8" s="274"/>
      <c r="IS8" s="274"/>
      <c r="IT8" s="274"/>
      <c r="IU8" s="274"/>
      <c r="IV8" s="274"/>
      <c r="IW8" s="274"/>
      <c r="IX8" s="274"/>
      <c r="IY8" s="274"/>
      <c r="IZ8" s="274"/>
      <c r="JA8" s="274"/>
      <c r="JB8" s="274"/>
      <c r="JC8" s="274"/>
      <c r="JD8" s="274"/>
      <c r="JE8" s="274"/>
      <c r="JF8" s="274"/>
      <c r="JG8" s="274"/>
      <c r="JH8" s="274"/>
      <c r="JI8" s="274"/>
      <c r="JJ8" s="274"/>
      <c r="JK8" s="274"/>
      <c r="JL8" s="274"/>
      <c r="JM8" s="274"/>
      <c r="JN8" s="274"/>
      <c r="JO8" s="274"/>
      <c r="JP8" s="274"/>
      <c r="JQ8" s="274"/>
      <c r="JR8" s="274"/>
      <c r="JS8" s="274"/>
      <c r="JT8" s="274"/>
      <c r="JU8" s="274"/>
      <c r="JV8" s="274"/>
      <c r="JW8" s="274"/>
      <c r="JX8" s="274"/>
      <c r="JY8" s="274"/>
      <c r="JZ8" s="274"/>
      <c r="KA8" s="274"/>
      <c r="KB8" s="274"/>
      <c r="KC8" s="274"/>
      <c r="KD8" s="274"/>
      <c r="KE8" s="274"/>
      <c r="KF8" s="274"/>
      <c r="KG8" s="274"/>
      <c r="KH8" s="274"/>
      <c r="KI8" s="274"/>
      <c r="KJ8" s="274"/>
      <c r="KK8" s="274"/>
      <c r="KL8" s="274"/>
      <c r="KM8" s="274"/>
      <c r="KN8" s="274"/>
      <c r="KO8" s="274"/>
      <c r="KP8" s="274"/>
      <c r="KQ8" s="274"/>
      <c r="KR8" s="274"/>
      <c r="KS8" s="274"/>
      <c r="KT8" s="274"/>
      <c r="KU8" s="274"/>
      <c r="KV8" s="274"/>
      <c r="KW8" s="274"/>
      <c r="KX8" s="274"/>
      <c r="KY8" s="274"/>
      <c r="KZ8" s="274"/>
      <c r="LA8" s="274"/>
      <c r="LB8" s="274"/>
      <c r="LC8" s="274"/>
      <c r="LD8" s="274"/>
      <c r="LE8" s="274"/>
      <c r="LF8" s="274"/>
      <c r="LG8" s="274"/>
      <c r="LH8" s="274"/>
      <c r="LI8" s="274"/>
      <c r="LJ8" s="274"/>
      <c r="LK8" s="274"/>
      <c r="LL8" s="274"/>
      <c r="LM8" s="274"/>
      <c r="LN8" s="274"/>
      <c r="LO8" s="274"/>
      <c r="LP8" s="274"/>
      <c r="LQ8" s="274"/>
      <c r="LR8" s="274"/>
      <c r="LS8" s="274"/>
      <c r="LT8" s="274"/>
      <c r="LU8" s="274"/>
      <c r="LV8" s="274"/>
      <c r="LW8" s="274"/>
      <c r="LX8" s="274"/>
      <c r="LY8" s="274"/>
      <c r="LZ8" s="274"/>
      <c r="MA8" s="274"/>
      <c r="MB8" s="274"/>
      <c r="MC8" s="274"/>
      <c r="MD8" s="274"/>
      <c r="ME8" s="274"/>
      <c r="MF8" s="274"/>
      <c r="MG8" s="274"/>
      <c r="MH8" s="274"/>
      <c r="MI8" s="274"/>
      <c r="MJ8" s="274"/>
      <c r="MK8" s="274"/>
      <c r="ML8" s="274"/>
      <c r="MM8" s="274"/>
      <c r="MN8" s="274"/>
      <c r="MO8" s="274"/>
      <c r="MP8" s="274"/>
      <c r="MQ8" s="274"/>
      <c r="MR8" s="274"/>
      <c r="MS8" s="274"/>
      <c r="MT8" s="274"/>
      <c r="MU8" s="274"/>
      <c r="MV8" s="274"/>
      <c r="MW8" s="274"/>
      <c r="MX8" s="274"/>
      <c r="MY8" s="274"/>
      <c r="MZ8" s="274"/>
      <c r="NA8" s="274"/>
      <c r="NB8" s="274"/>
      <c r="NC8" s="274"/>
      <c r="ND8" s="274"/>
      <c r="NE8" s="274"/>
      <c r="NF8" s="274"/>
      <c r="NG8" s="274"/>
      <c r="NH8" s="274"/>
      <c r="NI8" s="274"/>
      <c r="NJ8" s="274"/>
      <c r="NK8" s="274"/>
      <c r="NL8" s="274"/>
      <c r="NM8" s="274"/>
      <c r="NN8" s="274"/>
      <c r="NO8" s="274"/>
      <c r="NP8" s="274"/>
      <c r="NQ8" s="274"/>
      <c r="NR8" s="274"/>
      <c r="NS8" s="274"/>
      <c r="NT8" s="274"/>
      <c r="NU8" s="274"/>
      <c r="NV8" s="274"/>
      <c r="NW8" s="274"/>
      <c r="NX8" s="274"/>
      <c r="NY8" s="274"/>
      <c r="NZ8" s="274"/>
      <c r="OA8" s="274"/>
      <c r="OB8" s="274"/>
      <c r="OC8" s="274"/>
      <c r="OD8" s="274"/>
      <c r="OE8" s="274"/>
      <c r="OF8" s="274"/>
      <c r="OG8" s="274"/>
      <c r="OH8" s="274"/>
      <c r="OI8" s="274"/>
      <c r="OJ8" s="274"/>
      <c r="OK8" s="274"/>
      <c r="OL8" s="274"/>
      <c r="OM8" s="274"/>
      <c r="ON8" s="274"/>
      <c r="OO8" s="274"/>
      <c r="OP8" s="274"/>
      <c r="OQ8" s="274"/>
      <c r="OR8" s="274"/>
      <c r="OS8" s="274"/>
      <c r="OT8" s="274"/>
      <c r="OU8" s="274"/>
      <c r="OV8" s="274"/>
      <c r="OW8" s="274"/>
      <c r="OX8" s="274"/>
      <c r="OY8" s="274"/>
      <c r="OZ8" s="274"/>
      <c r="PA8" s="274"/>
      <c r="PB8" s="274"/>
      <c r="PC8" s="274"/>
      <c r="PD8" s="274"/>
      <c r="PE8" s="274"/>
      <c r="PF8" s="274"/>
      <c r="PG8" s="274"/>
      <c r="PH8" s="274"/>
      <c r="PI8" s="274"/>
      <c r="PJ8" s="274"/>
      <c r="PK8" s="274"/>
      <c r="PL8" s="274"/>
      <c r="PM8" s="274"/>
      <c r="PN8" s="274"/>
      <c r="PO8" s="274"/>
      <c r="PP8" s="274"/>
      <c r="PQ8" s="274"/>
      <c r="PR8" s="274"/>
      <c r="PS8" s="274"/>
      <c r="PT8" s="274"/>
      <c r="PU8" s="274"/>
      <c r="PV8" s="274"/>
      <c r="PW8" s="274"/>
      <c r="PX8" s="274"/>
      <c r="PY8" s="274"/>
      <c r="PZ8" s="274"/>
      <c r="QA8" s="274"/>
      <c r="QB8" s="274"/>
      <c r="QC8" s="274"/>
      <c r="QD8" s="274"/>
      <c r="QE8" s="274"/>
      <c r="QF8" s="274"/>
      <c r="QG8" s="274"/>
      <c r="QH8" s="274"/>
      <c r="QI8" s="274"/>
      <c r="QJ8" s="274"/>
      <c r="QK8" s="274"/>
      <c r="QL8" s="274"/>
      <c r="QM8" s="274"/>
      <c r="QN8" s="274"/>
      <c r="QO8" s="274"/>
      <c r="QP8" s="274"/>
      <c r="QQ8" s="274"/>
      <c r="QR8" s="274"/>
      <c r="QS8" s="274"/>
      <c r="QT8" s="274"/>
      <c r="QU8" s="274"/>
      <c r="QV8" s="274"/>
      <c r="QW8" s="274"/>
      <c r="QX8" s="274"/>
      <c r="QY8" s="274"/>
      <c r="QZ8" s="274"/>
      <c r="RA8" s="274"/>
      <c r="RB8" s="274"/>
      <c r="RC8" s="274"/>
      <c r="RD8" s="274"/>
      <c r="RE8" s="274"/>
      <c r="RF8" s="274"/>
      <c r="RG8" s="274"/>
      <c r="RH8" s="274"/>
      <c r="RI8" s="274"/>
      <c r="RJ8" s="274"/>
      <c r="RK8" s="274"/>
      <c r="RL8" s="274"/>
      <c r="RM8" s="274"/>
      <c r="RN8" s="274"/>
      <c r="RO8" s="274"/>
      <c r="RP8" s="274"/>
      <c r="RQ8" s="274"/>
      <c r="RR8" s="274"/>
      <c r="RS8" s="274"/>
      <c r="RT8" s="274"/>
      <c r="RU8" s="274"/>
      <c r="RV8" s="274"/>
      <c r="RW8" s="274"/>
      <c r="RX8" s="274"/>
      <c r="RY8" s="274"/>
      <c r="RZ8" s="274"/>
      <c r="SA8" s="274"/>
      <c r="SB8" s="274"/>
      <c r="SC8" s="274"/>
      <c r="SD8" s="274"/>
      <c r="SE8" s="274"/>
      <c r="SF8" s="274"/>
      <c r="SG8" s="274"/>
      <c r="SH8" s="274"/>
      <c r="SI8" s="274"/>
      <c r="SJ8" s="274"/>
      <c r="SK8" s="274"/>
      <c r="SL8" s="274"/>
      <c r="SM8" s="274"/>
      <c r="SN8" s="274"/>
      <c r="SO8" s="274"/>
      <c r="SP8" s="274"/>
      <c r="SQ8" s="274"/>
      <c r="SR8" s="274"/>
      <c r="SS8" s="274"/>
      <c r="ST8" s="274"/>
      <c r="SU8" s="274"/>
      <c r="SV8" s="274"/>
      <c r="SW8" s="274"/>
      <c r="SX8" s="274"/>
      <c r="SY8" s="274"/>
      <c r="SZ8" s="274"/>
      <c r="TA8" s="274"/>
      <c r="TB8" s="274"/>
      <c r="TC8" s="274"/>
      <c r="TD8" s="274"/>
      <c r="TE8" s="274"/>
      <c r="TF8" s="274"/>
      <c r="TG8" s="274"/>
      <c r="TH8" s="274"/>
      <c r="TI8" s="274"/>
      <c r="TJ8" s="274"/>
      <c r="TK8" s="274"/>
      <c r="TL8" s="274"/>
      <c r="TM8" s="274"/>
      <c r="TN8" s="274"/>
      <c r="TO8" s="274"/>
      <c r="TP8" s="274"/>
      <c r="TQ8" s="274"/>
      <c r="TR8" s="274"/>
      <c r="TS8" s="274"/>
      <c r="TT8" s="274"/>
      <c r="TU8" s="274"/>
      <c r="TV8" s="274"/>
      <c r="TW8" s="274"/>
      <c r="TX8" s="274"/>
      <c r="TY8" s="274"/>
      <c r="TZ8" s="274"/>
      <c r="UA8" s="274"/>
      <c r="UB8" s="274"/>
      <c r="UC8" s="274"/>
      <c r="UD8" s="274"/>
      <c r="UE8" s="274"/>
      <c r="UF8" s="274"/>
      <c r="UG8" s="274"/>
      <c r="UH8" s="274"/>
      <c r="UI8" s="274"/>
      <c r="UJ8" s="274"/>
      <c r="UK8" s="274"/>
      <c r="UL8" s="274"/>
      <c r="UM8" s="274"/>
      <c r="UN8" s="274"/>
      <c r="UO8" s="274"/>
      <c r="UP8" s="274"/>
      <c r="UQ8" s="274"/>
      <c r="UR8" s="274"/>
      <c r="US8" s="274"/>
      <c r="UT8" s="274"/>
      <c r="UU8" s="274"/>
      <c r="UV8" s="274"/>
      <c r="UW8" s="274"/>
      <c r="UX8" s="274"/>
      <c r="UY8" s="274"/>
      <c r="UZ8" s="274"/>
      <c r="VA8" s="274"/>
      <c r="VB8" s="274"/>
      <c r="VC8" s="274"/>
      <c r="VD8" s="274"/>
      <c r="VE8" s="274"/>
      <c r="VF8" s="274"/>
      <c r="VG8" s="274"/>
      <c r="VH8" s="274"/>
      <c r="VI8" s="274"/>
      <c r="VJ8" s="274"/>
      <c r="VK8" s="274"/>
      <c r="VL8" s="274"/>
      <c r="VM8" s="274"/>
      <c r="VN8" s="274"/>
      <c r="VO8" s="274"/>
      <c r="VP8" s="274"/>
      <c r="VQ8" s="274"/>
      <c r="VR8" s="274"/>
      <c r="VS8" s="274"/>
      <c r="VT8" s="274"/>
      <c r="VU8" s="274"/>
      <c r="VV8" s="274"/>
      <c r="VW8" s="274"/>
      <c r="VX8" s="274"/>
      <c r="VY8" s="274"/>
      <c r="VZ8" s="274"/>
      <c r="WA8" s="274"/>
      <c r="WB8" s="274"/>
      <c r="WC8" s="274"/>
      <c r="WD8" s="274"/>
      <c r="WE8" s="274"/>
      <c r="WF8" s="274"/>
      <c r="WG8" s="274"/>
      <c r="WH8" s="274"/>
      <c r="WI8" s="274"/>
      <c r="WJ8" s="274"/>
      <c r="WK8" s="274"/>
      <c r="WL8" s="274"/>
      <c r="WM8" s="274"/>
      <c r="WN8" s="274"/>
      <c r="WO8" s="274"/>
      <c r="WP8" s="274"/>
      <c r="WQ8" s="274"/>
      <c r="WR8" s="274"/>
      <c r="WS8" s="274"/>
      <c r="WT8" s="274"/>
      <c r="WU8" s="274"/>
      <c r="WV8" s="274"/>
      <c r="WW8" s="274"/>
      <c r="WX8" s="274"/>
      <c r="WY8" s="274"/>
      <c r="WZ8" s="274"/>
      <c r="XA8" s="274"/>
      <c r="XB8" s="274"/>
      <c r="XC8" s="274"/>
      <c r="XD8" s="274"/>
      <c r="XE8" s="274"/>
      <c r="XF8" s="274"/>
      <c r="XG8" s="274"/>
      <c r="XH8" s="274"/>
      <c r="XI8" s="274"/>
      <c r="XJ8" s="274"/>
      <c r="XK8" s="274"/>
      <c r="XL8" s="274"/>
      <c r="XM8" s="274"/>
      <c r="XN8" s="274"/>
      <c r="XO8" s="274"/>
      <c r="XP8" s="274"/>
      <c r="XQ8" s="274"/>
      <c r="XR8" s="274"/>
      <c r="XS8" s="274"/>
      <c r="XT8" s="274"/>
      <c r="XU8" s="274"/>
      <c r="XV8" s="274"/>
      <c r="XW8" s="274"/>
      <c r="XX8" s="274"/>
      <c r="XY8" s="274"/>
      <c r="XZ8" s="274"/>
      <c r="YA8" s="274"/>
      <c r="YB8" s="274"/>
      <c r="YC8" s="274"/>
      <c r="YD8" s="274"/>
      <c r="YE8" s="274"/>
      <c r="YF8" s="274"/>
      <c r="YG8" s="274"/>
      <c r="YH8" s="274"/>
      <c r="YI8" s="274"/>
      <c r="YJ8" s="274"/>
      <c r="YK8" s="274"/>
      <c r="YL8" s="274"/>
      <c r="YM8" s="274"/>
      <c r="YN8" s="274"/>
      <c r="YO8" s="274"/>
      <c r="YP8" s="274"/>
      <c r="YQ8" s="274"/>
      <c r="YR8" s="274"/>
      <c r="YS8" s="274"/>
      <c r="YT8" s="274"/>
      <c r="YU8" s="274"/>
      <c r="YV8" s="274"/>
      <c r="YW8" s="274"/>
      <c r="YX8" s="274"/>
      <c r="YY8" s="274"/>
      <c r="YZ8" s="274"/>
      <c r="ZA8" s="274"/>
      <c r="ZB8" s="274"/>
      <c r="ZC8" s="274"/>
      <c r="ZD8" s="274"/>
      <c r="ZE8" s="274"/>
      <c r="ZF8" s="274"/>
      <c r="ZG8" s="274"/>
      <c r="ZH8" s="274"/>
      <c r="ZI8" s="274"/>
      <c r="ZJ8" s="274"/>
      <c r="ZK8" s="274"/>
      <c r="ZL8" s="274"/>
      <c r="ZM8" s="274"/>
      <c r="ZN8" s="274"/>
      <c r="ZO8" s="274"/>
      <c r="ZP8" s="274"/>
      <c r="ZQ8" s="274"/>
      <c r="ZR8" s="274"/>
      <c r="ZS8" s="274"/>
      <c r="ZT8" s="274"/>
      <c r="ZU8" s="274"/>
      <c r="ZV8" s="274"/>
      <c r="ZW8" s="274"/>
      <c r="ZX8" s="274"/>
      <c r="ZY8" s="274"/>
      <c r="ZZ8" s="274"/>
      <c r="AAA8" s="274"/>
      <c r="AAB8" s="274"/>
      <c r="AAC8" s="274"/>
      <c r="AAD8" s="274"/>
      <c r="AAE8" s="274"/>
      <c r="AAF8" s="274"/>
      <c r="AAG8" s="274"/>
      <c r="AAH8" s="274"/>
      <c r="AAI8" s="274"/>
      <c r="AAJ8" s="274"/>
      <c r="AAK8" s="274"/>
      <c r="AAL8" s="274"/>
      <c r="AAM8" s="274"/>
      <c r="AAN8" s="274"/>
      <c r="AAO8" s="274"/>
      <c r="AAP8" s="274"/>
      <c r="AAQ8" s="274"/>
      <c r="AAR8" s="274"/>
      <c r="AAS8" s="274"/>
      <c r="AAT8" s="274"/>
      <c r="AAU8" s="274"/>
      <c r="AAV8" s="274"/>
      <c r="AAW8" s="274"/>
      <c r="AAX8" s="274"/>
      <c r="AAY8" s="274"/>
      <c r="AAZ8" s="274"/>
      <c r="ABA8" s="274"/>
      <c r="ABB8" s="274"/>
      <c r="ABC8" s="274"/>
      <c r="ABD8" s="274"/>
      <c r="ABE8" s="274"/>
      <c r="ABF8" s="274"/>
      <c r="ABG8" s="274"/>
      <c r="ABH8" s="274"/>
      <c r="ABI8" s="274"/>
      <c r="ABJ8" s="274"/>
      <c r="ABK8" s="274"/>
      <c r="ABL8" s="274"/>
      <c r="ABM8" s="274"/>
      <c r="ABN8" s="274"/>
      <c r="ABO8" s="274"/>
      <c r="ABP8" s="274"/>
      <c r="ABQ8" s="274"/>
      <c r="ABR8" s="274"/>
      <c r="ABS8" s="274"/>
      <c r="ABT8" s="274"/>
      <c r="ABU8" s="274"/>
      <c r="ABV8" s="274"/>
      <c r="ABW8" s="274"/>
      <c r="ABX8" s="274"/>
      <c r="ABY8" s="274"/>
      <c r="ABZ8" s="274"/>
      <c r="ACA8" s="274"/>
      <c r="ACB8" s="274"/>
      <c r="ACC8" s="274"/>
      <c r="ACD8" s="274"/>
      <c r="ACE8" s="274"/>
      <c r="ACF8" s="274"/>
      <c r="ACG8" s="274"/>
      <c r="ACH8" s="274"/>
      <c r="ACI8" s="274"/>
      <c r="ACJ8" s="274"/>
      <c r="ACK8" s="274"/>
      <c r="ACL8" s="274"/>
      <c r="ACM8" s="274"/>
      <c r="ACN8" s="274"/>
      <c r="ACO8" s="274"/>
      <c r="ACP8" s="274"/>
      <c r="ACQ8" s="274"/>
      <c r="ACR8" s="274"/>
      <c r="ACS8" s="274"/>
      <c r="ACT8" s="274"/>
      <c r="ACU8" s="274"/>
      <c r="ACV8" s="274"/>
      <c r="ACW8" s="274"/>
      <c r="ACX8" s="274"/>
      <c r="ACY8" s="274"/>
      <c r="ACZ8" s="274"/>
      <c r="ADA8" s="274"/>
      <c r="ADB8" s="274"/>
      <c r="ADC8" s="274"/>
      <c r="ADD8" s="274"/>
      <c r="ADE8" s="274"/>
      <c r="ADF8" s="274"/>
      <c r="ADG8" s="274"/>
      <c r="ADH8" s="274"/>
      <c r="ADI8" s="274"/>
      <c r="ADJ8" s="274"/>
      <c r="ADK8" s="274"/>
      <c r="ADL8" s="274"/>
      <c r="ADM8" s="274"/>
      <c r="ADN8" s="274"/>
      <c r="ADO8" s="274"/>
      <c r="ADP8" s="274"/>
      <c r="ADQ8" s="274"/>
      <c r="ADR8" s="274"/>
      <c r="ADS8" s="274"/>
      <c r="ADT8" s="274"/>
      <c r="ADU8" s="274"/>
      <c r="ADV8" s="274"/>
      <c r="ADW8" s="274"/>
      <c r="ADX8" s="274"/>
      <c r="ADY8" s="274"/>
      <c r="ADZ8" s="274"/>
      <c r="AEA8" s="274"/>
      <c r="AEB8" s="274"/>
      <c r="AEC8" s="274"/>
      <c r="AED8" s="274"/>
      <c r="AEE8" s="274"/>
      <c r="AEF8" s="274"/>
      <c r="AEG8" s="274"/>
      <c r="AEH8" s="274"/>
      <c r="AEI8" s="274"/>
      <c r="AEJ8" s="274"/>
      <c r="AEK8" s="274"/>
      <c r="AEL8" s="274"/>
      <c r="AEM8" s="274"/>
      <c r="AEN8" s="274"/>
      <c r="AEO8" s="274"/>
      <c r="AEP8" s="274"/>
      <c r="AEQ8" s="274"/>
      <c r="AER8" s="274"/>
      <c r="AES8" s="274"/>
      <c r="AET8" s="274"/>
      <c r="AEU8" s="274"/>
      <c r="AEV8" s="274"/>
      <c r="AEW8" s="274"/>
      <c r="AEX8" s="274"/>
      <c r="AEY8" s="274"/>
      <c r="AEZ8" s="274"/>
      <c r="AFA8" s="274"/>
      <c r="AFB8" s="274"/>
      <c r="AFC8" s="274"/>
      <c r="AFD8" s="274"/>
      <c r="AFE8" s="274"/>
      <c r="AFF8" s="274"/>
      <c r="AFG8" s="274"/>
      <c r="AFH8" s="274"/>
      <c r="AFI8" s="274"/>
      <c r="AFJ8" s="274"/>
      <c r="AFK8" s="274"/>
      <c r="AFL8" s="274"/>
      <c r="AFM8" s="274"/>
      <c r="AFN8" s="274"/>
      <c r="AFO8" s="274"/>
      <c r="AFP8" s="274"/>
      <c r="AFQ8" s="274"/>
      <c r="AFR8" s="274"/>
      <c r="AFS8" s="274"/>
      <c r="AFT8" s="274"/>
      <c r="AFU8" s="274"/>
      <c r="AFV8" s="274"/>
      <c r="AFW8" s="274"/>
      <c r="AFX8" s="274"/>
      <c r="AFY8" s="274"/>
      <c r="AFZ8" s="274"/>
      <c r="AGA8" s="274"/>
      <c r="AGB8" s="274"/>
      <c r="AGC8" s="274"/>
      <c r="AGD8" s="274"/>
      <c r="AGE8" s="274"/>
      <c r="AGF8" s="274"/>
      <c r="AGG8" s="274"/>
      <c r="AGH8" s="274"/>
      <c r="AGI8" s="274"/>
      <c r="AGJ8" s="274"/>
      <c r="AGK8" s="274"/>
      <c r="AGL8" s="274"/>
      <c r="AGM8" s="274"/>
      <c r="AGN8" s="274"/>
      <c r="AGO8" s="274"/>
      <c r="AGP8" s="274"/>
      <c r="AGQ8" s="274"/>
      <c r="AGR8" s="274"/>
      <c r="AGS8" s="274"/>
      <c r="AGT8" s="274"/>
      <c r="AGU8" s="274"/>
      <c r="AGV8" s="274"/>
      <c r="AGW8" s="274"/>
      <c r="AGX8" s="274"/>
      <c r="AGY8" s="274"/>
      <c r="AGZ8" s="274"/>
      <c r="AHA8" s="274"/>
      <c r="AHB8" s="274"/>
      <c r="AHC8" s="274"/>
      <c r="AHD8" s="274"/>
      <c r="AHE8" s="274"/>
      <c r="AHF8" s="274"/>
      <c r="AHG8" s="274"/>
      <c r="AHH8" s="274"/>
      <c r="AHI8" s="274"/>
      <c r="AHJ8" s="274"/>
      <c r="AHK8" s="274"/>
      <c r="AHL8" s="274"/>
      <c r="AHM8" s="274"/>
      <c r="AHN8" s="274"/>
      <c r="AHO8" s="274"/>
      <c r="AHP8" s="274"/>
      <c r="AHQ8" s="274"/>
      <c r="AHR8" s="274"/>
      <c r="AHS8" s="274"/>
      <c r="AHT8" s="274"/>
      <c r="AHU8" s="274"/>
      <c r="AHV8" s="274"/>
      <c r="AHW8" s="274"/>
      <c r="AHX8" s="274"/>
      <c r="AHY8" s="274"/>
      <c r="AHZ8" s="274"/>
      <c r="AIA8" s="274"/>
      <c r="AIB8" s="274"/>
      <c r="AIC8" s="274"/>
      <c r="AID8" s="274"/>
      <c r="AIE8" s="274"/>
      <c r="AIF8" s="274"/>
      <c r="AIG8" s="274"/>
      <c r="AIH8" s="274"/>
      <c r="AII8" s="274"/>
      <c r="AIJ8" s="274"/>
      <c r="AIK8" s="274"/>
      <c r="AIL8" s="274"/>
      <c r="AIM8" s="274"/>
      <c r="AIN8" s="274"/>
      <c r="AIO8" s="274"/>
      <c r="AIP8" s="274"/>
      <c r="AIQ8" s="274"/>
      <c r="AIR8" s="274"/>
      <c r="AIS8" s="274"/>
      <c r="AIT8" s="274"/>
      <c r="AIU8" s="274"/>
      <c r="AIV8" s="274"/>
      <c r="AIW8" s="274"/>
      <c r="AIX8" s="274"/>
      <c r="AIY8" s="274"/>
      <c r="AIZ8" s="274"/>
      <c r="AJA8" s="274"/>
      <c r="AJB8" s="274"/>
      <c r="AJC8" s="274"/>
      <c r="AJD8" s="274"/>
      <c r="AJE8" s="274"/>
      <c r="AJF8" s="274"/>
      <c r="AJG8" s="274"/>
      <c r="AJH8" s="274"/>
      <c r="AJI8" s="274"/>
      <c r="AJJ8" s="274"/>
      <c r="AJK8" s="274"/>
      <c r="AJL8" s="274"/>
      <c r="AJM8" s="274"/>
      <c r="AJN8" s="274"/>
      <c r="AJO8" s="274"/>
      <c r="AJP8" s="274"/>
      <c r="AJQ8" s="274"/>
      <c r="AJR8" s="274"/>
      <c r="AJS8" s="274"/>
      <c r="AJT8" s="274"/>
      <c r="AJU8" s="274"/>
      <c r="AJV8" s="274"/>
      <c r="AJW8" s="274"/>
      <c r="AJX8" s="274"/>
      <c r="AJY8" s="274"/>
      <c r="AJZ8" s="274"/>
      <c r="AKA8" s="274"/>
      <c r="AKB8" s="274"/>
      <c r="AKC8" s="274"/>
      <c r="AKD8" s="274"/>
      <c r="AKE8" s="274"/>
      <c r="AKF8" s="274"/>
      <c r="AKG8" s="274"/>
      <c r="AKH8" s="274"/>
      <c r="AKI8" s="274"/>
      <c r="AKJ8" s="274"/>
      <c r="AKK8" s="274"/>
      <c r="AKL8" s="274"/>
      <c r="AKM8" s="274"/>
      <c r="AKN8" s="274"/>
      <c r="AKO8" s="274"/>
      <c r="AKP8" s="274"/>
      <c r="AKQ8" s="274"/>
      <c r="AKR8" s="274"/>
      <c r="AKS8" s="274"/>
      <c r="AKT8" s="274"/>
      <c r="AKU8" s="274"/>
      <c r="AKV8" s="274"/>
      <c r="AKW8" s="274"/>
      <c r="AKX8" s="274"/>
      <c r="AKY8" s="274"/>
      <c r="AKZ8" s="274"/>
      <c r="ALA8" s="274"/>
      <c r="ALB8" s="274"/>
      <c r="ALC8" s="274"/>
      <c r="ALD8" s="274"/>
      <c r="ALE8" s="274"/>
      <c r="ALF8" s="274"/>
      <c r="ALG8" s="274"/>
      <c r="ALH8" s="274"/>
      <c r="ALI8" s="274"/>
      <c r="ALJ8" s="274"/>
      <c r="ALK8" s="274"/>
      <c r="ALL8" s="274"/>
      <c r="ALM8" s="274"/>
      <c r="ALN8" s="274"/>
      <c r="ALO8" s="274"/>
      <c r="ALP8" s="274"/>
      <c r="ALQ8" s="274"/>
      <c r="ALR8" s="274"/>
      <c r="ALS8" s="274"/>
      <c r="ALT8" s="274"/>
      <c r="ALU8" s="274"/>
      <c r="ALV8" s="274"/>
      <c r="ALW8" s="274"/>
      <c r="ALX8" s="274"/>
      <c r="ALY8" s="274"/>
      <c r="ALZ8" s="274"/>
      <c r="AMA8" s="274"/>
      <c r="AMB8" s="274"/>
      <c r="AMC8" s="274"/>
      <c r="AMD8" s="274"/>
      <c r="AME8" s="274"/>
      <c r="AMF8" s="274"/>
      <c r="AMG8" s="274"/>
      <c r="AMH8" s="274"/>
      <c r="AMI8" s="274"/>
      <c r="AMJ8" s="274"/>
      <c r="AMK8" s="274"/>
      <c r="AML8" s="274"/>
      <c r="AMM8" s="274"/>
      <c r="AMN8" s="274"/>
      <c r="AMO8" s="274"/>
      <c r="AMP8" s="274"/>
      <c r="AMQ8" s="274"/>
      <c r="AMR8" s="274"/>
      <c r="AMS8" s="274"/>
      <c r="AMT8" s="274"/>
      <c r="AMU8" s="274"/>
      <c r="AMV8" s="274"/>
      <c r="AMW8" s="274"/>
      <c r="AMX8" s="274"/>
      <c r="AMY8" s="274"/>
      <c r="AMZ8" s="274"/>
      <c r="ANA8" s="274"/>
      <c r="ANB8" s="274"/>
      <c r="ANC8" s="274"/>
      <c r="AND8" s="274"/>
      <c r="ANE8" s="274"/>
      <c r="ANF8" s="274"/>
      <c r="ANG8" s="274"/>
      <c r="ANH8" s="274"/>
      <c r="ANI8" s="274"/>
      <c r="ANJ8" s="274"/>
      <c r="ANK8" s="274"/>
      <c r="ANL8" s="274"/>
      <c r="ANM8" s="274"/>
      <c r="ANN8" s="274"/>
      <c r="ANO8" s="274"/>
      <c r="ANP8" s="274"/>
      <c r="ANQ8" s="274"/>
      <c r="ANR8" s="274"/>
      <c r="ANS8" s="274"/>
      <c r="ANT8" s="274"/>
      <c r="ANU8" s="274"/>
      <c r="ANV8" s="274"/>
      <c r="ANW8" s="274"/>
      <c r="ANX8" s="274"/>
      <c r="ANY8" s="274"/>
      <c r="ANZ8" s="274"/>
      <c r="AOA8" s="274"/>
      <c r="AOB8" s="274"/>
      <c r="AOC8" s="274"/>
      <c r="AOD8" s="274"/>
      <c r="AOE8" s="274"/>
      <c r="AOF8" s="274"/>
      <c r="AOG8" s="274"/>
      <c r="AOH8" s="274"/>
      <c r="AOI8" s="274"/>
      <c r="AOJ8" s="274"/>
      <c r="AOK8" s="274"/>
      <c r="AOL8" s="274"/>
      <c r="AOM8" s="274"/>
      <c r="AON8" s="274"/>
      <c r="AOO8" s="274"/>
      <c r="AOP8" s="274"/>
      <c r="AOQ8" s="274"/>
      <c r="AOR8" s="274"/>
      <c r="AOS8" s="274"/>
      <c r="AOT8" s="274"/>
      <c r="AOU8" s="274"/>
      <c r="AOV8" s="274"/>
      <c r="AOW8" s="274"/>
      <c r="AOX8" s="274"/>
      <c r="AOY8" s="274"/>
      <c r="AOZ8" s="274"/>
      <c r="APA8" s="274"/>
      <c r="APB8" s="274"/>
      <c r="APC8" s="274"/>
      <c r="APD8" s="274"/>
      <c r="APE8" s="274"/>
      <c r="APF8" s="274"/>
      <c r="APG8" s="274"/>
      <c r="APH8" s="274"/>
      <c r="API8" s="274"/>
      <c r="APJ8" s="274"/>
      <c r="APK8" s="274"/>
      <c r="APL8" s="274"/>
      <c r="APM8" s="274"/>
      <c r="APN8" s="274"/>
      <c r="APO8" s="274"/>
      <c r="APP8" s="274"/>
      <c r="APQ8" s="274"/>
      <c r="APR8" s="274"/>
      <c r="APS8" s="274"/>
      <c r="APT8" s="274"/>
      <c r="APU8" s="274"/>
      <c r="APV8" s="274"/>
      <c r="APW8" s="274"/>
      <c r="APX8" s="274"/>
      <c r="APY8" s="274"/>
      <c r="APZ8" s="274"/>
      <c r="AQA8" s="274"/>
      <c r="AQB8" s="274"/>
      <c r="AQC8" s="274"/>
      <c r="AQD8" s="274"/>
      <c r="AQE8" s="274"/>
      <c r="AQF8" s="274"/>
      <c r="AQG8" s="274"/>
      <c r="AQH8" s="274"/>
      <c r="AQI8" s="274"/>
      <c r="AQJ8" s="274"/>
      <c r="AQK8" s="274"/>
      <c r="AQL8" s="274"/>
      <c r="AQM8" s="274"/>
      <c r="AQN8" s="274"/>
      <c r="AQO8" s="274"/>
      <c r="AQP8" s="274"/>
      <c r="AQQ8" s="274"/>
      <c r="AQR8" s="274"/>
      <c r="AQS8" s="274"/>
      <c r="AQT8" s="274"/>
      <c r="AQU8" s="274"/>
      <c r="AQV8" s="274"/>
      <c r="AQW8" s="274"/>
      <c r="AQX8" s="274"/>
      <c r="AQY8" s="274"/>
      <c r="AQZ8" s="274"/>
      <c r="ARA8" s="274"/>
      <c r="ARB8" s="274"/>
      <c r="ARC8" s="274"/>
      <c r="ARD8" s="274"/>
      <c r="ARE8" s="274"/>
      <c r="ARF8" s="274"/>
      <c r="ARG8" s="274"/>
      <c r="ARH8" s="274"/>
      <c r="ARI8" s="274"/>
      <c r="ARJ8" s="274"/>
      <c r="ARK8" s="274"/>
      <c r="ARL8" s="274"/>
      <c r="ARM8" s="274"/>
      <c r="ARN8" s="274"/>
      <c r="ARO8" s="274"/>
      <c r="ARP8" s="274"/>
      <c r="ARQ8" s="274"/>
      <c r="ARR8" s="274"/>
      <c r="ARS8" s="274"/>
      <c r="ART8" s="274"/>
      <c r="ARU8" s="274"/>
      <c r="ARV8" s="274"/>
      <c r="ARW8" s="274"/>
      <c r="ARX8" s="274"/>
      <c r="ARY8" s="274"/>
      <c r="ARZ8" s="274"/>
      <c r="ASA8" s="274"/>
      <c r="ASB8" s="274"/>
      <c r="ASC8" s="274"/>
      <c r="ASD8" s="274"/>
      <c r="ASE8" s="274"/>
      <c r="ASF8" s="274"/>
      <c r="ASG8" s="274"/>
      <c r="ASH8" s="274"/>
      <c r="ASI8" s="274"/>
      <c r="ASJ8" s="274"/>
      <c r="ASK8" s="274"/>
      <c r="ASL8" s="274"/>
      <c r="ASM8" s="274"/>
      <c r="ASN8" s="274"/>
      <c r="ASO8" s="274"/>
      <c r="ASP8" s="274"/>
      <c r="ASQ8" s="274"/>
      <c r="ASR8" s="274"/>
      <c r="ASS8" s="274"/>
      <c r="AST8" s="274"/>
      <c r="ASU8" s="274"/>
      <c r="ASV8" s="274"/>
      <c r="ASW8" s="274"/>
      <c r="ASX8" s="274"/>
      <c r="ASY8" s="274"/>
      <c r="ASZ8" s="274"/>
      <c r="ATA8" s="274"/>
      <c r="ATB8" s="274"/>
      <c r="ATC8" s="274"/>
      <c r="ATD8" s="274"/>
      <c r="ATE8" s="274"/>
      <c r="ATF8" s="274"/>
      <c r="ATG8" s="274"/>
      <c r="ATH8" s="274"/>
      <c r="ATI8" s="274"/>
      <c r="ATJ8" s="274"/>
      <c r="ATK8" s="274"/>
      <c r="ATL8" s="274"/>
      <c r="ATM8" s="274"/>
      <c r="ATN8" s="274"/>
      <c r="ATO8" s="274"/>
      <c r="ATP8" s="274"/>
      <c r="ATQ8" s="274"/>
      <c r="ATR8" s="274"/>
      <c r="ATS8" s="274"/>
      <c r="ATT8" s="274"/>
      <c r="ATU8" s="274"/>
      <c r="ATV8" s="274"/>
      <c r="ATW8" s="274"/>
      <c r="ATX8" s="274"/>
      <c r="ATY8" s="274"/>
      <c r="ATZ8" s="274"/>
      <c r="AUA8" s="274"/>
      <c r="AUB8" s="274"/>
      <c r="AUC8" s="274"/>
      <c r="AUD8" s="274"/>
      <c r="AUE8" s="274"/>
      <c r="AUF8" s="274"/>
      <c r="AUG8" s="274"/>
      <c r="AUH8" s="274"/>
      <c r="AUI8" s="274"/>
      <c r="AUJ8" s="274"/>
      <c r="AUK8" s="274"/>
      <c r="AUL8" s="274"/>
      <c r="AUM8" s="274"/>
      <c r="AUN8" s="274"/>
      <c r="AUO8" s="274"/>
      <c r="AUP8" s="274"/>
      <c r="AUQ8" s="274"/>
      <c r="AUR8" s="274"/>
      <c r="AUS8" s="274"/>
      <c r="AUT8" s="274"/>
      <c r="AUU8" s="274"/>
      <c r="AUV8" s="274"/>
      <c r="AUW8" s="274"/>
      <c r="AUX8" s="274"/>
      <c r="AUY8" s="274"/>
      <c r="AUZ8" s="274"/>
      <c r="AVA8" s="274"/>
      <c r="AVB8" s="274"/>
      <c r="AVC8" s="274"/>
      <c r="AVD8" s="274"/>
      <c r="AVE8" s="274"/>
      <c r="AVF8" s="274"/>
      <c r="AVG8" s="274"/>
      <c r="AVH8" s="274"/>
      <c r="AVI8" s="274"/>
      <c r="AVJ8" s="274"/>
      <c r="AVK8" s="274"/>
      <c r="AVL8" s="274"/>
      <c r="AVM8" s="274"/>
      <c r="AVN8" s="274"/>
      <c r="AVO8" s="274"/>
      <c r="AVP8" s="274"/>
      <c r="AVQ8" s="274"/>
      <c r="AVR8" s="274"/>
      <c r="AVS8" s="274"/>
      <c r="AVT8" s="274"/>
      <c r="AVU8" s="274"/>
      <c r="AVV8" s="274"/>
      <c r="AVW8" s="274"/>
      <c r="AVX8" s="274"/>
      <c r="AVY8" s="274"/>
      <c r="AVZ8" s="274"/>
      <c r="AWA8" s="274"/>
      <c r="AWB8" s="274"/>
      <c r="AWC8" s="274"/>
      <c r="AWD8" s="274"/>
      <c r="AWE8" s="274"/>
      <c r="AWF8" s="274"/>
      <c r="AWG8" s="274"/>
      <c r="AWH8" s="274"/>
      <c r="AWI8" s="274"/>
      <c r="AWJ8" s="274"/>
      <c r="AWK8" s="274"/>
      <c r="AWL8" s="274"/>
      <c r="AWM8" s="274"/>
      <c r="AWN8" s="274"/>
      <c r="AWO8" s="274"/>
      <c r="AWP8" s="274"/>
      <c r="AWQ8" s="274"/>
      <c r="AWR8" s="274"/>
      <c r="AWS8" s="274"/>
      <c r="AWT8" s="274"/>
      <c r="AWU8" s="274"/>
      <c r="AWV8" s="274"/>
      <c r="AWW8" s="274"/>
      <c r="AWX8" s="274"/>
      <c r="AWY8" s="274"/>
      <c r="AWZ8" s="274"/>
      <c r="AXA8" s="274"/>
      <c r="AXB8" s="274"/>
      <c r="AXC8" s="274"/>
      <c r="AXD8" s="274"/>
      <c r="AXE8" s="274"/>
      <c r="AXF8" s="274"/>
      <c r="AXG8" s="274"/>
      <c r="AXH8" s="274"/>
      <c r="AXI8" s="274"/>
      <c r="AXJ8" s="274"/>
      <c r="AXK8" s="274"/>
      <c r="AXL8" s="274"/>
      <c r="AXM8" s="274"/>
      <c r="AXN8" s="274"/>
      <c r="AXO8" s="274"/>
      <c r="AXP8" s="274"/>
      <c r="AXQ8" s="274"/>
      <c r="AXR8" s="274"/>
      <c r="AXS8" s="274"/>
      <c r="AXT8" s="274"/>
      <c r="AXU8" s="274"/>
      <c r="AXV8" s="274"/>
      <c r="AXW8" s="274"/>
      <c r="AXX8" s="274"/>
      <c r="AXY8" s="274"/>
      <c r="AXZ8" s="274"/>
      <c r="AYA8" s="274"/>
      <c r="AYB8" s="274"/>
      <c r="AYC8" s="274"/>
      <c r="AYD8" s="274"/>
      <c r="AYE8" s="274"/>
      <c r="AYF8" s="274"/>
      <c r="AYG8" s="274"/>
      <c r="AYH8" s="274"/>
      <c r="AYI8" s="274"/>
      <c r="AYJ8" s="274"/>
      <c r="AYK8" s="274"/>
      <c r="AYL8" s="274"/>
      <c r="AYM8" s="274"/>
      <c r="AYN8" s="274"/>
      <c r="AYO8" s="274"/>
      <c r="AYP8" s="274"/>
      <c r="AYQ8" s="274"/>
      <c r="AYR8" s="274"/>
      <c r="AYS8" s="274"/>
      <c r="AYT8" s="274"/>
      <c r="AYU8" s="274"/>
      <c r="AYV8" s="274"/>
      <c r="AYW8" s="274"/>
      <c r="AYX8" s="274"/>
      <c r="AYY8" s="274"/>
      <c r="AYZ8" s="274"/>
      <c r="AZA8" s="274"/>
      <c r="AZB8" s="274"/>
      <c r="AZC8" s="274"/>
      <c r="AZD8" s="274"/>
      <c r="AZE8" s="274"/>
      <c r="AZF8" s="274"/>
      <c r="AZG8" s="274"/>
      <c r="AZH8" s="274"/>
      <c r="AZI8" s="274"/>
      <c r="AZJ8" s="274"/>
      <c r="AZK8" s="274"/>
      <c r="AZL8" s="274"/>
      <c r="AZM8" s="274"/>
      <c r="AZN8" s="274"/>
      <c r="AZO8" s="274"/>
      <c r="AZP8" s="274"/>
      <c r="AZQ8" s="274"/>
      <c r="AZR8" s="274"/>
      <c r="AZS8" s="274"/>
      <c r="AZT8" s="274"/>
      <c r="AZU8" s="274"/>
      <c r="AZV8" s="274"/>
      <c r="AZW8" s="274"/>
      <c r="AZX8" s="274"/>
      <c r="AZY8" s="274"/>
      <c r="AZZ8" s="274"/>
      <c r="BAA8" s="274"/>
      <c r="BAB8" s="274"/>
      <c r="BAC8" s="274"/>
      <c r="BAD8" s="274"/>
      <c r="BAE8" s="274"/>
      <c r="BAF8" s="274"/>
      <c r="BAG8" s="274"/>
      <c r="BAH8" s="274"/>
      <c r="BAI8" s="274"/>
      <c r="BAJ8" s="274"/>
      <c r="BAK8" s="274"/>
      <c r="BAL8" s="274"/>
      <c r="BAM8" s="274"/>
      <c r="BAN8" s="274"/>
      <c r="BAO8" s="274"/>
      <c r="BAP8" s="274"/>
      <c r="BAQ8" s="274"/>
      <c r="BAR8" s="274"/>
      <c r="BAS8" s="274"/>
      <c r="BAT8" s="274"/>
      <c r="BAU8" s="274"/>
      <c r="BAV8" s="274"/>
      <c r="BAW8" s="274"/>
      <c r="BAX8" s="274"/>
      <c r="BAY8" s="274"/>
      <c r="BAZ8" s="274"/>
      <c r="BBA8" s="274"/>
      <c r="BBB8" s="274"/>
      <c r="BBC8" s="274"/>
      <c r="BBD8" s="274"/>
      <c r="BBE8" s="274"/>
      <c r="BBF8" s="274"/>
      <c r="BBG8" s="274"/>
      <c r="BBH8" s="274"/>
      <c r="BBI8" s="274"/>
      <c r="BBJ8" s="274"/>
      <c r="BBK8" s="274"/>
      <c r="BBL8" s="274"/>
      <c r="BBM8" s="274"/>
      <c r="BBN8" s="274"/>
      <c r="BBO8" s="274"/>
      <c r="BBP8" s="274"/>
      <c r="BBQ8" s="274"/>
      <c r="BBR8" s="274"/>
      <c r="BBS8" s="274"/>
      <c r="BBT8" s="274"/>
      <c r="BBU8" s="274"/>
      <c r="BBV8" s="274"/>
      <c r="BBW8" s="274"/>
      <c r="BBX8" s="274"/>
      <c r="BBY8" s="274"/>
      <c r="BBZ8" s="274"/>
      <c r="BCA8" s="274"/>
      <c r="BCB8" s="274"/>
      <c r="BCC8" s="274"/>
      <c r="BCD8" s="274"/>
      <c r="BCE8" s="274"/>
      <c r="BCF8" s="274"/>
      <c r="BCG8" s="274"/>
      <c r="BCH8" s="274"/>
      <c r="BCI8" s="274"/>
      <c r="BCJ8" s="274"/>
      <c r="BCK8" s="274"/>
      <c r="BCL8" s="274"/>
      <c r="BCM8" s="274"/>
      <c r="BCN8" s="274"/>
      <c r="BCO8" s="274"/>
      <c r="BCP8" s="274"/>
      <c r="BCQ8" s="274"/>
      <c r="BCR8" s="274"/>
      <c r="BCS8" s="274"/>
      <c r="BCT8" s="274"/>
      <c r="BCU8" s="274"/>
      <c r="BCV8" s="274"/>
      <c r="BCW8" s="274"/>
      <c r="BCX8" s="274"/>
      <c r="BCY8" s="274"/>
      <c r="BCZ8" s="274"/>
      <c r="BDA8" s="274"/>
      <c r="BDB8" s="274"/>
      <c r="BDC8" s="274"/>
      <c r="BDD8" s="274"/>
      <c r="BDE8" s="274"/>
      <c r="BDF8" s="274"/>
      <c r="BDG8" s="274"/>
      <c r="BDH8" s="274"/>
      <c r="BDI8" s="274"/>
      <c r="BDJ8" s="274"/>
      <c r="BDK8" s="274"/>
      <c r="BDL8" s="274"/>
      <c r="BDM8" s="274"/>
      <c r="BDN8" s="274"/>
      <c r="BDO8" s="274"/>
      <c r="BDP8" s="274"/>
      <c r="BDQ8" s="274"/>
      <c r="BDR8" s="274"/>
      <c r="BDS8" s="274"/>
      <c r="BDT8" s="274"/>
      <c r="BDU8" s="274"/>
      <c r="BDV8" s="274"/>
      <c r="BDW8" s="274"/>
      <c r="BDX8" s="274"/>
      <c r="BDY8" s="274"/>
      <c r="BDZ8" s="274"/>
      <c r="BEA8" s="274"/>
      <c r="BEB8" s="274"/>
      <c r="BEC8" s="274"/>
      <c r="BED8" s="274"/>
      <c r="BEE8" s="274"/>
      <c r="BEF8" s="274"/>
      <c r="BEG8" s="274"/>
      <c r="BEH8" s="274"/>
      <c r="BEI8" s="274"/>
      <c r="BEJ8" s="274"/>
      <c r="BEK8" s="274"/>
      <c r="BEL8" s="274"/>
      <c r="BEM8" s="274"/>
      <c r="BEN8" s="274"/>
      <c r="BEO8" s="274"/>
      <c r="BEP8" s="274"/>
      <c r="BEQ8" s="274"/>
      <c r="BER8" s="274"/>
      <c r="BES8" s="274"/>
      <c r="BET8" s="274"/>
      <c r="BEU8" s="274"/>
      <c r="BEV8" s="274"/>
      <c r="BEW8" s="274"/>
      <c r="BEX8" s="274"/>
      <c r="BEY8" s="274"/>
      <c r="BEZ8" s="274"/>
      <c r="BFA8" s="274"/>
      <c r="BFB8" s="274"/>
      <c r="BFC8" s="274"/>
      <c r="BFD8" s="274"/>
      <c r="BFE8" s="274"/>
      <c r="BFF8" s="274"/>
      <c r="BFG8" s="274"/>
      <c r="BFH8" s="274"/>
      <c r="BFI8" s="274"/>
      <c r="BFJ8" s="274"/>
      <c r="BFK8" s="274"/>
      <c r="BFL8" s="274"/>
      <c r="BFM8" s="274"/>
      <c r="BFN8" s="274"/>
      <c r="BFO8" s="274"/>
      <c r="BFP8" s="274"/>
      <c r="BFQ8" s="274"/>
      <c r="BFR8" s="274"/>
      <c r="BFS8" s="274"/>
      <c r="BFT8" s="274"/>
      <c r="BFU8" s="274"/>
      <c r="BFV8" s="274"/>
      <c r="BFW8" s="274"/>
      <c r="BFX8" s="274"/>
      <c r="BFY8" s="274"/>
      <c r="BFZ8" s="274"/>
      <c r="BGA8" s="274"/>
      <c r="BGB8" s="274"/>
      <c r="BGC8" s="274"/>
      <c r="BGD8" s="274"/>
      <c r="BGE8" s="274"/>
      <c r="BGF8" s="274"/>
      <c r="BGG8" s="274"/>
      <c r="BGH8" s="274"/>
      <c r="BGI8" s="274"/>
      <c r="BGJ8" s="274"/>
      <c r="BGK8" s="274"/>
      <c r="BGL8" s="274"/>
      <c r="BGM8" s="274"/>
      <c r="BGN8" s="274"/>
      <c r="BGO8" s="274"/>
      <c r="BGP8" s="274"/>
      <c r="BGQ8" s="274"/>
      <c r="BGR8" s="274"/>
      <c r="BGS8" s="274"/>
      <c r="BGT8" s="274"/>
      <c r="BGU8" s="274"/>
      <c r="BGV8" s="274"/>
      <c r="BGW8" s="274"/>
      <c r="BGX8" s="274"/>
      <c r="BGY8" s="274"/>
      <c r="BGZ8" s="274"/>
      <c r="BHA8" s="274"/>
      <c r="BHB8" s="274"/>
      <c r="BHC8" s="274"/>
      <c r="BHD8" s="274"/>
      <c r="BHE8" s="274"/>
      <c r="BHF8" s="274"/>
      <c r="BHG8" s="274"/>
      <c r="BHH8" s="274"/>
      <c r="BHI8" s="274"/>
      <c r="BHJ8" s="274"/>
      <c r="BHK8" s="274"/>
      <c r="BHL8" s="274"/>
      <c r="BHM8" s="274"/>
      <c r="BHN8" s="274"/>
      <c r="BHO8" s="274"/>
      <c r="BHP8" s="274"/>
      <c r="BHQ8" s="274"/>
      <c r="BHR8" s="274"/>
      <c r="BHS8" s="274"/>
      <c r="BHT8" s="274"/>
      <c r="BHU8" s="274"/>
      <c r="BHV8" s="274"/>
      <c r="BHW8" s="274"/>
      <c r="BHX8" s="274"/>
      <c r="BHY8" s="274"/>
      <c r="BHZ8" s="274"/>
      <c r="BIA8" s="274"/>
      <c r="BIB8" s="274"/>
      <c r="BIC8" s="274"/>
      <c r="BID8" s="274"/>
      <c r="BIE8" s="274"/>
      <c r="BIF8" s="274"/>
      <c r="BIG8" s="274"/>
      <c r="BIH8" s="274"/>
      <c r="BII8" s="274"/>
      <c r="BIJ8" s="274"/>
      <c r="BIK8" s="274"/>
      <c r="BIL8" s="274"/>
      <c r="BIM8" s="274"/>
      <c r="BIN8" s="274"/>
      <c r="BIO8" s="274"/>
      <c r="BIP8" s="274"/>
      <c r="BIQ8" s="274"/>
      <c r="BIR8" s="274"/>
      <c r="BIS8" s="274"/>
      <c r="BIT8" s="274"/>
      <c r="BIU8" s="274"/>
      <c r="BIV8" s="274"/>
      <c r="BIW8" s="274"/>
      <c r="BIX8" s="274"/>
      <c r="BIY8" s="274"/>
      <c r="BIZ8" s="274"/>
      <c r="BJA8" s="274"/>
      <c r="BJB8" s="274"/>
      <c r="BJC8" s="274"/>
      <c r="BJD8" s="274"/>
      <c r="BJE8" s="274"/>
      <c r="BJF8" s="274"/>
      <c r="BJG8" s="274"/>
      <c r="BJH8" s="274"/>
      <c r="BJI8" s="274"/>
      <c r="BJJ8" s="274"/>
      <c r="BJK8" s="274"/>
      <c r="BJL8" s="274"/>
      <c r="BJM8" s="274"/>
      <c r="BJN8" s="274"/>
      <c r="BJO8" s="274"/>
      <c r="BJP8" s="274"/>
      <c r="BJQ8" s="274"/>
      <c r="BJR8" s="274"/>
      <c r="BJS8" s="274"/>
      <c r="BJT8" s="274"/>
      <c r="BJU8" s="274"/>
      <c r="BJV8" s="274"/>
      <c r="BJW8" s="274"/>
      <c r="BJX8" s="274"/>
      <c r="BJY8" s="274"/>
      <c r="BJZ8" s="274"/>
      <c r="BKA8" s="274"/>
      <c r="BKB8" s="274"/>
      <c r="BKC8" s="274"/>
      <c r="BKD8" s="274"/>
      <c r="BKE8" s="274"/>
      <c r="BKF8" s="274"/>
      <c r="BKG8" s="274"/>
      <c r="BKH8" s="274"/>
      <c r="BKI8" s="274"/>
      <c r="BKJ8" s="274"/>
      <c r="BKK8" s="274"/>
      <c r="BKL8" s="274"/>
      <c r="BKM8" s="274"/>
      <c r="BKN8" s="274"/>
      <c r="BKO8" s="274"/>
      <c r="BKP8" s="274"/>
      <c r="BKQ8" s="274"/>
      <c r="BKR8" s="274"/>
      <c r="BKS8" s="274"/>
      <c r="BKT8" s="274"/>
      <c r="BKU8" s="274"/>
      <c r="BKV8" s="274"/>
      <c r="BKW8" s="274"/>
      <c r="BKX8" s="274"/>
      <c r="BKY8" s="274"/>
      <c r="BKZ8" s="274"/>
      <c r="BLA8" s="274"/>
      <c r="BLB8" s="274"/>
      <c r="BLC8" s="274"/>
      <c r="BLD8" s="274"/>
      <c r="BLE8" s="274"/>
      <c r="BLF8" s="274"/>
      <c r="BLG8" s="274"/>
      <c r="BLH8" s="274"/>
      <c r="BLI8" s="274"/>
      <c r="BLJ8" s="274"/>
      <c r="BLK8" s="274"/>
      <c r="BLL8" s="274"/>
      <c r="BLM8" s="274"/>
      <c r="BLN8" s="274"/>
      <c r="BLO8" s="274"/>
      <c r="BLP8" s="274"/>
      <c r="BLQ8" s="274"/>
      <c r="BLR8" s="274"/>
      <c r="BLS8" s="274"/>
      <c r="BLT8" s="274"/>
      <c r="BLU8" s="274"/>
      <c r="BLV8" s="274"/>
      <c r="BLW8" s="274"/>
      <c r="BLX8" s="274"/>
      <c r="BLY8" s="274"/>
      <c r="BLZ8" s="274"/>
      <c r="BMA8" s="274"/>
      <c r="BMB8" s="274"/>
      <c r="BMC8" s="274"/>
      <c r="BMD8" s="274"/>
      <c r="BME8" s="274"/>
      <c r="BMF8" s="274"/>
      <c r="BMG8" s="274"/>
      <c r="BMH8" s="274"/>
      <c r="BMI8" s="274"/>
      <c r="BMJ8" s="274"/>
      <c r="BMK8" s="274"/>
      <c r="BML8" s="274"/>
      <c r="BMM8" s="274"/>
      <c r="BMN8" s="274"/>
      <c r="BMO8" s="274"/>
      <c r="BMP8" s="274"/>
      <c r="BMQ8" s="274"/>
      <c r="BMR8" s="274"/>
      <c r="BMS8" s="274"/>
      <c r="BMT8" s="274"/>
      <c r="BMU8" s="274"/>
      <c r="BMV8" s="274"/>
      <c r="BMW8" s="274"/>
      <c r="BMX8" s="274"/>
      <c r="BMY8" s="274"/>
      <c r="BMZ8" s="274"/>
      <c r="BNA8" s="274"/>
      <c r="BNB8" s="274"/>
      <c r="BNC8" s="274"/>
      <c r="BND8" s="274"/>
      <c r="BNE8" s="274"/>
      <c r="BNF8" s="274"/>
      <c r="BNG8" s="274"/>
      <c r="BNH8" s="274"/>
      <c r="BNI8" s="274"/>
      <c r="BNJ8" s="274"/>
      <c r="BNK8" s="274"/>
      <c r="BNL8" s="274"/>
      <c r="BNM8" s="274"/>
      <c r="BNN8" s="274"/>
      <c r="BNO8" s="274"/>
      <c r="BNP8" s="274"/>
      <c r="BNQ8" s="274"/>
      <c r="BNR8" s="274"/>
      <c r="BNS8" s="274"/>
      <c r="BNT8" s="274"/>
      <c r="BNU8" s="274"/>
      <c r="BNV8" s="274"/>
      <c r="BNW8" s="274"/>
      <c r="BNX8" s="274"/>
      <c r="BNY8" s="274"/>
      <c r="BNZ8" s="274"/>
      <c r="BOA8" s="274"/>
      <c r="BOB8" s="274"/>
      <c r="BOC8" s="274"/>
      <c r="BOD8" s="274"/>
      <c r="BOE8" s="274"/>
      <c r="BOF8" s="274"/>
      <c r="BOG8" s="274"/>
      <c r="BOH8" s="274"/>
      <c r="BOI8" s="274"/>
      <c r="BOJ8" s="274"/>
      <c r="BOK8" s="274"/>
      <c r="BOL8" s="274"/>
      <c r="BOM8" s="274"/>
      <c r="BON8" s="274"/>
      <c r="BOO8" s="274"/>
      <c r="BOP8" s="274"/>
      <c r="BOQ8" s="274"/>
      <c r="BOR8" s="274"/>
      <c r="BOS8" s="274"/>
      <c r="BOT8" s="274"/>
      <c r="BOU8" s="274"/>
      <c r="BOV8" s="274"/>
      <c r="BOW8" s="274"/>
      <c r="BOX8" s="274"/>
      <c r="BOY8" s="274"/>
      <c r="BOZ8" s="274"/>
      <c r="BPA8" s="274"/>
      <c r="BPB8" s="274"/>
      <c r="BPC8" s="274"/>
      <c r="BPD8" s="274"/>
      <c r="BPE8" s="274"/>
      <c r="BPF8" s="274"/>
      <c r="BPG8" s="274"/>
      <c r="BPH8" s="274"/>
      <c r="BPI8" s="274"/>
      <c r="BPJ8" s="274"/>
      <c r="BPK8" s="274"/>
      <c r="BPL8" s="274"/>
      <c r="BPM8" s="274"/>
      <c r="BPN8" s="274"/>
      <c r="BPO8" s="274"/>
      <c r="BPP8" s="274"/>
      <c r="BPQ8" s="274"/>
      <c r="BPR8" s="274"/>
      <c r="BPS8" s="274"/>
      <c r="BPT8" s="274"/>
      <c r="BPU8" s="274"/>
      <c r="BPV8" s="274"/>
      <c r="BPW8" s="274"/>
      <c r="BPX8" s="274"/>
      <c r="BPY8" s="274"/>
      <c r="BPZ8" s="274"/>
      <c r="BQA8" s="274"/>
      <c r="BQB8" s="274"/>
      <c r="BQC8" s="274"/>
      <c r="BQD8" s="274"/>
      <c r="BQE8" s="274"/>
      <c r="BQF8" s="274"/>
      <c r="BQG8" s="274"/>
      <c r="BQH8" s="274"/>
      <c r="BQI8" s="274"/>
      <c r="BQJ8" s="274"/>
      <c r="BQK8" s="274"/>
      <c r="BQL8" s="274"/>
      <c r="BQM8" s="274"/>
      <c r="BQN8" s="274"/>
      <c r="BQO8" s="274"/>
      <c r="BQP8" s="274"/>
      <c r="BQQ8" s="274"/>
      <c r="BQR8" s="274"/>
      <c r="BQS8" s="274"/>
      <c r="BQT8" s="274"/>
      <c r="BQU8" s="274"/>
      <c r="BQV8" s="274"/>
      <c r="BQW8" s="274"/>
      <c r="BQX8" s="274"/>
      <c r="BQY8" s="274"/>
      <c r="BQZ8" s="274"/>
      <c r="BRA8" s="274"/>
      <c r="BRB8" s="274"/>
      <c r="BRC8" s="274"/>
      <c r="BRD8" s="274"/>
      <c r="BRE8" s="274"/>
      <c r="BRF8" s="274"/>
      <c r="BRG8" s="274"/>
      <c r="BRH8" s="274"/>
      <c r="BRI8" s="274"/>
      <c r="BRJ8" s="274"/>
      <c r="BRK8" s="274"/>
      <c r="BRL8" s="274"/>
      <c r="BRM8" s="274"/>
      <c r="BRN8" s="274"/>
      <c r="BRO8" s="274"/>
      <c r="BRP8" s="274"/>
      <c r="BRQ8" s="274"/>
      <c r="BRR8" s="274"/>
      <c r="BRS8" s="274"/>
      <c r="BRT8" s="274"/>
      <c r="BRU8" s="274"/>
      <c r="BRV8" s="274"/>
      <c r="BRW8" s="274"/>
      <c r="BRX8" s="274"/>
      <c r="BRY8" s="274"/>
      <c r="BRZ8" s="274"/>
      <c r="BSA8" s="274"/>
      <c r="BSB8" s="274"/>
      <c r="BSC8" s="274"/>
      <c r="BSD8" s="274"/>
      <c r="BSE8" s="274"/>
      <c r="BSF8" s="274"/>
      <c r="BSG8" s="274"/>
      <c r="BSH8" s="274"/>
      <c r="BSI8" s="274"/>
      <c r="BSJ8" s="274"/>
      <c r="BSK8" s="274"/>
      <c r="BSL8" s="274"/>
      <c r="BSM8" s="274"/>
      <c r="BSN8" s="274"/>
      <c r="BSO8" s="274"/>
      <c r="BSP8" s="274"/>
      <c r="BSQ8" s="274"/>
      <c r="BSR8" s="274"/>
      <c r="BSS8" s="274"/>
      <c r="BST8" s="274"/>
      <c r="BSU8" s="274"/>
      <c r="BSV8" s="274"/>
      <c r="BSW8" s="274"/>
      <c r="BSX8" s="274"/>
      <c r="BSY8" s="274"/>
      <c r="BSZ8" s="274"/>
      <c r="BTA8" s="274"/>
      <c r="BTB8" s="274"/>
      <c r="BTC8" s="274"/>
      <c r="BTD8" s="274"/>
      <c r="BTE8" s="274"/>
      <c r="BTF8" s="274"/>
      <c r="BTG8" s="274"/>
      <c r="BTH8" s="274"/>
      <c r="BTI8" s="274"/>
      <c r="BTJ8" s="274"/>
      <c r="BTK8" s="274"/>
      <c r="BTL8" s="274"/>
      <c r="BTM8" s="274"/>
      <c r="BTN8" s="274"/>
      <c r="BTO8" s="274"/>
      <c r="BTP8" s="274"/>
      <c r="BTQ8" s="274"/>
      <c r="BTR8" s="274"/>
      <c r="BTS8" s="274"/>
      <c r="BTT8" s="274"/>
      <c r="BTU8" s="274"/>
      <c r="BTV8" s="274"/>
      <c r="BTW8" s="274"/>
      <c r="BTX8" s="274"/>
      <c r="BTY8" s="274"/>
      <c r="BTZ8" s="274"/>
      <c r="BUA8" s="274"/>
      <c r="BUB8" s="274"/>
      <c r="BUC8" s="274"/>
      <c r="BUD8" s="274"/>
      <c r="BUE8" s="274"/>
      <c r="BUF8" s="274"/>
      <c r="BUG8" s="274"/>
      <c r="BUH8" s="274"/>
      <c r="BUI8" s="274"/>
      <c r="BUJ8" s="274"/>
      <c r="BUK8" s="274"/>
      <c r="BUL8" s="274"/>
      <c r="BUM8" s="274"/>
      <c r="BUN8" s="274"/>
      <c r="BUO8" s="274"/>
      <c r="BUP8" s="274"/>
      <c r="BUQ8" s="274"/>
      <c r="BUR8" s="274"/>
      <c r="BUS8" s="274"/>
      <c r="BUT8" s="274"/>
      <c r="BUU8" s="274"/>
      <c r="BUV8" s="274"/>
      <c r="BUW8" s="274"/>
      <c r="BUX8" s="274"/>
      <c r="BUY8" s="274"/>
      <c r="BUZ8" s="274"/>
      <c r="BVA8" s="274"/>
      <c r="BVB8" s="274"/>
      <c r="BVC8" s="274"/>
      <c r="BVD8" s="274"/>
      <c r="BVE8" s="274"/>
      <c r="BVF8" s="274"/>
      <c r="BVG8" s="274"/>
      <c r="BVH8" s="274"/>
      <c r="BVI8" s="274"/>
      <c r="BVJ8" s="274"/>
      <c r="BVK8" s="274"/>
      <c r="BVL8" s="274"/>
      <c r="BVM8" s="274"/>
      <c r="BVN8" s="274"/>
      <c r="BVO8" s="274"/>
      <c r="BVP8" s="274"/>
      <c r="BVQ8" s="274"/>
      <c r="BVR8" s="274"/>
      <c r="BVS8" s="274"/>
      <c r="BVT8" s="274"/>
      <c r="BVU8" s="274"/>
      <c r="BVV8" s="274"/>
      <c r="BVW8" s="274"/>
      <c r="BVX8" s="274"/>
      <c r="BVY8" s="274"/>
      <c r="BVZ8" s="274"/>
      <c r="BWA8" s="274"/>
      <c r="BWB8" s="274"/>
      <c r="BWC8" s="274"/>
      <c r="BWD8" s="274"/>
      <c r="BWE8" s="274"/>
      <c r="BWF8" s="274"/>
      <c r="BWG8" s="274"/>
      <c r="BWH8" s="274"/>
      <c r="BWI8" s="274"/>
      <c r="BWJ8" s="274"/>
      <c r="BWK8" s="274"/>
      <c r="BWL8" s="274"/>
      <c r="BWM8" s="274"/>
      <c r="BWN8" s="274"/>
      <c r="BWO8" s="274"/>
      <c r="BWP8" s="274"/>
      <c r="BWQ8" s="274"/>
      <c r="BWR8" s="274"/>
      <c r="BWS8" s="274"/>
      <c r="BWT8" s="274"/>
      <c r="BWU8" s="274"/>
      <c r="BWV8" s="274"/>
      <c r="BWW8" s="274"/>
      <c r="BWX8" s="274"/>
      <c r="BWY8" s="274"/>
      <c r="BWZ8" s="274"/>
      <c r="BXA8" s="274"/>
      <c r="BXB8" s="274"/>
      <c r="BXC8" s="274"/>
      <c r="BXD8" s="274"/>
      <c r="BXE8" s="274"/>
      <c r="BXF8" s="274"/>
      <c r="BXG8" s="274"/>
      <c r="BXH8" s="274"/>
      <c r="BXI8" s="274"/>
      <c r="BXJ8" s="274"/>
      <c r="BXK8" s="274"/>
      <c r="BXL8" s="274"/>
      <c r="BXM8" s="274"/>
      <c r="BXN8" s="274"/>
      <c r="BXO8" s="274"/>
      <c r="BXP8" s="274"/>
      <c r="BXQ8" s="274"/>
      <c r="BXR8" s="274"/>
      <c r="BXS8" s="274"/>
      <c r="BXT8" s="274"/>
      <c r="BXU8" s="274"/>
      <c r="BXV8" s="274"/>
      <c r="BXW8" s="274"/>
      <c r="BXX8" s="274"/>
      <c r="BXY8" s="274"/>
      <c r="BXZ8" s="274"/>
      <c r="BYA8" s="274"/>
      <c r="BYB8" s="274"/>
      <c r="BYC8" s="274"/>
      <c r="BYD8" s="274"/>
      <c r="BYE8" s="274"/>
      <c r="BYF8" s="274"/>
      <c r="BYG8" s="274"/>
      <c r="BYH8" s="274"/>
      <c r="BYI8" s="274"/>
      <c r="BYJ8" s="274"/>
      <c r="BYK8" s="274"/>
      <c r="BYL8" s="274"/>
      <c r="BYM8" s="274"/>
      <c r="BYN8" s="274"/>
      <c r="BYO8" s="274"/>
      <c r="BYP8" s="274"/>
      <c r="BYQ8" s="274"/>
      <c r="BYR8" s="274"/>
      <c r="BYS8" s="274"/>
      <c r="BYT8" s="274"/>
      <c r="BYU8" s="274"/>
      <c r="BYV8" s="274"/>
      <c r="BYW8" s="274"/>
      <c r="BYX8" s="274"/>
      <c r="BYY8" s="274"/>
      <c r="BYZ8" s="274"/>
      <c r="BZA8" s="274"/>
      <c r="BZB8" s="274"/>
      <c r="BZC8" s="274"/>
      <c r="BZD8" s="274"/>
      <c r="BZE8" s="274"/>
      <c r="BZF8" s="274"/>
      <c r="BZG8" s="274"/>
      <c r="BZH8" s="274"/>
      <c r="BZI8" s="274"/>
      <c r="BZJ8" s="274"/>
      <c r="BZK8" s="274"/>
      <c r="BZL8" s="274"/>
      <c r="BZM8" s="274"/>
      <c r="BZN8" s="274"/>
      <c r="BZO8" s="274"/>
      <c r="BZP8" s="274"/>
      <c r="BZQ8" s="274"/>
      <c r="BZR8" s="274"/>
      <c r="BZS8" s="274"/>
      <c r="BZT8" s="274"/>
      <c r="BZU8" s="274"/>
      <c r="BZV8" s="274"/>
      <c r="BZW8" s="274"/>
      <c r="BZX8" s="274"/>
      <c r="BZY8" s="274"/>
      <c r="BZZ8" s="274"/>
      <c r="CAA8" s="274"/>
      <c r="CAB8" s="274"/>
      <c r="CAC8" s="274"/>
      <c r="CAD8" s="274"/>
      <c r="CAE8" s="274"/>
      <c r="CAF8" s="274"/>
      <c r="CAG8" s="274"/>
      <c r="CAH8" s="274"/>
      <c r="CAI8" s="274"/>
      <c r="CAJ8" s="274"/>
      <c r="CAK8" s="274"/>
      <c r="CAL8" s="274"/>
      <c r="CAM8" s="274"/>
      <c r="CAN8" s="274"/>
      <c r="CAO8" s="274"/>
      <c r="CAP8" s="274"/>
      <c r="CAQ8" s="274"/>
      <c r="CAR8" s="274"/>
      <c r="CAS8" s="274"/>
      <c r="CAT8" s="274"/>
      <c r="CAU8" s="274"/>
      <c r="CAV8" s="274"/>
      <c r="CAW8" s="274"/>
      <c r="CAX8" s="274"/>
      <c r="CAY8" s="274"/>
      <c r="CAZ8" s="274"/>
      <c r="CBA8" s="274"/>
      <c r="CBB8" s="274"/>
      <c r="CBC8" s="274"/>
      <c r="CBD8" s="274"/>
      <c r="CBE8" s="274"/>
      <c r="CBF8" s="274"/>
      <c r="CBG8" s="274"/>
      <c r="CBH8" s="274"/>
      <c r="CBI8" s="274"/>
      <c r="CBJ8" s="274"/>
      <c r="CBK8" s="274"/>
      <c r="CBL8" s="274"/>
      <c r="CBM8" s="274"/>
      <c r="CBN8" s="274"/>
      <c r="CBO8" s="274"/>
      <c r="CBP8" s="274"/>
      <c r="CBQ8" s="274"/>
      <c r="CBR8" s="274"/>
      <c r="CBS8" s="274"/>
      <c r="CBT8" s="274"/>
      <c r="CBU8" s="274"/>
      <c r="CBV8" s="274"/>
      <c r="CBW8" s="274"/>
      <c r="CBX8" s="274"/>
      <c r="CBY8" s="274"/>
      <c r="CBZ8" s="274"/>
      <c r="CCA8" s="274"/>
      <c r="CCB8" s="274"/>
      <c r="CCC8" s="274"/>
      <c r="CCD8" s="274"/>
      <c r="CCE8" s="274"/>
      <c r="CCF8" s="274"/>
      <c r="CCG8" s="274"/>
      <c r="CCH8" s="274"/>
      <c r="CCI8" s="274"/>
      <c r="CCJ8" s="274"/>
      <c r="CCK8" s="274"/>
      <c r="CCL8" s="274"/>
      <c r="CCM8" s="274"/>
      <c r="CCN8" s="274"/>
      <c r="CCO8" s="274"/>
      <c r="CCP8" s="274"/>
      <c r="CCQ8" s="274"/>
      <c r="CCR8" s="274"/>
      <c r="CCS8" s="274"/>
      <c r="CCT8" s="274"/>
      <c r="CCU8" s="274"/>
      <c r="CCV8" s="274"/>
      <c r="CCW8" s="274"/>
      <c r="CCX8" s="274"/>
      <c r="CCY8" s="274"/>
      <c r="CCZ8" s="274"/>
      <c r="CDA8" s="274"/>
      <c r="CDB8" s="274"/>
      <c r="CDC8" s="274"/>
      <c r="CDD8" s="274"/>
      <c r="CDE8" s="274"/>
      <c r="CDF8" s="274"/>
      <c r="CDG8" s="274"/>
      <c r="CDH8" s="274"/>
      <c r="CDI8" s="274"/>
      <c r="CDJ8" s="274"/>
      <c r="CDK8" s="274"/>
      <c r="CDL8" s="274"/>
      <c r="CDM8" s="274"/>
      <c r="CDN8" s="274"/>
      <c r="CDO8" s="274"/>
      <c r="CDP8" s="274"/>
      <c r="CDQ8" s="274"/>
      <c r="CDR8" s="274"/>
      <c r="CDS8" s="274"/>
      <c r="CDT8" s="274"/>
      <c r="CDU8" s="274"/>
      <c r="CDV8" s="274"/>
      <c r="CDW8" s="274"/>
      <c r="CDX8" s="274"/>
      <c r="CDY8" s="274"/>
      <c r="CDZ8" s="274"/>
      <c r="CEA8" s="274"/>
      <c r="CEB8" s="274"/>
      <c r="CEC8" s="274"/>
      <c r="CED8" s="274"/>
      <c r="CEE8" s="274"/>
      <c r="CEF8" s="274"/>
      <c r="CEG8" s="274"/>
      <c r="CEH8" s="274"/>
      <c r="CEI8" s="274"/>
      <c r="CEJ8" s="274"/>
      <c r="CEK8" s="274"/>
      <c r="CEL8" s="274"/>
      <c r="CEM8" s="274"/>
      <c r="CEN8" s="274"/>
      <c r="CEO8" s="274"/>
      <c r="CEP8" s="274"/>
      <c r="CEQ8" s="274"/>
      <c r="CER8" s="274"/>
      <c r="CES8" s="274"/>
      <c r="CET8" s="274"/>
      <c r="CEU8" s="274"/>
      <c r="CEV8" s="274"/>
      <c r="CEW8" s="274"/>
      <c r="CEX8" s="274"/>
      <c r="CEY8" s="274"/>
      <c r="CEZ8" s="274"/>
      <c r="CFA8" s="274"/>
      <c r="CFB8" s="274"/>
      <c r="CFC8" s="274"/>
      <c r="CFD8" s="274"/>
      <c r="CFE8" s="274"/>
      <c r="CFF8" s="274"/>
      <c r="CFG8" s="274"/>
      <c r="CFH8" s="274"/>
      <c r="CFI8" s="274"/>
      <c r="CFJ8" s="274"/>
      <c r="CFK8" s="274"/>
      <c r="CFL8" s="274"/>
      <c r="CFM8" s="274"/>
      <c r="CFN8" s="274"/>
      <c r="CFO8" s="274"/>
      <c r="CFP8" s="274"/>
      <c r="CFQ8" s="274"/>
      <c r="CFR8" s="274"/>
      <c r="CFS8" s="274"/>
      <c r="CFT8" s="274"/>
      <c r="CFU8" s="274"/>
      <c r="CFV8" s="274"/>
      <c r="CFW8" s="274"/>
      <c r="CFX8" s="274"/>
      <c r="CFY8" s="274"/>
      <c r="CFZ8" s="274"/>
      <c r="CGA8" s="274"/>
      <c r="CGB8" s="274"/>
      <c r="CGC8" s="274"/>
      <c r="CGD8" s="274"/>
      <c r="CGE8" s="274"/>
      <c r="CGF8" s="274"/>
      <c r="CGG8" s="274"/>
      <c r="CGH8" s="274"/>
      <c r="CGI8" s="274"/>
      <c r="CGJ8" s="274"/>
      <c r="CGK8" s="274"/>
      <c r="CGL8" s="274"/>
      <c r="CGM8" s="274"/>
      <c r="CGN8" s="274"/>
      <c r="CGO8" s="274"/>
      <c r="CGP8" s="274"/>
      <c r="CGQ8" s="274"/>
      <c r="CGR8" s="274"/>
      <c r="CGS8" s="274"/>
      <c r="CGT8" s="274"/>
      <c r="CGU8" s="274"/>
      <c r="CGV8" s="274"/>
      <c r="CGW8" s="274"/>
      <c r="CGX8" s="274"/>
      <c r="CGY8" s="274"/>
      <c r="CGZ8" s="274"/>
      <c r="CHA8" s="274"/>
      <c r="CHB8" s="274"/>
      <c r="CHC8" s="274"/>
      <c r="CHD8" s="274"/>
      <c r="CHE8" s="274"/>
      <c r="CHF8" s="274"/>
      <c r="CHG8" s="274"/>
      <c r="CHH8" s="274"/>
      <c r="CHI8" s="274"/>
      <c r="CHJ8" s="274"/>
      <c r="CHK8" s="274"/>
      <c r="CHL8" s="274"/>
      <c r="CHM8" s="274"/>
      <c r="CHN8" s="274"/>
      <c r="CHO8" s="274"/>
      <c r="CHP8" s="274"/>
      <c r="CHQ8" s="274"/>
      <c r="CHR8" s="274"/>
      <c r="CHS8" s="274"/>
      <c r="CHT8" s="274"/>
      <c r="CHU8" s="274"/>
      <c r="CHV8" s="274"/>
      <c r="CHW8" s="274"/>
      <c r="CHX8" s="274"/>
      <c r="CHY8" s="274"/>
      <c r="CHZ8" s="274"/>
      <c r="CIA8" s="274"/>
      <c r="CIB8" s="274"/>
      <c r="CIC8" s="274"/>
      <c r="CID8" s="274"/>
      <c r="CIE8" s="274"/>
      <c r="CIF8" s="274"/>
      <c r="CIG8" s="274"/>
      <c r="CIH8" s="274"/>
      <c r="CII8" s="274"/>
      <c r="CIJ8" s="274"/>
      <c r="CIK8" s="274"/>
      <c r="CIL8" s="274"/>
      <c r="CIM8" s="274"/>
      <c r="CIN8" s="274"/>
      <c r="CIO8" s="274"/>
      <c r="CIP8" s="274"/>
      <c r="CIQ8" s="274"/>
      <c r="CIR8" s="274"/>
      <c r="CIS8" s="274"/>
      <c r="CIT8" s="274"/>
      <c r="CIU8" s="274"/>
      <c r="CIV8" s="274"/>
      <c r="CIW8" s="274"/>
      <c r="CIX8" s="274"/>
      <c r="CIY8" s="274"/>
      <c r="CIZ8" s="274"/>
      <c r="CJA8" s="274"/>
      <c r="CJB8" s="274"/>
      <c r="CJC8" s="274"/>
      <c r="CJD8" s="274"/>
      <c r="CJE8" s="274"/>
      <c r="CJF8" s="274"/>
      <c r="CJG8" s="274"/>
      <c r="CJH8" s="274"/>
      <c r="CJI8" s="274"/>
      <c r="CJJ8" s="274"/>
      <c r="CJK8" s="274"/>
      <c r="CJL8" s="274"/>
      <c r="CJM8" s="274"/>
      <c r="CJN8" s="274"/>
      <c r="CJO8" s="274"/>
      <c r="CJP8" s="274"/>
      <c r="CJQ8" s="274"/>
      <c r="CJR8" s="274"/>
      <c r="CJS8" s="274"/>
      <c r="CJT8" s="274"/>
      <c r="CJU8" s="274"/>
      <c r="CJV8" s="274"/>
      <c r="CJW8" s="274"/>
      <c r="CJX8" s="274"/>
      <c r="CJY8" s="274"/>
      <c r="CJZ8" s="274"/>
      <c r="CKA8" s="274"/>
      <c r="CKB8" s="274"/>
      <c r="CKC8" s="274"/>
      <c r="CKD8" s="274"/>
      <c r="CKE8" s="274"/>
      <c r="CKF8" s="274"/>
      <c r="CKG8" s="274"/>
      <c r="CKH8" s="274"/>
      <c r="CKI8" s="274"/>
      <c r="CKJ8" s="274"/>
      <c r="CKK8" s="274"/>
      <c r="CKL8" s="274"/>
      <c r="CKM8" s="274"/>
      <c r="CKN8" s="274"/>
      <c r="CKO8" s="274"/>
      <c r="CKP8" s="274"/>
      <c r="CKQ8" s="274"/>
      <c r="CKR8" s="274"/>
      <c r="CKS8" s="274"/>
      <c r="CKT8" s="274"/>
      <c r="CKU8" s="274"/>
      <c r="CKV8" s="274"/>
      <c r="CKW8" s="274"/>
      <c r="CKX8" s="274"/>
      <c r="CKY8" s="274"/>
      <c r="CKZ8" s="274"/>
      <c r="CLA8" s="274"/>
      <c r="CLB8" s="274"/>
      <c r="CLC8" s="274"/>
      <c r="CLD8" s="274"/>
      <c r="CLE8" s="274"/>
      <c r="CLF8" s="274"/>
      <c r="CLG8" s="274"/>
      <c r="CLH8" s="274"/>
      <c r="CLI8" s="274"/>
      <c r="CLJ8" s="274"/>
      <c r="CLK8" s="274"/>
      <c r="CLL8" s="274"/>
      <c r="CLM8" s="274"/>
      <c r="CLN8" s="274"/>
      <c r="CLO8" s="274"/>
      <c r="CLP8" s="274"/>
      <c r="CLQ8" s="274"/>
      <c r="CLR8" s="274"/>
      <c r="CLS8" s="274"/>
      <c r="CLT8" s="274"/>
      <c r="CLU8" s="274"/>
      <c r="CLV8" s="274"/>
      <c r="CLW8" s="274"/>
      <c r="CLX8" s="274"/>
      <c r="CLY8" s="274"/>
      <c r="CLZ8" s="274"/>
      <c r="CMA8" s="274"/>
      <c r="CMB8" s="274"/>
      <c r="CMC8" s="274"/>
      <c r="CMD8" s="274"/>
      <c r="CME8" s="274"/>
      <c r="CMF8" s="274"/>
      <c r="CMG8" s="274"/>
      <c r="CMH8" s="274"/>
      <c r="CMI8" s="274"/>
      <c r="CMJ8" s="274"/>
      <c r="CMK8" s="274"/>
      <c r="CML8" s="274"/>
      <c r="CMM8" s="274"/>
      <c r="CMN8" s="274"/>
      <c r="CMO8" s="274"/>
      <c r="CMP8" s="274"/>
      <c r="CMQ8" s="274"/>
      <c r="CMR8" s="274"/>
      <c r="CMS8" s="274"/>
      <c r="CMT8" s="274"/>
      <c r="CMU8" s="274"/>
      <c r="CMV8" s="274"/>
      <c r="CMW8" s="274"/>
      <c r="CMX8" s="274"/>
      <c r="CMY8" s="274"/>
      <c r="CMZ8" s="274"/>
      <c r="CNA8" s="274"/>
      <c r="CNB8" s="274"/>
      <c r="CNC8" s="274"/>
      <c r="CND8" s="274"/>
      <c r="CNE8" s="274"/>
      <c r="CNF8" s="274"/>
      <c r="CNG8" s="274"/>
      <c r="CNH8" s="274"/>
      <c r="CNI8" s="274"/>
      <c r="CNJ8" s="274"/>
      <c r="CNK8" s="274"/>
      <c r="CNL8" s="274"/>
      <c r="CNM8" s="274"/>
      <c r="CNN8" s="274"/>
      <c r="CNO8" s="274"/>
      <c r="CNP8" s="274"/>
      <c r="CNQ8" s="274"/>
      <c r="CNR8" s="274"/>
      <c r="CNS8" s="274"/>
      <c r="CNT8" s="274"/>
      <c r="CNU8" s="274"/>
      <c r="CNV8" s="274"/>
      <c r="CNW8" s="274"/>
      <c r="CNX8" s="274"/>
      <c r="CNY8" s="274"/>
      <c r="CNZ8" s="274"/>
      <c r="COA8" s="274"/>
      <c r="COB8" s="274"/>
      <c r="COC8" s="274"/>
      <c r="COD8" s="274"/>
      <c r="COE8" s="274"/>
      <c r="COF8" s="274"/>
      <c r="COG8" s="274"/>
      <c r="COH8" s="274"/>
      <c r="COI8" s="274"/>
      <c r="COJ8" s="274"/>
      <c r="COK8" s="274"/>
      <c r="COL8" s="274"/>
      <c r="COM8" s="274"/>
      <c r="CON8" s="274"/>
      <c r="COO8" s="274"/>
      <c r="COP8" s="274"/>
      <c r="COQ8" s="274"/>
      <c r="COR8" s="274"/>
      <c r="COS8" s="274"/>
      <c r="COT8" s="274"/>
      <c r="COU8" s="274"/>
      <c r="COV8" s="274"/>
      <c r="COW8" s="274"/>
      <c r="COX8" s="274"/>
      <c r="COY8" s="274"/>
      <c r="COZ8" s="274"/>
      <c r="CPA8" s="274"/>
      <c r="CPB8" s="274"/>
      <c r="CPC8" s="274"/>
      <c r="CPD8" s="274"/>
      <c r="CPE8" s="274"/>
      <c r="CPF8" s="274"/>
      <c r="CPG8" s="274"/>
      <c r="CPH8" s="274"/>
      <c r="CPI8" s="274"/>
      <c r="CPJ8" s="274"/>
      <c r="CPK8" s="274"/>
      <c r="CPL8" s="274"/>
      <c r="CPM8" s="274"/>
      <c r="CPN8" s="274"/>
      <c r="CPO8" s="274"/>
      <c r="CPP8" s="274"/>
      <c r="CPQ8" s="274"/>
      <c r="CPR8" s="274"/>
      <c r="CPS8" s="274"/>
      <c r="CPT8" s="274"/>
      <c r="CPU8" s="274"/>
      <c r="CPV8" s="274"/>
      <c r="CPW8" s="274"/>
      <c r="CPX8" s="274"/>
      <c r="CPY8" s="274"/>
      <c r="CPZ8" s="274"/>
      <c r="CQA8" s="274"/>
      <c r="CQB8" s="274"/>
      <c r="CQC8" s="274"/>
      <c r="CQD8" s="274"/>
      <c r="CQE8" s="274"/>
      <c r="CQF8" s="274"/>
      <c r="CQG8" s="274"/>
      <c r="CQH8" s="274"/>
      <c r="CQI8" s="274"/>
      <c r="CQJ8" s="274"/>
      <c r="CQK8" s="274"/>
      <c r="CQL8" s="274"/>
      <c r="CQM8" s="274"/>
      <c r="CQN8" s="274"/>
      <c r="CQO8" s="274"/>
      <c r="CQP8" s="274"/>
      <c r="CQQ8" s="274"/>
      <c r="CQR8" s="274"/>
      <c r="CQS8" s="274"/>
      <c r="CQT8" s="274"/>
      <c r="CQU8" s="274"/>
      <c r="CQV8" s="274"/>
      <c r="CQW8" s="274"/>
      <c r="CQX8" s="274"/>
      <c r="CQY8" s="274"/>
      <c r="CQZ8" s="274"/>
      <c r="CRA8" s="274"/>
      <c r="CRB8" s="274"/>
      <c r="CRC8" s="274"/>
      <c r="CRD8" s="274"/>
      <c r="CRE8" s="274"/>
      <c r="CRF8" s="274"/>
      <c r="CRG8" s="274"/>
      <c r="CRH8" s="274"/>
      <c r="CRI8" s="274"/>
      <c r="CRJ8" s="274"/>
      <c r="CRK8" s="274"/>
      <c r="CRL8" s="274"/>
      <c r="CRM8" s="274"/>
      <c r="CRN8" s="274"/>
      <c r="CRO8" s="274"/>
      <c r="CRP8" s="274"/>
      <c r="CRQ8" s="274"/>
      <c r="CRR8" s="274"/>
      <c r="CRS8" s="274"/>
      <c r="CRT8" s="274"/>
      <c r="CRU8" s="274"/>
      <c r="CRV8" s="274"/>
      <c r="CRW8" s="274"/>
      <c r="CRX8" s="274"/>
      <c r="CRY8" s="274"/>
      <c r="CRZ8" s="274"/>
      <c r="CSA8" s="274"/>
      <c r="CSB8" s="274"/>
      <c r="CSC8" s="274"/>
      <c r="CSD8" s="274"/>
      <c r="CSE8" s="274"/>
      <c r="CSF8" s="274"/>
      <c r="CSG8" s="274"/>
      <c r="CSH8" s="274"/>
      <c r="CSI8" s="274"/>
      <c r="CSJ8" s="274"/>
      <c r="CSK8" s="274"/>
      <c r="CSL8" s="274"/>
      <c r="CSM8" s="274"/>
      <c r="CSN8" s="274"/>
      <c r="CSO8" s="274"/>
      <c r="CSP8" s="274"/>
      <c r="CSQ8" s="274"/>
      <c r="CSR8" s="274"/>
      <c r="CSS8" s="274"/>
      <c r="CST8" s="274"/>
      <c r="CSU8" s="274"/>
      <c r="CSV8" s="274"/>
      <c r="CSW8" s="274"/>
      <c r="CSX8" s="274"/>
      <c r="CSY8" s="274"/>
      <c r="CSZ8" s="274"/>
      <c r="CTA8" s="274"/>
      <c r="CTB8" s="274"/>
      <c r="CTC8" s="274"/>
      <c r="CTD8" s="274"/>
      <c r="CTE8" s="274"/>
      <c r="CTF8" s="274"/>
      <c r="CTG8" s="274"/>
      <c r="CTH8" s="274"/>
      <c r="CTI8" s="274"/>
      <c r="CTJ8" s="274"/>
      <c r="CTK8" s="274"/>
      <c r="CTL8" s="274"/>
      <c r="CTM8" s="274"/>
      <c r="CTN8" s="274"/>
      <c r="CTO8" s="274"/>
      <c r="CTP8" s="274"/>
      <c r="CTQ8" s="274"/>
      <c r="CTR8" s="274"/>
      <c r="CTS8" s="274"/>
      <c r="CTT8" s="274"/>
      <c r="CTU8" s="274"/>
      <c r="CTV8" s="274"/>
      <c r="CTW8" s="274"/>
      <c r="CTX8" s="274"/>
      <c r="CTY8" s="274"/>
      <c r="CTZ8" s="274"/>
      <c r="CUA8" s="274"/>
      <c r="CUB8" s="274"/>
      <c r="CUC8" s="274"/>
      <c r="CUD8" s="274"/>
      <c r="CUE8" s="274"/>
      <c r="CUF8" s="274"/>
      <c r="CUG8" s="274"/>
      <c r="CUH8" s="274"/>
      <c r="CUI8" s="274"/>
      <c r="CUJ8" s="274"/>
      <c r="CUK8" s="274"/>
      <c r="CUL8" s="274"/>
      <c r="CUM8" s="274"/>
      <c r="CUN8" s="274"/>
      <c r="CUO8" s="274"/>
      <c r="CUP8" s="274"/>
      <c r="CUQ8" s="274"/>
      <c r="CUR8" s="274"/>
      <c r="CUS8" s="274"/>
      <c r="CUT8" s="274"/>
      <c r="CUU8" s="274"/>
      <c r="CUV8" s="274"/>
      <c r="CUW8" s="274"/>
      <c r="CUX8" s="274"/>
      <c r="CUY8" s="274"/>
      <c r="CUZ8" s="274"/>
      <c r="CVA8" s="274"/>
      <c r="CVB8" s="274"/>
      <c r="CVC8" s="274"/>
      <c r="CVD8" s="274"/>
      <c r="CVE8" s="274"/>
      <c r="CVF8" s="274"/>
      <c r="CVG8" s="274"/>
      <c r="CVH8" s="274"/>
      <c r="CVI8" s="274"/>
      <c r="CVJ8" s="274"/>
      <c r="CVK8" s="274"/>
      <c r="CVL8" s="274"/>
      <c r="CVM8" s="274"/>
      <c r="CVN8" s="274"/>
      <c r="CVO8" s="274"/>
      <c r="CVP8" s="274"/>
      <c r="CVQ8" s="274"/>
      <c r="CVR8" s="274"/>
      <c r="CVS8" s="274"/>
      <c r="CVT8" s="274"/>
      <c r="CVU8" s="274"/>
      <c r="CVV8" s="274"/>
      <c r="CVW8" s="274"/>
      <c r="CVX8" s="274"/>
      <c r="CVY8" s="274"/>
      <c r="CVZ8" s="274"/>
      <c r="CWA8" s="274"/>
      <c r="CWB8" s="274"/>
      <c r="CWC8" s="274"/>
      <c r="CWD8" s="274"/>
      <c r="CWE8" s="274"/>
      <c r="CWF8" s="274"/>
      <c r="CWG8" s="274"/>
      <c r="CWH8" s="274"/>
      <c r="CWI8" s="274"/>
      <c r="CWJ8" s="274"/>
      <c r="CWK8" s="274"/>
      <c r="CWL8" s="274"/>
      <c r="CWM8" s="274"/>
      <c r="CWN8" s="274"/>
      <c r="CWO8" s="274"/>
      <c r="CWP8" s="274"/>
      <c r="CWQ8" s="274"/>
      <c r="CWR8" s="274"/>
      <c r="CWS8" s="274"/>
      <c r="CWT8" s="274"/>
      <c r="CWU8" s="274"/>
      <c r="CWV8" s="274"/>
      <c r="CWW8" s="274"/>
      <c r="CWX8" s="274"/>
      <c r="CWY8" s="274"/>
      <c r="CWZ8" s="274"/>
      <c r="CXA8" s="274"/>
      <c r="CXB8" s="274"/>
      <c r="CXC8" s="274"/>
      <c r="CXD8" s="274"/>
      <c r="CXE8" s="274"/>
      <c r="CXF8" s="274"/>
      <c r="CXG8" s="274"/>
      <c r="CXH8" s="274"/>
      <c r="CXI8" s="274"/>
      <c r="CXJ8" s="274"/>
      <c r="CXK8" s="274"/>
      <c r="CXL8" s="274"/>
      <c r="CXM8" s="274"/>
      <c r="CXN8" s="274"/>
      <c r="CXO8" s="274"/>
      <c r="CXP8" s="274"/>
      <c r="CXQ8" s="274"/>
      <c r="CXR8" s="274"/>
      <c r="CXS8" s="274"/>
      <c r="CXT8" s="274"/>
      <c r="CXU8" s="274"/>
      <c r="CXV8" s="274"/>
      <c r="CXW8" s="274"/>
      <c r="CXX8" s="274"/>
      <c r="CXY8" s="274"/>
      <c r="CXZ8" s="274"/>
      <c r="CYA8" s="274"/>
      <c r="CYB8" s="274"/>
      <c r="CYC8" s="274"/>
      <c r="CYD8" s="274"/>
      <c r="CYE8" s="274"/>
      <c r="CYF8" s="274"/>
      <c r="CYG8" s="274"/>
      <c r="CYH8" s="274"/>
      <c r="CYI8" s="274"/>
      <c r="CYJ8" s="274"/>
      <c r="CYK8" s="274"/>
      <c r="CYL8" s="274"/>
      <c r="CYM8" s="274"/>
      <c r="CYN8" s="274"/>
      <c r="CYO8" s="274"/>
      <c r="CYP8" s="274"/>
      <c r="CYQ8" s="274"/>
      <c r="CYR8" s="274"/>
      <c r="CYS8" s="274"/>
      <c r="CYT8" s="274"/>
      <c r="CYU8" s="274"/>
      <c r="CYV8" s="274"/>
      <c r="CYW8" s="274"/>
      <c r="CYX8" s="274"/>
      <c r="CYY8" s="274"/>
      <c r="CYZ8" s="274"/>
      <c r="CZA8" s="274"/>
      <c r="CZB8" s="274"/>
      <c r="CZC8" s="274"/>
      <c r="CZD8" s="274"/>
      <c r="CZE8" s="274"/>
      <c r="CZF8" s="274"/>
      <c r="CZG8" s="274"/>
      <c r="CZH8" s="274"/>
      <c r="CZI8" s="274"/>
      <c r="CZJ8" s="274"/>
      <c r="CZK8" s="274"/>
      <c r="CZL8" s="274"/>
      <c r="CZM8" s="274"/>
      <c r="CZN8" s="274"/>
      <c r="CZO8" s="274"/>
      <c r="CZP8" s="274"/>
      <c r="CZQ8" s="274"/>
      <c r="CZR8" s="274"/>
      <c r="CZS8" s="274"/>
      <c r="CZT8" s="274"/>
      <c r="CZU8" s="274"/>
      <c r="CZV8" s="274"/>
      <c r="CZW8" s="274"/>
      <c r="CZX8" s="274"/>
      <c r="CZY8" s="274"/>
      <c r="CZZ8" s="274"/>
      <c r="DAA8" s="274"/>
      <c r="DAB8" s="274"/>
      <c r="DAC8" s="274"/>
      <c r="DAD8" s="274"/>
      <c r="DAE8" s="274"/>
      <c r="DAF8" s="274"/>
      <c r="DAG8" s="274"/>
      <c r="DAH8" s="274"/>
      <c r="DAI8" s="274"/>
      <c r="DAJ8" s="274"/>
      <c r="DAK8" s="274"/>
      <c r="DAL8" s="274"/>
      <c r="DAM8" s="274"/>
      <c r="DAN8" s="274"/>
      <c r="DAO8" s="274"/>
      <c r="DAP8" s="274"/>
      <c r="DAQ8" s="274"/>
      <c r="DAR8" s="274"/>
      <c r="DAS8" s="274"/>
      <c r="DAT8" s="274"/>
      <c r="DAU8" s="274"/>
      <c r="DAV8" s="274"/>
      <c r="DAW8" s="274"/>
      <c r="DAX8" s="274"/>
      <c r="DAY8" s="274"/>
      <c r="DAZ8" s="274"/>
      <c r="DBA8" s="274"/>
      <c r="DBB8" s="274"/>
      <c r="DBC8" s="274"/>
      <c r="DBD8" s="274"/>
      <c r="DBE8" s="274"/>
      <c r="DBF8" s="274"/>
      <c r="DBG8" s="274"/>
      <c r="DBH8" s="274"/>
      <c r="DBI8" s="274"/>
      <c r="DBJ8" s="274"/>
      <c r="DBK8" s="274"/>
      <c r="DBL8" s="274"/>
      <c r="DBM8" s="274"/>
      <c r="DBN8" s="274"/>
      <c r="DBO8" s="274"/>
      <c r="DBP8" s="274"/>
      <c r="DBQ8" s="274"/>
      <c r="DBR8" s="274"/>
      <c r="DBS8" s="274"/>
      <c r="DBT8" s="274"/>
      <c r="DBU8" s="274"/>
      <c r="DBV8" s="274"/>
      <c r="DBW8" s="274"/>
      <c r="DBX8" s="274"/>
      <c r="DBY8" s="274"/>
      <c r="DBZ8" s="274"/>
      <c r="DCA8" s="274"/>
      <c r="DCB8" s="274"/>
      <c r="DCC8" s="274"/>
      <c r="DCD8" s="274"/>
      <c r="DCE8" s="274"/>
      <c r="DCF8" s="274"/>
      <c r="DCG8" s="274"/>
      <c r="DCH8" s="274"/>
      <c r="DCI8" s="274"/>
      <c r="DCJ8" s="274"/>
      <c r="DCK8" s="274"/>
      <c r="DCL8" s="274"/>
      <c r="DCM8" s="274"/>
      <c r="DCN8" s="274"/>
      <c r="DCO8" s="274"/>
      <c r="DCP8" s="274"/>
      <c r="DCQ8" s="274"/>
      <c r="DCR8" s="274"/>
      <c r="DCS8" s="274"/>
      <c r="DCT8" s="274"/>
      <c r="DCU8" s="274"/>
      <c r="DCV8" s="274"/>
      <c r="DCW8" s="274"/>
      <c r="DCX8" s="274"/>
      <c r="DCY8" s="274"/>
      <c r="DCZ8" s="274"/>
      <c r="DDA8" s="274"/>
      <c r="DDB8" s="274"/>
      <c r="DDC8" s="274"/>
      <c r="DDD8" s="274"/>
      <c r="DDE8" s="274"/>
      <c r="DDF8" s="274"/>
      <c r="DDG8" s="274"/>
      <c r="DDH8" s="274"/>
      <c r="DDI8" s="274"/>
      <c r="DDJ8" s="274"/>
      <c r="DDK8" s="274"/>
      <c r="DDL8" s="274"/>
      <c r="DDM8" s="274"/>
      <c r="DDN8" s="274"/>
      <c r="DDO8" s="274"/>
      <c r="DDP8" s="274"/>
      <c r="DDQ8" s="274"/>
      <c r="DDR8" s="274"/>
      <c r="DDS8" s="274"/>
      <c r="DDT8" s="274"/>
      <c r="DDU8" s="274"/>
      <c r="DDV8" s="274"/>
      <c r="DDW8" s="274"/>
      <c r="DDX8" s="274"/>
      <c r="DDY8" s="274"/>
      <c r="DDZ8" s="274"/>
      <c r="DEA8" s="274"/>
      <c r="DEB8" s="274"/>
      <c r="DEC8" s="274"/>
      <c r="DED8" s="274"/>
      <c r="DEE8" s="274"/>
      <c r="DEF8" s="274"/>
      <c r="DEG8" s="274"/>
      <c r="DEH8" s="274"/>
      <c r="DEI8" s="274"/>
      <c r="DEJ8" s="274"/>
      <c r="DEK8" s="274"/>
      <c r="DEL8" s="274"/>
      <c r="DEM8" s="274"/>
      <c r="DEN8" s="274"/>
      <c r="DEO8" s="274"/>
      <c r="DEP8" s="274"/>
      <c r="DEQ8" s="274"/>
      <c r="DER8" s="274"/>
      <c r="DES8" s="274"/>
      <c r="DET8" s="274"/>
      <c r="DEU8" s="274"/>
      <c r="DEV8" s="274"/>
      <c r="DEW8" s="274"/>
      <c r="DEX8" s="274"/>
      <c r="DEY8" s="274"/>
      <c r="DEZ8" s="274"/>
      <c r="DFA8" s="274"/>
      <c r="DFB8" s="274"/>
      <c r="DFC8" s="274"/>
      <c r="DFD8" s="274"/>
      <c r="DFE8" s="274"/>
      <c r="DFF8" s="274"/>
      <c r="DFG8" s="274"/>
      <c r="DFH8" s="274"/>
      <c r="DFI8" s="274"/>
      <c r="DFJ8" s="274"/>
      <c r="DFK8" s="274"/>
      <c r="DFL8" s="274"/>
      <c r="DFM8" s="274"/>
      <c r="DFN8" s="274"/>
      <c r="DFO8" s="274"/>
      <c r="DFP8" s="274"/>
      <c r="DFQ8" s="274"/>
      <c r="DFR8" s="274"/>
      <c r="DFS8" s="274"/>
      <c r="DFT8" s="274"/>
      <c r="DFU8" s="274"/>
      <c r="DFV8" s="274"/>
      <c r="DFW8" s="274"/>
      <c r="DFX8" s="274"/>
      <c r="DFY8" s="274"/>
      <c r="DFZ8" s="274"/>
      <c r="DGA8" s="274"/>
      <c r="DGB8" s="274"/>
      <c r="DGC8" s="274"/>
      <c r="DGD8" s="274"/>
      <c r="DGE8" s="274"/>
      <c r="DGF8" s="274"/>
      <c r="DGG8" s="274"/>
      <c r="DGH8" s="274"/>
      <c r="DGI8" s="274"/>
      <c r="DGJ8" s="274"/>
      <c r="DGK8" s="274"/>
      <c r="DGL8" s="274"/>
      <c r="DGM8" s="274"/>
      <c r="DGN8" s="274"/>
      <c r="DGO8" s="274"/>
      <c r="DGP8" s="274"/>
      <c r="DGQ8" s="274"/>
      <c r="DGR8" s="274"/>
      <c r="DGS8" s="274"/>
      <c r="DGT8" s="274"/>
      <c r="DGU8" s="274"/>
      <c r="DGV8" s="274"/>
      <c r="DGW8" s="274"/>
      <c r="DGX8" s="274"/>
      <c r="DGY8" s="274"/>
      <c r="DGZ8" s="274"/>
      <c r="DHA8" s="274"/>
      <c r="DHB8" s="274"/>
      <c r="DHC8" s="274"/>
      <c r="DHD8" s="274"/>
      <c r="DHE8" s="274"/>
      <c r="DHF8" s="274"/>
      <c r="DHG8" s="274"/>
      <c r="DHH8" s="274"/>
      <c r="DHI8" s="274"/>
      <c r="DHJ8" s="274"/>
      <c r="DHK8" s="274"/>
      <c r="DHL8" s="274"/>
      <c r="DHM8" s="274"/>
      <c r="DHN8" s="274"/>
      <c r="DHO8" s="274"/>
      <c r="DHP8" s="274"/>
      <c r="DHQ8" s="274"/>
      <c r="DHR8" s="274"/>
      <c r="DHS8" s="274"/>
      <c r="DHT8" s="274"/>
      <c r="DHU8" s="274"/>
      <c r="DHV8" s="274"/>
      <c r="DHW8" s="274"/>
      <c r="DHX8" s="274"/>
      <c r="DHY8" s="274"/>
      <c r="DHZ8" s="274"/>
      <c r="DIA8" s="274"/>
      <c r="DIB8" s="274"/>
      <c r="DIC8" s="274"/>
      <c r="DID8" s="274"/>
      <c r="DIE8" s="274"/>
      <c r="DIF8" s="274"/>
      <c r="DIG8" s="274"/>
      <c r="DIH8" s="274"/>
      <c r="DII8" s="274"/>
      <c r="DIJ8" s="274"/>
      <c r="DIK8" s="274"/>
      <c r="DIL8" s="274"/>
      <c r="DIM8" s="274"/>
      <c r="DIN8" s="274"/>
      <c r="DIO8" s="274"/>
      <c r="DIP8" s="274"/>
      <c r="DIQ8" s="274"/>
      <c r="DIR8" s="274"/>
      <c r="DIS8" s="274"/>
      <c r="DIT8" s="274"/>
      <c r="DIU8" s="274"/>
      <c r="DIV8" s="274"/>
      <c r="DIW8" s="274"/>
      <c r="DIX8" s="274"/>
      <c r="DIY8" s="274"/>
      <c r="DIZ8" s="274"/>
      <c r="DJA8" s="274"/>
      <c r="DJB8" s="274"/>
      <c r="DJC8" s="274"/>
      <c r="DJD8" s="274"/>
      <c r="DJE8" s="274"/>
      <c r="DJF8" s="274"/>
      <c r="DJG8" s="274"/>
      <c r="DJH8" s="274"/>
      <c r="DJI8" s="274"/>
      <c r="DJJ8" s="274"/>
      <c r="DJK8" s="274"/>
      <c r="DJL8" s="274"/>
      <c r="DJM8" s="274"/>
      <c r="DJN8" s="274"/>
      <c r="DJO8" s="274"/>
      <c r="DJP8" s="274"/>
      <c r="DJQ8" s="274"/>
      <c r="DJR8" s="274"/>
      <c r="DJS8" s="274"/>
      <c r="DJT8" s="274"/>
      <c r="DJU8" s="274"/>
      <c r="DJV8" s="274"/>
      <c r="DJW8" s="274"/>
      <c r="DJX8" s="274"/>
      <c r="DJY8" s="274"/>
      <c r="DJZ8" s="274"/>
      <c r="DKA8" s="274"/>
      <c r="DKB8" s="274"/>
      <c r="DKC8" s="274"/>
      <c r="DKD8" s="274"/>
      <c r="DKE8" s="274"/>
      <c r="DKF8" s="274"/>
      <c r="DKG8" s="274"/>
      <c r="DKH8" s="274"/>
      <c r="DKI8" s="274"/>
      <c r="DKJ8" s="274"/>
      <c r="DKK8" s="274"/>
      <c r="DKL8" s="274"/>
      <c r="DKM8" s="274"/>
      <c r="DKN8" s="274"/>
      <c r="DKO8" s="274"/>
      <c r="DKP8" s="274"/>
      <c r="DKQ8" s="274"/>
      <c r="DKR8" s="274"/>
      <c r="DKS8" s="274"/>
      <c r="DKT8" s="274"/>
      <c r="DKU8" s="274"/>
      <c r="DKV8" s="274"/>
      <c r="DKW8" s="274"/>
      <c r="DKX8" s="274"/>
      <c r="DKY8" s="274"/>
      <c r="DKZ8" s="274"/>
      <c r="DLA8" s="274"/>
      <c r="DLB8" s="274"/>
      <c r="DLC8" s="274"/>
      <c r="DLD8" s="274"/>
      <c r="DLE8" s="274"/>
      <c r="DLF8" s="274"/>
      <c r="DLG8" s="274"/>
      <c r="DLH8" s="274"/>
      <c r="DLI8" s="274"/>
      <c r="DLJ8" s="274"/>
      <c r="DLK8" s="274"/>
      <c r="DLL8" s="274"/>
      <c r="DLM8" s="274"/>
      <c r="DLN8" s="274"/>
      <c r="DLO8" s="274"/>
      <c r="DLP8" s="274"/>
      <c r="DLQ8" s="274"/>
      <c r="DLR8" s="274"/>
      <c r="DLS8" s="274"/>
      <c r="DLT8" s="274"/>
      <c r="DLU8" s="274"/>
      <c r="DLV8" s="274"/>
      <c r="DLW8" s="274"/>
      <c r="DLX8" s="274"/>
      <c r="DLY8" s="274"/>
      <c r="DLZ8" s="274"/>
      <c r="DMA8" s="274"/>
      <c r="DMB8" s="274"/>
      <c r="DMC8" s="274"/>
      <c r="DMD8" s="274"/>
      <c r="DME8" s="274"/>
      <c r="DMF8" s="274"/>
      <c r="DMG8" s="274"/>
      <c r="DMH8" s="274"/>
      <c r="DMI8" s="274"/>
      <c r="DMJ8" s="274"/>
      <c r="DMK8" s="274"/>
      <c r="DML8" s="274"/>
      <c r="DMM8" s="274"/>
      <c r="DMN8" s="274"/>
      <c r="DMO8" s="274"/>
      <c r="DMP8" s="274"/>
      <c r="DMQ8" s="274"/>
      <c r="DMR8" s="274"/>
      <c r="DMS8" s="274"/>
      <c r="DMT8" s="274"/>
      <c r="DMU8" s="274"/>
      <c r="DMV8" s="274"/>
      <c r="DMW8" s="274"/>
      <c r="DMX8" s="274"/>
      <c r="DMY8" s="274"/>
      <c r="DMZ8" s="274"/>
      <c r="DNA8" s="274"/>
      <c r="DNB8" s="274"/>
      <c r="DNC8" s="274"/>
      <c r="DND8" s="274"/>
      <c r="DNE8" s="274"/>
      <c r="DNF8" s="274"/>
      <c r="DNG8" s="274"/>
      <c r="DNH8" s="274"/>
      <c r="DNI8" s="274"/>
      <c r="DNJ8" s="274"/>
      <c r="DNK8" s="274"/>
      <c r="DNL8" s="274"/>
      <c r="DNM8" s="274"/>
      <c r="DNN8" s="274"/>
      <c r="DNO8" s="274"/>
      <c r="DNP8" s="274"/>
      <c r="DNQ8" s="274"/>
      <c r="DNR8" s="274"/>
      <c r="DNS8" s="274"/>
      <c r="DNT8" s="274"/>
      <c r="DNU8" s="274"/>
      <c r="DNV8" s="274"/>
      <c r="DNW8" s="274"/>
      <c r="DNX8" s="274"/>
      <c r="DNY8" s="274"/>
      <c r="DNZ8" s="274"/>
      <c r="DOA8" s="274"/>
      <c r="DOB8" s="274"/>
      <c r="DOC8" s="274"/>
      <c r="DOD8" s="274"/>
      <c r="DOE8" s="274"/>
      <c r="DOF8" s="274"/>
      <c r="DOG8" s="274"/>
      <c r="DOH8" s="274"/>
      <c r="DOI8" s="274"/>
      <c r="DOJ8" s="274"/>
      <c r="DOK8" s="274"/>
      <c r="DOL8" s="274"/>
      <c r="DOM8" s="274"/>
      <c r="DON8" s="274"/>
      <c r="DOO8" s="274"/>
      <c r="DOP8" s="274"/>
      <c r="DOQ8" s="274"/>
      <c r="DOR8" s="274"/>
      <c r="DOS8" s="274"/>
      <c r="DOT8" s="274"/>
      <c r="DOU8" s="274"/>
      <c r="DOV8" s="274"/>
      <c r="DOW8" s="274"/>
      <c r="DOX8" s="274"/>
      <c r="DOY8" s="274"/>
      <c r="DOZ8" s="274"/>
      <c r="DPA8" s="274"/>
      <c r="DPB8" s="274"/>
      <c r="DPC8" s="274"/>
      <c r="DPD8" s="274"/>
      <c r="DPE8" s="274"/>
      <c r="DPF8" s="274"/>
      <c r="DPG8" s="274"/>
      <c r="DPH8" s="274"/>
      <c r="DPI8" s="274"/>
      <c r="DPJ8" s="274"/>
      <c r="DPK8" s="274"/>
      <c r="DPL8" s="274"/>
      <c r="DPM8" s="274"/>
      <c r="DPN8" s="274"/>
      <c r="DPO8" s="274"/>
      <c r="DPP8" s="274"/>
      <c r="DPQ8" s="274"/>
      <c r="DPR8" s="274"/>
      <c r="DPS8" s="274"/>
      <c r="DPT8" s="274"/>
      <c r="DPU8" s="274"/>
      <c r="DPV8" s="274"/>
      <c r="DPW8" s="274"/>
      <c r="DPX8" s="274"/>
      <c r="DPY8" s="274"/>
      <c r="DPZ8" s="274"/>
      <c r="DQA8" s="274"/>
      <c r="DQB8" s="274"/>
      <c r="DQC8" s="274"/>
      <c r="DQD8" s="274"/>
      <c r="DQE8" s="274"/>
      <c r="DQF8" s="274"/>
      <c r="DQG8" s="274"/>
      <c r="DQH8" s="274"/>
      <c r="DQI8" s="274"/>
      <c r="DQJ8" s="274"/>
      <c r="DQK8" s="274"/>
      <c r="DQL8" s="274"/>
      <c r="DQM8" s="274"/>
      <c r="DQN8" s="274"/>
      <c r="DQO8" s="274"/>
      <c r="DQP8" s="274"/>
      <c r="DQQ8" s="274"/>
      <c r="DQR8" s="274"/>
      <c r="DQS8" s="274"/>
      <c r="DQT8" s="274"/>
      <c r="DQU8" s="274"/>
      <c r="DQV8" s="274"/>
      <c r="DQW8" s="274"/>
      <c r="DQX8" s="274"/>
      <c r="DQY8" s="274"/>
      <c r="DQZ8" s="274"/>
      <c r="DRA8" s="274"/>
      <c r="DRB8" s="274"/>
      <c r="DRC8" s="274"/>
      <c r="DRD8" s="274"/>
      <c r="DRE8" s="274"/>
      <c r="DRF8" s="274"/>
      <c r="DRG8" s="274"/>
      <c r="DRH8" s="274"/>
      <c r="DRI8" s="274"/>
      <c r="DRJ8" s="274"/>
      <c r="DRK8" s="274"/>
      <c r="DRL8" s="274"/>
      <c r="DRM8" s="274"/>
      <c r="DRN8" s="274"/>
      <c r="DRO8" s="274"/>
      <c r="DRP8" s="274"/>
      <c r="DRQ8" s="274"/>
      <c r="DRR8" s="274"/>
      <c r="DRS8" s="274"/>
      <c r="DRT8" s="274"/>
      <c r="DRU8" s="274"/>
      <c r="DRV8" s="274"/>
      <c r="DRW8" s="274"/>
      <c r="DRX8" s="274"/>
      <c r="DRY8" s="274"/>
      <c r="DRZ8" s="274"/>
      <c r="DSA8" s="274"/>
      <c r="DSB8" s="274"/>
      <c r="DSC8" s="274"/>
      <c r="DSD8" s="274"/>
      <c r="DSE8" s="274"/>
      <c r="DSF8" s="274"/>
      <c r="DSG8" s="274"/>
      <c r="DSH8" s="274"/>
      <c r="DSI8" s="274"/>
      <c r="DSJ8" s="274"/>
      <c r="DSK8" s="274"/>
      <c r="DSL8" s="274"/>
      <c r="DSM8" s="274"/>
      <c r="DSN8" s="274"/>
      <c r="DSO8" s="274"/>
      <c r="DSP8" s="274"/>
      <c r="DSQ8" s="274"/>
      <c r="DSR8" s="274"/>
      <c r="DSS8" s="274"/>
      <c r="DST8" s="274"/>
      <c r="DSU8" s="274"/>
      <c r="DSV8" s="274"/>
      <c r="DSW8" s="274"/>
      <c r="DSX8" s="274"/>
      <c r="DSY8" s="274"/>
      <c r="DSZ8" s="274"/>
      <c r="DTA8" s="274"/>
      <c r="DTB8" s="274"/>
      <c r="DTC8" s="274"/>
      <c r="DTD8" s="274"/>
      <c r="DTE8" s="274"/>
      <c r="DTF8" s="274"/>
      <c r="DTG8" s="274"/>
      <c r="DTH8" s="274"/>
      <c r="DTI8" s="274"/>
      <c r="DTJ8" s="274"/>
      <c r="DTK8" s="274"/>
      <c r="DTL8" s="274"/>
      <c r="DTM8" s="274"/>
      <c r="DTN8" s="274"/>
      <c r="DTO8" s="274"/>
      <c r="DTP8" s="274"/>
      <c r="DTQ8" s="274"/>
      <c r="DTR8" s="274"/>
      <c r="DTS8" s="274"/>
      <c r="DTT8" s="274"/>
      <c r="DTU8" s="274"/>
      <c r="DTV8" s="274"/>
      <c r="DTW8" s="274"/>
      <c r="DTX8" s="274"/>
      <c r="DTY8" s="274"/>
      <c r="DTZ8" s="274"/>
      <c r="DUA8" s="274"/>
      <c r="DUB8" s="274"/>
      <c r="DUC8" s="274"/>
      <c r="DUD8" s="274"/>
      <c r="DUE8" s="274"/>
      <c r="DUF8" s="274"/>
      <c r="DUG8" s="274"/>
      <c r="DUH8" s="274"/>
      <c r="DUI8" s="274"/>
      <c r="DUJ8" s="274"/>
      <c r="DUK8" s="274"/>
      <c r="DUL8" s="274"/>
      <c r="DUM8" s="274"/>
      <c r="DUN8" s="274"/>
      <c r="DUO8" s="274"/>
      <c r="DUP8" s="274"/>
      <c r="DUQ8" s="274"/>
      <c r="DUR8" s="274"/>
      <c r="DUS8" s="274"/>
      <c r="DUT8" s="274"/>
      <c r="DUU8" s="274"/>
      <c r="DUV8" s="274"/>
      <c r="DUW8" s="274"/>
      <c r="DUX8" s="274"/>
      <c r="DUY8" s="274"/>
      <c r="DUZ8" s="274"/>
      <c r="DVA8" s="274"/>
      <c r="DVB8" s="274"/>
      <c r="DVC8" s="274"/>
      <c r="DVD8" s="274"/>
      <c r="DVE8" s="274"/>
      <c r="DVF8" s="274"/>
      <c r="DVG8" s="274"/>
      <c r="DVH8" s="274"/>
      <c r="DVI8" s="274"/>
      <c r="DVJ8" s="274"/>
      <c r="DVK8" s="274"/>
      <c r="DVL8" s="274"/>
      <c r="DVM8" s="274"/>
      <c r="DVN8" s="274"/>
      <c r="DVO8" s="274"/>
      <c r="DVP8" s="274"/>
      <c r="DVQ8" s="274"/>
      <c r="DVR8" s="274"/>
      <c r="DVS8" s="274"/>
      <c r="DVT8" s="274"/>
      <c r="DVU8" s="274"/>
      <c r="DVV8" s="274"/>
      <c r="DVW8" s="274"/>
      <c r="DVX8" s="274"/>
      <c r="DVY8" s="274"/>
      <c r="DVZ8" s="274"/>
      <c r="DWA8" s="274"/>
      <c r="DWB8" s="274"/>
      <c r="DWC8" s="274"/>
      <c r="DWD8" s="274"/>
      <c r="DWE8" s="274"/>
      <c r="DWF8" s="274"/>
      <c r="DWG8" s="274"/>
      <c r="DWH8" s="274"/>
      <c r="DWI8" s="274"/>
      <c r="DWJ8" s="274"/>
      <c r="DWK8" s="274"/>
      <c r="DWL8" s="274"/>
      <c r="DWM8" s="274"/>
      <c r="DWN8" s="274"/>
      <c r="DWO8" s="274"/>
      <c r="DWP8" s="274"/>
      <c r="DWQ8" s="274"/>
      <c r="DWR8" s="274"/>
      <c r="DWS8" s="274"/>
      <c r="DWT8" s="274"/>
      <c r="DWU8" s="274"/>
      <c r="DWV8" s="274"/>
      <c r="DWW8" s="274"/>
      <c r="DWX8" s="274"/>
      <c r="DWY8" s="274"/>
      <c r="DWZ8" s="274"/>
      <c r="DXA8" s="274"/>
      <c r="DXB8" s="274"/>
      <c r="DXC8" s="274"/>
      <c r="DXD8" s="274"/>
      <c r="DXE8" s="274"/>
      <c r="DXF8" s="274"/>
      <c r="DXG8" s="274"/>
      <c r="DXH8" s="274"/>
      <c r="DXI8" s="274"/>
      <c r="DXJ8" s="274"/>
      <c r="DXK8" s="274"/>
      <c r="DXL8" s="274"/>
      <c r="DXM8" s="274"/>
      <c r="DXN8" s="274"/>
      <c r="DXO8" s="274"/>
      <c r="DXP8" s="274"/>
      <c r="DXQ8" s="274"/>
      <c r="DXR8" s="274"/>
      <c r="DXS8" s="274"/>
      <c r="DXT8" s="274"/>
      <c r="DXU8" s="274"/>
      <c r="DXV8" s="274"/>
      <c r="DXW8" s="274"/>
      <c r="DXX8" s="274"/>
      <c r="DXY8" s="274"/>
      <c r="DXZ8" s="274"/>
      <c r="DYA8" s="274"/>
      <c r="DYB8" s="274"/>
      <c r="DYC8" s="274"/>
      <c r="DYD8" s="274"/>
      <c r="DYE8" s="274"/>
      <c r="DYF8" s="274"/>
      <c r="DYG8" s="274"/>
      <c r="DYH8" s="274"/>
      <c r="DYI8" s="274"/>
      <c r="DYJ8" s="274"/>
      <c r="DYK8" s="274"/>
      <c r="DYL8" s="274"/>
      <c r="DYM8" s="274"/>
      <c r="DYN8" s="274"/>
      <c r="DYO8" s="274"/>
      <c r="DYP8" s="274"/>
      <c r="DYQ8" s="274"/>
      <c r="DYR8" s="274"/>
      <c r="DYS8" s="274"/>
      <c r="DYT8" s="274"/>
      <c r="DYU8" s="274"/>
      <c r="DYV8" s="274"/>
      <c r="DYW8" s="274"/>
      <c r="DYX8" s="274"/>
      <c r="DYY8" s="274"/>
      <c r="DYZ8" s="274"/>
      <c r="DZA8" s="274"/>
      <c r="DZB8" s="274"/>
      <c r="DZC8" s="274"/>
      <c r="DZD8" s="274"/>
      <c r="DZE8" s="274"/>
      <c r="DZF8" s="274"/>
      <c r="DZG8" s="274"/>
      <c r="DZH8" s="274"/>
      <c r="DZI8" s="274"/>
      <c r="DZJ8" s="274"/>
      <c r="DZK8" s="274"/>
      <c r="DZL8" s="274"/>
      <c r="DZM8" s="274"/>
      <c r="DZN8" s="274"/>
      <c r="DZO8" s="274"/>
      <c r="DZP8" s="274"/>
      <c r="DZQ8" s="274"/>
      <c r="DZR8" s="274"/>
      <c r="DZS8" s="274"/>
      <c r="DZT8" s="274"/>
      <c r="DZU8" s="274"/>
      <c r="DZV8" s="274"/>
      <c r="DZW8" s="274"/>
      <c r="DZX8" s="274"/>
      <c r="DZY8" s="274"/>
      <c r="DZZ8" s="274"/>
      <c r="EAA8" s="274"/>
      <c r="EAB8" s="274"/>
      <c r="EAC8" s="274"/>
      <c r="EAD8" s="274"/>
      <c r="EAE8" s="274"/>
      <c r="EAF8" s="274"/>
      <c r="EAG8" s="274"/>
      <c r="EAH8" s="274"/>
      <c r="EAI8" s="274"/>
      <c r="EAJ8" s="274"/>
      <c r="EAK8" s="274"/>
      <c r="EAL8" s="274"/>
      <c r="EAM8" s="274"/>
      <c r="EAN8" s="274"/>
      <c r="EAO8" s="274"/>
      <c r="EAP8" s="274"/>
      <c r="EAQ8" s="274"/>
      <c r="EAR8" s="274"/>
      <c r="EAS8" s="274"/>
      <c r="EAT8" s="274"/>
      <c r="EAU8" s="274"/>
      <c r="EAV8" s="274"/>
      <c r="EAW8" s="274"/>
      <c r="EAX8" s="274"/>
      <c r="EAY8" s="274"/>
      <c r="EAZ8" s="274"/>
      <c r="EBA8" s="274"/>
      <c r="EBB8" s="274"/>
      <c r="EBC8" s="274"/>
      <c r="EBD8" s="274"/>
      <c r="EBE8" s="274"/>
      <c r="EBF8" s="274"/>
      <c r="EBG8" s="274"/>
      <c r="EBH8" s="274"/>
      <c r="EBI8" s="274"/>
      <c r="EBJ8" s="274"/>
      <c r="EBK8" s="274"/>
      <c r="EBL8" s="274"/>
      <c r="EBM8" s="274"/>
      <c r="EBN8" s="274"/>
      <c r="EBO8" s="274"/>
      <c r="EBP8" s="274"/>
      <c r="EBQ8" s="274"/>
      <c r="EBR8" s="274"/>
      <c r="EBS8" s="274"/>
      <c r="EBT8" s="274"/>
      <c r="EBU8" s="274"/>
      <c r="EBV8" s="274"/>
      <c r="EBW8" s="274"/>
      <c r="EBX8" s="274"/>
      <c r="EBY8" s="274"/>
      <c r="EBZ8" s="274"/>
      <c r="ECA8" s="274"/>
      <c r="ECB8" s="274"/>
      <c r="ECC8" s="274"/>
      <c r="ECD8" s="274"/>
      <c r="ECE8" s="274"/>
      <c r="ECF8" s="274"/>
      <c r="ECG8" s="274"/>
      <c r="ECH8" s="274"/>
      <c r="ECI8" s="274"/>
      <c r="ECJ8" s="274"/>
      <c r="ECK8" s="274"/>
      <c r="ECL8" s="274"/>
      <c r="ECM8" s="274"/>
      <c r="ECN8" s="274"/>
      <c r="ECO8" s="274"/>
      <c r="ECP8" s="274"/>
      <c r="ECQ8" s="274"/>
      <c r="ECR8" s="274"/>
      <c r="ECS8" s="274"/>
      <c r="ECT8" s="274"/>
      <c r="ECU8" s="274"/>
      <c r="ECV8" s="274"/>
      <c r="ECW8" s="274"/>
      <c r="ECX8" s="274"/>
      <c r="ECY8" s="274"/>
      <c r="ECZ8" s="274"/>
      <c r="EDA8" s="274"/>
      <c r="EDB8" s="274"/>
      <c r="EDC8" s="274"/>
      <c r="EDD8" s="274"/>
      <c r="EDE8" s="274"/>
      <c r="EDF8" s="274"/>
      <c r="EDG8" s="274"/>
      <c r="EDH8" s="274"/>
      <c r="EDI8" s="274"/>
      <c r="EDJ8" s="274"/>
      <c r="EDK8" s="274"/>
      <c r="EDL8" s="274"/>
      <c r="EDM8" s="274"/>
      <c r="EDN8" s="274"/>
      <c r="EDO8" s="274"/>
      <c r="EDP8" s="274"/>
      <c r="EDQ8" s="274"/>
      <c r="EDR8" s="274"/>
      <c r="EDS8" s="274"/>
      <c r="EDT8" s="274"/>
      <c r="EDU8" s="274"/>
      <c r="EDV8" s="274"/>
      <c r="EDW8" s="274"/>
      <c r="EDX8" s="274"/>
      <c r="EDY8" s="274"/>
      <c r="EDZ8" s="274"/>
      <c r="EEA8" s="274"/>
      <c r="EEB8" s="274"/>
      <c r="EEC8" s="274"/>
      <c r="EED8" s="274"/>
      <c r="EEE8" s="274"/>
      <c r="EEF8" s="274"/>
      <c r="EEG8" s="274"/>
      <c r="EEH8" s="274"/>
      <c r="EEI8" s="274"/>
      <c r="EEJ8" s="274"/>
      <c r="EEK8" s="274"/>
      <c r="EEL8" s="274"/>
      <c r="EEM8" s="274"/>
      <c r="EEN8" s="274"/>
      <c r="EEO8" s="274"/>
      <c r="EEP8" s="274"/>
      <c r="EEQ8" s="274"/>
      <c r="EER8" s="274"/>
      <c r="EES8" s="274"/>
      <c r="EET8" s="274"/>
      <c r="EEU8" s="274"/>
      <c r="EEV8" s="274"/>
      <c r="EEW8" s="274"/>
      <c r="EEX8" s="274"/>
      <c r="EEY8" s="274"/>
      <c r="EEZ8" s="274"/>
      <c r="EFA8" s="274"/>
      <c r="EFB8" s="274"/>
      <c r="EFC8" s="274"/>
      <c r="EFD8" s="274"/>
      <c r="EFE8" s="274"/>
      <c r="EFF8" s="274"/>
      <c r="EFG8" s="274"/>
      <c r="EFH8" s="274"/>
      <c r="EFI8" s="274"/>
      <c r="EFJ8" s="274"/>
      <c r="EFK8" s="274"/>
      <c r="EFL8" s="274"/>
      <c r="EFM8" s="274"/>
      <c r="EFN8" s="274"/>
      <c r="EFO8" s="274"/>
      <c r="EFP8" s="274"/>
      <c r="EFQ8" s="274"/>
      <c r="EFR8" s="274"/>
      <c r="EFS8" s="274"/>
      <c r="EFT8" s="274"/>
      <c r="EFU8" s="274"/>
      <c r="EFV8" s="274"/>
      <c r="EFW8" s="274"/>
      <c r="EFX8" s="274"/>
      <c r="EFY8" s="274"/>
      <c r="EFZ8" s="274"/>
      <c r="EGA8" s="274"/>
      <c r="EGB8" s="274"/>
      <c r="EGC8" s="274"/>
      <c r="EGD8" s="274"/>
      <c r="EGE8" s="274"/>
      <c r="EGF8" s="274"/>
      <c r="EGG8" s="274"/>
      <c r="EGH8" s="274"/>
      <c r="EGI8" s="274"/>
      <c r="EGJ8" s="274"/>
      <c r="EGK8" s="274"/>
      <c r="EGL8" s="274"/>
      <c r="EGM8" s="274"/>
      <c r="EGN8" s="274"/>
      <c r="EGO8" s="274"/>
      <c r="EGP8" s="274"/>
      <c r="EGQ8" s="274"/>
      <c r="EGR8" s="274"/>
      <c r="EGS8" s="274"/>
      <c r="EGT8" s="274"/>
      <c r="EGU8" s="274"/>
      <c r="EGV8" s="274"/>
      <c r="EGW8" s="274"/>
      <c r="EGX8" s="274"/>
      <c r="EGY8" s="274"/>
      <c r="EGZ8" s="274"/>
      <c r="EHA8" s="274"/>
      <c r="EHB8" s="274"/>
      <c r="EHC8" s="274"/>
      <c r="EHD8" s="274"/>
      <c r="EHE8" s="274"/>
      <c r="EHF8" s="274"/>
      <c r="EHG8" s="274"/>
      <c r="EHH8" s="274"/>
      <c r="EHI8" s="274"/>
      <c r="EHJ8" s="274"/>
      <c r="EHK8" s="274"/>
      <c r="EHL8" s="274"/>
      <c r="EHM8" s="274"/>
      <c r="EHN8" s="274"/>
      <c r="EHO8" s="274"/>
      <c r="EHP8" s="274"/>
      <c r="EHQ8" s="274"/>
      <c r="EHR8" s="274"/>
      <c r="EHS8" s="274"/>
      <c r="EHT8" s="274"/>
      <c r="EHU8" s="274"/>
      <c r="EHV8" s="274"/>
      <c r="EHW8" s="274"/>
      <c r="EHX8" s="274"/>
      <c r="EHY8" s="274"/>
      <c r="EHZ8" s="274"/>
      <c r="EIA8" s="274"/>
      <c r="EIB8" s="274"/>
      <c r="EIC8" s="274"/>
      <c r="EID8" s="274"/>
      <c r="EIE8" s="274"/>
      <c r="EIF8" s="274"/>
      <c r="EIG8" s="274"/>
      <c r="EIH8" s="274"/>
      <c r="EII8" s="274"/>
      <c r="EIJ8" s="274"/>
      <c r="EIK8" s="274"/>
      <c r="EIL8" s="274"/>
      <c r="EIM8" s="274"/>
      <c r="EIN8" s="274"/>
      <c r="EIO8" s="274"/>
      <c r="EIP8" s="274"/>
      <c r="EIQ8" s="274"/>
      <c r="EIR8" s="274"/>
      <c r="EIS8" s="274"/>
      <c r="EIT8" s="274"/>
      <c r="EIU8" s="274"/>
      <c r="EIV8" s="274"/>
      <c r="EIW8" s="274"/>
      <c r="EIX8" s="274"/>
      <c r="EIY8" s="274"/>
      <c r="EIZ8" s="274"/>
      <c r="EJA8" s="274"/>
      <c r="EJB8" s="274"/>
      <c r="EJC8" s="274"/>
      <c r="EJD8" s="274"/>
      <c r="EJE8" s="274"/>
      <c r="EJF8" s="274"/>
      <c r="EJG8" s="274"/>
      <c r="EJH8" s="274"/>
      <c r="EJI8" s="274"/>
      <c r="EJJ8" s="274"/>
      <c r="EJK8" s="274"/>
      <c r="EJL8" s="274"/>
      <c r="EJM8" s="274"/>
      <c r="EJN8" s="274"/>
      <c r="EJO8" s="274"/>
      <c r="EJP8" s="274"/>
      <c r="EJQ8" s="274"/>
      <c r="EJR8" s="274"/>
      <c r="EJS8" s="274"/>
      <c r="EJT8" s="274"/>
      <c r="EJU8" s="274"/>
      <c r="EJV8" s="274"/>
      <c r="EJW8" s="274"/>
      <c r="EJX8" s="274"/>
      <c r="EJY8" s="274"/>
      <c r="EJZ8" s="274"/>
      <c r="EKA8" s="274"/>
      <c r="EKB8" s="274"/>
      <c r="EKC8" s="274"/>
      <c r="EKD8" s="274"/>
      <c r="EKE8" s="274"/>
      <c r="EKF8" s="274"/>
      <c r="EKG8" s="274"/>
      <c r="EKH8" s="274"/>
      <c r="EKI8" s="274"/>
      <c r="EKJ8" s="274"/>
      <c r="EKK8" s="274"/>
      <c r="EKL8" s="274"/>
      <c r="EKM8" s="274"/>
      <c r="EKN8" s="274"/>
      <c r="EKO8" s="274"/>
      <c r="EKP8" s="274"/>
      <c r="EKQ8" s="274"/>
      <c r="EKR8" s="274"/>
      <c r="EKS8" s="274"/>
      <c r="EKT8" s="274"/>
      <c r="EKU8" s="274"/>
      <c r="EKV8" s="274"/>
      <c r="EKW8" s="274"/>
      <c r="EKX8" s="274"/>
      <c r="EKY8" s="274"/>
      <c r="EKZ8" s="274"/>
      <c r="ELA8" s="274"/>
      <c r="ELB8" s="274"/>
      <c r="ELC8" s="274"/>
      <c r="ELD8" s="274"/>
      <c r="ELE8" s="274"/>
      <c r="ELF8" s="274"/>
      <c r="ELG8" s="274"/>
      <c r="ELH8" s="274"/>
      <c r="ELI8" s="274"/>
      <c r="ELJ8" s="274"/>
      <c r="ELK8" s="274"/>
      <c r="ELL8" s="274"/>
      <c r="ELM8" s="274"/>
      <c r="ELN8" s="274"/>
      <c r="ELO8" s="274"/>
      <c r="ELP8" s="274"/>
      <c r="ELQ8" s="274"/>
      <c r="ELR8" s="274"/>
      <c r="ELS8" s="274"/>
      <c r="ELT8" s="274"/>
      <c r="ELU8" s="274"/>
      <c r="ELV8" s="274"/>
      <c r="ELW8" s="274"/>
      <c r="ELX8" s="274"/>
      <c r="ELY8" s="274"/>
      <c r="ELZ8" s="274"/>
      <c r="EMA8" s="274"/>
      <c r="EMB8" s="274"/>
      <c r="EMC8" s="274"/>
      <c r="EMD8" s="274"/>
      <c r="EME8" s="274"/>
      <c r="EMF8" s="274"/>
      <c r="EMG8" s="274"/>
      <c r="EMH8" s="274"/>
      <c r="EMI8" s="274"/>
      <c r="EMJ8" s="274"/>
      <c r="EMK8" s="274"/>
      <c r="EML8" s="274"/>
      <c r="EMM8" s="274"/>
      <c r="EMN8" s="274"/>
      <c r="EMO8" s="274"/>
      <c r="EMP8" s="274"/>
      <c r="EMQ8" s="274"/>
      <c r="EMR8" s="274"/>
      <c r="EMS8" s="274"/>
      <c r="EMT8" s="274"/>
      <c r="EMU8" s="274"/>
      <c r="EMV8" s="274"/>
      <c r="EMW8" s="274"/>
      <c r="EMX8" s="274"/>
      <c r="EMY8" s="274"/>
      <c r="EMZ8" s="274"/>
      <c r="ENA8" s="274"/>
      <c r="ENB8" s="274"/>
      <c r="ENC8" s="274"/>
      <c r="END8" s="274"/>
      <c r="ENE8" s="274"/>
      <c r="ENF8" s="274"/>
      <c r="ENG8" s="274"/>
      <c r="ENH8" s="274"/>
      <c r="ENI8" s="274"/>
      <c r="ENJ8" s="274"/>
      <c r="ENK8" s="274"/>
      <c r="ENL8" s="274"/>
      <c r="ENM8" s="274"/>
      <c r="ENN8" s="274"/>
      <c r="ENO8" s="274"/>
      <c r="ENP8" s="274"/>
      <c r="ENQ8" s="274"/>
      <c r="ENR8" s="274"/>
      <c r="ENS8" s="274"/>
      <c r="ENT8" s="274"/>
      <c r="ENU8" s="274"/>
      <c r="ENV8" s="274"/>
      <c r="ENW8" s="274"/>
      <c r="ENX8" s="274"/>
      <c r="ENY8" s="274"/>
      <c r="ENZ8" s="274"/>
      <c r="EOA8" s="274"/>
      <c r="EOB8" s="274"/>
      <c r="EOC8" s="274"/>
      <c r="EOD8" s="274"/>
      <c r="EOE8" s="274"/>
      <c r="EOF8" s="274"/>
      <c r="EOG8" s="274"/>
      <c r="EOH8" s="274"/>
      <c r="EOI8" s="274"/>
      <c r="EOJ8" s="274"/>
      <c r="EOK8" s="274"/>
      <c r="EOL8" s="274"/>
      <c r="EOM8" s="274"/>
      <c r="EON8" s="274"/>
      <c r="EOO8" s="274"/>
      <c r="EOP8" s="274"/>
      <c r="EOQ8" s="274"/>
      <c r="EOR8" s="274"/>
      <c r="EOS8" s="274"/>
      <c r="EOT8" s="274"/>
      <c r="EOU8" s="274"/>
      <c r="EOV8" s="274"/>
      <c r="EOW8" s="274"/>
      <c r="EOX8" s="274"/>
      <c r="EOY8" s="274"/>
      <c r="EOZ8" s="274"/>
      <c r="EPA8" s="274"/>
      <c r="EPB8" s="274"/>
      <c r="EPC8" s="274"/>
      <c r="EPD8" s="274"/>
      <c r="EPE8" s="274"/>
      <c r="EPF8" s="274"/>
      <c r="EPG8" s="274"/>
      <c r="EPH8" s="274"/>
      <c r="EPI8" s="274"/>
      <c r="EPJ8" s="274"/>
      <c r="EPK8" s="274"/>
      <c r="EPL8" s="274"/>
      <c r="EPM8" s="274"/>
      <c r="EPN8" s="274"/>
      <c r="EPO8" s="274"/>
      <c r="EPP8" s="274"/>
      <c r="EPQ8" s="274"/>
      <c r="EPR8" s="274"/>
      <c r="EPS8" s="274"/>
      <c r="EPT8" s="274"/>
      <c r="EPU8" s="274"/>
      <c r="EPV8" s="274"/>
      <c r="EPW8" s="274"/>
      <c r="EPX8" s="274"/>
      <c r="EPY8" s="274"/>
      <c r="EPZ8" s="274"/>
      <c r="EQA8" s="274"/>
      <c r="EQB8" s="274"/>
      <c r="EQC8" s="274"/>
      <c r="EQD8" s="274"/>
      <c r="EQE8" s="274"/>
      <c r="EQF8" s="274"/>
      <c r="EQG8" s="274"/>
      <c r="EQH8" s="274"/>
      <c r="EQI8" s="274"/>
      <c r="EQJ8" s="274"/>
      <c r="EQK8" s="274"/>
      <c r="EQL8" s="274"/>
      <c r="EQM8" s="274"/>
      <c r="EQN8" s="274"/>
      <c r="EQO8" s="274"/>
      <c r="EQP8" s="274"/>
      <c r="EQQ8" s="274"/>
      <c r="EQR8" s="274"/>
      <c r="EQS8" s="274"/>
      <c r="EQT8" s="274"/>
      <c r="EQU8" s="274"/>
      <c r="EQV8" s="274"/>
      <c r="EQW8" s="274"/>
      <c r="EQX8" s="274"/>
      <c r="EQY8" s="274"/>
      <c r="EQZ8" s="274"/>
      <c r="ERA8" s="274"/>
      <c r="ERB8" s="274"/>
      <c r="ERC8" s="274"/>
      <c r="ERD8" s="274"/>
      <c r="ERE8" s="274"/>
      <c r="ERF8" s="274"/>
      <c r="ERG8" s="274"/>
      <c r="ERH8" s="274"/>
      <c r="ERI8" s="274"/>
      <c r="ERJ8" s="274"/>
      <c r="ERK8" s="274"/>
      <c r="ERL8" s="274"/>
      <c r="ERM8" s="274"/>
      <c r="ERN8" s="274"/>
      <c r="ERO8" s="274"/>
      <c r="ERP8" s="274"/>
      <c r="ERQ8" s="274"/>
      <c r="ERR8" s="274"/>
      <c r="ERS8" s="274"/>
      <c r="ERT8" s="274"/>
      <c r="ERU8" s="274"/>
      <c r="ERV8" s="274"/>
      <c r="ERW8" s="274"/>
      <c r="ERX8" s="274"/>
      <c r="ERY8" s="274"/>
      <c r="ERZ8" s="274"/>
      <c r="ESA8" s="274"/>
      <c r="ESB8" s="274"/>
      <c r="ESC8" s="274"/>
      <c r="ESD8" s="274"/>
      <c r="ESE8" s="274"/>
      <c r="ESF8" s="274"/>
      <c r="ESG8" s="274"/>
      <c r="ESH8" s="274"/>
      <c r="ESI8" s="274"/>
      <c r="ESJ8" s="274"/>
      <c r="ESK8" s="274"/>
      <c r="ESL8" s="274"/>
      <c r="ESM8" s="274"/>
      <c r="ESN8" s="274"/>
      <c r="ESO8" s="274"/>
      <c r="ESP8" s="274"/>
      <c r="ESQ8" s="274"/>
      <c r="ESR8" s="274"/>
      <c r="ESS8" s="274"/>
      <c r="EST8" s="274"/>
      <c r="ESU8" s="274"/>
      <c r="ESV8" s="274"/>
      <c r="ESW8" s="274"/>
      <c r="ESX8" s="274"/>
      <c r="ESY8" s="274"/>
      <c r="ESZ8" s="274"/>
      <c r="ETA8" s="274"/>
      <c r="ETB8" s="274"/>
      <c r="ETC8" s="274"/>
      <c r="ETD8" s="274"/>
      <c r="ETE8" s="274"/>
      <c r="ETF8" s="274"/>
      <c r="ETG8" s="274"/>
      <c r="ETH8" s="274"/>
      <c r="ETI8" s="274"/>
      <c r="ETJ8" s="274"/>
      <c r="ETK8" s="274"/>
      <c r="ETL8" s="274"/>
      <c r="ETM8" s="274"/>
      <c r="ETN8" s="274"/>
      <c r="ETO8" s="274"/>
      <c r="ETP8" s="274"/>
      <c r="ETQ8" s="274"/>
      <c r="ETR8" s="274"/>
      <c r="ETS8" s="274"/>
      <c r="ETT8" s="274"/>
      <c r="ETU8" s="274"/>
      <c r="ETV8" s="274"/>
      <c r="ETW8" s="274"/>
      <c r="ETX8" s="274"/>
      <c r="ETY8" s="274"/>
      <c r="ETZ8" s="274"/>
      <c r="EUA8" s="274"/>
      <c r="EUB8" s="274"/>
      <c r="EUC8" s="274"/>
      <c r="EUD8" s="274"/>
      <c r="EUE8" s="274"/>
      <c r="EUF8" s="274"/>
      <c r="EUG8" s="274"/>
      <c r="EUH8" s="274"/>
      <c r="EUI8" s="274"/>
      <c r="EUJ8" s="274"/>
      <c r="EUK8" s="274"/>
      <c r="EUL8" s="274"/>
      <c r="EUM8" s="274"/>
      <c r="EUN8" s="274"/>
      <c r="EUO8" s="274"/>
      <c r="EUP8" s="274"/>
      <c r="EUQ8" s="274"/>
      <c r="EUR8" s="274"/>
      <c r="EUS8" s="274"/>
      <c r="EUT8" s="274"/>
      <c r="EUU8" s="274"/>
      <c r="EUV8" s="274"/>
      <c r="EUW8" s="274"/>
      <c r="EUX8" s="274"/>
      <c r="EUY8" s="274"/>
      <c r="EUZ8" s="274"/>
      <c r="EVA8" s="274"/>
      <c r="EVB8" s="274"/>
      <c r="EVC8" s="274"/>
      <c r="EVD8" s="274"/>
      <c r="EVE8" s="274"/>
      <c r="EVF8" s="274"/>
      <c r="EVG8" s="274"/>
      <c r="EVH8" s="274"/>
      <c r="EVI8" s="274"/>
      <c r="EVJ8" s="274"/>
      <c r="EVK8" s="274"/>
      <c r="EVL8" s="274"/>
      <c r="EVM8" s="274"/>
      <c r="EVN8" s="274"/>
      <c r="EVO8" s="274"/>
      <c r="EVP8" s="274"/>
      <c r="EVQ8" s="274"/>
      <c r="EVR8" s="274"/>
      <c r="EVS8" s="274"/>
      <c r="EVT8" s="274"/>
      <c r="EVU8" s="274"/>
      <c r="EVV8" s="274"/>
      <c r="EVW8" s="274"/>
      <c r="EVX8" s="274"/>
      <c r="EVY8" s="274"/>
      <c r="EVZ8" s="274"/>
      <c r="EWA8" s="274"/>
      <c r="EWB8" s="274"/>
      <c r="EWC8" s="274"/>
      <c r="EWD8" s="274"/>
      <c r="EWE8" s="274"/>
      <c r="EWF8" s="274"/>
      <c r="EWG8" s="274"/>
      <c r="EWH8" s="274"/>
      <c r="EWI8" s="274"/>
      <c r="EWJ8" s="274"/>
      <c r="EWK8" s="274"/>
      <c r="EWL8" s="274"/>
      <c r="EWM8" s="274"/>
      <c r="EWN8" s="274"/>
      <c r="EWO8" s="274"/>
      <c r="EWP8" s="274"/>
      <c r="EWQ8" s="274"/>
      <c r="EWR8" s="274"/>
      <c r="EWS8" s="274"/>
      <c r="EWT8" s="274"/>
      <c r="EWU8" s="274"/>
      <c r="EWV8" s="274"/>
      <c r="EWW8" s="274"/>
      <c r="EWX8" s="274"/>
      <c r="EWY8" s="274"/>
      <c r="EWZ8" s="274"/>
      <c r="EXA8" s="274"/>
      <c r="EXB8" s="274"/>
      <c r="EXC8" s="274"/>
      <c r="EXD8" s="274"/>
      <c r="EXE8" s="274"/>
      <c r="EXF8" s="274"/>
      <c r="EXG8" s="274"/>
      <c r="EXH8" s="274"/>
      <c r="EXI8" s="274"/>
      <c r="EXJ8" s="274"/>
      <c r="EXK8" s="274"/>
      <c r="EXL8" s="274"/>
      <c r="EXM8" s="274"/>
      <c r="EXN8" s="274"/>
      <c r="EXO8" s="274"/>
      <c r="EXP8" s="274"/>
      <c r="EXQ8" s="274"/>
      <c r="EXR8" s="274"/>
      <c r="EXS8" s="274"/>
      <c r="EXT8" s="274"/>
      <c r="EXU8" s="274"/>
      <c r="EXV8" s="274"/>
      <c r="EXW8" s="274"/>
      <c r="EXX8" s="274"/>
      <c r="EXY8" s="274"/>
      <c r="EXZ8" s="274"/>
      <c r="EYA8" s="274"/>
      <c r="EYB8" s="274"/>
      <c r="EYC8" s="274"/>
      <c r="EYD8" s="274"/>
      <c r="EYE8" s="274"/>
      <c r="EYF8" s="274"/>
      <c r="EYG8" s="274"/>
      <c r="EYH8" s="274"/>
      <c r="EYI8" s="274"/>
      <c r="EYJ8" s="274"/>
      <c r="EYK8" s="274"/>
      <c r="EYL8" s="274"/>
      <c r="EYM8" s="274"/>
      <c r="EYN8" s="274"/>
      <c r="EYO8" s="274"/>
      <c r="EYP8" s="274"/>
      <c r="EYQ8" s="274"/>
      <c r="EYR8" s="274"/>
      <c r="EYS8" s="274"/>
      <c r="EYT8" s="274"/>
      <c r="EYU8" s="274"/>
      <c r="EYV8" s="274"/>
      <c r="EYW8" s="274"/>
      <c r="EYX8" s="274"/>
      <c r="EYY8" s="274"/>
      <c r="EYZ8" s="274"/>
      <c r="EZA8" s="274"/>
      <c r="EZB8" s="274"/>
      <c r="EZC8" s="274"/>
      <c r="EZD8" s="274"/>
      <c r="EZE8" s="274"/>
      <c r="EZF8" s="274"/>
      <c r="EZG8" s="274"/>
      <c r="EZH8" s="274"/>
      <c r="EZI8" s="274"/>
      <c r="EZJ8" s="274"/>
      <c r="EZK8" s="274"/>
      <c r="EZL8" s="274"/>
      <c r="EZM8" s="274"/>
      <c r="EZN8" s="274"/>
      <c r="EZO8" s="274"/>
      <c r="EZP8" s="274"/>
      <c r="EZQ8" s="274"/>
      <c r="EZR8" s="274"/>
      <c r="EZS8" s="274"/>
      <c r="EZT8" s="274"/>
      <c r="EZU8" s="274"/>
      <c r="EZV8" s="274"/>
      <c r="EZW8" s="274"/>
      <c r="EZX8" s="274"/>
      <c r="EZY8" s="274"/>
      <c r="EZZ8" s="274"/>
      <c r="FAA8" s="274"/>
      <c r="FAB8" s="274"/>
      <c r="FAC8" s="274"/>
      <c r="FAD8" s="274"/>
      <c r="FAE8" s="274"/>
      <c r="FAF8" s="274"/>
      <c r="FAG8" s="274"/>
      <c r="FAH8" s="274"/>
      <c r="FAI8" s="274"/>
      <c r="FAJ8" s="274"/>
      <c r="FAK8" s="274"/>
      <c r="FAL8" s="274"/>
      <c r="FAM8" s="274"/>
      <c r="FAN8" s="274"/>
      <c r="FAO8" s="274"/>
      <c r="FAP8" s="274"/>
      <c r="FAQ8" s="274"/>
      <c r="FAR8" s="274"/>
      <c r="FAS8" s="274"/>
      <c r="FAT8" s="274"/>
      <c r="FAU8" s="274"/>
      <c r="FAV8" s="274"/>
      <c r="FAW8" s="274"/>
      <c r="FAX8" s="274"/>
      <c r="FAY8" s="274"/>
      <c r="FAZ8" s="274"/>
      <c r="FBA8" s="274"/>
      <c r="FBB8" s="274"/>
      <c r="FBC8" s="274"/>
      <c r="FBD8" s="274"/>
      <c r="FBE8" s="274"/>
      <c r="FBF8" s="274"/>
      <c r="FBG8" s="274"/>
      <c r="FBH8" s="274"/>
      <c r="FBI8" s="274"/>
      <c r="FBJ8" s="274"/>
      <c r="FBK8" s="274"/>
      <c r="FBL8" s="274"/>
      <c r="FBM8" s="274"/>
      <c r="FBN8" s="274"/>
      <c r="FBO8" s="274"/>
      <c r="FBP8" s="274"/>
      <c r="FBQ8" s="274"/>
      <c r="FBR8" s="274"/>
      <c r="FBS8" s="274"/>
      <c r="FBT8" s="274"/>
      <c r="FBU8" s="274"/>
      <c r="FBV8" s="274"/>
      <c r="FBW8" s="274"/>
      <c r="FBX8" s="274"/>
      <c r="FBY8" s="274"/>
      <c r="FBZ8" s="274"/>
      <c r="FCA8" s="274"/>
      <c r="FCB8" s="274"/>
      <c r="FCC8" s="274"/>
      <c r="FCD8" s="274"/>
      <c r="FCE8" s="274"/>
      <c r="FCF8" s="274"/>
      <c r="FCG8" s="274"/>
      <c r="FCH8" s="274"/>
      <c r="FCI8" s="274"/>
      <c r="FCJ8" s="274"/>
      <c r="FCK8" s="274"/>
      <c r="FCL8" s="274"/>
      <c r="FCM8" s="274"/>
      <c r="FCN8" s="274"/>
      <c r="FCO8" s="274"/>
      <c r="FCP8" s="274"/>
      <c r="FCQ8" s="274"/>
      <c r="FCR8" s="274"/>
      <c r="FCS8" s="274"/>
      <c r="FCT8" s="274"/>
      <c r="FCU8" s="274"/>
      <c r="FCV8" s="274"/>
      <c r="FCW8" s="274"/>
      <c r="FCX8" s="274"/>
      <c r="FCY8" s="274"/>
      <c r="FCZ8" s="274"/>
      <c r="FDA8" s="274"/>
      <c r="FDB8" s="274"/>
      <c r="FDC8" s="274"/>
      <c r="FDD8" s="274"/>
      <c r="FDE8" s="274"/>
      <c r="FDF8" s="274"/>
      <c r="FDG8" s="274"/>
      <c r="FDH8" s="274"/>
      <c r="FDI8" s="274"/>
      <c r="FDJ8" s="274"/>
      <c r="FDK8" s="274"/>
      <c r="FDL8" s="274"/>
      <c r="FDM8" s="274"/>
      <c r="FDN8" s="274"/>
      <c r="FDO8" s="274"/>
      <c r="FDP8" s="274"/>
      <c r="FDQ8" s="274"/>
      <c r="FDR8" s="274"/>
      <c r="FDS8" s="274"/>
      <c r="FDT8" s="274"/>
      <c r="FDU8" s="274"/>
      <c r="FDV8" s="274"/>
      <c r="FDW8" s="274"/>
      <c r="FDX8" s="274"/>
      <c r="FDY8" s="274"/>
      <c r="FDZ8" s="274"/>
      <c r="FEA8" s="274"/>
      <c r="FEB8" s="274"/>
      <c r="FEC8" s="274"/>
      <c r="FED8" s="274"/>
      <c r="FEE8" s="274"/>
      <c r="FEF8" s="274"/>
      <c r="FEG8" s="274"/>
      <c r="FEH8" s="274"/>
      <c r="FEI8" s="274"/>
      <c r="FEJ8" s="274"/>
      <c r="FEK8" s="274"/>
      <c r="FEL8" s="274"/>
      <c r="FEM8" s="274"/>
      <c r="FEN8" s="274"/>
      <c r="FEO8" s="274"/>
      <c r="FEP8" s="274"/>
      <c r="FEQ8" s="274"/>
      <c r="FER8" s="274"/>
      <c r="FES8" s="274"/>
      <c r="FET8" s="274"/>
      <c r="FEU8" s="274"/>
      <c r="FEV8" s="274"/>
      <c r="FEW8" s="274"/>
      <c r="FEX8" s="274"/>
      <c r="FEY8" s="274"/>
      <c r="FEZ8" s="274"/>
      <c r="FFA8" s="274"/>
      <c r="FFB8" s="274"/>
      <c r="FFC8" s="274"/>
      <c r="FFD8" s="274"/>
      <c r="FFE8" s="274"/>
      <c r="FFF8" s="274"/>
      <c r="FFG8" s="274"/>
      <c r="FFH8" s="274"/>
      <c r="FFI8" s="274"/>
      <c r="FFJ8" s="274"/>
      <c r="FFK8" s="274"/>
      <c r="FFL8" s="274"/>
      <c r="FFM8" s="274"/>
      <c r="FFN8" s="274"/>
      <c r="FFO8" s="274"/>
      <c r="FFP8" s="274"/>
      <c r="FFQ8" s="274"/>
      <c r="FFR8" s="274"/>
      <c r="FFS8" s="274"/>
      <c r="FFT8" s="274"/>
      <c r="FFU8" s="274"/>
      <c r="FFV8" s="274"/>
      <c r="FFW8" s="274"/>
      <c r="FFX8" s="274"/>
      <c r="FFY8" s="274"/>
      <c r="FFZ8" s="274"/>
      <c r="FGA8" s="274"/>
      <c r="FGB8" s="274"/>
      <c r="FGC8" s="274"/>
      <c r="FGD8" s="274"/>
      <c r="FGE8" s="274"/>
      <c r="FGF8" s="274"/>
      <c r="FGG8" s="274"/>
      <c r="FGH8" s="274"/>
      <c r="FGI8" s="274"/>
      <c r="FGJ8" s="274"/>
      <c r="FGK8" s="274"/>
      <c r="FGL8" s="274"/>
      <c r="FGM8" s="274"/>
      <c r="FGN8" s="274"/>
      <c r="FGO8" s="274"/>
      <c r="FGP8" s="274"/>
      <c r="FGQ8" s="274"/>
      <c r="FGR8" s="274"/>
      <c r="FGS8" s="274"/>
      <c r="FGT8" s="274"/>
      <c r="FGU8" s="274"/>
      <c r="FGV8" s="274"/>
      <c r="FGW8" s="274"/>
      <c r="FGX8" s="274"/>
      <c r="FGY8" s="274"/>
      <c r="FGZ8" s="274"/>
      <c r="FHA8" s="274"/>
      <c r="FHB8" s="274"/>
      <c r="FHC8" s="274"/>
      <c r="FHD8" s="274"/>
      <c r="FHE8" s="274"/>
      <c r="FHF8" s="274"/>
      <c r="FHG8" s="274"/>
      <c r="FHH8" s="274"/>
      <c r="FHI8" s="274"/>
      <c r="FHJ8" s="274"/>
      <c r="FHK8" s="274"/>
      <c r="FHL8" s="274"/>
      <c r="FHM8" s="274"/>
      <c r="FHN8" s="274"/>
      <c r="FHO8" s="274"/>
      <c r="FHP8" s="274"/>
      <c r="FHQ8" s="274"/>
      <c r="FHR8" s="274"/>
      <c r="FHS8" s="274"/>
      <c r="FHT8" s="274"/>
      <c r="FHU8" s="274"/>
      <c r="FHV8" s="274"/>
      <c r="FHW8" s="274"/>
      <c r="FHX8" s="274"/>
      <c r="FHY8" s="274"/>
      <c r="FHZ8" s="274"/>
      <c r="FIA8" s="274"/>
      <c r="FIB8" s="274"/>
      <c r="FIC8" s="274"/>
      <c r="FID8" s="274"/>
      <c r="FIE8" s="274"/>
      <c r="FIF8" s="274"/>
      <c r="FIG8" s="274"/>
      <c r="FIH8" s="274"/>
      <c r="FII8" s="274"/>
      <c r="FIJ8" s="274"/>
      <c r="FIK8" s="274"/>
      <c r="FIL8" s="274"/>
      <c r="FIM8" s="274"/>
      <c r="FIN8" s="274"/>
      <c r="FIO8" s="274"/>
      <c r="FIP8" s="274"/>
      <c r="FIQ8" s="274"/>
      <c r="FIR8" s="274"/>
      <c r="FIS8" s="274"/>
      <c r="FIT8" s="274"/>
      <c r="FIU8" s="274"/>
      <c r="FIV8" s="274"/>
      <c r="FIW8" s="274"/>
      <c r="FIX8" s="274"/>
      <c r="FIY8" s="274"/>
      <c r="FIZ8" s="274"/>
      <c r="FJA8" s="274"/>
      <c r="FJB8" s="274"/>
      <c r="FJC8" s="274"/>
      <c r="FJD8" s="274"/>
      <c r="FJE8" s="274"/>
      <c r="FJF8" s="274"/>
      <c r="FJG8" s="274"/>
      <c r="FJH8" s="274"/>
      <c r="FJI8" s="274"/>
      <c r="FJJ8" s="274"/>
      <c r="FJK8" s="274"/>
      <c r="FJL8" s="274"/>
      <c r="FJM8" s="274"/>
      <c r="FJN8" s="274"/>
      <c r="FJO8" s="274"/>
      <c r="FJP8" s="274"/>
      <c r="FJQ8" s="274"/>
      <c r="FJR8" s="274"/>
      <c r="FJS8" s="274"/>
      <c r="FJT8" s="274"/>
      <c r="FJU8" s="274"/>
      <c r="FJV8" s="274"/>
      <c r="FJW8" s="274"/>
      <c r="FJX8" s="274"/>
      <c r="FJY8" s="274"/>
      <c r="FJZ8" s="274"/>
      <c r="FKA8" s="274"/>
      <c r="FKB8" s="274"/>
      <c r="FKC8" s="274"/>
      <c r="FKD8" s="274"/>
      <c r="FKE8" s="274"/>
      <c r="FKF8" s="274"/>
      <c r="FKG8" s="274"/>
      <c r="FKH8" s="274"/>
      <c r="FKI8" s="274"/>
      <c r="FKJ8" s="274"/>
      <c r="FKK8" s="274"/>
      <c r="FKL8" s="274"/>
      <c r="FKM8" s="274"/>
      <c r="FKN8" s="274"/>
      <c r="FKO8" s="274"/>
      <c r="FKP8" s="274"/>
      <c r="FKQ8" s="274"/>
      <c r="FKR8" s="274"/>
      <c r="FKS8" s="274"/>
      <c r="FKT8" s="274"/>
      <c r="FKU8" s="274"/>
      <c r="FKV8" s="274"/>
      <c r="FKW8" s="274"/>
      <c r="FKX8" s="274"/>
      <c r="FKY8" s="274"/>
      <c r="FKZ8" s="274"/>
      <c r="FLA8" s="274"/>
      <c r="FLB8" s="274"/>
      <c r="FLC8" s="274"/>
      <c r="FLD8" s="274"/>
      <c r="FLE8" s="274"/>
      <c r="FLF8" s="274"/>
      <c r="FLG8" s="274"/>
      <c r="FLH8" s="274"/>
      <c r="FLI8" s="274"/>
      <c r="FLJ8" s="274"/>
      <c r="FLK8" s="274"/>
      <c r="FLL8" s="274"/>
      <c r="FLM8" s="274"/>
      <c r="FLN8" s="274"/>
      <c r="FLO8" s="274"/>
      <c r="FLP8" s="274"/>
      <c r="FLQ8" s="274"/>
      <c r="FLR8" s="274"/>
      <c r="FLS8" s="274"/>
      <c r="FLT8" s="274"/>
      <c r="FLU8" s="274"/>
      <c r="FLV8" s="274"/>
      <c r="FLW8" s="274"/>
      <c r="FLX8" s="274"/>
      <c r="FLY8" s="274"/>
      <c r="FLZ8" s="274"/>
      <c r="FMA8" s="274"/>
      <c r="FMB8" s="274"/>
      <c r="FMC8" s="274"/>
      <c r="FMD8" s="274"/>
      <c r="FME8" s="274"/>
      <c r="FMF8" s="274"/>
      <c r="FMG8" s="274"/>
      <c r="FMH8" s="274"/>
      <c r="FMI8" s="274"/>
      <c r="FMJ8" s="274"/>
      <c r="FMK8" s="274"/>
      <c r="FML8" s="274"/>
      <c r="FMM8" s="274"/>
      <c r="FMN8" s="274"/>
      <c r="FMO8" s="274"/>
      <c r="FMP8" s="274"/>
      <c r="FMQ8" s="274"/>
      <c r="FMR8" s="274"/>
      <c r="FMS8" s="274"/>
      <c r="FMT8" s="274"/>
      <c r="FMU8" s="274"/>
      <c r="FMV8" s="274"/>
      <c r="FMW8" s="274"/>
      <c r="FMX8" s="274"/>
      <c r="FMY8" s="274"/>
      <c r="FMZ8" s="274"/>
      <c r="FNA8" s="274"/>
      <c r="FNB8" s="274"/>
      <c r="FNC8" s="274"/>
      <c r="FND8" s="274"/>
      <c r="FNE8" s="274"/>
      <c r="FNF8" s="274"/>
      <c r="FNG8" s="274"/>
      <c r="FNH8" s="274"/>
      <c r="FNI8" s="274"/>
      <c r="FNJ8" s="274"/>
      <c r="FNK8" s="274"/>
      <c r="FNL8" s="274"/>
      <c r="FNM8" s="274"/>
      <c r="FNN8" s="274"/>
      <c r="FNO8" s="274"/>
      <c r="FNP8" s="274"/>
      <c r="FNQ8" s="274"/>
      <c r="FNR8" s="274"/>
      <c r="FNS8" s="274"/>
      <c r="FNT8" s="274"/>
      <c r="FNU8" s="274"/>
      <c r="FNV8" s="274"/>
      <c r="FNW8" s="274"/>
      <c r="FNX8" s="274"/>
      <c r="FNY8" s="274"/>
      <c r="FNZ8" s="274"/>
      <c r="FOA8" s="274"/>
      <c r="FOB8" s="274"/>
      <c r="FOC8" s="274"/>
      <c r="FOD8" s="274"/>
      <c r="FOE8" s="274"/>
      <c r="FOF8" s="274"/>
      <c r="FOG8" s="274"/>
      <c r="FOH8" s="274"/>
      <c r="FOI8" s="274"/>
      <c r="FOJ8" s="274"/>
      <c r="FOK8" s="274"/>
      <c r="FOL8" s="274"/>
      <c r="FOM8" s="274"/>
      <c r="FON8" s="274"/>
      <c r="FOO8" s="274"/>
      <c r="FOP8" s="274"/>
      <c r="FOQ8" s="274"/>
      <c r="FOR8" s="274"/>
      <c r="FOS8" s="274"/>
      <c r="FOT8" s="274"/>
      <c r="FOU8" s="274"/>
      <c r="FOV8" s="274"/>
      <c r="FOW8" s="274"/>
      <c r="FOX8" s="274"/>
      <c r="FOY8" s="274"/>
      <c r="FOZ8" s="274"/>
      <c r="FPA8" s="274"/>
      <c r="FPB8" s="274"/>
      <c r="FPC8" s="274"/>
      <c r="FPD8" s="274"/>
      <c r="FPE8" s="274"/>
      <c r="FPF8" s="274"/>
      <c r="FPG8" s="274"/>
      <c r="FPH8" s="274"/>
      <c r="FPI8" s="274"/>
      <c r="FPJ8" s="274"/>
      <c r="FPK8" s="274"/>
      <c r="FPL8" s="274"/>
      <c r="FPM8" s="274"/>
      <c r="FPN8" s="274"/>
      <c r="FPO8" s="274"/>
      <c r="FPP8" s="274"/>
      <c r="FPQ8" s="274"/>
      <c r="FPR8" s="274"/>
      <c r="FPS8" s="274"/>
      <c r="FPT8" s="274"/>
      <c r="FPU8" s="274"/>
      <c r="FPV8" s="274"/>
      <c r="FPW8" s="274"/>
      <c r="FPX8" s="274"/>
      <c r="FPY8" s="274"/>
      <c r="FPZ8" s="274"/>
      <c r="FQA8" s="274"/>
      <c r="FQB8" s="274"/>
      <c r="FQC8" s="274"/>
      <c r="FQD8" s="274"/>
      <c r="FQE8" s="274"/>
      <c r="FQF8" s="274"/>
      <c r="FQG8" s="274"/>
      <c r="FQH8" s="274"/>
      <c r="FQI8" s="274"/>
      <c r="FQJ8" s="274"/>
      <c r="FQK8" s="274"/>
      <c r="FQL8" s="274"/>
      <c r="FQM8" s="274"/>
      <c r="FQN8" s="274"/>
      <c r="FQO8" s="274"/>
      <c r="FQP8" s="274"/>
      <c r="FQQ8" s="274"/>
      <c r="FQR8" s="274"/>
      <c r="FQS8" s="274"/>
      <c r="FQT8" s="274"/>
      <c r="FQU8" s="274"/>
      <c r="FQV8" s="274"/>
      <c r="FQW8" s="274"/>
      <c r="FQX8" s="274"/>
      <c r="FQY8" s="274"/>
      <c r="FQZ8" s="274"/>
      <c r="FRA8" s="274"/>
      <c r="FRB8" s="274"/>
      <c r="FRC8" s="274"/>
      <c r="FRD8" s="274"/>
      <c r="FRE8" s="274"/>
      <c r="FRF8" s="274"/>
      <c r="FRG8" s="274"/>
      <c r="FRH8" s="274"/>
      <c r="FRI8" s="274"/>
      <c r="FRJ8" s="274"/>
      <c r="FRK8" s="274"/>
      <c r="FRL8" s="274"/>
      <c r="FRM8" s="274"/>
      <c r="FRN8" s="274"/>
      <c r="FRO8" s="274"/>
      <c r="FRP8" s="274"/>
      <c r="FRQ8" s="274"/>
      <c r="FRR8" s="274"/>
      <c r="FRS8" s="274"/>
      <c r="FRT8" s="274"/>
      <c r="FRU8" s="274"/>
      <c r="FRV8" s="274"/>
      <c r="FRW8" s="274"/>
      <c r="FRX8" s="274"/>
      <c r="FRY8" s="274"/>
      <c r="FRZ8" s="274"/>
      <c r="FSA8" s="274"/>
      <c r="FSB8" s="274"/>
      <c r="FSC8" s="274"/>
      <c r="FSD8" s="274"/>
      <c r="FSE8" s="274"/>
      <c r="FSF8" s="274"/>
      <c r="FSG8" s="274"/>
      <c r="FSH8" s="274"/>
      <c r="FSI8" s="274"/>
      <c r="FSJ8" s="274"/>
      <c r="FSK8" s="274"/>
      <c r="FSL8" s="274"/>
      <c r="FSM8" s="274"/>
      <c r="FSN8" s="274"/>
      <c r="FSO8" s="274"/>
      <c r="FSP8" s="274"/>
      <c r="FSQ8" s="274"/>
      <c r="FSR8" s="274"/>
      <c r="FSS8" s="274"/>
      <c r="FST8" s="274"/>
      <c r="FSU8" s="274"/>
      <c r="FSV8" s="274"/>
      <c r="FSW8" s="274"/>
      <c r="FSX8" s="274"/>
      <c r="FSY8" s="274"/>
      <c r="FSZ8" s="274"/>
      <c r="FTA8" s="274"/>
      <c r="FTB8" s="274"/>
      <c r="FTC8" s="274"/>
      <c r="FTD8" s="274"/>
      <c r="FTE8" s="274"/>
      <c r="FTF8" s="274"/>
      <c r="FTG8" s="274"/>
      <c r="FTH8" s="274"/>
      <c r="FTI8" s="274"/>
      <c r="FTJ8" s="274"/>
      <c r="FTK8" s="274"/>
      <c r="FTL8" s="274"/>
      <c r="FTM8" s="274"/>
      <c r="FTN8" s="274"/>
      <c r="FTO8" s="274"/>
      <c r="FTP8" s="274"/>
      <c r="FTQ8" s="274"/>
      <c r="FTR8" s="274"/>
      <c r="FTS8" s="274"/>
      <c r="FTT8" s="274"/>
      <c r="FTU8" s="274"/>
      <c r="FTV8" s="274"/>
      <c r="FTW8" s="274"/>
      <c r="FTX8" s="274"/>
      <c r="FTY8" s="274"/>
      <c r="FTZ8" s="274"/>
      <c r="FUA8" s="274"/>
      <c r="FUB8" s="274"/>
      <c r="FUC8" s="274"/>
      <c r="FUD8" s="274"/>
      <c r="FUE8" s="274"/>
      <c r="FUF8" s="274"/>
      <c r="FUG8" s="274"/>
      <c r="FUH8" s="274"/>
      <c r="FUI8" s="274"/>
      <c r="FUJ8" s="274"/>
      <c r="FUK8" s="274"/>
      <c r="FUL8" s="274"/>
      <c r="FUM8" s="274"/>
      <c r="FUN8" s="274"/>
      <c r="FUO8" s="274"/>
      <c r="FUP8" s="274"/>
      <c r="FUQ8" s="274"/>
      <c r="FUR8" s="274"/>
      <c r="FUS8" s="274"/>
      <c r="FUT8" s="274"/>
      <c r="FUU8" s="274"/>
      <c r="FUV8" s="274"/>
      <c r="FUW8" s="274"/>
      <c r="FUX8" s="274"/>
      <c r="FUY8" s="274"/>
      <c r="FUZ8" s="274"/>
      <c r="FVA8" s="274"/>
      <c r="FVB8" s="274"/>
      <c r="FVC8" s="274"/>
      <c r="FVD8" s="274"/>
      <c r="FVE8" s="274"/>
      <c r="FVF8" s="274"/>
      <c r="FVG8" s="274"/>
      <c r="FVH8" s="274"/>
      <c r="FVI8" s="274"/>
      <c r="FVJ8" s="274"/>
      <c r="FVK8" s="274"/>
      <c r="FVL8" s="274"/>
      <c r="FVM8" s="274"/>
      <c r="FVN8" s="274"/>
      <c r="FVO8" s="274"/>
      <c r="FVP8" s="274"/>
      <c r="FVQ8" s="274"/>
      <c r="FVR8" s="274"/>
      <c r="FVS8" s="274"/>
      <c r="FVT8" s="274"/>
      <c r="FVU8" s="274"/>
      <c r="FVV8" s="274"/>
      <c r="FVW8" s="274"/>
      <c r="FVX8" s="274"/>
      <c r="FVY8" s="274"/>
      <c r="FVZ8" s="274"/>
      <c r="FWA8" s="274"/>
      <c r="FWB8" s="274"/>
      <c r="FWC8" s="274"/>
      <c r="FWD8" s="274"/>
      <c r="FWE8" s="274"/>
      <c r="FWF8" s="274"/>
      <c r="FWG8" s="274"/>
      <c r="FWH8" s="274"/>
      <c r="FWI8" s="274"/>
      <c r="FWJ8" s="274"/>
      <c r="FWK8" s="274"/>
      <c r="FWL8" s="274"/>
      <c r="FWM8" s="274"/>
      <c r="FWN8" s="274"/>
      <c r="FWO8" s="274"/>
      <c r="FWP8" s="274"/>
      <c r="FWQ8" s="274"/>
      <c r="FWR8" s="274"/>
      <c r="FWS8" s="274"/>
      <c r="FWT8" s="274"/>
      <c r="FWU8" s="274"/>
      <c r="FWV8" s="274"/>
      <c r="FWW8" s="274"/>
      <c r="FWX8" s="274"/>
      <c r="FWY8" s="274"/>
      <c r="FWZ8" s="274"/>
      <c r="FXA8" s="274"/>
      <c r="FXB8" s="274"/>
      <c r="FXC8" s="274"/>
      <c r="FXD8" s="274"/>
      <c r="FXE8" s="274"/>
      <c r="FXF8" s="274"/>
      <c r="FXG8" s="274"/>
      <c r="FXH8" s="274"/>
      <c r="FXI8" s="274"/>
      <c r="FXJ8" s="274"/>
      <c r="FXK8" s="274"/>
      <c r="FXL8" s="274"/>
      <c r="FXM8" s="274"/>
      <c r="FXN8" s="274"/>
      <c r="FXO8" s="274"/>
      <c r="FXP8" s="274"/>
      <c r="FXQ8" s="274"/>
      <c r="FXR8" s="274"/>
      <c r="FXS8" s="274"/>
      <c r="FXT8" s="274"/>
      <c r="FXU8" s="274"/>
      <c r="FXV8" s="274"/>
      <c r="FXW8" s="274"/>
      <c r="FXX8" s="274"/>
      <c r="FXY8" s="274"/>
      <c r="FXZ8" s="274"/>
      <c r="FYA8" s="274"/>
      <c r="FYB8" s="274"/>
      <c r="FYC8" s="274"/>
      <c r="FYD8" s="274"/>
      <c r="FYE8" s="274"/>
      <c r="FYF8" s="274"/>
      <c r="FYG8" s="274"/>
      <c r="FYH8" s="274"/>
      <c r="FYI8" s="274"/>
      <c r="FYJ8" s="274"/>
      <c r="FYK8" s="274"/>
      <c r="FYL8" s="274"/>
      <c r="FYM8" s="274"/>
      <c r="FYN8" s="274"/>
      <c r="FYO8" s="274"/>
      <c r="FYP8" s="274"/>
      <c r="FYQ8" s="274"/>
      <c r="FYR8" s="274"/>
      <c r="FYS8" s="274"/>
      <c r="FYT8" s="274"/>
      <c r="FYU8" s="274"/>
      <c r="FYV8" s="274"/>
      <c r="FYW8" s="274"/>
      <c r="FYX8" s="274"/>
      <c r="FYY8" s="274"/>
      <c r="FYZ8" s="274"/>
      <c r="FZA8" s="274"/>
      <c r="FZB8" s="274"/>
      <c r="FZC8" s="274"/>
      <c r="FZD8" s="274"/>
      <c r="FZE8" s="274"/>
      <c r="FZF8" s="274"/>
      <c r="FZG8" s="274"/>
      <c r="FZH8" s="274"/>
      <c r="FZI8" s="274"/>
      <c r="FZJ8" s="274"/>
      <c r="FZK8" s="274"/>
      <c r="FZL8" s="274"/>
      <c r="FZM8" s="274"/>
      <c r="FZN8" s="274"/>
      <c r="FZO8" s="274"/>
      <c r="FZP8" s="274"/>
      <c r="FZQ8" s="274"/>
      <c r="FZR8" s="274"/>
      <c r="FZS8" s="274"/>
      <c r="FZT8" s="274"/>
      <c r="FZU8" s="274"/>
      <c r="FZV8" s="274"/>
      <c r="FZW8" s="274"/>
      <c r="FZX8" s="274"/>
      <c r="FZY8" s="274"/>
      <c r="FZZ8" s="274"/>
      <c r="GAA8" s="274"/>
      <c r="GAB8" s="274"/>
      <c r="GAC8" s="274"/>
      <c r="GAD8" s="274"/>
      <c r="GAE8" s="274"/>
      <c r="GAF8" s="274"/>
      <c r="GAG8" s="274"/>
      <c r="GAH8" s="274"/>
      <c r="GAI8" s="274"/>
      <c r="GAJ8" s="274"/>
      <c r="GAK8" s="274"/>
      <c r="GAL8" s="274"/>
      <c r="GAM8" s="274"/>
      <c r="GAN8" s="274"/>
      <c r="GAO8" s="274"/>
      <c r="GAP8" s="274"/>
      <c r="GAQ8" s="274"/>
      <c r="GAR8" s="274"/>
      <c r="GAS8" s="274"/>
      <c r="GAT8" s="274"/>
      <c r="GAU8" s="274"/>
      <c r="GAV8" s="274"/>
      <c r="GAW8" s="274"/>
      <c r="GAX8" s="274"/>
      <c r="GAY8" s="274"/>
      <c r="GAZ8" s="274"/>
      <c r="GBA8" s="274"/>
      <c r="GBB8" s="274"/>
      <c r="GBC8" s="274"/>
      <c r="GBD8" s="274"/>
      <c r="GBE8" s="274"/>
      <c r="GBF8" s="274"/>
      <c r="GBG8" s="274"/>
      <c r="GBH8" s="274"/>
      <c r="GBI8" s="274"/>
      <c r="GBJ8" s="274"/>
      <c r="GBK8" s="274"/>
      <c r="GBL8" s="274"/>
      <c r="GBM8" s="274"/>
      <c r="GBN8" s="274"/>
      <c r="GBO8" s="274"/>
      <c r="GBP8" s="274"/>
      <c r="GBQ8" s="274"/>
      <c r="GBR8" s="274"/>
      <c r="GBS8" s="274"/>
      <c r="GBT8" s="274"/>
      <c r="GBU8" s="274"/>
      <c r="GBV8" s="274"/>
      <c r="GBW8" s="274"/>
      <c r="GBX8" s="274"/>
      <c r="GBY8" s="274"/>
      <c r="GBZ8" s="274"/>
      <c r="GCA8" s="274"/>
      <c r="GCB8" s="274"/>
      <c r="GCC8" s="274"/>
      <c r="GCD8" s="274"/>
      <c r="GCE8" s="274"/>
      <c r="GCF8" s="274"/>
      <c r="GCG8" s="274"/>
      <c r="GCH8" s="274"/>
      <c r="GCI8" s="274"/>
      <c r="GCJ8" s="274"/>
      <c r="GCK8" s="274"/>
      <c r="GCL8" s="274"/>
      <c r="GCM8" s="274"/>
      <c r="GCN8" s="274"/>
      <c r="GCO8" s="274"/>
      <c r="GCP8" s="274"/>
      <c r="GCQ8" s="274"/>
      <c r="GCR8" s="274"/>
      <c r="GCS8" s="274"/>
      <c r="GCT8" s="274"/>
      <c r="GCU8" s="274"/>
      <c r="GCV8" s="274"/>
      <c r="GCW8" s="274"/>
      <c r="GCX8" s="274"/>
      <c r="GCY8" s="274"/>
      <c r="GCZ8" s="274"/>
      <c r="GDA8" s="274"/>
      <c r="GDB8" s="274"/>
      <c r="GDC8" s="274"/>
      <c r="GDD8" s="274"/>
      <c r="GDE8" s="274"/>
      <c r="GDF8" s="274"/>
      <c r="GDG8" s="274"/>
      <c r="GDH8" s="274"/>
      <c r="GDI8" s="274"/>
      <c r="GDJ8" s="274"/>
      <c r="GDK8" s="274"/>
      <c r="GDL8" s="274"/>
      <c r="GDM8" s="274"/>
      <c r="GDN8" s="274"/>
      <c r="GDO8" s="274"/>
      <c r="GDP8" s="274"/>
      <c r="GDQ8" s="274"/>
      <c r="GDR8" s="274"/>
      <c r="GDS8" s="274"/>
      <c r="GDT8" s="274"/>
      <c r="GDU8" s="274"/>
      <c r="GDV8" s="274"/>
      <c r="GDW8" s="274"/>
      <c r="GDX8" s="274"/>
      <c r="GDY8" s="274"/>
      <c r="GDZ8" s="274"/>
      <c r="GEA8" s="274"/>
      <c r="GEB8" s="274"/>
      <c r="GEC8" s="274"/>
      <c r="GED8" s="274"/>
      <c r="GEE8" s="274"/>
      <c r="GEF8" s="274"/>
      <c r="GEG8" s="274"/>
      <c r="GEH8" s="274"/>
      <c r="GEI8" s="274"/>
      <c r="GEJ8" s="274"/>
      <c r="GEK8" s="274"/>
      <c r="GEL8" s="274"/>
      <c r="GEM8" s="274"/>
      <c r="GEN8" s="274"/>
      <c r="GEO8" s="274"/>
      <c r="GEP8" s="274"/>
      <c r="GEQ8" s="274"/>
      <c r="GER8" s="274"/>
      <c r="GES8" s="274"/>
      <c r="GET8" s="274"/>
      <c r="GEU8" s="274"/>
      <c r="GEV8" s="274"/>
      <c r="GEW8" s="274"/>
      <c r="GEX8" s="274"/>
      <c r="GEY8" s="274"/>
      <c r="GEZ8" s="274"/>
      <c r="GFA8" s="274"/>
      <c r="GFB8" s="274"/>
      <c r="GFC8" s="274"/>
      <c r="GFD8" s="274"/>
      <c r="GFE8" s="274"/>
      <c r="GFF8" s="274"/>
      <c r="GFG8" s="274"/>
      <c r="GFH8" s="274"/>
      <c r="GFI8" s="274"/>
      <c r="GFJ8" s="274"/>
      <c r="GFK8" s="274"/>
      <c r="GFL8" s="274"/>
      <c r="GFM8" s="274"/>
      <c r="GFN8" s="274"/>
      <c r="GFO8" s="274"/>
      <c r="GFP8" s="274"/>
      <c r="GFQ8" s="274"/>
      <c r="GFR8" s="274"/>
      <c r="GFS8" s="274"/>
      <c r="GFT8" s="274"/>
      <c r="GFU8" s="274"/>
      <c r="GFV8" s="274"/>
      <c r="GFW8" s="274"/>
      <c r="GFX8" s="274"/>
      <c r="GFY8" s="274"/>
      <c r="GFZ8" s="274"/>
      <c r="GGA8" s="274"/>
      <c r="GGB8" s="274"/>
      <c r="GGC8" s="274"/>
      <c r="GGD8" s="274"/>
      <c r="GGE8" s="274"/>
      <c r="GGF8" s="274"/>
      <c r="GGG8" s="274"/>
      <c r="GGH8" s="274"/>
      <c r="GGI8" s="274"/>
      <c r="GGJ8" s="274"/>
      <c r="GGK8" s="274"/>
      <c r="GGL8" s="274"/>
      <c r="GGM8" s="274"/>
      <c r="GGN8" s="274"/>
      <c r="GGO8" s="274"/>
      <c r="GGP8" s="274"/>
      <c r="GGQ8" s="274"/>
      <c r="GGR8" s="274"/>
      <c r="GGS8" s="274"/>
      <c r="GGT8" s="274"/>
      <c r="GGU8" s="274"/>
      <c r="GGV8" s="274"/>
      <c r="GGW8" s="274"/>
      <c r="GGX8" s="274"/>
      <c r="GGY8" s="274"/>
      <c r="GGZ8" s="274"/>
      <c r="GHA8" s="274"/>
      <c r="GHB8" s="274"/>
      <c r="GHC8" s="274"/>
      <c r="GHD8" s="274"/>
      <c r="GHE8" s="274"/>
      <c r="GHF8" s="274"/>
      <c r="GHG8" s="274"/>
      <c r="GHH8" s="274"/>
      <c r="GHI8" s="274"/>
      <c r="GHJ8" s="274"/>
      <c r="GHK8" s="274"/>
      <c r="GHL8" s="274"/>
      <c r="GHM8" s="274"/>
      <c r="GHN8" s="274"/>
      <c r="GHO8" s="274"/>
      <c r="GHP8" s="274"/>
      <c r="GHQ8" s="274"/>
      <c r="GHR8" s="274"/>
      <c r="GHS8" s="274"/>
      <c r="GHT8" s="274"/>
      <c r="GHU8" s="274"/>
      <c r="GHV8" s="274"/>
      <c r="GHW8" s="274"/>
      <c r="GHX8" s="274"/>
      <c r="GHY8" s="274"/>
      <c r="GHZ8" s="274"/>
      <c r="GIA8" s="274"/>
      <c r="GIB8" s="274"/>
      <c r="GIC8" s="274"/>
      <c r="GID8" s="274"/>
      <c r="GIE8" s="274"/>
      <c r="GIF8" s="274"/>
      <c r="GIG8" s="274"/>
      <c r="GIH8" s="274"/>
      <c r="GII8" s="274"/>
      <c r="GIJ8" s="274"/>
      <c r="GIK8" s="274"/>
      <c r="GIL8" s="274"/>
      <c r="GIM8" s="274"/>
      <c r="GIN8" s="274"/>
      <c r="GIO8" s="274"/>
      <c r="GIP8" s="274"/>
      <c r="GIQ8" s="274"/>
      <c r="GIR8" s="274"/>
      <c r="GIS8" s="274"/>
      <c r="GIT8" s="274"/>
      <c r="GIU8" s="274"/>
      <c r="GIV8" s="274"/>
      <c r="GIW8" s="274"/>
      <c r="GIX8" s="274"/>
      <c r="GIY8" s="274"/>
      <c r="GIZ8" s="274"/>
      <c r="GJA8" s="274"/>
      <c r="GJB8" s="274"/>
      <c r="GJC8" s="274"/>
      <c r="GJD8" s="274"/>
      <c r="GJE8" s="274"/>
      <c r="GJF8" s="274"/>
      <c r="GJG8" s="274"/>
      <c r="GJH8" s="274"/>
      <c r="GJI8" s="274"/>
      <c r="GJJ8" s="274"/>
      <c r="GJK8" s="274"/>
      <c r="GJL8" s="274"/>
      <c r="GJM8" s="274"/>
      <c r="GJN8" s="274"/>
      <c r="GJO8" s="274"/>
      <c r="GJP8" s="274"/>
      <c r="GJQ8" s="274"/>
      <c r="GJR8" s="274"/>
      <c r="GJS8" s="274"/>
      <c r="GJT8" s="274"/>
      <c r="GJU8" s="274"/>
      <c r="GJV8" s="274"/>
      <c r="GJW8" s="274"/>
      <c r="GJX8" s="274"/>
      <c r="GJY8" s="274"/>
      <c r="GJZ8" s="274"/>
      <c r="GKA8" s="274"/>
      <c r="GKB8" s="274"/>
      <c r="GKC8" s="274"/>
      <c r="GKD8" s="274"/>
      <c r="GKE8" s="274"/>
      <c r="GKF8" s="274"/>
      <c r="GKG8" s="274"/>
      <c r="GKH8" s="274"/>
      <c r="GKI8" s="274"/>
      <c r="GKJ8" s="274"/>
      <c r="GKK8" s="274"/>
      <c r="GKL8" s="274"/>
      <c r="GKM8" s="274"/>
      <c r="GKN8" s="274"/>
      <c r="GKO8" s="274"/>
      <c r="GKP8" s="274"/>
      <c r="GKQ8" s="274"/>
      <c r="GKR8" s="274"/>
      <c r="GKS8" s="274"/>
      <c r="GKT8" s="274"/>
      <c r="GKU8" s="274"/>
      <c r="GKV8" s="274"/>
      <c r="GKW8" s="274"/>
      <c r="GKX8" s="274"/>
      <c r="GKY8" s="274"/>
      <c r="GKZ8" s="274"/>
      <c r="GLA8" s="274"/>
      <c r="GLB8" s="274"/>
      <c r="GLC8" s="274"/>
      <c r="GLD8" s="274"/>
      <c r="GLE8" s="274"/>
      <c r="GLF8" s="274"/>
      <c r="GLG8" s="274"/>
      <c r="GLH8" s="274"/>
      <c r="GLI8" s="274"/>
      <c r="GLJ8" s="274"/>
      <c r="GLK8" s="274"/>
      <c r="GLL8" s="274"/>
      <c r="GLM8" s="274"/>
      <c r="GLN8" s="274"/>
      <c r="GLO8" s="274"/>
      <c r="GLP8" s="274"/>
      <c r="GLQ8" s="274"/>
      <c r="GLR8" s="274"/>
      <c r="GLS8" s="274"/>
      <c r="GLT8" s="274"/>
      <c r="GLU8" s="274"/>
      <c r="GLV8" s="274"/>
      <c r="GLW8" s="274"/>
      <c r="GLX8" s="274"/>
      <c r="GLY8" s="274"/>
      <c r="GLZ8" s="274"/>
      <c r="GMA8" s="274"/>
      <c r="GMB8" s="274"/>
      <c r="GMC8" s="274"/>
      <c r="GMD8" s="274"/>
      <c r="GME8" s="274"/>
      <c r="GMF8" s="274"/>
      <c r="GMG8" s="274"/>
      <c r="GMH8" s="274"/>
      <c r="GMI8" s="274"/>
      <c r="GMJ8" s="274"/>
      <c r="GMK8" s="274"/>
      <c r="GML8" s="274"/>
      <c r="GMM8" s="274"/>
      <c r="GMN8" s="274"/>
      <c r="GMO8" s="274"/>
      <c r="GMP8" s="274"/>
      <c r="GMQ8" s="274"/>
      <c r="GMR8" s="274"/>
      <c r="GMS8" s="274"/>
      <c r="GMT8" s="274"/>
      <c r="GMU8" s="274"/>
      <c r="GMV8" s="274"/>
      <c r="GMW8" s="274"/>
      <c r="GMX8" s="274"/>
      <c r="GMY8" s="274"/>
      <c r="GMZ8" s="274"/>
      <c r="GNA8" s="274"/>
      <c r="GNB8" s="274"/>
      <c r="GNC8" s="274"/>
      <c r="GND8" s="274"/>
      <c r="GNE8" s="274"/>
      <c r="GNF8" s="274"/>
      <c r="GNG8" s="274"/>
      <c r="GNH8" s="274"/>
      <c r="GNI8" s="274"/>
      <c r="GNJ8" s="274"/>
      <c r="GNK8" s="274"/>
      <c r="GNL8" s="274"/>
      <c r="GNM8" s="274"/>
      <c r="GNN8" s="274"/>
      <c r="GNO8" s="274"/>
      <c r="GNP8" s="274"/>
      <c r="GNQ8" s="274"/>
      <c r="GNR8" s="274"/>
      <c r="GNS8" s="274"/>
      <c r="GNT8" s="274"/>
      <c r="GNU8" s="274"/>
      <c r="GNV8" s="274"/>
      <c r="GNW8" s="274"/>
      <c r="GNX8" s="274"/>
      <c r="GNY8" s="274"/>
      <c r="GNZ8" s="274"/>
      <c r="GOA8" s="274"/>
      <c r="GOB8" s="274"/>
      <c r="GOC8" s="274"/>
      <c r="GOD8" s="274"/>
      <c r="GOE8" s="274"/>
      <c r="GOF8" s="274"/>
      <c r="GOG8" s="274"/>
      <c r="GOH8" s="274"/>
      <c r="GOI8" s="274"/>
      <c r="GOJ8" s="274"/>
      <c r="GOK8" s="274"/>
      <c r="GOL8" s="274"/>
      <c r="GOM8" s="274"/>
      <c r="GON8" s="274"/>
      <c r="GOO8" s="274"/>
      <c r="GOP8" s="274"/>
      <c r="GOQ8" s="274"/>
      <c r="GOR8" s="274"/>
      <c r="GOS8" s="274"/>
      <c r="GOT8" s="274"/>
      <c r="GOU8" s="274"/>
      <c r="GOV8" s="274"/>
      <c r="GOW8" s="274"/>
      <c r="GOX8" s="274"/>
      <c r="GOY8" s="274"/>
      <c r="GOZ8" s="274"/>
      <c r="GPA8" s="274"/>
      <c r="GPB8" s="274"/>
      <c r="GPC8" s="274"/>
      <c r="GPD8" s="274"/>
      <c r="GPE8" s="274"/>
      <c r="GPF8" s="274"/>
      <c r="GPG8" s="274"/>
      <c r="GPH8" s="274"/>
      <c r="GPI8" s="274"/>
      <c r="GPJ8" s="274"/>
      <c r="GPK8" s="274"/>
      <c r="GPL8" s="274"/>
      <c r="GPM8" s="274"/>
      <c r="GPN8" s="274"/>
      <c r="GPO8" s="274"/>
      <c r="GPP8" s="274"/>
      <c r="GPQ8" s="274"/>
      <c r="GPR8" s="274"/>
      <c r="GPS8" s="274"/>
      <c r="GPT8" s="274"/>
      <c r="GPU8" s="274"/>
      <c r="GPV8" s="274"/>
      <c r="GPW8" s="274"/>
      <c r="GPX8" s="274"/>
      <c r="GPY8" s="274"/>
      <c r="GPZ8" s="274"/>
      <c r="GQA8" s="274"/>
      <c r="GQB8" s="274"/>
      <c r="GQC8" s="274"/>
      <c r="GQD8" s="274"/>
      <c r="GQE8" s="274"/>
      <c r="GQF8" s="274"/>
      <c r="GQG8" s="274"/>
      <c r="GQH8" s="274"/>
      <c r="GQI8" s="274"/>
      <c r="GQJ8" s="274"/>
      <c r="GQK8" s="274"/>
      <c r="GQL8" s="274"/>
      <c r="GQM8" s="274"/>
      <c r="GQN8" s="274"/>
      <c r="GQO8" s="274"/>
      <c r="GQP8" s="274"/>
      <c r="GQQ8" s="274"/>
      <c r="GQR8" s="274"/>
      <c r="GQS8" s="274"/>
      <c r="GQT8" s="274"/>
      <c r="GQU8" s="274"/>
      <c r="GQV8" s="274"/>
      <c r="GQW8" s="274"/>
      <c r="GQX8" s="274"/>
      <c r="GQY8" s="274"/>
      <c r="GQZ8" s="274"/>
      <c r="GRA8" s="274"/>
      <c r="GRB8" s="274"/>
      <c r="GRC8" s="274"/>
      <c r="GRD8" s="274"/>
      <c r="GRE8" s="274"/>
      <c r="GRF8" s="274"/>
      <c r="GRG8" s="274"/>
      <c r="GRH8" s="274"/>
      <c r="GRI8" s="274"/>
      <c r="GRJ8" s="274"/>
      <c r="GRK8" s="274"/>
      <c r="GRL8" s="274"/>
      <c r="GRM8" s="274"/>
      <c r="GRN8" s="274"/>
      <c r="GRO8" s="274"/>
      <c r="GRP8" s="274"/>
      <c r="GRQ8" s="274"/>
      <c r="GRR8" s="274"/>
      <c r="GRS8" s="274"/>
      <c r="GRT8" s="274"/>
      <c r="GRU8" s="274"/>
      <c r="GRV8" s="274"/>
      <c r="GRW8" s="274"/>
      <c r="GRX8" s="274"/>
      <c r="GRY8" s="274"/>
      <c r="GRZ8" s="274"/>
      <c r="GSA8" s="274"/>
      <c r="GSB8" s="274"/>
      <c r="GSC8" s="274"/>
      <c r="GSD8" s="274"/>
      <c r="GSE8" s="274"/>
      <c r="GSF8" s="274"/>
      <c r="GSG8" s="274"/>
      <c r="GSH8" s="274"/>
      <c r="GSI8" s="274"/>
      <c r="GSJ8" s="274"/>
      <c r="GSK8" s="274"/>
      <c r="GSL8" s="274"/>
      <c r="GSM8" s="274"/>
      <c r="GSN8" s="274"/>
      <c r="GSO8" s="274"/>
      <c r="GSP8" s="274"/>
      <c r="GSQ8" s="274"/>
      <c r="GSR8" s="274"/>
      <c r="GSS8" s="274"/>
      <c r="GST8" s="274"/>
      <c r="GSU8" s="274"/>
      <c r="GSV8" s="274"/>
      <c r="GSW8" s="274"/>
      <c r="GSX8" s="274"/>
      <c r="GSY8" s="274"/>
      <c r="GSZ8" s="274"/>
      <c r="GTA8" s="274"/>
      <c r="GTB8" s="274"/>
      <c r="GTC8" s="274"/>
      <c r="GTD8" s="274"/>
      <c r="GTE8" s="274"/>
      <c r="GTF8" s="274"/>
      <c r="GTG8" s="274"/>
      <c r="GTH8" s="274"/>
      <c r="GTI8" s="274"/>
      <c r="GTJ8" s="274"/>
      <c r="GTK8" s="274"/>
      <c r="GTL8" s="274"/>
      <c r="GTM8" s="274"/>
      <c r="GTN8" s="274"/>
      <c r="GTO8" s="274"/>
      <c r="GTP8" s="274"/>
      <c r="GTQ8" s="274"/>
      <c r="GTR8" s="274"/>
      <c r="GTS8" s="274"/>
      <c r="GTT8" s="274"/>
      <c r="GTU8" s="274"/>
      <c r="GTV8" s="274"/>
      <c r="GTW8" s="274"/>
      <c r="GTX8" s="274"/>
      <c r="GTY8" s="274"/>
      <c r="GTZ8" s="274"/>
      <c r="GUA8" s="274"/>
      <c r="GUB8" s="274"/>
      <c r="GUC8" s="274"/>
      <c r="GUD8" s="274"/>
      <c r="GUE8" s="274"/>
      <c r="GUF8" s="274"/>
      <c r="GUG8" s="274"/>
      <c r="GUH8" s="274"/>
      <c r="GUI8" s="274"/>
      <c r="GUJ8" s="274"/>
      <c r="GUK8" s="274"/>
      <c r="GUL8" s="274"/>
      <c r="GUM8" s="274"/>
      <c r="GUN8" s="274"/>
      <c r="GUO8" s="274"/>
      <c r="GUP8" s="274"/>
      <c r="GUQ8" s="274"/>
      <c r="GUR8" s="274"/>
      <c r="GUS8" s="274"/>
      <c r="GUT8" s="274"/>
      <c r="GUU8" s="274"/>
      <c r="GUV8" s="274"/>
      <c r="GUW8" s="274"/>
      <c r="GUX8" s="274"/>
      <c r="GUY8" s="274"/>
      <c r="GUZ8" s="274"/>
      <c r="GVA8" s="274"/>
      <c r="GVB8" s="274"/>
      <c r="GVC8" s="274"/>
      <c r="GVD8" s="274"/>
      <c r="GVE8" s="274"/>
      <c r="GVF8" s="274"/>
      <c r="GVG8" s="274"/>
      <c r="GVH8" s="274"/>
      <c r="GVI8" s="274"/>
      <c r="GVJ8" s="274"/>
      <c r="GVK8" s="274"/>
      <c r="GVL8" s="274"/>
      <c r="GVM8" s="274"/>
      <c r="GVN8" s="274"/>
      <c r="GVO8" s="274"/>
      <c r="GVP8" s="274"/>
      <c r="GVQ8" s="274"/>
      <c r="GVR8" s="274"/>
      <c r="GVS8" s="274"/>
      <c r="GVT8" s="274"/>
      <c r="GVU8" s="274"/>
      <c r="GVV8" s="274"/>
      <c r="GVW8" s="274"/>
      <c r="GVX8" s="274"/>
      <c r="GVY8" s="274"/>
      <c r="GVZ8" s="274"/>
      <c r="GWA8" s="274"/>
      <c r="GWB8" s="274"/>
      <c r="GWC8" s="274"/>
      <c r="GWD8" s="274"/>
      <c r="GWE8" s="274"/>
      <c r="GWF8" s="274"/>
      <c r="GWG8" s="274"/>
      <c r="GWH8" s="274"/>
      <c r="GWI8" s="274"/>
      <c r="GWJ8" s="274"/>
      <c r="GWK8" s="274"/>
      <c r="GWL8" s="274"/>
      <c r="GWM8" s="274"/>
      <c r="GWN8" s="274"/>
      <c r="GWO8" s="274"/>
      <c r="GWP8" s="274"/>
      <c r="GWQ8" s="274"/>
      <c r="GWR8" s="274"/>
      <c r="GWS8" s="274"/>
      <c r="GWT8" s="274"/>
      <c r="GWU8" s="274"/>
      <c r="GWV8" s="274"/>
      <c r="GWW8" s="274"/>
      <c r="GWX8" s="274"/>
      <c r="GWY8" s="274"/>
      <c r="GWZ8" s="274"/>
      <c r="GXA8" s="274"/>
      <c r="GXB8" s="274"/>
      <c r="GXC8" s="274"/>
      <c r="GXD8" s="274"/>
      <c r="GXE8" s="274"/>
      <c r="GXF8" s="274"/>
      <c r="GXG8" s="274"/>
      <c r="GXH8" s="274"/>
      <c r="GXI8" s="274"/>
      <c r="GXJ8" s="274"/>
      <c r="GXK8" s="274"/>
      <c r="GXL8" s="274"/>
      <c r="GXM8" s="274"/>
      <c r="GXN8" s="274"/>
      <c r="GXO8" s="274"/>
      <c r="GXP8" s="274"/>
      <c r="GXQ8" s="274"/>
      <c r="GXR8" s="274"/>
      <c r="GXS8" s="274"/>
      <c r="GXT8" s="274"/>
      <c r="GXU8" s="274"/>
      <c r="GXV8" s="274"/>
      <c r="GXW8" s="274"/>
      <c r="GXX8" s="274"/>
      <c r="GXY8" s="274"/>
      <c r="GXZ8" s="274"/>
      <c r="GYA8" s="274"/>
      <c r="GYB8" s="274"/>
      <c r="GYC8" s="274"/>
      <c r="GYD8" s="274"/>
      <c r="GYE8" s="274"/>
      <c r="GYF8" s="274"/>
      <c r="GYG8" s="274"/>
      <c r="GYH8" s="274"/>
      <c r="GYI8" s="274"/>
      <c r="GYJ8" s="274"/>
      <c r="GYK8" s="274"/>
      <c r="GYL8" s="274"/>
      <c r="GYM8" s="274"/>
      <c r="GYN8" s="274"/>
      <c r="GYO8" s="274"/>
      <c r="GYP8" s="274"/>
      <c r="GYQ8" s="274"/>
      <c r="GYR8" s="274"/>
      <c r="GYS8" s="274"/>
      <c r="GYT8" s="274"/>
      <c r="GYU8" s="274"/>
      <c r="GYV8" s="274"/>
      <c r="GYW8" s="274"/>
      <c r="GYX8" s="274"/>
      <c r="GYY8" s="274"/>
      <c r="GYZ8" s="274"/>
      <c r="GZA8" s="274"/>
      <c r="GZB8" s="274"/>
      <c r="GZC8" s="274"/>
      <c r="GZD8" s="274"/>
      <c r="GZE8" s="274"/>
      <c r="GZF8" s="274"/>
      <c r="GZG8" s="274"/>
      <c r="GZH8" s="274"/>
      <c r="GZI8" s="274"/>
      <c r="GZJ8" s="274"/>
      <c r="GZK8" s="274"/>
      <c r="GZL8" s="274"/>
      <c r="GZM8" s="274"/>
      <c r="GZN8" s="274"/>
      <c r="GZO8" s="274"/>
      <c r="GZP8" s="274"/>
      <c r="GZQ8" s="274"/>
      <c r="GZR8" s="274"/>
      <c r="GZS8" s="274"/>
      <c r="GZT8" s="274"/>
      <c r="GZU8" s="274"/>
      <c r="GZV8" s="274"/>
      <c r="GZW8" s="274"/>
      <c r="GZX8" s="274"/>
      <c r="GZY8" s="274"/>
      <c r="GZZ8" s="274"/>
      <c r="HAA8" s="274"/>
      <c r="HAB8" s="274"/>
      <c r="HAC8" s="274"/>
      <c r="HAD8" s="274"/>
      <c r="HAE8" s="274"/>
      <c r="HAF8" s="274"/>
      <c r="HAG8" s="274"/>
      <c r="HAH8" s="274"/>
      <c r="HAI8" s="274"/>
      <c r="HAJ8" s="274"/>
      <c r="HAK8" s="274"/>
      <c r="HAL8" s="274"/>
      <c r="HAM8" s="274"/>
      <c r="HAN8" s="274"/>
      <c r="HAO8" s="274"/>
      <c r="HAP8" s="274"/>
      <c r="HAQ8" s="274"/>
      <c r="HAR8" s="274"/>
      <c r="HAS8" s="274"/>
      <c r="HAT8" s="274"/>
      <c r="HAU8" s="274"/>
      <c r="HAV8" s="274"/>
      <c r="HAW8" s="274"/>
      <c r="HAX8" s="274"/>
      <c r="HAY8" s="274"/>
      <c r="HAZ8" s="274"/>
      <c r="HBA8" s="274"/>
      <c r="HBB8" s="274"/>
      <c r="HBC8" s="274"/>
      <c r="HBD8" s="274"/>
      <c r="HBE8" s="274"/>
      <c r="HBF8" s="274"/>
      <c r="HBG8" s="274"/>
      <c r="HBH8" s="274"/>
      <c r="HBI8" s="274"/>
      <c r="HBJ8" s="274"/>
      <c r="HBK8" s="274"/>
      <c r="HBL8" s="274"/>
      <c r="HBM8" s="274"/>
      <c r="HBN8" s="274"/>
      <c r="HBO8" s="274"/>
      <c r="HBP8" s="274"/>
      <c r="HBQ8" s="274"/>
      <c r="HBR8" s="274"/>
      <c r="HBS8" s="274"/>
      <c r="HBT8" s="274"/>
      <c r="HBU8" s="274"/>
      <c r="HBV8" s="274"/>
      <c r="HBW8" s="274"/>
      <c r="HBX8" s="274"/>
      <c r="HBY8" s="274"/>
      <c r="HBZ8" s="274"/>
      <c r="HCA8" s="274"/>
      <c r="HCB8" s="274"/>
      <c r="HCC8" s="274"/>
      <c r="HCD8" s="274"/>
      <c r="HCE8" s="274"/>
      <c r="HCF8" s="274"/>
      <c r="HCG8" s="274"/>
      <c r="HCH8" s="274"/>
      <c r="HCI8" s="274"/>
      <c r="HCJ8" s="274"/>
      <c r="HCK8" s="274"/>
      <c r="HCL8" s="274"/>
      <c r="HCM8" s="274"/>
      <c r="HCN8" s="274"/>
      <c r="HCO8" s="274"/>
      <c r="HCP8" s="274"/>
      <c r="HCQ8" s="274"/>
      <c r="HCR8" s="274"/>
      <c r="HCS8" s="274"/>
      <c r="HCT8" s="274"/>
      <c r="HCU8" s="274"/>
      <c r="HCV8" s="274"/>
      <c r="HCW8" s="274"/>
      <c r="HCX8" s="274"/>
      <c r="HCY8" s="274"/>
      <c r="HCZ8" s="274"/>
      <c r="HDA8" s="274"/>
      <c r="HDB8" s="274"/>
      <c r="HDC8" s="274"/>
      <c r="HDD8" s="274"/>
      <c r="HDE8" s="274"/>
      <c r="HDF8" s="274"/>
      <c r="HDG8" s="274"/>
      <c r="HDH8" s="274"/>
      <c r="HDI8" s="274"/>
      <c r="HDJ8" s="274"/>
      <c r="HDK8" s="274"/>
      <c r="HDL8" s="274"/>
      <c r="HDM8" s="274"/>
      <c r="HDN8" s="274"/>
      <c r="HDO8" s="274"/>
      <c r="HDP8" s="274"/>
      <c r="HDQ8" s="274"/>
      <c r="HDR8" s="274"/>
      <c r="HDS8" s="274"/>
      <c r="HDT8" s="274"/>
      <c r="HDU8" s="274"/>
      <c r="HDV8" s="274"/>
      <c r="HDW8" s="274"/>
      <c r="HDX8" s="274"/>
      <c r="HDY8" s="274"/>
      <c r="HDZ8" s="274"/>
      <c r="HEA8" s="274"/>
      <c r="HEB8" s="274"/>
      <c r="HEC8" s="274"/>
      <c r="HED8" s="274"/>
      <c r="HEE8" s="274"/>
      <c r="HEF8" s="274"/>
      <c r="HEG8" s="274"/>
      <c r="HEH8" s="274"/>
      <c r="HEI8" s="274"/>
      <c r="HEJ8" s="274"/>
      <c r="HEK8" s="274"/>
      <c r="HEL8" s="274"/>
      <c r="HEM8" s="274"/>
      <c r="HEN8" s="274"/>
      <c r="HEO8" s="274"/>
      <c r="HEP8" s="274"/>
      <c r="HEQ8" s="274"/>
      <c r="HER8" s="274"/>
      <c r="HES8" s="274"/>
      <c r="HET8" s="274"/>
      <c r="HEU8" s="274"/>
      <c r="HEV8" s="274"/>
      <c r="HEW8" s="274"/>
      <c r="HEX8" s="274"/>
      <c r="HEY8" s="274"/>
      <c r="HEZ8" s="274"/>
      <c r="HFA8" s="274"/>
      <c r="HFB8" s="274"/>
      <c r="HFC8" s="274"/>
      <c r="HFD8" s="274"/>
      <c r="HFE8" s="274"/>
      <c r="HFF8" s="274"/>
      <c r="HFG8" s="274"/>
      <c r="HFH8" s="274"/>
      <c r="HFI8" s="274"/>
      <c r="HFJ8" s="274"/>
      <c r="HFK8" s="274"/>
      <c r="HFL8" s="274"/>
      <c r="HFM8" s="274"/>
      <c r="HFN8" s="274"/>
      <c r="HFO8" s="274"/>
      <c r="HFP8" s="274"/>
      <c r="HFQ8" s="274"/>
      <c r="HFR8" s="274"/>
      <c r="HFS8" s="274"/>
      <c r="HFT8" s="274"/>
      <c r="HFU8" s="274"/>
      <c r="HFV8" s="274"/>
      <c r="HFW8" s="274"/>
      <c r="HFX8" s="274"/>
      <c r="HFY8" s="274"/>
      <c r="HFZ8" s="274"/>
      <c r="HGA8" s="274"/>
      <c r="HGB8" s="274"/>
      <c r="HGC8" s="274"/>
      <c r="HGD8" s="274"/>
      <c r="HGE8" s="274"/>
      <c r="HGF8" s="274"/>
      <c r="HGG8" s="274"/>
      <c r="HGH8" s="274"/>
      <c r="HGI8" s="274"/>
      <c r="HGJ8" s="274"/>
      <c r="HGK8" s="274"/>
      <c r="HGL8" s="274"/>
      <c r="HGM8" s="274"/>
      <c r="HGN8" s="274"/>
      <c r="HGO8" s="274"/>
      <c r="HGP8" s="274"/>
      <c r="HGQ8" s="274"/>
      <c r="HGR8" s="274"/>
      <c r="HGS8" s="274"/>
      <c r="HGT8" s="274"/>
      <c r="HGU8" s="274"/>
      <c r="HGV8" s="274"/>
      <c r="HGW8" s="274"/>
      <c r="HGX8" s="274"/>
      <c r="HGY8" s="274"/>
      <c r="HGZ8" s="274"/>
      <c r="HHA8" s="274"/>
      <c r="HHB8" s="274"/>
      <c r="HHC8" s="274"/>
      <c r="HHD8" s="274"/>
      <c r="HHE8" s="274"/>
      <c r="HHF8" s="274"/>
      <c r="HHG8" s="274"/>
      <c r="HHH8" s="274"/>
      <c r="HHI8" s="274"/>
      <c r="HHJ8" s="274"/>
      <c r="HHK8" s="274"/>
      <c r="HHL8" s="274"/>
      <c r="HHM8" s="274"/>
      <c r="HHN8" s="274"/>
      <c r="HHO8" s="274"/>
      <c r="HHP8" s="274"/>
      <c r="HHQ8" s="274"/>
      <c r="HHR8" s="274"/>
      <c r="HHS8" s="274"/>
      <c r="HHT8" s="274"/>
      <c r="HHU8" s="274"/>
      <c r="HHV8" s="274"/>
      <c r="HHW8" s="274"/>
      <c r="HHX8" s="274"/>
      <c r="HHY8" s="274"/>
      <c r="HHZ8" s="274"/>
      <c r="HIA8" s="274"/>
      <c r="HIB8" s="274"/>
      <c r="HIC8" s="274"/>
      <c r="HID8" s="274"/>
      <c r="HIE8" s="274"/>
      <c r="HIF8" s="274"/>
      <c r="HIG8" s="274"/>
      <c r="HIH8" s="274"/>
      <c r="HII8" s="274"/>
      <c r="HIJ8" s="274"/>
      <c r="HIK8" s="274"/>
      <c r="HIL8" s="274"/>
      <c r="HIM8" s="274"/>
      <c r="HIN8" s="274"/>
      <c r="HIO8" s="274"/>
      <c r="HIP8" s="274"/>
      <c r="HIQ8" s="274"/>
      <c r="HIR8" s="274"/>
      <c r="HIS8" s="274"/>
      <c r="HIT8" s="274"/>
      <c r="HIU8" s="274"/>
      <c r="HIV8" s="274"/>
      <c r="HIW8" s="274"/>
      <c r="HIX8" s="274"/>
      <c r="HIY8" s="274"/>
      <c r="HIZ8" s="274"/>
      <c r="HJA8" s="274"/>
      <c r="HJB8" s="274"/>
      <c r="HJC8" s="274"/>
      <c r="HJD8" s="274"/>
      <c r="HJE8" s="274"/>
      <c r="HJF8" s="274"/>
      <c r="HJG8" s="274"/>
      <c r="HJH8" s="274"/>
      <c r="HJI8" s="274"/>
      <c r="HJJ8" s="274"/>
      <c r="HJK8" s="274"/>
      <c r="HJL8" s="274"/>
      <c r="HJM8" s="274"/>
      <c r="HJN8" s="274"/>
      <c r="HJO8" s="274"/>
      <c r="HJP8" s="274"/>
      <c r="HJQ8" s="274"/>
      <c r="HJR8" s="274"/>
      <c r="HJS8" s="274"/>
      <c r="HJT8" s="274"/>
      <c r="HJU8" s="274"/>
      <c r="HJV8" s="274"/>
      <c r="HJW8" s="274"/>
      <c r="HJX8" s="274"/>
      <c r="HJY8" s="274"/>
      <c r="HJZ8" s="274"/>
      <c r="HKA8" s="274"/>
      <c r="HKB8" s="274"/>
      <c r="HKC8" s="274"/>
      <c r="HKD8" s="274"/>
      <c r="HKE8" s="274"/>
      <c r="HKF8" s="274"/>
      <c r="HKG8" s="274"/>
      <c r="HKH8" s="274"/>
      <c r="HKI8" s="274"/>
      <c r="HKJ8" s="274"/>
      <c r="HKK8" s="274"/>
      <c r="HKL8" s="274"/>
      <c r="HKM8" s="274"/>
      <c r="HKN8" s="274"/>
      <c r="HKO8" s="274"/>
      <c r="HKP8" s="274"/>
      <c r="HKQ8" s="274"/>
      <c r="HKR8" s="274"/>
      <c r="HKS8" s="274"/>
      <c r="HKT8" s="274"/>
      <c r="HKU8" s="274"/>
      <c r="HKV8" s="274"/>
      <c r="HKW8" s="274"/>
      <c r="HKX8" s="274"/>
      <c r="HKY8" s="274"/>
      <c r="HKZ8" s="274"/>
      <c r="HLA8" s="274"/>
      <c r="HLB8" s="274"/>
      <c r="HLC8" s="274"/>
      <c r="HLD8" s="274"/>
      <c r="HLE8" s="274"/>
      <c r="HLF8" s="274"/>
      <c r="HLG8" s="274"/>
      <c r="HLH8" s="274"/>
      <c r="HLI8" s="274"/>
      <c r="HLJ8" s="274"/>
      <c r="HLK8" s="274"/>
      <c r="HLL8" s="274"/>
      <c r="HLM8" s="274"/>
      <c r="HLN8" s="274"/>
      <c r="HLO8" s="274"/>
      <c r="HLP8" s="274"/>
      <c r="HLQ8" s="274"/>
      <c r="HLR8" s="274"/>
      <c r="HLS8" s="274"/>
      <c r="HLT8" s="274"/>
      <c r="HLU8" s="274"/>
      <c r="HLV8" s="274"/>
      <c r="HLW8" s="274"/>
      <c r="HLX8" s="274"/>
      <c r="HLY8" s="274"/>
      <c r="HLZ8" s="274"/>
      <c r="HMA8" s="274"/>
      <c r="HMB8" s="274"/>
      <c r="HMC8" s="274"/>
      <c r="HMD8" s="274"/>
      <c r="HME8" s="274"/>
      <c r="HMF8" s="274"/>
      <c r="HMG8" s="274"/>
      <c r="HMH8" s="274"/>
      <c r="HMI8" s="274"/>
      <c r="HMJ8" s="274"/>
      <c r="HMK8" s="274"/>
      <c r="HML8" s="274"/>
      <c r="HMM8" s="274"/>
      <c r="HMN8" s="274"/>
      <c r="HMO8" s="274"/>
      <c r="HMP8" s="274"/>
      <c r="HMQ8" s="274"/>
      <c r="HMR8" s="274"/>
      <c r="HMS8" s="274"/>
      <c r="HMT8" s="274"/>
      <c r="HMU8" s="274"/>
      <c r="HMV8" s="274"/>
      <c r="HMW8" s="274"/>
      <c r="HMX8" s="274"/>
      <c r="HMY8" s="274"/>
      <c r="HMZ8" s="274"/>
      <c r="HNA8" s="274"/>
      <c r="HNB8" s="274"/>
      <c r="HNC8" s="274"/>
      <c r="HND8" s="274"/>
      <c r="HNE8" s="274"/>
      <c r="HNF8" s="274"/>
      <c r="HNG8" s="274"/>
      <c r="HNH8" s="274"/>
      <c r="HNI8" s="274"/>
      <c r="HNJ8" s="274"/>
      <c r="HNK8" s="274"/>
      <c r="HNL8" s="274"/>
      <c r="HNM8" s="274"/>
      <c r="HNN8" s="274"/>
      <c r="HNO8" s="274"/>
      <c r="HNP8" s="274"/>
      <c r="HNQ8" s="274"/>
      <c r="HNR8" s="274"/>
      <c r="HNS8" s="274"/>
      <c r="HNT8" s="274"/>
      <c r="HNU8" s="274"/>
      <c r="HNV8" s="274"/>
      <c r="HNW8" s="274"/>
      <c r="HNX8" s="274"/>
      <c r="HNY8" s="274"/>
      <c r="HNZ8" s="274"/>
      <c r="HOA8" s="274"/>
      <c r="HOB8" s="274"/>
      <c r="HOC8" s="274"/>
      <c r="HOD8" s="274"/>
      <c r="HOE8" s="274"/>
      <c r="HOF8" s="274"/>
      <c r="HOG8" s="274"/>
      <c r="HOH8" s="274"/>
      <c r="HOI8" s="274"/>
      <c r="HOJ8" s="274"/>
      <c r="HOK8" s="274"/>
      <c r="HOL8" s="274"/>
      <c r="HOM8" s="274"/>
      <c r="HON8" s="274"/>
      <c r="HOO8" s="274"/>
      <c r="HOP8" s="274"/>
      <c r="HOQ8" s="274"/>
      <c r="HOR8" s="274"/>
      <c r="HOS8" s="274"/>
      <c r="HOT8" s="274"/>
      <c r="HOU8" s="274"/>
      <c r="HOV8" s="274"/>
      <c r="HOW8" s="274"/>
      <c r="HOX8" s="274"/>
      <c r="HOY8" s="274"/>
      <c r="HOZ8" s="274"/>
      <c r="HPA8" s="274"/>
      <c r="HPB8" s="274"/>
      <c r="HPC8" s="274"/>
      <c r="HPD8" s="274"/>
      <c r="HPE8" s="274"/>
      <c r="HPF8" s="274"/>
      <c r="HPG8" s="274"/>
      <c r="HPH8" s="274"/>
      <c r="HPI8" s="274"/>
      <c r="HPJ8" s="274"/>
      <c r="HPK8" s="274"/>
      <c r="HPL8" s="274"/>
      <c r="HPM8" s="274"/>
      <c r="HPN8" s="274"/>
      <c r="HPO8" s="274"/>
      <c r="HPP8" s="274"/>
      <c r="HPQ8" s="274"/>
      <c r="HPR8" s="274"/>
      <c r="HPS8" s="274"/>
      <c r="HPT8" s="274"/>
      <c r="HPU8" s="274"/>
      <c r="HPV8" s="274"/>
      <c r="HPW8" s="274"/>
      <c r="HPX8" s="274"/>
      <c r="HPY8" s="274"/>
      <c r="HPZ8" s="274"/>
      <c r="HQA8" s="274"/>
      <c r="HQB8" s="274"/>
      <c r="HQC8" s="274"/>
      <c r="HQD8" s="274"/>
      <c r="HQE8" s="274"/>
      <c r="HQF8" s="274"/>
      <c r="HQG8" s="274"/>
      <c r="HQH8" s="274"/>
      <c r="HQI8" s="274"/>
      <c r="HQJ8" s="274"/>
      <c r="HQK8" s="274"/>
      <c r="HQL8" s="274"/>
      <c r="HQM8" s="274"/>
      <c r="HQN8" s="274"/>
      <c r="HQO8" s="274"/>
      <c r="HQP8" s="274"/>
      <c r="HQQ8" s="274"/>
      <c r="HQR8" s="274"/>
      <c r="HQS8" s="274"/>
      <c r="HQT8" s="274"/>
      <c r="HQU8" s="274"/>
      <c r="HQV8" s="274"/>
      <c r="HQW8" s="274"/>
      <c r="HQX8" s="274"/>
      <c r="HQY8" s="274"/>
      <c r="HQZ8" s="274"/>
      <c r="HRA8" s="274"/>
      <c r="HRB8" s="274"/>
      <c r="HRC8" s="274"/>
      <c r="HRD8" s="274"/>
      <c r="HRE8" s="274"/>
      <c r="HRF8" s="274"/>
      <c r="HRG8" s="274"/>
      <c r="HRH8" s="274"/>
      <c r="HRI8" s="274"/>
      <c r="HRJ8" s="274"/>
      <c r="HRK8" s="274"/>
      <c r="HRL8" s="274"/>
      <c r="HRM8" s="274"/>
      <c r="HRN8" s="274"/>
      <c r="HRO8" s="274"/>
      <c r="HRP8" s="274"/>
      <c r="HRQ8" s="274"/>
      <c r="HRR8" s="274"/>
      <c r="HRS8" s="274"/>
      <c r="HRT8" s="274"/>
      <c r="HRU8" s="274"/>
      <c r="HRV8" s="274"/>
      <c r="HRW8" s="274"/>
      <c r="HRX8" s="274"/>
      <c r="HRY8" s="274"/>
      <c r="HRZ8" s="274"/>
      <c r="HSA8" s="274"/>
      <c r="HSB8" s="274"/>
      <c r="HSC8" s="274"/>
      <c r="HSD8" s="274"/>
      <c r="HSE8" s="274"/>
      <c r="HSF8" s="274"/>
      <c r="HSG8" s="274"/>
      <c r="HSH8" s="274"/>
      <c r="HSI8" s="274"/>
      <c r="HSJ8" s="274"/>
      <c r="HSK8" s="274"/>
      <c r="HSL8" s="274"/>
      <c r="HSM8" s="274"/>
      <c r="HSN8" s="274"/>
      <c r="HSO8" s="274"/>
      <c r="HSP8" s="274"/>
      <c r="HSQ8" s="274"/>
      <c r="HSR8" s="274"/>
      <c r="HSS8" s="274"/>
      <c r="HST8" s="274"/>
      <c r="HSU8" s="274"/>
      <c r="HSV8" s="274"/>
      <c r="HSW8" s="274"/>
      <c r="HSX8" s="274"/>
      <c r="HSY8" s="274"/>
      <c r="HSZ8" s="274"/>
      <c r="HTA8" s="274"/>
      <c r="HTB8" s="274"/>
      <c r="HTC8" s="274"/>
      <c r="HTD8" s="274"/>
      <c r="HTE8" s="274"/>
      <c r="HTF8" s="274"/>
      <c r="HTG8" s="274"/>
      <c r="HTH8" s="274"/>
      <c r="HTI8" s="274"/>
      <c r="HTJ8" s="274"/>
      <c r="HTK8" s="274"/>
      <c r="HTL8" s="274"/>
      <c r="HTM8" s="274"/>
      <c r="HTN8" s="274"/>
      <c r="HTO8" s="274"/>
      <c r="HTP8" s="274"/>
      <c r="HTQ8" s="274"/>
      <c r="HTR8" s="274"/>
      <c r="HTS8" s="274"/>
      <c r="HTT8" s="274"/>
      <c r="HTU8" s="274"/>
      <c r="HTV8" s="274"/>
      <c r="HTW8" s="274"/>
      <c r="HTX8" s="274"/>
      <c r="HTY8" s="274"/>
      <c r="HTZ8" s="274"/>
      <c r="HUA8" s="274"/>
      <c r="HUB8" s="274"/>
      <c r="HUC8" s="274"/>
      <c r="HUD8" s="274"/>
      <c r="HUE8" s="274"/>
      <c r="HUF8" s="274"/>
      <c r="HUG8" s="274"/>
      <c r="HUH8" s="274"/>
      <c r="HUI8" s="274"/>
      <c r="HUJ8" s="274"/>
      <c r="HUK8" s="274"/>
      <c r="HUL8" s="274"/>
      <c r="HUM8" s="274"/>
      <c r="HUN8" s="274"/>
      <c r="HUO8" s="274"/>
      <c r="HUP8" s="274"/>
      <c r="HUQ8" s="274"/>
      <c r="HUR8" s="274"/>
      <c r="HUS8" s="274"/>
      <c r="HUT8" s="274"/>
      <c r="HUU8" s="274"/>
      <c r="HUV8" s="274"/>
      <c r="HUW8" s="274"/>
      <c r="HUX8" s="274"/>
      <c r="HUY8" s="274"/>
      <c r="HUZ8" s="274"/>
      <c r="HVA8" s="274"/>
      <c r="HVB8" s="274"/>
      <c r="HVC8" s="274"/>
      <c r="HVD8" s="274"/>
      <c r="HVE8" s="274"/>
      <c r="HVF8" s="274"/>
      <c r="HVG8" s="274"/>
      <c r="HVH8" s="274"/>
      <c r="HVI8" s="274"/>
      <c r="HVJ8" s="274"/>
      <c r="HVK8" s="274"/>
      <c r="HVL8" s="274"/>
      <c r="HVM8" s="274"/>
      <c r="HVN8" s="274"/>
      <c r="HVO8" s="274"/>
      <c r="HVP8" s="274"/>
      <c r="HVQ8" s="274"/>
      <c r="HVR8" s="274"/>
      <c r="HVS8" s="274"/>
      <c r="HVT8" s="274"/>
      <c r="HVU8" s="274"/>
      <c r="HVV8" s="274"/>
      <c r="HVW8" s="274"/>
      <c r="HVX8" s="274"/>
      <c r="HVY8" s="274"/>
      <c r="HVZ8" s="274"/>
      <c r="HWA8" s="274"/>
      <c r="HWB8" s="274"/>
      <c r="HWC8" s="274"/>
      <c r="HWD8" s="274"/>
      <c r="HWE8" s="274"/>
      <c r="HWF8" s="274"/>
      <c r="HWG8" s="274"/>
      <c r="HWH8" s="274"/>
      <c r="HWI8" s="274"/>
      <c r="HWJ8" s="274"/>
      <c r="HWK8" s="274"/>
      <c r="HWL8" s="274"/>
      <c r="HWM8" s="274"/>
      <c r="HWN8" s="274"/>
      <c r="HWO8" s="274"/>
      <c r="HWP8" s="274"/>
      <c r="HWQ8" s="274"/>
      <c r="HWR8" s="274"/>
      <c r="HWS8" s="274"/>
      <c r="HWT8" s="274"/>
      <c r="HWU8" s="274"/>
      <c r="HWV8" s="274"/>
      <c r="HWW8" s="274"/>
      <c r="HWX8" s="274"/>
      <c r="HWY8" s="274"/>
      <c r="HWZ8" s="274"/>
      <c r="HXA8" s="274"/>
      <c r="HXB8" s="274"/>
      <c r="HXC8" s="274"/>
      <c r="HXD8" s="274"/>
      <c r="HXE8" s="274"/>
      <c r="HXF8" s="274"/>
      <c r="HXG8" s="274"/>
      <c r="HXH8" s="274"/>
      <c r="HXI8" s="274"/>
      <c r="HXJ8" s="274"/>
      <c r="HXK8" s="274"/>
      <c r="HXL8" s="274"/>
      <c r="HXM8" s="274"/>
      <c r="HXN8" s="274"/>
      <c r="HXO8" s="274"/>
      <c r="HXP8" s="274"/>
      <c r="HXQ8" s="274"/>
      <c r="HXR8" s="274"/>
      <c r="HXS8" s="274"/>
      <c r="HXT8" s="274"/>
      <c r="HXU8" s="274"/>
      <c r="HXV8" s="274"/>
      <c r="HXW8" s="274"/>
      <c r="HXX8" s="274"/>
      <c r="HXY8" s="274"/>
      <c r="HXZ8" s="274"/>
      <c r="HYA8" s="274"/>
      <c r="HYB8" s="274"/>
      <c r="HYC8" s="274"/>
      <c r="HYD8" s="274"/>
      <c r="HYE8" s="274"/>
      <c r="HYF8" s="274"/>
      <c r="HYG8" s="274"/>
      <c r="HYH8" s="274"/>
      <c r="HYI8" s="274"/>
      <c r="HYJ8" s="274"/>
      <c r="HYK8" s="274"/>
      <c r="HYL8" s="274"/>
      <c r="HYM8" s="274"/>
      <c r="HYN8" s="274"/>
      <c r="HYO8" s="274"/>
      <c r="HYP8" s="274"/>
      <c r="HYQ8" s="274"/>
      <c r="HYR8" s="274"/>
      <c r="HYS8" s="274"/>
      <c r="HYT8" s="274"/>
      <c r="HYU8" s="274"/>
      <c r="HYV8" s="274"/>
      <c r="HYW8" s="274"/>
      <c r="HYX8" s="274"/>
      <c r="HYY8" s="274"/>
      <c r="HYZ8" s="274"/>
      <c r="HZA8" s="274"/>
      <c r="HZB8" s="274"/>
      <c r="HZC8" s="274"/>
      <c r="HZD8" s="274"/>
      <c r="HZE8" s="274"/>
      <c r="HZF8" s="274"/>
      <c r="HZG8" s="274"/>
      <c r="HZH8" s="274"/>
      <c r="HZI8" s="274"/>
      <c r="HZJ8" s="274"/>
      <c r="HZK8" s="274"/>
      <c r="HZL8" s="274"/>
      <c r="HZM8" s="274"/>
      <c r="HZN8" s="274"/>
      <c r="HZO8" s="274"/>
      <c r="HZP8" s="274"/>
      <c r="HZQ8" s="274"/>
      <c r="HZR8" s="274"/>
      <c r="HZS8" s="274"/>
      <c r="HZT8" s="274"/>
      <c r="HZU8" s="274"/>
      <c r="HZV8" s="274"/>
      <c r="HZW8" s="274"/>
      <c r="HZX8" s="274"/>
      <c r="HZY8" s="274"/>
      <c r="HZZ8" s="274"/>
      <c r="IAA8" s="274"/>
      <c r="IAB8" s="274"/>
      <c r="IAC8" s="274"/>
      <c r="IAD8" s="274"/>
      <c r="IAE8" s="274"/>
      <c r="IAF8" s="274"/>
      <c r="IAG8" s="274"/>
      <c r="IAH8" s="274"/>
      <c r="IAI8" s="274"/>
      <c r="IAJ8" s="274"/>
      <c r="IAK8" s="274"/>
      <c r="IAL8" s="274"/>
      <c r="IAM8" s="274"/>
      <c r="IAN8" s="274"/>
      <c r="IAO8" s="274"/>
      <c r="IAP8" s="274"/>
      <c r="IAQ8" s="274"/>
      <c r="IAR8" s="274"/>
      <c r="IAS8" s="274"/>
      <c r="IAT8" s="274"/>
      <c r="IAU8" s="274"/>
      <c r="IAV8" s="274"/>
      <c r="IAW8" s="274"/>
      <c r="IAX8" s="274"/>
      <c r="IAY8" s="274"/>
      <c r="IAZ8" s="274"/>
      <c r="IBA8" s="274"/>
      <c r="IBB8" s="274"/>
      <c r="IBC8" s="274"/>
      <c r="IBD8" s="274"/>
      <c r="IBE8" s="274"/>
      <c r="IBF8" s="274"/>
      <c r="IBG8" s="274"/>
      <c r="IBH8" s="274"/>
      <c r="IBI8" s="274"/>
      <c r="IBJ8" s="274"/>
      <c r="IBK8" s="274"/>
      <c r="IBL8" s="274"/>
      <c r="IBM8" s="274"/>
      <c r="IBN8" s="274"/>
      <c r="IBO8" s="274"/>
      <c r="IBP8" s="274"/>
      <c r="IBQ8" s="274"/>
      <c r="IBR8" s="274"/>
      <c r="IBS8" s="274"/>
      <c r="IBT8" s="274"/>
      <c r="IBU8" s="274"/>
      <c r="IBV8" s="274"/>
      <c r="IBW8" s="274"/>
      <c r="IBX8" s="274"/>
      <c r="IBY8" s="274"/>
      <c r="IBZ8" s="274"/>
      <c r="ICA8" s="274"/>
      <c r="ICB8" s="274"/>
      <c r="ICC8" s="274"/>
      <c r="ICD8" s="274"/>
      <c r="ICE8" s="274"/>
      <c r="ICF8" s="274"/>
      <c r="ICG8" s="274"/>
      <c r="ICH8" s="274"/>
      <c r="ICI8" s="274"/>
      <c r="ICJ8" s="274"/>
      <c r="ICK8" s="274"/>
      <c r="ICL8" s="274"/>
      <c r="ICM8" s="274"/>
      <c r="ICN8" s="274"/>
      <c r="ICO8" s="274"/>
      <c r="ICP8" s="274"/>
      <c r="ICQ8" s="274"/>
      <c r="ICR8" s="274"/>
      <c r="ICS8" s="274"/>
      <c r="ICT8" s="274"/>
      <c r="ICU8" s="274"/>
      <c r="ICV8" s="274"/>
      <c r="ICW8" s="274"/>
      <c r="ICX8" s="274"/>
      <c r="ICY8" s="274"/>
      <c r="ICZ8" s="274"/>
      <c r="IDA8" s="274"/>
      <c r="IDB8" s="274"/>
      <c r="IDC8" s="274"/>
      <c r="IDD8" s="274"/>
      <c r="IDE8" s="274"/>
      <c r="IDF8" s="274"/>
      <c r="IDG8" s="274"/>
      <c r="IDH8" s="274"/>
      <c r="IDI8" s="274"/>
      <c r="IDJ8" s="274"/>
      <c r="IDK8" s="274"/>
      <c r="IDL8" s="274"/>
      <c r="IDM8" s="274"/>
      <c r="IDN8" s="274"/>
      <c r="IDO8" s="274"/>
      <c r="IDP8" s="274"/>
      <c r="IDQ8" s="274"/>
      <c r="IDR8" s="274"/>
      <c r="IDS8" s="274"/>
      <c r="IDT8" s="274"/>
      <c r="IDU8" s="274"/>
      <c r="IDV8" s="274"/>
      <c r="IDW8" s="274"/>
      <c r="IDX8" s="274"/>
      <c r="IDY8" s="274"/>
      <c r="IDZ8" s="274"/>
      <c r="IEA8" s="274"/>
      <c r="IEB8" s="274"/>
      <c r="IEC8" s="274"/>
      <c r="IED8" s="274"/>
      <c r="IEE8" s="274"/>
      <c r="IEF8" s="274"/>
      <c r="IEG8" s="274"/>
      <c r="IEH8" s="274"/>
      <c r="IEI8" s="274"/>
      <c r="IEJ8" s="274"/>
      <c r="IEK8" s="274"/>
      <c r="IEL8" s="274"/>
      <c r="IEM8" s="274"/>
      <c r="IEN8" s="274"/>
      <c r="IEO8" s="274"/>
      <c r="IEP8" s="274"/>
      <c r="IEQ8" s="274"/>
      <c r="IER8" s="274"/>
      <c r="IES8" s="274"/>
      <c r="IET8" s="274"/>
      <c r="IEU8" s="274"/>
      <c r="IEV8" s="274"/>
      <c r="IEW8" s="274"/>
      <c r="IEX8" s="274"/>
      <c r="IEY8" s="274"/>
      <c r="IEZ8" s="274"/>
      <c r="IFA8" s="274"/>
      <c r="IFB8" s="274"/>
      <c r="IFC8" s="274"/>
      <c r="IFD8" s="274"/>
      <c r="IFE8" s="274"/>
      <c r="IFF8" s="274"/>
      <c r="IFG8" s="274"/>
      <c r="IFH8" s="274"/>
      <c r="IFI8" s="274"/>
      <c r="IFJ8" s="274"/>
      <c r="IFK8" s="274"/>
      <c r="IFL8" s="274"/>
      <c r="IFM8" s="274"/>
      <c r="IFN8" s="274"/>
      <c r="IFO8" s="274"/>
      <c r="IFP8" s="274"/>
      <c r="IFQ8" s="274"/>
      <c r="IFR8" s="274"/>
      <c r="IFS8" s="274"/>
      <c r="IFT8" s="274"/>
      <c r="IFU8" s="274"/>
      <c r="IFV8" s="274"/>
      <c r="IFW8" s="274"/>
      <c r="IFX8" s="274"/>
      <c r="IFY8" s="274"/>
      <c r="IFZ8" s="274"/>
      <c r="IGA8" s="274"/>
      <c r="IGB8" s="274"/>
      <c r="IGC8" s="274"/>
      <c r="IGD8" s="274"/>
      <c r="IGE8" s="274"/>
      <c r="IGF8" s="274"/>
      <c r="IGG8" s="274"/>
      <c r="IGH8" s="274"/>
      <c r="IGI8" s="274"/>
      <c r="IGJ8" s="274"/>
      <c r="IGK8" s="274"/>
      <c r="IGL8" s="274"/>
      <c r="IGM8" s="274"/>
      <c r="IGN8" s="274"/>
      <c r="IGO8" s="274"/>
      <c r="IGP8" s="274"/>
      <c r="IGQ8" s="274"/>
      <c r="IGR8" s="274"/>
      <c r="IGS8" s="274"/>
      <c r="IGT8" s="274"/>
      <c r="IGU8" s="274"/>
      <c r="IGV8" s="274"/>
      <c r="IGW8" s="274"/>
      <c r="IGX8" s="274"/>
      <c r="IGY8" s="274"/>
      <c r="IGZ8" s="274"/>
      <c r="IHA8" s="274"/>
      <c r="IHB8" s="274"/>
      <c r="IHC8" s="274"/>
      <c r="IHD8" s="274"/>
      <c r="IHE8" s="274"/>
      <c r="IHF8" s="274"/>
      <c r="IHG8" s="274"/>
      <c r="IHH8" s="274"/>
      <c r="IHI8" s="274"/>
      <c r="IHJ8" s="274"/>
      <c r="IHK8" s="274"/>
      <c r="IHL8" s="274"/>
      <c r="IHM8" s="274"/>
      <c r="IHN8" s="274"/>
      <c r="IHO8" s="274"/>
      <c r="IHP8" s="274"/>
      <c r="IHQ8" s="274"/>
      <c r="IHR8" s="274"/>
      <c r="IHS8" s="274"/>
      <c r="IHT8" s="274"/>
      <c r="IHU8" s="274"/>
      <c r="IHV8" s="274"/>
      <c r="IHW8" s="274"/>
      <c r="IHX8" s="274"/>
      <c r="IHY8" s="274"/>
      <c r="IHZ8" s="274"/>
      <c r="IIA8" s="274"/>
      <c r="IIB8" s="274"/>
      <c r="IIC8" s="274"/>
      <c r="IID8" s="274"/>
      <c r="IIE8" s="274"/>
      <c r="IIF8" s="274"/>
      <c r="IIG8" s="274"/>
      <c r="IIH8" s="274"/>
      <c r="III8" s="274"/>
      <c r="IIJ8" s="274"/>
      <c r="IIK8" s="274"/>
      <c r="IIL8" s="274"/>
      <c r="IIM8" s="274"/>
      <c r="IIN8" s="274"/>
      <c r="IIO8" s="274"/>
      <c r="IIP8" s="274"/>
      <c r="IIQ8" s="274"/>
      <c r="IIR8" s="274"/>
      <c r="IIS8" s="274"/>
      <c r="IIT8" s="274"/>
      <c r="IIU8" s="274"/>
      <c r="IIV8" s="274"/>
      <c r="IIW8" s="274"/>
      <c r="IIX8" s="274"/>
      <c r="IIY8" s="274"/>
      <c r="IIZ8" s="274"/>
      <c r="IJA8" s="274"/>
      <c r="IJB8" s="274"/>
      <c r="IJC8" s="274"/>
      <c r="IJD8" s="274"/>
      <c r="IJE8" s="274"/>
      <c r="IJF8" s="274"/>
      <c r="IJG8" s="274"/>
      <c r="IJH8" s="274"/>
      <c r="IJI8" s="274"/>
      <c r="IJJ8" s="274"/>
      <c r="IJK8" s="274"/>
      <c r="IJL8" s="274"/>
      <c r="IJM8" s="274"/>
      <c r="IJN8" s="274"/>
      <c r="IJO8" s="274"/>
      <c r="IJP8" s="274"/>
      <c r="IJQ8" s="274"/>
      <c r="IJR8" s="274"/>
      <c r="IJS8" s="274"/>
      <c r="IJT8" s="274"/>
      <c r="IJU8" s="274"/>
      <c r="IJV8" s="274"/>
      <c r="IJW8" s="274"/>
      <c r="IJX8" s="274"/>
      <c r="IJY8" s="274"/>
      <c r="IJZ8" s="274"/>
      <c r="IKA8" s="274"/>
      <c r="IKB8" s="274"/>
      <c r="IKC8" s="274"/>
      <c r="IKD8" s="274"/>
      <c r="IKE8" s="274"/>
      <c r="IKF8" s="274"/>
      <c r="IKG8" s="274"/>
      <c r="IKH8" s="274"/>
      <c r="IKI8" s="274"/>
      <c r="IKJ8" s="274"/>
      <c r="IKK8" s="274"/>
      <c r="IKL8" s="274"/>
      <c r="IKM8" s="274"/>
      <c r="IKN8" s="274"/>
      <c r="IKO8" s="274"/>
      <c r="IKP8" s="274"/>
      <c r="IKQ8" s="274"/>
      <c r="IKR8" s="274"/>
      <c r="IKS8" s="274"/>
      <c r="IKT8" s="274"/>
      <c r="IKU8" s="274"/>
      <c r="IKV8" s="274"/>
      <c r="IKW8" s="274"/>
      <c r="IKX8" s="274"/>
      <c r="IKY8" s="274"/>
      <c r="IKZ8" s="274"/>
      <c r="ILA8" s="274"/>
      <c r="ILB8" s="274"/>
      <c r="ILC8" s="274"/>
      <c r="ILD8" s="274"/>
      <c r="ILE8" s="274"/>
      <c r="ILF8" s="274"/>
      <c r="ILG8" s="274"/>
      <c r="ILH8" s="274"/>
      <c r="ILI8" s="274"/>
      <c r="ILJ8" s="274"/>
      <c r="ILK8" s="274"/>
      <c r="ILL8" s="274"/>
      <c r="ILM8" s="274"/>
      <c r="ILN8" s="274"/>
      <c r="ILO8" s="274"/>
      <c r="ILP8" s="274"/>
      <c r="ILQ8" s="274"/>
      <c r="ILR8" s="274"/>
      <c r="ILS8" s="274"/>
      <c r="ILT8" s="274"/>
      <c r="ILU8" s="274"/>
      <c r="ILV8" s="274"/>
      <c r="ILW8" s="274"/>
      <c r="ILX8" s="274"/>
      <c r="ILY8" s="274"/>
      <c r="ILZ8" s="274"/>
      <c r="IMA8" s="274"/>
      <c r="IMB8" s="274"/>
      <c r="IMC8" s="274"/>
      <c r="IMD8" s="274"/>
      <c r="IME8" s="274"/>
      <c r="IMF8" s="274"/>
      <c r="IMG8" s="274"/>
      <c r="IMH8" s="274"/>
      <c r="IMI8" s="274"/>
      <c r="IMJ8" s="274"/>
      <c r="IMK8" s="274"/>
      <c r="IML8" s="274"/>
      <c r="IMM8" s="274"/>
      <c r="IMN8" s="274"/>
      <c r="IMO8" s="274"/>
      <c r="IMP8" s="274"/>
      <c r="IMQ8" s="274"/>
      <c r="IMR8" s="274"/>
      <c r="IMS8" s="274"/>
      <c r="IMT8" s="274"/>
      <c r="IMU8" s="274"/>
      <c r="IMV8" s="274"/>
      <c r="IMW8" s="274"/>
      <c r="IMX8" s="274"/>
      <c r="IMY8" s="274"/>
      <c r="IMZ8" s="274"/>
      <c r="INA8" s="274"/>
      <c r="INB8" s="274"/>
      <c r="INC8" s="274"/>
      <c r="IND8" s="274"/>
      <c r="INE8" s="274"/>
      <c r="INF8" s="274"/>
      <c r="ING8" s="274"/>
      <c r="INH8" s="274"/>
      <c r="INI8" s="274"/>
      <c r="INJ8" s="274"/>
      <c r="INK8" s="274"/>
      <c r="INL8" s="274"/>
      <c r="INM8" s="274"/>
      <c r="INN8" s="274"/>
      <c r="INO8" s="274"/>
      <c r="INP8" s="274"/>
      <c r="INQ8" s="274"/>
      <c r="INR8" s="274"/>
      <c r="INS8" s="274"/>
      <c r="INT8" s="274"/>
      <c r="INU8" s="274"/>
      <c r="INV8" s="274"/>
      <c r="INW8" s="274"/>
      <c r="INX8" s="274"/>
      <c r="INY8" s="274"/>
      <c r="INZ8" s="274"/>
      <c r="IOA8" s="274"/>
      <c r="IOB8" s="274"/>
      <c r="IOC8" s="274"/>
      <c r="IOD8" s="274"/>
      <c r="IOE8" s="274"/>
      <c r="IOF8" s="274"/>
      <c r="IOG8" s="274"/>
      <c r="IOH8" s="274"/>
      <c r="IOI8" s="274"/>
      <c r="IOJ8" s="274"/>
      <c r="IOK8" s="274"/>
      <c r="IOL8" s="274"/>
      <c r="IOM8" s="274"/>
      <c r="ION8" s="274"/>
      <c r="IOO8" s="274"/>
      <c r="IOP8" s="274"/>
      <c r="IOQ8" s="274"/>
      <c r="IOR8" s="274"/>
      <c r="IOS8" s="274"/>
      <c r="IOT8" s="274"/>
      <c r="IOU8" s="274"/>
      <c r="IOV8" s="274"/>
      <c r="IOW8" s="274"/>
      <c r="IOX8" s="274"/>
      <c r="IOY8" s="274"/>
      <c r="IOZ8" s="274"/>
      <c r="IPA8" s="274"/>
      <c r="IPB8" s="274"/>
      <c r="IPC8" s="274"/>
      <c r="IPD8" s="274"/>
      <c r="IPE8" s="274"/>
      <c r="IPF8" s="274"/>
      <c r="IPG8" s="274"/>
      <c r="IPH8" s="274"/>
      <c r="IPI8" s="274"/>
      <c r="IPJ8" s="274"/>
      <c r="IPK8" s="274"/>
      <c r="IPL8" s="274"/>
      <c r="IPM8" s="274"/>
      <c r="IPN8" s="274"/>
      <c r="IPO8" s="274"/>
      <c r="IPP8" s="274"/>
      <c r="IPQ8" s="274"/>
      <c r="IPR8" s="274"/>
      <c r="IPS8" s="274"/>
      <c r="IPT8" s="274"/>
      <c r="IPU8" s="274"/>
      <c r="IPV8" s="274"/>
      <c r="IPW8" s="274"/>
      <c r="IPX8" s="274"/>
      <c r="IPY8" s="274"/>
      <c r="IPZ8" s="274"/>
      <c r="IQA8" s="274"/>
      <c r="IQB8" s="274"/>
      <c r="IQC8" s="274"/>
      <c r="IQD8" s="274"/>
      <c r="IQE8" s="274"/>
      <c r="IQF8" s="274"/>
      <c r="IQG8" s="274"/>
      <c r="IQH8" s="274"/>
      <c r="IQI8" s="274"/>
      <c r="IQJ8" s="274"/>
      <c r="IQK8" s="274"/>
      <c r="IQL8" s="274"/>
      <c r="IQM8" s="274"/>
      <c r="IQN8" s="274"/>
      <c r="IQO8" s="274"/>
      <c r="IQP8" s="274"/>
      <c r="IQQ8" s="274"/>
      <c r="IQR8" s="274"/>
      <c r="IQS8" s="274"/>
      <c r="IQT8" s="274"/>
      <c r="IQU8" s="274"/>
      <c r="IQV8" s="274"/>
      <c r="IQW8" s="274"/>
      <c r="IQX8" s="274"/>
      <c r="IQY8" s="274"/>
      <c r="IQZ8" s="274"/>
      <c r="IRA8" s="274"/>
      <c r="IRB8" s="274"/>
      <c r="IRC8" s="274"/>
      <c r="IRD8" s="274"/>
      <c r="IRE8" s="274"/>
      <c r="IRF8" s="274"/>
      <c r="IRG8" s="274"/>
      <c r="IRH8" s="274"/>
      <c r="IRI8" s="274"/>
      <c r="IRJ8" s="274"/>
      <c r="IRK8" s="274"/>
      <c r="IRL8" s="274"/>
      <c r="IRM8" s="274"/>
      <c r="IRN8" s="274"/>
      <c r="IRO8" s="274"/>
      <c r="IRP8" s="274"/>
      <c r="IRQ8" s="274"/>
      <c r="IRR8" s="274"/>
      <c r="IRS8" s="274"/>
      <c r="IRT8" s="274"/>
      <c r="IRU8" s="274"/>
      <c r="IRV8" s="274"/>
      <c r="IRW8" s="274"/>
      <c r="IRX8" s="274"/>
      <c r="IRY8" s="274"/>
      <c r="IRZ8" s="274"/>
      <c r="ISA8" s="274"/>
      <c r="ISB8" s="274"/>
      <c r="ISC8" s="274"/>
      <c r="ISD8" s="274"/>
      <c r="ISE8" s="274"/>
      <c r="ISF8" s="274"/>
      <c r="ISG8" s="274"/>
      <c r="ISH8" s="274"/>
      <c r="ISI8" s="274"/>
      <c r="ISJ8" s="274"/>
      <c r="ISK8" s="274"/>
      <c r="ISL8" s="274"/>
      <c r="ISM8" s="274"/>
      <c r="ISN8" s="274"/>
      <c r="ISO8" s="274"/>
      <c r="ISP8" s="274"/>
      <c r="ISQ8" s="274"/>
      <c r="ISR8" s="274"/>
      <c r="ISS8" s="274"/>
      <c r="IST8" s="274"/>
      <c r="ISU8" s="274"/>
      <c r="ISV8" s="274"/>
      <c r="ISW8" s="274"/>
      <c r="ISX8" s="274"/>
      <c r="ISY8" s="274"/>
      <c r="ISZ8" s="274"/>
      <c r="ITA8" s="274"/>
      <c r="ITB8" s="274"/>
      <c r="ITC8" s="274"/>
      <c r="ITD8" s="274"/>
      <c r="ITE8" s="274"/>
      <c r="ITF8" s="274"/>
      <c r="ITG8" s="274"/>
      <c r="ITH8" s="274"/>
      <c r="ITI8" s="274"/>
      <c r="ITJ8" s="274"/>
      <c r="ITK8" s="274"/>
      <c r="ITL8" s="274"/>
      <c r="ITM8" s="274"/>
      <c r="ITN8" s="274"/>
      <c r="ITO8" s="274"/>
      <c r="ITP8" s="274"/>
      <c r="ITQ8" s="274"/>
      <c r="ITR8" s="274"/>
      <c r="ITS8" s="274"/>
      <c r="ITT8" s="274"/>
      <c r="ITU8" s="274"/>
      <c r="ITV8" s="274"/>
      <c r="ITW8" s="274"/>
      <c r="ITX8" s="274"/>
      <c r="ITY8" s="274"/>
      <c r="ITZ8" s="274"/>
      <c r="IUA8" s="274"/>
      <c r="IUB8" s="274"/>
      <c r="IUC8" s="274"/>
      <c r="IUD8" s="274"/>
      <c r="IUE8" s="274"/>
      <c r="IUF8" s="274"/>
      <c r="IUG8" s="274"/>
      <c r="IUH8" s="274"/>
      <c r="IUI8" s="274"/>
      <c r="IUJ8" s="274"/>
      <c r="IUK8" s="274"/>
      <c r="IUL8" s="274"/>
      <c r="IUM8" s="274"/>
      <c r="IUN8" s="274"/>
      <c r="IUO8" s="274"/>
      <c r="IUP8" s="274"/>
      <c r="IUQ8" s="274"/>
      <c r="IUR8" s="274"/>
      <c r="IUS8" s="274"/>
      <c r="IUT8" s="274"/>
      <c r="IUU8" s="274"/>
      <c r="IUV8" s="274"/>
      <c r="IUW8" s="274"/>
      <c r="IUX8" s="274"/>
      <c r="IUY8" s="274"/>
      <c r="IUZ8" s="274"/>
      <c r="IVA8" s="274"/>
      <c r="IVB8" s="274"/>
      <c r="IVC8" s="274"/>
      <c r="IVD8" s="274"/>
      <c r="IVE8" s="274"/>
      <c r="IVF8" s="274"/>
      <c r="IVG8" s="274"/>
      <c r="IVH8" s="274"/>
      <c r="IVI8" s="274"/>
      <c r="IVJ8" s="274"/>
      <c r="IVK8" s="274"/>
      <c r="IVL8" s="274"/>
      <c r="IVM8" s="274"/>
      <c r="IVN8" s="274"/>
      <c r="IVO8" s="274"/>
      <c r="IVP8" s="274"/>
      <c r="IVQ8" s="274"/>
      <c r="IVR8" s="274"/>
      <c r="IVS8" s="274"/>
      <c r="IVT8" s="274"/>
      <c r="IVU8" s="274"/>
      <c r="IVV8" s="274"/>
      <c r="IVW8" s="274"/>
      <c r="IVX8" s="274"/>
      <c r="IVY8" s="274"/>
      <c r="IVZ8" s="274"/>
      <c r="IWA8" s="274"/>
      <c r="IWB8" s="274"/>
      <c r="IWC8" s="274"/>
      <c r="IWD8" s="274"/>
      <c r="IWE8" s="274"/>
      <c r="IWF8" s="274"/>
      <c r="IWG8" s="274"/>
      <c r="IWH8" s="274"/>
      <c r="IWI8" s="274"/>
      <c r="IWJ8" s="274"/>
      <c r="IWK8" s="274"/>
      <c r="IWL8" s="274"/>
      <c r="IWM8" s="274"/>
      <c r="IWN8" s="274"/>
      <c r="IWO8" s="274"/>
      <c r="IWP8" s="274"/>
      <c r="IWQ8" s="274"/>
      <c r="IWR8" s="274"/>
      <c r="IWS8" s="274"/>
      <c r="IWT8" s="274"/>
      <c r="IWU8" s="274"/>
      <c r="IWV8" s="274"/>
      <c r="IWW8" s="274"/>
      <c r="IWX8" s="274"/>
      <c r="IWY8" s="274"/>
      <c r="IWZ8" s="274"/>
      <c r="IXA8" s="274"/>
      <c r="IXB8" s="274"/>
      <c r="IXC8" s="274"/>
      <c r="IXD8" s="274"/>
      <c r="IXE8" s="274"/>
      <c r="IXF8" s="274"/>
      <c r="IXG8" s="274"/>
      <c r="IXH8" s="274"/>
      <c r="IXI8" s="274"/>
      <c r="IXJ8" s="274"/>
      <c r="IXK8" s="274"/>
      <c r="IXL8" s="274"/>
      <c r="IXM8" s="274"/>
      <c r="IXN8" s="274"/>
      <c r="IXO8" s="274"/>
      <c r="IXP8" s="274"/>
      <c r="IXQ8" s="274"/>
      <c r="IXR8" s="274"/>
      <c r="IXS8" s="274"/>
      <c r="IXT8" s="274"/>
      <c r="IXU8" s="274"/>
      <c r="IXV8" s="274"/>
      <c r="IXW8" s="274"/>
      <c r="IXX8" s="274"/>
      <c r="IXY8" s="274"/>
      <c r="IXZ8" s="274"/>
      <c r="IYA8" s="274"/>
      <c r="IYB8" s="274"/>
      <c r="IYC8" s="274"/>
      <c r="IYD8" s="274"/>
      <c r="IYE8" s="274"/>
      <c r="IYF8" s="274"/>
      <c r="IYG8" s="274"/>
      <c r="IYH8" s="274"/>
      <c r="IYI8" s="274"/>
      <c r="IYJ8" s="274"/>
      <c r="IYK8" s="274"/>
      <c r="IYL8" s="274"/>
      <c r="IYM8" s="274"/>
      <c r="IYN8" s="274"/>
      <c r="IYO8" s="274"/>
      <c r="IYP8" s="274"/>
      <c r="IYQ8" s="274"/>
      <c r="IYR8" s="274"/>
      <c r="IYS8" s="274"/>
      <c r="IYT8" s="274"/>
      <c r="IYU8" s="274"/>
      <c r="IYV8" s="274"/>
      <c r="IYW8" s="274"/>
      <c r="IYX8" s="274"/>
      <c r="IYY8" s="274"/>
      <c r="IYZ8" s="274"/>
      <c r="IZA8" s="274"/>
      <c r="IZB8" s="274"/>
      <c r="IZC8" s="274"/>
      <c r="IZD8" s="274"/>
      <c r="IZE8" s="274"/>
      <c r="IZF8" s="274"/>
      <c r="IZG8" s="274"/>
      <c r="IZH8" s="274"/>
      <c r="IZI8" s="274"/>
      <c r="IZJ8" s="274"/>
      <c r="IZK8" s="274"/>
      <c r="IZL8" s="274"/>
      <c r="IZM8" s="274"/>
      <c r="IZN8" s="274"/>
      <c r="IZO8" s="274"/>
      <c r="IZP8" s="274"/>
      <c r="IZQ8" s="274"/>
      <c r="IZR8" s="274"/>
      <c r="IZS8" s="274"/>
      <c r="IZT8" s="274"/>
      <c r="IZU8" s="274"/>
      <c r="IZV8" s="274"/>
      <c r="IZW8" s="274"/>
      <c r="IZX8" s="274"/>
      <c r="IZY8" s="274"/>
      <c r="IZZ8" s="274"/>
      <c r="JAA8" s="274"/>
      <c r="JAB8" s="274"/>
      <c r="JAC8" s="274"/>
      <c r="JAD8" s="274"/>
      <c r="JAE8" s="274"/>
      <c r="JAF8" s="274"/>
      <c r="JAG8" s="274"/>
      <c r="JAH8" s="274"/>
      <c r="JAI8" s="274"/>
      <c r="JAJ8" s="274"/>
      <c r="JAK8" s="274"/>
      <c r="JAL8" s="274"/>
      <c r="JAM8" s="274"/>
      <c r="JAN8" s="274"/>
      <c r="JAO8" s="274"/>
      <c r="JAP8" s="274"/>
      <c r="JAQ8" s="274"/>
      <c r="JAR8" s="274"/>
      <c r="JAS8" s="274"/>
      <c r="JAT8" s="274"/>
      <c r="JAU8" s="274"/>
      <c r="JAV8" s="274"/>
      <c r="JAW8" s="274"/>
      <c r="JAX8" s="274"/>
      <c r="JAY8" s="274"/>
      <c r="JAZ8" s="274"/>
      <c r="JBA8" s="274"/>
      <c r="JBB8" s="274"/>
      <c r="JBC8" s="274"/>
      <c r="JBD8" s="274"/>
      <c r="JBE8" s="274"/>
      <c r="JBF8" s="274"/>
      <c r="JBG8" s="274"/>
      <c r="JBH8" s="274"/>
      <c r="JBI8" s="274"/>
      <c r="JBJ8" s="274"/>
      <c r="JBK8" s="274"/>
      <c r="JBL8" s="274"/>
      <c r="JBM8" s="274"/>
      <c r="JBN8" s="274"/>
      <c r="JBO8" s="274"/>
      <c r="JBP8" s="274"/>
      <c r="JBQ8" s="274"/>
      <c r="JBR8" s="274"/>
      <c r="JBS8" s="274"/>
      <c r="JBT8" s="274"/>
      <c r="JBU8" s="274"/>
      <c r="JBV8" s="274"/>
      <c r="JBW8" s="274"/>
      <c r="JBX8" s="274"/>
      <c r="JBY8" s="274"/>
      <c r="JBZ8" s="274"/>
      <c r="JCA8" s="274"/>
      <c r="JCB8" s="274"/>
      <c r="JCC8" s="274"/>
      <c r="JCD8" s="274"/>
      <c r="JCE8" s="274"/>
      <c r="JCF8" s="274"/>
      <c r="JCG8" s="274"/>
      <c r="JCH8" s="274"/>
      <c r="JCI8" s="274"/>
      <c r="JCJ8" s="274"/>
      <c r="JCK8" s="274"/>
      <c r="JCL8" s="274"/>
      <c r="JCM8" s="274"/>
      <c r="JCN8" s="274"/>
      <c r="JCO8" s="274"/>
      <c r="JCP8" s="274"/>
      <c r="JCQ8" s="274"/>
      <c r="JCR8" s="274"/>
      <c r="JCS8" s="274"/>
      <c r="JCT8" s="274"/>
      <c r="JCU8" s="274"/>
      <c r="JCV8" s="274"/>
      <c r="JCW8" s="274"/>
      <c r="JCX8" s="274"/>
      <c r="JCY8" s="274"/>
      <c r="JCZ8" s="274"/>
      <c r="JDA8" s="274"/>
      <c r="JDB8" s="274"/>
      <c r="JDC8" s="274"/>
      <c r="JDD8" s="274"/>
      <c r="JDE8" s="274"/>
      <c r="JDF8" s="274"/>
      <c r="JDG8" s="274"/>
      <c r="JDH8" s="274"/>
      <c r="JDI8" s="274"/>
      <c r="JDJ8" s="274"/>
      <c r="JDK8" s="274"/>
      <c r="JDL8" s="274"/>
      <c r="JDM8" s="274"/>
      <c r="JDN8" s="274"/>
      <c r="JDO8" s="274"/>
      <c r="JDP8" s="274"/>
      <c r="JDQ8" s="274"/>
      <c r="JDR8" s="274"/>
      <c r="JDS8" s="274"/>
      <c r="JDT8" s="274"/>
      <c r="JDU8" s="274"/>
      <c r="JDV8" s="274"/>
      <c r="JDW8" s="274"/>
      <c r="JDX8" s="274"/>
      <c r="JDY8" s="274"/>
      <c r="JDZ8" s="274"/>
      <c r="JEA8" s="274"/>
      <c r="JEB8" s="274"/>
      <c r="JEC8" s="274"/>
      <c r="JED8" s="274"/>
      <c r="JEE8" s="274"/>
      <c r="JEF8" s="274"/>
      <c r="JEG8" s="274"/>
      <c r="JEH8" s="274"/>
      <c r="JEI8" s="274"/>
      <c r="JEJ8" s="274"/>
      <c r="JEK8" s="274"/>
      <c r="JEL8" s="274"/>
      <c r="JEM8" s="274"/>
      <c r="JEN8" s="274"/>
      <c r="JEO8" s="274"/>
      <c r="JEP8" s="274"/>
      <c r="JEQ8" s="274"/>
      <c r="JER8" s="274"/>
      <c r="JES8" s="274"/>
      <c r="JET8" s="274"/>
      <c r="JEU8" s="274"/>
      <c r="JEV8" s="274"/>
      <c r="JEW8" s="274"/>
      <c r="JEX8" s="274"/>
      <c r="JEY8" s="274"/>
      <c r="JEZ8" s="274"/>
      <c r="JFA8" s="274"/>
      <c r="JFB8" s="274"/>
      <c r="JFC8" s="274"/>
      <c r="JFD8" s="274"/>
      <c r="JFE8" s="274"/>
      <c r="JFF8" s="274"/>
      <c r="JFG8" s="274"/>
      <c r="JFH8" s="274"/>
      <c r="JFI8" s="274"/>
      <c r="JFJ8" s="274"/>
      <c r="JFK8" s="274"/>
      <c r="JFL8" s="274"/>
      <c r="JFM8" s="274"/>
      <c r="JFN8" s="274"/>
      <c r="JFO8" s="274"/>
      <c r="JFP8" s="274"/>
      <c r="JFQ8" s="274"/>
      <c r="JFR8" s="274"/>
      <c r="JFS8" s="274"/>
      <c r="JFT8" s="274"/>
      <c r="JFU8" s="274"/>
      <c r="JFV8" s="274"/>
      <c r="JFW8" s="274"/>
      <c r="JFX8" s="274"/>
      <c r="JFY8" s="274"/>
      <c r="JFZ8" s="274"/>
      <c r="JGA8" s="274"/>
      <c r="JGB8" s="274"/>
      <c r="JGC8" s="274"/>
      <c r="JGD8" s="274"/>
      <c r="JGE8" s="274"/>
      <c r="JGF8" s="274"/>
      <c r="JGG8" s="274"/>
      <c r="JGH8" s="274"/>
      <c r="JGI8" s="274"/>
      <c r="JGJ8" s="274"/>
      <c r="JGK8" s="274"/>
      <c r="JGL8" s="274"/>
      <c r="JGM8" s="274"/>
      <c r="JGN8" s="274"/>
      <c r="JGO8" s="274"/>
      <c r="JGP8" s="274"/>
      <c r="JGQ8" s="274"/>
      <c r="JGR8" s="274"/>
      <c r="JGS8" s="274"/>
      <c r="JGT8" s="274"/>
      <c r="JGU8" s="274"/>
      <c r="JGV8" s="274"/>
      <c r="JGW8" s="274"/>
      <c r="JGX8" s="274"/>
      <c r="JGY8" s="274"/>
      <c r="JGZ8" s="274"/>
      <c r="JHA8" s="274"/>
      <c r="JHB8" s="274"/>
      <c r="JHC8" s="274"/>
      <c r="JHD8" s="274"/>
      <c r="JHE8" s="274"/>
      <c r="JHF8" s="274"/>
      <c r="JHG8" s="274"/>
      <c r="JHH8" s="274"/>
      <c r="JHI8" s="274"/>
      <c r="JHJ8" s="274"/>
      <c r="JHK8" s="274"/>
      <c r="JHL8" s="274"/>
      <c r="JHM8" s="274"/>
      <c r="JHN8" s="274"/>
      <c r="JHO8" s="274"/>
      <c r="JHP8" s="274"/>
      <c r="JHQ8" s="274"/>
      <c r="JHR8" s="274"/>
      <c r="JHS8" s="274"/>
      <c r="JHT8" s="274"/>
      <c r="JHU8" s="274"/>
      <c r="JHV8" s="274"/>
      <c r="JHW8" s="274"/>
      <c r="JHX8" s="274"/>
      <c r="JHY8" s="274"/>
      <c r="JHZ8" s="274"/>
      <c r="JIA8" s="274"/>
      <c r="JIB8" s="274"/>
      <c r="JIC8" s="274"/>
      <c r="JID8" s="274"/>
      <c r="JIE8" s="274"/>
      <c r="JIF8" s="274"/>
      <c r="JIG8" s="274"/>
      <c r="JIH8" s="274"/>
      <c r="JII8" s="274"/>
      <c r="JIJ8" s="274"/>
      <c r="JIK8" s="274"/>
      <c r="JIL8" s="274"/>
      <c r="JIM8" s="274"/>
      <c r="JIN8" s="274"/>
      <c r="JIO8" s="274"/>
      <c r="JIP8" s="274"/>
      <c r="JIQ8" s="274"/>
      <c r="JIR8" s="274"/>
      <c r="JIS8" s="274"/>
      <c r="JIT8" s="274"/>
      <c r="JIU8" s="274"/>
      <c r="JIV8" s="274"/>
      <c r="JIW8" s="274"/>
      <c r="JIX8" s="274"/>
      <c r="JIY8" s="274"/>
      <c r="JIZ8" s="274"/>
      <c r="JJA8" s="274"/>
      <c r="JJB8" s="274"/>
      <c r="JJC8" s="274"/>
      <c r="JJD8" s="274"/>
      <c r="JJE8" s="274"/>
      <c r="JJF8" s="274"/>
      <c r="JJG8" s="274"/>
      <c r="JJH8" s="274"/>
      <c r="JJI8" s="274"/>
      <c r="JJJ8" s="274"/>
      <c r="JJK8" s="274"/>
      <c r="JJL8" s="274"/>
      <c r="JJM8" s="274"/>
      <c r="JJN8" s="274"/>
      <c r="JJO8" s="274"/>
      <c r="JJP8" s="274"/>
      <c r="JJQ8" s="274"/>
      <c r="JJR8" s="274"/>
      <c r="JJS8" s="274"/>
      <c r="JJT8" s="274"/>
      <c r="JJU8" s="274"/>
      <c r="JJV8" s="274"/>
      <c r="JJW8" s="274"/>
      <c r="JJX8" s="274"/>
      <c r="JJY8" s="274"/>
      <c r="JJZ8" s="274"/>
      <c r="JKA8" s="274"/>
      <c r="JKB8" s="274"/>
      <c r="JKC8" s="274"/>
      <c r="JKD8" s="274"/>
      <c r="JKE8" s="274"/>
      <c r="JKF8" s="274"/>
      <c r="JKG8" s="274"/>
      <c r="JKH8" s="274"/>
      <c r="JKI8" s="274"/>
      <c r="JKJ8" s="274"/>
      <c r="JKK8" s="274"/>
      <c r="JKL8" s="274"/>
      <c r="JKM8" s="274"/>
      <c r="JKN8" s="274"/>
      <c r="JKO8" s="274"/>
      <c r="JKP8" s="274"/>
      <c r="JKQ8" s="274"/>
      <c r="JKR8" s="274"/>
      <c r="JKS8" s="274"/>
      <c r="JKT8" s="274"/>
      <c r="JKU8" s="274"/>
      <c r="JKV8" s="274"/>
      <c r="JKW8" s="274"/>
      <c r="JKX8" s="274"/>
      <c r="JKY8" s="274"/>
      <c r="JKZ8" s="274"/>
      <c r="JLA8" s="274"/>
      <c r="JLB8" s="274"/>
      <c r="JLC8" s="274"/>
      <c r="JLD8" s="274"/>
      <c r="JLE8" s="274"/>
      <c r="JLF8" s="274"/>
      <c r="JLG8" s="274"/>
      <c r="JLH8" s="274"/>
      <c r="JLI8" s="274"/>
      <c r="JLJ8" s="274"/>
      <c r="JLK8" s="274"/>
      <c r="JLL8" s="274"/>
      <c r="JLM8" s="274"/>
      <c r="JLN8" s="274"/>
      <c r="JLO8" s="274"/>
      <c r="JLP8" s="274"/>
      <c r="JLQ8" s="274"/>
      <c r="JLR8" s="274"/>
      <c r="JLS8" s="274"/>
      <c r="JLT8" s="274"/>
      <c r="JLU8" s="274"/>
      <c r="JLV8" s="274"/>
      <c r="JLW8" s="274"/>
      <c r="JLX8" s="274"/>
      <c r="JLY8" s="274"/>
      <c r="JLZ8" s="274"/>
      <c r="JMA8" s="274"/>
      <c r="JMB8" s="274"/>
      <c r="JMC8" s="274"/>
      <c r="JMD8" s="274"/>
      <c r="JME8" s="274"/>
      <c r="JMF8" s="274"/>
      <c r="JMG8" s="274"/>
      <c r="JMH8" s="274"/>
      <c r="JMI8" s="274"/>
      <c r="JMJ8" s="274"/>
      <c r="JMK8" s="274"/>
      <c r="JML8" s="274"/>
      <c r="JMM8" s="274"/>
      <c r="JMN8" s="274"/>
      <c r="JMO8" s="274"/>
      <c r="JMP8" s="274"/>
      <c r="JMQ8" s="274"/>
      <c r="JMR8" s="274"/>
      <c r="JMS8" s="274"/>
      <c r="JMT8" s="274"/>
      <c r="JMU8" s="274"/>
      <c r="JMV8" s="274"/>
      <c r="JMW8" s="274"/>
      <c r="JMX8" s="274"/>
      <c r="JMY8" s="274"/>
      <c r="JMZ8" s="274"/>
      <c r="JNA8" s="274"/>
      <c r="JNB8" s="274"/>
      <c r="JNC8" s="274"/>
      <c r="JND8" s="274"/>
      <c r="JNE8" s="274"/>
      <c r="JNF8" s="274"/>
      <c r="JNG8" s="274"/>
      <c r="JNH8" s="274"/>
      <c r="JNI8" s="274"/>
      <c r="JNJ8" s="274"/>
      <c r="JNK8" s="274"/>
      <c r="JNL8" s="274"/>
      <c r="JNM8" s="274"/>
      <c r="JNN8" s="274"/>
      <c r="JNO8" s="274"/>
      <c r="JNP8" s="274"/>
      <c r="JNQ8" s="274"/>
      <c r="JNR8" s="274"/>
      <c r="JNS8" s="274"/>
      <c r="JNT8" s="274"/>
      <c r="JNU8" s="274"/>
      <c r="JNV8" s="274"/>
      <c r="JNW8" s="274"/>
      <c r="JNX8" s="274"/>
      <c r="JNY8" s="274"/>
      <c r="JNZ8" s="274"/>
      <c r="JOA8" s="274"/>
      <c r="JOB8" s="274"/>
      <c r="JOC8" s="274"/>
      <c r="JOD8" s="274"/>
      <c r="JOE8" s="274"/>
      <c r="JOF8" s="274"/>
      <c r="JOG8" s="274"/>
      <c r="JOH8" s="274"/>
      <c r="JOI8" s="274"/>
      <c r="JOJ8" s="274"/>
      <c r="JOK8" s="274"/>
      <c r="JOL8" s="274"/>
      <c r="JOM8" s="274"/>
      <c r="JON8" s="274"/>
      <c r="JOO8" s="274"/>
      <c r="JOP8" s="274"/>
      <c r="JOQ8" s="274"/>
      <c r="JOR8" s="274"/>
      <c r="JOS8" s="274"/>
      <c r="JOT8" s="274"/>
      <c r="JOU8" s="274"/>
      <c r="JOV8" s="274"/>
      <c r="JOW8" s="274"/>
      <c r="JOX8" s="274"/>
      <c r="JOY8" s="274"/>
      <c r="JOZ8" s="274"/>
      <c r="JPA8" s="274"/>
      <c r="JPB8" s="274"/>
      <c r="JPC8" s="274"/>
      <c r="JPD8" s="274"/>
      <c r="JPE8" s="274"/>
      <c r="JPF8" s="274"/>
      <c r="JPG8" s="274"/>
      <c r="JPH8" s="274"/>
      <c r="JPI8" s="274"/>
      <c r="JPJ8" s="274"/>
      <c r="JPK8" s="274"/>
      <c r="JPL8" s="274"/>
      <c r="JPM8" s="274"/>
      <c r="JPN8" s="274"/>
      <c r="JPO8" s="274"/>
      <c r="JPP8" s="274"/>
      <c r="JPQ8" s="274"/>
      <c r="JPR8" s="274"/>
      <c r="JPS8" s="274"/>
      <c r="JPT8" s="274"/>
      <c r="JPU8" s="274"/>
      <c r="JPV8" s="274"/>
      <c r="JPW8" s="274"/>
      <c r="JPX8" s="274"/>
      <c r="JPY8" s="274"/>
      <c r="JPZ8" s="274"/>
      <c r="JQA8" s="274"/>
      <c r="JQB8" s="274"/>
      <c r="JQC8" s="274"/>
      <c r="JQD8" s="274"/>
      <c r="JQE8" s="274"/>
      <c r="JQF8" s="274"/>
      <c r="JQG8" s="274"/>
      <c r="JQH8" s="274"/>
      <c r="JQI8" s="274"/>
      <c r="JQJ8" s="274"/>
      <c r="JQK8" s="274"/>
      <c r="JQL8" s="274"/>
      <c r="JQM8" s="274"/>
      <c r="JQN8" s="274"/>
      <c r="JQO8" s="274"/>
      <c r="JQP8" s="274"/>
      <c r="JQQ8" s="274"/>
      <c r="JQR8" s="274"/>
      <c r="JQS8" s="274"/>
      <c r="JQT8" s="274"/>
      <c r="JQU8" s="274"/>
      <c r="JQV8" s="274"/>
      <c r="JQW8" s="274"/>
      <c r="JQX8" s="274"/>
      <c r="JQY8" s="274"/>
      <c r="JQZ8" s="274"/>
      <c r="JRA8" s="274"/>
      <c r="JRB8" s="274"/>
      <c r="JRC8" s="274"/>
      <c r="JRD8" s="274"/>
      <c r="JRE8" s="274"/>
      <c r="JRF8" s="274"/>
      <c r="JRG8" s="274"/>
      <c r="JRH8" s="274"/>
      <c r="JRI8" s="274"/>
      <c r="JRJ8" s="274"/>
      <c r="JRK8" s="274"/>
      <c r="JRL8" s="274"/>
      <c r="JRM8" s="274"/>
      <c r="JRN8" s="274"/>
      <c r="JRO8" s="274"/>
      <c r="JRP8" s="274"/>
      <c r="JRQ8" s="274"/>
      <c r="JRR8" s="274"/>
      <c r="JRS8" s="274"/>
      <c r="JRT8" s="274"/>
      <c r="JRU8" s="274"/>
      <c r="JRV8" s="274"/>
      <c r="JRW8" s="274"/>
      <c r="JRX8" s="274"/>
      <c r="JRY8" s="274"/>
      <c r="JRZ8" s="274"/>
      <c r="JSA8" s="274"/>
      <c r="JSB8" s="274"/>
      <c r="JSC8" s="274"/>
      <c r="JSD8" s="274"/>
      <c r="JSE8" s="274"/>
      <c r="JSF8" s="274"/>
      <c r="JSG8" s="274"/>
      <c r="JSH8" s="274"/>
      <c r="JSI8" s="274"/>
      <c r="JSJ8" s="274"/>
      <c r="JSK8" s="274"/>
      <c r="JSL8" s="274"/>
      <c r="JSM8" s="274"/>
      <c r="JSN8" s="274"/>
      <c r="JSO8" s="274"/>
      <c r="JSP8" s="274"/>
      <c r="JSQ8" s="274"/>
      <c r="JSR8" s="274"/>
      <c r="JSS8" s="274"/>
      <c r="JST8" s="274"/>
      <c r="JSU8" s="274"/>
      <c r="JSV8" s="274"/>
      <c r="JSW8" s="274"/>
      <c r="JSX8" s="274"/>
      <c r="JSY8" s="274"/>
      <c r="JSZ8" s="274"/>
      <c r="JTA8" s="274"/>
      <c r="JTB8" s="274"/>
      <c r="JTC8" s="274"/>
      <c r="JTD8" s="274"/>
      <c r="JTE8" s="274"/>
      <c r="JTF8" s="274"/>
      <c r="JTG8" s="274"/>
      <c r="JTH8" s="274"/>
      <c r="JTI8" s="274"/>
      <c r="JTJ8" s="274"/>
      <c r="JTK8" s="274"/>
      <c r="JTL8" s="274"/>
      <c r="JTM8" s="274"/>
      <c r="JTN8" s="274"/>
      <c r="JTO8" s="274"/>
      <c r="JTP8" s="274"/>
      <c r="JTQ8" s="274"/>
      <c r="JTR8" s="274"/>
      <c r="JTS8" s="274"/>
      <c r="JTT8" s="274"/>
      <c r="JTU8" s="274"/>
      <c r="JTV8" s="274"/>
      <c r="JTW8" s="274"/>
      <c r="JTX8" s="274"/>
      <c r="JTY8" s="274"/>
      <c r="JTZ8" s="274"/>
      <c r="JUA8" s="274"/>
      <c r="JUB8" s="274"/>
      <c r="JUC8" s="274"/>
      <c r="JUD8" s="274"/>
      <c r="JUE8" s="274"/>
      <c r="JUF8" s="274"/>
      <c r="JUG8" s="274"/>
      <c r="JUH8" s="274"/>
      <c r="JUI8" s="274"/>
      <c r="JUJ8" s="274"/>
      <c r="JUK8" s="274"/>
      <c r="JUL8" s="274"/>
      <c r="JUM8" s="274"/>
      <c r="JUN8" s="274"/>
      <c r="JUO8" s="274"/>
      <c r="JUP8" s="274"/>
      <c r="JUQ8" s="274"/>
      <c r="JUR8" s="274"/>
      <c r="JUS8" s="274"/>
      <c r="JUT8" s="274"/>
      <c r="JUU8" s="274"/>
      <c r="JUV8" s="274"/>
      <c r="JUW8" s="274"/>
      <c r="JUX8" s="274"/>
      <c r="JUY8" s="274"/>
      <c r="JUZ8" s="274"/>
      <c r="JVA8" s="274"/>
      <c r="JVB8" s="274"/>
      <c r="JVC8" s="274"/>
      <c r="JVD8" s="274"/>
      <c r="JVE8" s="274"/>
      <c r="JVF8" s="274"/>
      <c r="JVG8" s="274"/>
      <c r="JVH8" s="274"/>
      <c r="JVI8" s="274"/>
      <c r="JVJ8" s="274"/>
      <c r="JVK8" s="274"/>
      <c r="JVL8" s="274"/>
      <c r="JVM8" s="274"/>
      <c r="JVN8" s="274"/>
      <c r="JVO8" s="274"/>
      <c r="JVP8" s="274"/>
      <c r="JVQ8" s="274"/>
      <c r="JVR8" s="274"/>
      <c r="JVS8" s="274"/>
      <c r="JVT8" s="274"/>
      <c r="JVU8" s="274"/>
      <c r="JVV8" s="274"/>
      <c r="JVW8" s="274"/>
      <c r="JVX8" s="274"/>
      <c r="JVY8" s="274"/>
      <c r="JVZ8" s="274"/>
      <c r="JWA8" s="274"/>
      <c r="JWB8" s="274"/>
      <c r="JWC8" s="274"/>
      <c r="JWD8" s="274"/>
      <c r="JWE8" s="274"/>
      <c r="JWF8" s="274"/>
      <c r="JWG8" s="274"/>
      <c r="JWH8" s="274"/>
      <c r="JWI8" s="274"/>
      <c r="JWJ8" s="274"/>
      <c r="JWK8" s="274"/>
      <c r="JWL8" s="274"/>
      <c r="JWM8" s="274"/>
      <c r="JWN8" s="274"/>
      <c r="JWO8" s="274"/>
      <c r="JWP8" s="274"/>
      <c r="JWQ8" s="274"/>
      <c r="JWR8" s="274"/>
      <c r="JWS8" s="274"/>
      <c r="JWT8" s="274"/>
      <c r="JWU8" s="274"/>
      <c r="JWV8" s="274"/>
      <c r="JWW8" s="274"/>
      <c r="JWX8" s="274"/>
      <c r="JWY8" s="274"/>
      <c r="JWZ8" s="274"/>
      <c r="JXA8" s="274"/>
      <c r="JXB8" s="274"/>
      <c r="JXC8" s="274"/>
      <c r="JXD8" s="274"/>
      <c r="JXE8" s="274"/>
      <c r="JXF8" s="274"/>
      <c r="JXG8" s="274"/>
      <c r="JXH8" s="274"/>
      <c r="JXI8" s="274"/>
      <c r="JXJ8" s="274"/>
      <c r="JXK8" s="274"/>
      <c r="JXL8" s="274"/>
      <c r="JXM8" s="274"/>
      <c r="JXN8" s="274"/>
      <c r="JXO8" s="274"/>
      <c r="JXP8" s="274"/>
      <c r="JXQ8" s="274"/>
      <c r="JXR8" s="274"/>
      <c r="JXS8" s="274"/>
      <c r="JXT8" s="274"/>
      <c r="JXU8" s="274"/>
      <c r="JXV8" s="274"/>
      <c r="JXW8" s="274"/>
      <c r="JXX8" s="274"/>
      <c r="JXY8" s="274"/>
      <c r="JXZ8" s="274"/>
      <c r="JYA8" s="274"/>
      <c r="JYB8" s="274"/>
      <c r="JYC8" s="274"/>
      <c r="JYD8" s="274"/>
      <c r="JYE8" s="274"/>
      <c r="JYF8" s="274"/>
      <c r="JYG8" s="274"/>
      <c r="JYH8" s="274"/>
      <c r="JYI8" s="274"/>
      <c r="JYJ8" s="274"/>
      <c r="JYK8" s="274"/>
      <c r="JYL8" s="274"/>
      <c r="JYM8" s="274"/>
      <c r="JYN8" s="274"/>
      <c r="JYO8" s="274"/>
      <c r="JYP8" s="274"/>
      <c r="JYQ8" s="274"/>
      <c r="JYR8" s="274"/>
      <c r="JYS8" s="274"/>
      <c r="JYT8" s="274"/>
      <c r="JYU8" s="274"/>
      <c r="JYV8" s="274"/>
      <c r="JYW8" s="274"/>
      <c r="JYX8" s="274"/>
      <c r="JYY8" s="274"/>
      <c r="JYZ8" s="274"/>
      <c r="JZA8" s="274"/>
      <c r="JZB8" s="274"/>
      <c r="JZC8" s="274"/>
      <c r="JZD8" s="274"/>
      <c r="JZE8" s="274"/>
      <c r="JZF8" s="274"/>
      <c r="JZG8" s="274"/>
      <c r="JZH8" s="274"/>
      <c r="JZI8" s="274"/>
      <c r="JZJ8" s="274"/>
      <c r="JZK8" s="274"/>
      <c r="JZL8" s="274"/>
      <c r="JZM8" s="274"/>
      <c r="JZN8" s="274"/>
      <c r="JZO8" s="274"/>
      <c r="JZP8" s="274"/>
      <c r="JZQ8" s="274"/>
      <c r="JZR8" s="274"/>
      <c r="JZS8" s="274"/>
      <c r="JZT8" s="274"/>
      <c r="JZU8" s="274"/>
      <c r="JZV8" s="274"/>
      <c r="JZW8" s="274"/>
      <c r="JZX8" s="274"/>
      <c r="JZY8" s="274"/>
      <c r="JZZ8" s="274"/>
      <c r="KAA8" s="274"/>
      <c r="KAB8" s="274"/>
      <c r="KAC8" s="274"/>
      <c r="KAD8" s="274"/>
      <c r="KAE8" s="274"/>
      <c r="KAF8" s="274"/>
      <c r="KAG8" s="274"/>
      <c r="KAH8" s="274"/>
      <c r="KAI8" s="274"/>
      <c r="KAJ8" s="274"/>
      <c r="KAK8" s="274"/>
      <c r="KAL8" s="274"/>
      <c r="KAM8" s="274"/>
      <c r="KAN8" s="274"/>
      <c r="KAO8" s="274"/>
      <c r="KAP8" s="274"/>
      <c r="KAQ8" s="274"/>
      <c r="KAR8" s="274"/>
      <c r="KAS8" s="274"/>
      <c r="KAT8" s="274"/>
      <c r="KAU8" s="274"/>
      <c r="KAV8" s="274"/>
      <c r="KAW8" s="274"/>
      <c r="KAX8" s="274"/>
      <c r="KAY8" s="274"/>
      <c r="KAZ8" s="274"/>
      <c r="KBA8" s="274"/>
      <c r="KBB8" s="274"/>
      <c r="KBC8" s="274"/>
      <c r="KBD8" s="274"/>
      <c r="KBE8" s="274"/>
      <c r="KBF8" s="274"/>
      <c r="KBG8" s="274"/>
      <c r="KBH8" s="274"/>
      <c r="KBI8" s="274"/>
      <c r="KBJ8" s="274"/>
      <c r="KBK8" s="274"/>
      <c r="KBL8" s="274"/>
      <c r="KBM8" s="274"/>
      <c r="KBN8" s="274"/>
      <c r="KBO8" s="274"/>
      <c r="KBP8" s="274"/>
      <c r="KBQ8" s="274"/>
      <c r="KBR8" s="274"/>
      <c r="KBS8" s="274"/>
      <c r="KBT8" s="274"/>
      <c r="KBU8" s="274"/>
      <c r="KBV8" s="274"/>
      <c r="KBW8" s="274"/>
      <c r="KBX8" s="274"/>
      <c r="KBY8" s="274"/>
      <c r="KBZ8" s="274"/>
      <c r="KCA8" s="274"/>
      <c r="KCB8" s="274"/>
      <c r="KCC8" s="274"/>
      <c r="KCD8" s="274"/>
      <c r="KCE8" s="274"/>
      <c r="KCF8" s="274"/>
      <c r="KCG8" s="274"/>
      <c r="KCH8" s="274"/>
      <c r="KCI8" s="274"/>
      <c r="KCJ8" s="274"/>
      <c r="KCK8" s="274"/>
      <c r="KCL8" s="274"/>
      <c r="KCM8" s="274"/>
      <c r="KCN8" s="274"/>
      <c r="KCO8" s="274"/>
      <c r="KCP8" s="274"/>
      <c r="KCQ8" s="274"/>
      <c r="KCR8" s="274"/>
      <c r="KCS8" s="274"/>
      <c r="KCT8" s="274"/>
      <c r="KCU8" s="274"/>
      <c r="KCV8" s="274"/>
      <c r="KCW8" s="274"/>
      <c r="KCX8" s="274"/>
      <c r="KCY8" s="274"/>
      <c r="KCZ8" s="274"/>
      <c r="KDA8" s="274"/>
      <c r="KDB8" s="274"/>
      <c r="KDC8" s="274"/>
      <c r="KDD8" s="274"/>
      <c r="KDE8" s="274"/>
      <c r="KDF8" s="274"/>
      <c r="KDG8" s="274"/>
      <c r="KDH8" s="274"/>
      <c r="KDI8" s="274"/>
      <c r="KDJ8" s="274"/>
      <c r="KDK8" s="274"/>
      <c r="KDL8" s="274"/>
      <c r="KDM8" s="274"/>
      <c r="KDN8" s="274"/>
      <c r="KDO8" s="274"/>
      <c r="KDP8" s="274"/>
      <c r="KDQ8" s="274"/>
      <c r="KDR8" s="274"/>
      <c r="KDS8" s="274"/>
      <c r="KDT8" s="274"/>
      <c r="KDU8" s="274"/>
      <c r="KDV8" s="274"/>
      <c r="KDW8" s="274"/>
      <c r="KDX8" s="274"/>
      <c r="KDY8" s="274"/>
      <c r="KDZ8" s="274"/>
      <c r="KEA8" s="274"/>
      <c r="KEB8" s="274"/>
      <c r="KEC8" s="274"/>
      <c r="KED8" s="274"/>
      <c r="KEE8" s="274"/>
      <c r="KEF8" s="274"/>
      <c r="KEG8" s="274"/>
      <c r="KEH8" s="274"/>
      <c r="KEI8" s="274"/>
      <c r="KEJ8" s="274"/>
      <c r="KEK8" s="274"/>
      <c r="KEL8" s="274"/>
      <c r="KEM8" s="274"/>
      <c r="KEN8" s="274"/>
      <c r="KEO8" s="274"/>
      <c r="KEP8" s="274"/>
      <c r="KEQ8" s="274"/>
      <c r="KER8" s="274"/>
      <c r="KES8" s="274"/>
      <c r="KET8" s="274"/>
      <c r="KEU8" s="274"/>
      <c r="KEV8" s="274"/>
      <c r="KEW8" s="274"/>
      <c r="KEX8" s="274"/>
      <c r="KEY8" s="274"/>
      <c r="KEZ8" s="274"/>
      <c r="KFA8" s="274"/>
      <c r="KFB8" s="274"/>
      <c r="KFC8" s="274"/>
      <c r="KFD8" s="274"/>
      <c r="KFE8" s="274"/>
      <c r="KFF8" s="274"/>
      <c r="KFG8" s="274"/>
      <c r="KFH8" s="274"/>
      <c r="KFI8" s="274"/>
      <c r="KFJ8" s="274"/>
      <c r="KFK8" s="274"/>
      <c r="KFL8" s="274"/>
      <c r="KFM8" s="274"/>
      <c r="KFN8" s="274"/>
      <c r="KFO8" s="274"/>
      <c r="KFP8" s="274"/>
      <c r="KFQ8" s="274"/>
      <c r="KFR8" s="274"/>
      <c r="KFS8" s="274"/>
      <c r="KFT8" s="274"/>
      <c r="KFU8" s="274"/>
      <c r="KFV8" s="274"/>
      <c r="KFW8" s="274"/>
      <c r="KFX8" s="274"/>
      <c r="KFY8" s="274"/>
      <c r="KFZ8" s="274"/>
      <c r="KGA8" s="274"/>
      <c r="KGB8" s="274"/>
      <c r="KGC8" s="274"/>
      <c r="KGD8" s="274"/>
      <c r="KGE8" s="274"/>
      <c r="KGF8" s="274"/>
      <c r="KGG8" s="274"/>
      <c r="KGH8" s="274"/>
      <c r="KGI8" s="274"/>
      <c r="KGJ8" s="274"/>
      <c r="KGK8" s="274"/>
      <c r="KGL8" s="274"/>
      <c r="KGM8" s="274"/>
      <c r="KGN8" s="274"/>
      <c r="KGO8" s="274"/>
      <c r="KGP8" s="274"/>
      <c r="KGQ8" s="274"/>
      <c r="KGR8" s="274"/>
      <c r="KGS8" s="274"/>
      <c r="KGT8" s="274"/>
      <c r="KGU8" s="274"/>
      <c r="KGV8" s="274"/>
      <c r="KGW8" s="274"/>
      <c r="KGX8" s="274"/>
      <c r="KGY8" s="274"/>
      <c r="KGZ8" s="274"/>
      <c r="KHA8" s="274"/>
      <c r="KHB8" s="274"/>
      <c r="KHC8" s="274"/>
      <c r="KHD8" s="274"/>
      <c r="KHE8" s="274"/>
      <c r="KHF8" s="274"/>
      <c r="KHG8" s="274"/>
      <c r="KHH8" s="274"/>
      <c r="KHI8" s="274"/>
      <c r="KHJ8" s="274"/>
      <c r="KHK8" s="274"/>
      <c r="KHL8" s="274"/>
      <c r="KHM8" s="274"/>
      <c r="KHN8" s="274"/>
      <c r="KHO8" s="274"/>
      <c r="KHP8" s="274"/>
      <c r="KHQ8" s="274"/>
      <c r="KHR8" s="274"/>
      <c r="KHS8" s="274"/>
      <c r="KHT8" s="274"/>
      <c r="KHU8" s="274"/>
      <c r="KHV8" s="274"/>
      <c r="KHW8" s="274"/>
      <c r="KHX8" s="274"/>
      <c r="KHY8" s="274"/>
      <c r="KHZ8" s="274"/>
      <c r="KIA8" s="274"/>
      <c r="KIB8" s="274"/>
      <c r="KIC8" s="274"/>
      <c r="KID8" s="274"/>
      <c r="KIE8" s="274"/>
      <c r="KIF8" s="274"/>
      <c r="KIG8" s="274"/>
      <c r="KIH8" s="274"/>
      <c r="KII8" s="274"/>
      <c r="KIJ8" s="274"/>
      <c r="KIK8" s="274"/>
      <c r="KIL8" s="274"/>
      <c r="KIM8" s="274"/>
      <c r="KIN8" s="274"/>
      <c r="KIO8" s="274"/>
      <c r="KIP8" s="274"/>
      <c r="KIQ8" s="274"/>
      <c r="KIR8" s="274"/>
      <c r="KIS8" s="274"/>
      <c r="KIT8" s="274"/>
      <c r="KIU8" s="274"/>
      <c r="KIV8" s="274"/>
      <c r="KIW8" s="274"/>
      <c r="KIX8" s="274"/>
      <c r="KIY8" s="274"/>
      <c r="KIZ8" s="274"/>
      <c r="KJA8" s="274"/>
      <c r="KJB8" s="274"/>
      <c r="KJC8" s="274"/>
      <c r="KJD8" s="274"/>
      <c r="KJE8" s="274"/>
      <c r="KJF8" s="274"/>
      <c r="KJG8" s="274"/>
      <c r="KJH8" s="274"/>
      <c r="KJI8" s="274"/>
      <c r="KJJ8" s="274"/>
      <c r="KJK8" s="274"/>
      <c r="KJL8" s="274"/>
      <c r="KJM8" s="274"/>
      <c r="KJN8" s="274"/>
      <c r="KJO8" s="274"/>
      <c r="KJP8" s="274"/>
      <c r="KJQ8" s="274"/>
      <c r="KJR8" s="274"/>
      <c r="KJS8" s="274"/>
      <c r="KJT8" s="274"/>
      <c r="KJU8" s="274"/>
      <c r="KJV8" s="274"/>
      <c r="KJW8" s="274"/>
      <c r="KJX8" s="274"/>
      <c r="KJY8" s="274"/>
      <c r="KJZ8" s="274"/>
      <c r="KKA8" s="274"/>
      <c r="KKB8" s="274"/>
      <c r="KKC8" s="274"/>
      <c r="KKD8" s="274"/>
      <c r="KKE8" s="274"/>
      <c r="KKF8" s="274"/>
      <c r="KKG8" s="274"/>
      <c r="KKH8" s="274"/>
      <c r="KKI8" s="274"/>
      <c r="KKJ8" s="274"/>
      <c r="KKK8" s="274"/>
      <c r="KKL8" s="274"/>
      <c r="KKM8" s="274"/>
      <c r="KKN8" s="274"/>
      <c r="KKO8" s="274"/>
      <c r="KKP8" s="274"/>
      <c r="KKQ8" s="274"/>
      <c r="KKR8" s="274"/>
      <c r="KKS8" s="274"/>
      <c r="KKT8" s="274"/>
      <c r="KKU8" s="274"/>
      <c r="KKV8" s="274"/>
      <c r="KKW8" s="274"/>
      <c r="KKX8" s="274"/>
      <c r="KKY8" s="274"/>
      <c r="KKZ8" s="274"/>
      <c r="KLA8" s="274"/>
      <c r="KLB8" s="274"/>
      <c r="KLC8" s="274"/>
      <c r="KLD8" s="274"/>
      <c r="KLE8" s="274"/>
      <c r="KLF8" s="274"/>
      <c r="KLG8" s="274"/>
      <c r="KLH8" s="274"/>
      <c r="KLI8" s="274"/>
      <c r="KLJ8" s="274"/>
      <c r="KLK8" s="274"/>
      <c r="KLL8" s="274"/>
      <c r="KLM8" s="274"/>
      <c r="KLN8" s="274"/>
      <c r="KLO8" s="274"/>
      <c r="KLP8" s="274"/>
      <c r="KLQ8" s="274"/>
      <c r="KLR8" s="274"/>
      <c r="KLS8" s="274"/>
      <c r="KLT8" s="274"/>
      <c r="KLU8" s="274"/>
      <c r="KLV8" s="274"/>
      <c r="KLW8" s="274"/>
      <c r="KLX8" s="274"/>
      <c r="KLY8" s="274"/>
      <c r="KLZ8" s="274"/>
      <c r="KMA8" s="274"/>
      <c r="KMB8" s="274"/>
      <c r="KMC8" s="274"/>
      <c r="KMD8" s="274"/>
      <c r="KME8" s="274"/>
      <c r="KMF8" s="274"/>
      <c r="KMG8" s="274"/>
      <c r="KMH8" s="274"/>
      <c r="KMI8" s="274"/>
      <c r="KMJ8" s="274"/>
      <c r="KMK8" s="274"/>
      <c r="KML8" s="274"/>
      <c r="KMM8" s="274"/>
      <c r="KMN8" s="274"/>
      <c r="KMO8" s="274"/>
      <c r="KMP8" s="274"/>
      <c r="KMQ8" s="274"/>
      <c r="KMR8" s="274"/>
      <c r="KMS8" s="274"/>
      <c r="KMT8" s="274"/>
      <c r="KMU8" s="274"/>
      <c r="KMV8" s="274"/>
      <c r="KMW8" s="274"/>
      <c r="KMX8" s="274"/>
      <c r="KMY8" s="274"/>
      <c r="KMZ8" s="274"/>
      <c r="KNA8" s="274"/>
      <c r="KNB8" s="274"/>
      <c r="KNC8" s="274"/>
      <c r="KND8" s="274"/>
      <c r="KNE8" s="274"/>
      <c r="KNF8" s="274"/>
      <c r="KNG8" s="274"/>
      <c r="KNH8" s="274"/>
      <c r="KNI8" s="274"/>
      <c r="KNJ8" s="274"/>
      <c r="KNK8" s="274"/>
      <c r="KNL8" s="274"/>
      <c r="KNM8" s="274"/>
      <c r="KNN8" s="274"/>
      <c r="KNO8" s="274"/>
      <c r="KNP8" s="274"/>
      <c r="KNQ8" s="274"/>
      <c r="KNR8" s="274"/>
      <c r="KNS8" s="274"/>
      <c r="KNT8" s="274"/>
      <c r="KNU8" s="274"/>
      <c r="KNV8" s="274"/>
      <c r="KNW8" s="274"/>
      <c r="KNX8" s="274"/>
      <c r="KNY8" s="274"/>
      <c r="KNZ8" s="274"/>
      <c r="KOA8" s="274"/>
      <c r="KOB8" s="274"/>
      <c r="KOC8" s="274"/>
      <c r="KOD8" s="274"/>
      <c r="KOE8" s="274"/>
      <c r="KOF8" s="274"/>
      <c r="KOG8" s="274"/>
      <c r="KOH8" s="274"/>
      <c r="KOI8" s="274"/>
      <c r="KOJ8" s="274"/>
      <c r="KOK8" s="274"/>
      <c r="KOL8" s="274"/>
      <c r="KOM8" s="274"/>
      <c r="KON8" s="274"/>
      <c r="KOO8" s="274"/>
      <c r="KOP8" s="274"/>
      <c r="KOQ8" s="274"/>
      <c r="KOR8" s="274"/>
      <c r="KOS8" s="274"/>
      <c r="KOT8" s="274"/>
      <c r="KOU8" s="274"/>
      <c r="KOV8" s="274"/>
      <c r="KOW8" s="274"/>
      <c r="KOX8" s="274"/>
      <c r="KOY8" s="274"/>
      <c r="KOZ8" s="274"/>
      <c r="KPA8" s="274"/>
      <c r="KPB8" s="274"/>
      <c r="KPC8" s="274"/>
      <c r="KPD8" s="274"/>
      <c r="KPE8" s="274"/>
      <c r="KPF8" s="274"/>
      <c r="KPG8" s="274"/>
      <c r="KPH8" s="274"/>
      <c r="KPI8" s="274"/>
      <c r="KPJ8" s="274"/>
      <c r="KPK8" s="274"/>
      <c r="KPL8" s="274"/>
      <c r="KPM8" s="274"/>
      <c r="KPN8" s="274"/>
      <c r="KPO8" s="274"/>
      <c r="KPP8" s="274"/>
      <c r="KPQ8" s="274"/>
      <c r="KPR8" s="274"/>
      <c r="KPS8" s="274"/>
      <c r="KPT8" s="274"/>
      <c r="KPU8" s="274"/>
      <c r="KPV8" s="274"/>
      <c r="KPW8" s="274"/>
      <c r="KPX8" s="274"/>
      <c r="KPY8" s="274"/>
      <c r="KPZ8" s="274"/>
      <c r="KQA8" s="274"/>
      <c r="KQB8" s="274"/>
      <c r="KQC8" s="274"/>
      <c r="KQD8" s="274"/>
      <c r="KQE8" s="274"/>
      <c r="KQF8" s="274"/>
      <c r="KQG8" s="274"/>
      <c r="KQH8" s="274"/>
      <c r="KQI8" s="274"/>
      <c r="KQJ8" s="274"/>
      <c r="KQK8" s="274"/>
      <c r="KQL8" s="274"/>
      <c r="KQM8" s="274"/>
      <c r="KQN8" s="274"/>
      <c r="KQO8" s="274"/>
      <c r="KQP8" s="274"/>
      <c r="KQQ8" s="274"/>
      <c r="KQR8" s="274"/>
      <c r="KQS8" s="274"/>
      <c r="KQT8" s="274"/>
      <c r="KQU8" s="274"/>
      <c r="KQV8" s="274"/>
      <c r="KQW8" s="274"/>
      <c r="KQX8" s="274"/>
      <c r="KQY8" s="274"/>
      <c r="KQZ8" s="274"/>
      <c r="KRA8" s="274"/>
      <c r="KRB8" s="274"/>
      <c r="KRC8" s="274"/>
      <c r="KRD8" s="274"/>
      <c r="KRE8" s="274"/>
      <c r="KRF8" s="274"/>
      <c r="KRG8" s="274"/>
      <c r="KRH8" s="274"/>
      <c r="KRI8" s="274"/>
      <c r="KRJ8" s="274"/>
      <c r="KRK8" s="274"/>
      <c r="KRL8" s="274"/>
      <c r="KRM8" s="274"/>
      <c r="KRN8" s="274"/>
      <c r="KRO8" s="274"/>
      <c r="KRP8" s="274"/>
      <c r="KRQ8" s="274"/>
      <c r="KRR8" s="274"/>
      <c r="KRS8" s="274"/>
      <c r="KRT8" s="274"/>
      <c r="KRU8" s="274"/>
      <c r="KRV8" s="274"/>
      <c r="KRW8" s="274"/>
      <c r="KRX8" s="274"/>
      <c r="KRY8" s="274"/>
      <c r="KRZ8" s="274"/>
      <c r="KSA8" s="274"/>
      <c r="KSB8" s="274"/>
      <c r="KSC8" s="274"/>
      <c r="KSD8" s="274"/>
      <c r="KSE8" s="274"/>
      <c r="KSF8" s="274"/>
      <c r="KSG8" s="274"/>
      <c r="KSH8" s="274"/>
      <c r="KSI8" s="274"/>
      <c r="KSJ8" s="274"/>
      <c r="KSK8" s="274"/>
      <c r="KSL8" s="274"/>
      <c r="KSM8" s="274"/>
      <c r="KSN8" s="274"/>
      <c r="KSO8" s="274"/>
      <c r="KSP8" s="274"/>
      <c r="KSQ8" s="274"/>
      <c r="KSR8" s="274"/>
      <c r="KSS8" s="274"/>
      <c r="KST8" s="274"/>
      <c r="KSU8" s="274"/>
      <c r="KSV8" s="274"/>
      <c r="KSW8" s="274"/>
      <c r="KSX8" s="274"/>
      <c r="KSY8" s="274"/>
      <c r="KSZ8" s="274"/>
      <c r="KTA8" s="274"/>
      <c r="KTB8" s="274"/>
      <c r="KTC8" s="274"/>
      <c r="KTD8" s="274"/>
      <c r="KTE8" s="274"/>
      <c r="KTF8" s="274"/>
      <c r="KTG8" s="274"/>
      <c r="KTH8" s="274"/>
      <c r="KTI8" s="274"/>
      <c r="KTJ8" s="274"/>
      <c r="KTK8" s="274"/>
      <c r="KTL8" s="274"/>
      <c r="KTM8" s="274"/>
      <c r="KTN8" s="274"/>
      <c r="KTO8" s="274"/>
      <c r="KTP8" s="274"/>
      <c r="KTQ8" s="274"/>
      <c r="KTR8" s="274"/>
      <c r="KTS8" s="274"/>
      <c r="KTT8" s="274"/>
      <c r="KTU8" s="274"/>
      <c r="KTV8" s="274"/>
      <c r="KTW8" s="274"/>
      <c r="KTX8" s="274"/>
      <c r="KTY8" s="274"/>
      <c r="KTZ8" s="274"/>
      <c r="KUA8" s="274"/>
      <c r="KUB8" s="274"/>
      <c r="KUC8" s="274"/>
      <c r="KUD8" s="274"/>
      <c r="KUE8" s="274"/>
      <c r="KUF8" s="274"/>
      <c r="KUG8" s="274"/>
      <c r="KUH8" s="274"/>
      <c r="KUI8" s="274"/>
      <c r="KUJ8" s="274"/>
      <c r="KUK8" s="274"/>
      <c r="KUL8" s="274"/>
      <c r="KUM8" s="274"/>
      <c r="KUN8" s="274"/>
      <c r="KUO8" s="274"/>
      <c r="KUP8" s="274"/>
      <c r="KUQ8" s="274"/>
      <c r="KUR8" s="274"/>
      <c r="KUS8" s="274"/>
      <c r="KUT8" s="274"/>
      <c r="KUU8" s="274"/>
      <c r="KUV8" s="274"/>
      <c r="KUW8" s="274"/>
      <c r="KUX8" s="274"/>
      <c r="KUY8" s="274"/>
      <c r="KUZ8" s="274"/>
      <c r="KVA8" s="274"/>
      <c r="KVB8" s="274"/>
      <c r="KVC8" s="274"/>
      <c r="KVD8" s="274"/>
      <c r="KVE8" s="274"/>
      <c r="KVF8" s="274"/>
      <c r="KVG8" s="274"/>
      <c r="KVH8" s="274"/>
      <c r="KVI8" s="274"/>
      <c r="KVJ8" s="274"/>
      <c r="KVK8" s="274"/>
      <c r="KVL8" s="274"/>
      <c r="KVM8" s="274"/>
      <c r="KVN8" s="274"/>
      <c r="KVO8" s="274"/>
      <c r="KVP8" s="274"/>
      <c r="KVQ8" s="274"/>
      <c r="KVR8" s="274"/>
      <c r="KVS8" s="274"/>
      <c r="KVT8" s="274"/>
      <c r="KVU8" s="274"/>
      <c r="KVV8" s="274"/>
      <c r="KVW8" s="274"/>
      <c r="KVX8" s="274"/>
      <c r="KVY8" s="274"/>
      <c r="KVZ8" s="274"/>
      <c r="KWA8" s="274"/>
      <c r="KWB8" s="274"/>
      <c r="KWC8" s="274"/>
      <c r="KWD8" s="274"/>
      <c r="KWE8" s="274"/>
      <c r="KWF8" s="274"/>
      <c r="KWG8" s="274"/>
      <c r="KWH8" s="274"/>
      <c r="KWI8" s="274"/>
      <c r="KWJ8" s="274"/>
      <c r="KWK8" s="274"/>
      <c r="KWL8" s="274"/>
      <c r="KWM8" s="274"/>
      <c r="KWN8" s="274"/>
      <c r="KWO8" s="274"/>
      <c r="KWP8" s="274"/>
      <c r="KWQ8" s="274"/>
      <c r="KWR8" s="274"/>
      <c r="KWS8" s="274"/>
      <c r="KWT8" s="274"/>
      <c r="KWU8" s="274"/>
      <c r="KWV8" s="274"/>
      <c r="KWW8" s="274"/>
      <c r="KWX8" s="274"/>
      <c r="KWY8" s="274"/>
      <c r="KWZ8" s="274"/>
      <c r="KXA8" s="274"/>
      <c r="KXB8" s="274"/>
      <c r="KXC8" s="274"/>
      <c r="KXD8" s="274"/>
      <c r="KXE8" s="274"/>
      <c r="KXF8" s="274"/>
      <c r="KXG8" s="274"/>
      <c r="KXH8" s="274"/>
      <c r="KXI8" s="274"/>
      <c r="KXJ8" s="274"/>
      <c r="KXK8" s="274"/>
      <c r="KXL8" s="274"/>
      <c r="KXM8" s="274"/>
      <c r="KXN8" s="274"/>
      <c r="KXO8" s="274"/>
      <c r="KXP8" s="274"/>
      <c r="KXQ8" s="274"/>
      <c r="KXR8" s="274"/>
      <c r="KXS8" s="274"/>
      <c r="KXT8" s="274"/>
      <c r="KXU8" s="274"/>
      <c r="KXV8" s="274"/>
      <c r="KXW8" s="274"/>
      <c r="KXX8" s="274"/>
      <c r="KXY8" s="274"/>
      <c r="KXZ8" s="274"/>
      <c r="KYA8" s="274"/>
      <c r="KYB8" s="274"/>
      <c r="KYC8" s="274"/>
      <c r="KYD8" s="274"/>
      <c r="KYE8" s="274"/>
      <c r="KYF8" s="274"/>
      <c r="KYG8" s="274"/>
      <c r="KYH8" s="274"/>
      <c r="KYI8" s="274"/>
      <c r="KYJ8" s="274"/>
      <c r="KYK8" s="274"/>
      <c r="KYL8" s="274"/>
      <c r="KYM8" s="274"/>
      <c r="KYN8" s="274"/>
      <c r="KYO8" s="274"/>
      <c r="KYP8" s="274"/>
      <c r="KYQ8" s="274"/>
      <c r="KYR8" s="274"/>
      <c r="KYS8" s="274"/>
      <c r="KYT8" s="274"/>
      <c r="KYU8" s="274"/>
      <c r="KYV8" s="274"/>
      <c r="KYW8" s="274"/>
      <c r="KYX8" s="274"/>
      <c r="KYY8" s="274"/>
      <c r="KYZ8" s="274"/>
      <c r="KZA8" s="274"/>
      <c r="KZB8" s="274"/>
      <c r="KZC8" s="274"/>
      <c r="KZD8" s="274"/>
      <c r="KZE8" s="274"/>
      <c r="KZF8" s="274"/>
      <c r="KZG8" s="274"/>
      <c r="KZH8" s="274"/>
      <c r="KZI8" s="274"/>
      <c r="KZJ8" s="274"/>
      <c r="KZK8" s="274"/>
      <c r="KZL8" s="274"/>
      <c r="KZM8" s="274"/>
      <c r="KZN8" s="274"/>
      <c r="KZO8" s="274"/>
      <c r="KZP8" s="274"/>
      <c r="KZQ8" s="274"/>
      <c r="KZR8" s="274"/>
      <c r="KZS8" s="274"/>
      <c r="KZT8" s="274"/>
      <c r="KZU8" s="274"/>
      <c r="KZV8" s="274"/>
      <c r="KZW8" s="274"/>
      <c r="KZX8" s="274"/>
      <c r="KZY8" s="274"/>
      <c r="KZZ8" s="274"/>
      <c r="LAA8" s="274"/>
      <c r="LAB8" s="274"/>
      <c r="LAC8" s="274"/>
      <c r="LAD8" s="274"/>
      <c r="LAE8" s="274"/>
      <c r="LAF8" s="274"/>
      <c r="LAG8" s="274"/>
      <c r="LAH8" s="274"/>
      <c r="LAI8" s="274"/>
      <c r="LAJ8" s="274"/>
      <c r="LAK8" s="274"/>
      <c r="LAL8" s="274"/>
      <c r="LAM8" s="274"/>
      <c r="LAN8" s="274"/>
      <c r="LAO8" s="274"/>
      <c r="LAP8" s="274"/>
      <c r="LAQ8" s="274"/>
      <c r="LAR8" s="274"/>
      <c r="LAS8" s="274"/>
      <c r="LAT8" s="274"/>
      <c r="LAU8" s="274"/>
      <c r="LAV8" s="274"/>
      <c r="LAW8" s="274"/>
      <c r="LAX8" s="274"/>
      <c r="LAY8" s="274"/>
      <c r="LAZ8" s="274"/>
      <c r="LBA8" s="274"/>
      <c r="LBB8" s="274"/>
      <c r="LBC8" s="274"/>
      <c r="LBD8" s="274"/>
      <c r="LBE8" s="274"/>
      <c r="LBF8" s="274"/>
      <c r="LBG8" s="274"/>
      <c r="LBH8" s="274"/>
      <c r="LBI8" s="274"/>
      <c r="LBJ8" s="274"/>
      <c r="LBK8" s="274"/>
      <c r="LBL8" s="274"/>
      <c r="LBM8" s="274"/>
      <c r="LBN8" s="274"/>
      <c r="LBO8" s="274"/>
      <c r="LBP8" s="274"/>
      <c r="LBQ8" s="274"/>
      <c r="LBR8" s="274"/>
      <c r="LBS8" s="274"/>
      <c r="LBT8" s="274"/>
      <c r="LBU8" s="274"/>
      <c r="LBV8" s="274"/>
      <c r="LBW8" s="274"/>
      <c r="LBX8" s="274"/>
      <c r="LBY8" s="274"/>
      <c r="LBZ8" s="274"/>
      <c r="LCA8" s="274"/>
      <c r="LCB8" s="274"/>
      <c r="LCC8" s="274"/>
      <c r="LCD8" s="274"/>
      <c r="LCE8" s="274"/>
      <c r="LCF8" s="274"/>
      <c r="LCG8" s="274"/>
      <c r="LCH8" s="274"/>
      <c r="LCI8" s="274"/>
      <c r="LCJ8" s="274"/>
      <c r="LCK8" s="274"/>
      <c r="LCL8" s="274"/>
      <c r="LCM8" s="274"/>
      <c r="LCN8" s="274"/>
      <c r="LCO8" s="274"/>
      <c r="LCP8" s="274"/>
      <c r="LCQ8" s="274"/>
      <c r="LCR8" s="274"/>
      <c r="LCS8" s="274"/>
      <c r="LCT8" s="274"/>
      <c r="LCU8" s="274"/>
      <c r="LCV8" s="274"/>
      <c r="LCW8" s="274"/>
      <c r="LCX8" s="274"/>
      <c r="LCY8" s="274"/>
      <c r="LCZ8" s="274"/>
      <c r="LDA8" s="274"/>
      <c r="LDB8" s="274"/>
      <c r="LDC8" s="274"/>
      <c r="LDD8" s="274"/>
      <c r="LDE8" s="274"/>
      <c r="LDF8" s="274"/>
      <c r="LDG8" s="274"/>
      <c r="LDH8" s="274"/>
      <c r="LDI8" s="274"/>
      <c r="LDJ8" s="274"/>
      <c r="LDK8" s="274"/>
      <c r="LDL8" s="274"/>
      <c r="LDM8" s="274"/>
      <c r="LDN8" s="274"/>
      <c r="LDO8" s="274"/>
      <c r="LDP8" s="274"/>
      <c r="LDQ8" s="274"/>
      <c r="LDR8" s="274"/>
      <c r="LDS8" s="274"/>
      <c r="LDT8" s="274"/>
      <c r="LDU8" s="274"/>
      <c r="LDV8" s="274"/>
      <c r="LDW8" s="274"/>
      <c r="LDX8" s="274"/>
      <c r="LDY8" s="274"/>
      <c r="LDZ8" s="274"/>
      <c r="LEA8" s="274"/>
      <c r="LEB8" s="274"/>
      <c r="LEC8" s="274"/>
      <c r="LED8" s="274"/>
      <c r="LEE8" s="274"/>
      <c r="LEF8" s="274"/>
      <c r="LEG8" s="274"/>
      <c r="LEH8" s="274"/>
      <c r="LEI8" s="274"/>
      <c r="LEJ8" s="274"/>
      <c r="LEK8" s="274"/>
      <c r="LEL8" s="274"/>
      <c r="LEM8" s="274"/>
      <c r="LEN8" s="274"/>
      <c r="LEO8" s="274"/>
      <c r="LEP8" s="274"/>
      <c r="LEQ8" s="274"/>
      <c r="LER8" s="274"/>
      <c r="LES8" s="274"/>
      <c r="LET8" s="274"/>
      <c r="LEU8" s="274"/>
      <c r="LEV8" s="274"/>
      <c r="LEW8" s="274"/>
      <c r="LEX8" s="274"/>
      <c r="LEY8" s="274"/>
      <c r="LEZ8" s="274"/>
      <c r="LFA8" s="274"/>
      <c r="LFB8" s="274"/>
      <c r="LFC8" s="274"/>
      <c r="LFD8" s="274"/>
      <c r="LFE8" s="274"/>
      <c r="LFF8" s="274"/>
      <c r="LFG8" s="274"/>
      <c r="LFH8" s="274"/>
      <c r="LFI8" s="274"/>
      <c r="LFJ8" s="274"/>
      <c r="LFK8" s="274"/>
      <c r="LFL8" s="274"/>
      <c r="LFM8" s="274"/>
      <c r="LFN8" s="274"/>
      <c r="LFO8" s="274"/>
      <c r="LFP8" s="274"/>
      <c r="LFQ8" s="274"/>
      <c r="LFR8" s="274"/>
      <c r="LFS8" s="274"/>
      <c r="LFT8" s="274"/>
      <c r="LFU8" s="274"/>
      <c r="LFV8" s="274"/>
      <c r="LFW8" s="274"/>
      <c r="LFX8" s="274"/>
      <c r="LFY8" s="274"/>
      <c r="LFZ8" s="274"/>
      <c r="LGA8" s="274"/>
      <c r="LGB8" s="274"/>
      <c r="LGC8" s="274"/>
      <c r="LGD8" s="274"/>
      <c r="LGE8" s="274"/>
      <c r="LGF8" s="274"/>
      <c r="LGG8" s="274"/>
      <c r="LGH8" s="274"/>
      <c r="LGI8" s="274"/>
      <c r="LGJ8" s="274"/>
      <c r="LGK8" s="274"/>
      <c r="LGL8" s="274"/>
      <c r="LGM8" s="274"/>
      <c r="LGN8" s="274"/>
      <c r="LGO8" s="274"/>
      <c r="LGP8" s="274"/>
      <c r="LGQ8" s="274"/>
      <c r="LGR8" s="274"/>
      <c r="LGS8" s="274"/>
      <c r="LGT8" s="274"/>
      <c r="LGU8" s="274"/>
      <c r="LGV8" s="274"/>
      <c r="LGW8" s="274"/>
      <c r="LGX8" s="274"/>
      <c r="LGY8" s="274"/>
      <c r="LGZ8" s="274"/>
      <c r="LHA8" s="274"/>
      <c r="LHB8" s="274"/>
      <c r="LHC8" s="274"/>
      <c r="LHD8" s="274"/>
      <c r="LHE8" s="274"/>
      <c r="LHF8" s="274"/>
      <c r="LHG8" s="274"/>
      <c r="LHH8" s="274"/>
      <c r="LHI8" s="274"/>
      <c r="LHJ8" s="274"/>
      <c r="LHK8" s="274"/>
      <c r="LHL8" s="274"/>
      <c r="LHM8" s="274"/>
      <c r="LHN8" s="274"/>
      <c r="LHO8" s="274"/>
      <c r="LHP8" s="274"/>
      <c r="LHQ8" s="274"/>
      <c r="LHR8" s="274"/>
      <c r="LHS8" s="274"/>
      <c r="LHT8" s="274"/>
      <c r="LHU8" s="274"/>
      <c r="LHV8" s="274"/>
      <c r="LHW8" s="274"/>
      <c r="LHX8" s="274"/>
      <c r="LHY8" s="274"/>
      <c r="LHZ8" s="274"/>
      <c r="LIA8" s="274"/>
      <c r="LIB8" s="274"/>
      <c r="LIC8" s="274"/>
      <c r="LID8" s="274"/>
      <c r="LIE8" s="274"/>
      <c r="LIF8" s="274"/>
      <c r="LIG8" s="274"/>
      <c r="LIH8" s="274"/>
      <c r="LII8" s="274"/>
      <c r="LIJ8" s="274"/>
      <c r="LIK8" s="274"/>
      <c r="LIL8" s="274"/>
      <c r="LIM8" s="274"/>
      <c r="LIN8" s="274"/>
      <c r="LIO8" s="274"/>
      <c r="LIP8" s="274"/>
      <c r="LIQ8" s="274"/>
      <c r="LIR8" s="274"/>
      <c r="LIS8" s="274"/>
      <c r="LIT8" s="274"/>
      <c r="LIU8" s="274"/>
      <c r="LIV8" s="274"/>
      <c r="LIW8" s="274"/>
      <c r="LIX8" s="274"/>
      <c r="LIY8" s="274"/>
      <c r="LIZ8" s="274"/>
      <c r="LJA8" s="274"/>
      <c r="LJB8" s="274"/>
      <c r="LJC8" s="274"/>
      <c r="LJD8" s="274"/>
      <c r="LJE8" s="274"/>
      <c r="LJF8" s="274"/>
      <c r="LJG8" s="274"/>
      <c r="LJH8" s="274"/>
      <c r="LJI8" s="274"/>
      <c r="LJJ8" s="274"/>
      <c r="LJK8" s="274"/>
      <c r="LJL8" s="274"/>
      <c r="LJM8" s="274"/>
      <c r="LJN8" s="274"/>
      <c r="LJO8" s="274"/>
      <c r="LJP8" s="274"/>
      <c r="LJQ8" s="274"/>
      <c r="LJR8" s="274"/>
      <c r="LJS8" s="274"/>
      <c r="LJT8" s="274"/>
      <c r="LJU8" s="274"/>
      <c r="LJV8" s="274"/>
      <c r="LJW8" s="274"/>
      <c r="LJX8" s="274"/>
      <c r="LJY8" s="274"/>
      <c r="LJZ8" s="274"/>
      <c r="LKA8" s="274"/>
      <c r="LKB8" s="274"/>
      <c r="LKC8" s="274"/>
      <c r="LKD8" s="274"/>
      <c r="LKE8" s="274"/>
      <c r="LKF8" s="274"/>
      <c r="LKG8" s="274"/>
      <c r="LKH8" s="274"/>
      <c r="LKI8" s="274"/>
      <c r="LKJ8" s="274"/>
      <c r="LKK8" s="274"/>
      <c r="LKL8" s="274"/>
      <c r="LKM8" s="274"/>
      <c r="LKN8" s="274"/>
      <c r="LKO8" s="274"/>
      <c r="LKP8" s="274"/>
      <c r="LKQ8" s="274"/>
      <c r="LKR8" s="274"/>
      <c r="LKS8" s="274"/>
      <c r="LKT8" s="274"/>
      <c r="LKU8" s="274"/>
      <c r="LKV8" s="274"/>
      <c r="LKW8" s="274"/>
      <c r="LKX8" s="274"/>
      <c r="LKY8" s="274"/>
      <c r="LKZ8" s="274"/>
      <c r="LLA8" s="274"/>
      <c r="LLB8" s="274"/>
      <c r="LLC8" s="274"/>
      <c r="LLD8" s="274"/>
      <c r="LLE8" s="274"/>
      <c r="LLF8" s="274"/>
      <c r="LLG8" s="274"/>
      <c r="LLH8" s="274"/>
      <c r="LLI8" s="274"/>
      <c r="LLJ8" s="274"/>
      <c r="LLK8" s="274"/>
      <c r="LLL8" s="274"/>
      <c r="LLM8" s="274"/>
      <c r="LLN8" s="274"/>
      <c r="LLO8" s="274"/>
      <c r="LLP8" s="274"/>
      <c r="LLQ8" s="274"/>
      <c r="LLR8" s="274"/>
      <c r="LLS8" s="274"/>
      <c r="LLT8" s="274"/>
      <c r="LLU8" s="274"/>
      <c r="LLV8" s="274"/>
      <c r="LLW8" s="274"/>
      <c r="LLX8" s="274"/>
      <c r="LLY8" s="274"/>
      <c r="LLZ8" s="274"/>
      <c r="LMA8" s="274"/>
      <c r="LMB8" s="274"/>
      <c r="LMC8" s="274"/>
      <c r="LMD8" s="274"/>
      <c r="LME8" s="274"/>
      <c r="LMF8" s="274"/>
      <c r="LMG8" s="274"/>
      <c r="LMH8" s="274"/>
      <c r="LMI8" s="274"/>
      <c r="LMJ8" s="274"/>
      <c r="LMK8" s="274"/>
      <c r="LML8" s="274"/>
      <c r="LMM8" s="274"/>
      <c r="LMN8" s="274"/>
      <c r="LMO8" s="274"/>
      <c r="LMP8" s="274"/>
      <c r="LMQ8" s="274"/>
      <c r="LMR8" s="274"/>
      <c r="LMS8" s="274"/>
      <c r="LMT8" s="274"/>
      <c r="LMU8" s="274"/>
      <c r="LMV8" s="274"/>
      <c r="LMW8" s="274"/>
      <c r="LMX8" s="274"/>
      <c r="LMY8" s="274"/>
      <c r="LMZ8" s="274"/>
      <c r="LNA8" s="274"/>
      <c r="LNB8" s="274"/>
      <c r="LNC8" s="274"/>
      <c r="LND8" s="274"/>
      <c r="LNE8" s="274"/>
      <c r="LNF8" s="274"/>
      <c r="LNG8" s="274"/>
      <c r="LNH8" s="274"/>
      <c r="LNI8" s="274"/>
      <c r="LNJ8" s="274"/>
      <c r="LNK8" s="274"/>
      <c r="LNL8" s="274"/>
      <c r="LNM8" s="274"/>
      <c r="LNN8" s="274"/>
      <c r="LNO8" s="274"/>
      <c r="LNP8" s="274"/>
      <c r="LNQ8" s="274"/>
      <c r="LNR8" s="274"/>
      <c r="LNS8" s="274"/>
      <c r="LNT8" s="274"/>
      <c r="LNU8" s="274"/>
      <c r="LNV8" s="274"/>
      <c r="LNW8" s="274"/>
      <c r="LNX8" s="274"/>
      <c r="LNY8" s="274"/>
      <c r="LNZ8" s="274"/>
      <c r="LOA8" s="274"/>
      <c r="LOB8" s="274"/>
      <c r="LOC8" s="274"/>
      <c r="LOD8" s="274"/>
      <c r="LOE8" s="274"/>
      <c r="LOF8" s="274"/>
      <c r="LOG8" s="274"/>
      <c r="LOH8" s="274"/>
      <c r="LOI8" s="274"/>
      <c r="LOJ8" s="274"/>
      <c r="LOK8" s="274"/>
      <c r="LOL8" s="274"/>
      <c r="LOM8" s="274"/>
      <c r="LON8" s="274"/>
      <c r="LOO8" s="274"/>
      <c r="LOP8" s="274"/>
      <c r="LOQ8" s="274"/>
      <c r="LOR8" s="274"/>
      <c r="LOS8" s="274"/>
      <c r="LOT8" s="274"/>
      <c r="LOU8" s="274"/>
      <c r="LOV8" s="274"/>
      <c r="LOW8" s="274"/>
      <c r="LOX8" s="274"/>
      <c r="LOY8" s="274"/>
      <c r="LOZ8" s="274"/>
      <c r="LPA8" s="274"/>
      <c r="LPB8" s="274"/>
      <c r="LPC8" s="274"/>
      <c r="LPD8" s="274"/>
      <c r="LPE8" s="274"/>
      <c r="LPF8" s="274"/>
      <c r="LPG8" s="274"/>
      <c r="LPH8" s="274"/>
      <c r="LPI8" s="274"/>
      <c r="LPJ8" s="274"/>
      <c r="LPK8" s="274"/>
      <c r="LPL8" s="274"/>
      <c r="LPM8" s="274"/>
      <c r="LPN8" s="274"/>
      <c r="LPO8" s="274"/>
      <c r="LPP8" s="274"/>
      <c r="LPQ8" s="274"/>
      <c r="LPR8" s="274"/>
      <c r="LPS8" s="274"/>
      <c r="LPT8" s="274"/>
      <c r="LPU8" s="274"/>
      <c r="LPV8" s="274"/>
      <c r="LPW8" s="274"/>
      <c r="LPX8" s="274"/>
      <c r="LPY8" s="274"/>
      <c r="LPZ8" s="274"/>
      <c r="LQA8" s="274"/>
      <c r="LQB8" s="274"/>
      <c r="LQC8" s="274"/>
      <c r="LQD8" s="274"/>
      <c r="LQE8" s="274"/>
      <c r="LQF8" s="274"/>
      <c r="LQG8" s="274"/>
      <c r="LQH8" s="274"/>
      <c r="LQI8" s="274"/>
      <c r="LQJ8" s="274"/>
      <c r="LQK8" s="274"/>
      <c r="LQL8" s="274"/>
      <c r="LQM8" s="274"/>
      <c r="LQN8" s="274"/>
      <c r="LQO8" s="274"/>
      <c r="LQP8" s="274"/>
      <c r="LQQ8" s="274"/>
      <c r="LQR8" s="274"/>
      <c r="LQS8" s="274"/>
      <c r="LQT8" s="274"/>
      <c r="LQU8" s="274"/>
      <c r="LQV8" s="274"/>
      <c r="LQW8" s="274"/>
      <c r="LQX8" s="274"/>
      <c r="LQY8" s="274"/>
      <c r="LQZ8" s="274"/>
      <c r="LRA8" s="274"/>
      <c r="LRB8" s="274"/>
      <c r="LRC8" s="274"/>
      <c r="LRD8" s="274"/>
      <c r="LRE8" s="274"/>
      <c r="LRF8" s="274"/>
      <c r="LRG8" s="274"/>
      <c r="LRH8" s="274"/>
      <c r="LRI8" s="274"/>
      <c r="LRJ8" s="274"/>
      <c r="LRK8" s="274"/>
      <c r="LRL8" s="274"/>
      <c r="LRM8" s="274"/>
      <c r="LRN8" s="274"/>
      <c r="LRO8" s="274"/>
      <c r="LRP8" s="274"/>
      <c r="LRQ8" s="274"/>
      <c r="LRR8" s="274"/>
      <c r="LRS8" s="274"/>
      <c r="LRT8" s="274"/>
      <c r="LRU8" s="274"/>
      <c r="LRV8" s="274"/>
      <c r="LRW8" s="274"/>
      <c r="LRX8" s="274"/>
      <c r="LRY8" s="274"/>
      <c r="LRZ8" s="274"/>
      <c r="LSA8" s="274"/>
      <c r="LSB8" s="274"/>
      <c r="LSC8" s="274"/>
      <c r="LSD8" s="274"/>
      <c r="LSE8" s="274"/>
      <c r="LSF8" s="274"/>
      <c r="LSG8" s="274"/>
      <c r="LSH8" s="274"/>
      <c r="LSI8" s="274"/>
      <c r="LSJ8" s="274"/>
      <c r="LSK8" s="274"/>
      <c r="LSL8" s="274"/>
      <c r="LSM8" s="274"/>
      <c r="LSN8" s="274"/>
      <c r="LSO8" s="274"/>
      <c r="LSP8" s="274"/>
      <c r="LSQ8" s="274"/>
      <c r="LSR8" s="274"/>
      <c r="LSS8" s="274"/>
      <c r="LST8" s="274"/>
      <c r="LSU8" s="274"/>
      <c r="LSV8" s="274"/>
      <c r="LSW8" s="274"/>
      <c r="LSX8" s="274"/>
      <c r="LSY8" s="274"/>
      <c r="LSZ8" s="274"/>
      <c r="LTA8" s="274"/>
      <c r="LTB8" s="274"/>
      <c r="LTC8" s="274"/>
      <c r="LTD8" s="274"/>
      <c r="LTE8" s="274"/>
      <c r="LTF8" s="274"/>
      <c r="LTG8" s="274"/>
      <c r="LTH8" s="274"/>
      <c r="LTI8" s="274"/>
      <c r="LTJ8" s="274"/>
      <c r="LTK8" s="274"/>
      <c r="LTL8" s="274"/>
      <c r="LTM8" s="274"/>
      <c r="LTN8" s="274"/>
      <c r="LTO8" s="274"/>
      <c r="LTP8" s="274"/>
      <c r="LTQ8" s="274"/>
      <c r="LTR8" s="274"/>
      <c r="LTS8" s="274"/>
      <c r="LTT8" s="274"/>
      <c r="LTU8" s="274"/>
      <c r="LTV8" s="274"/>
      <c r="LTW8" s="274"/>
      <c r="LTX8" s="274"/>
      <c r="LTY8" s="274"/>
      <c r="LTZ8" s="274"/>
      <c r="LUA8" s="274"/>
      <c r="LUB8" s="274"/>
      <c r="LUC8" s="274"/>
      <c r="LUD8" s="274"/>
      <c r="LUE8" s="274"/>
      <c r="LUF8" s="274"/>
      <c r="LUG8" s="274"/>
      <c r="LUH8" s="274"/>
      <c r="LUI8" s="274"/>
      <c r="LUJ8" s="274"/>
      <c r="LUK8" s="274"/>
      <c r="LUL8" s="274"/>
      <c r="LUM8" s="274"/>
      <c r="LUN8" s="274"/>
      <c r="LUO8" s="274"/>
      <c r="LUP8" s="274"/>
      <c r="LUQ8" s="274"/>
      <c r="LUR8" s="274"/>
      <c r="LUS8" s="274"/>
      <c r="LUT8" s="274"/>
      <c r="LUU8" s="274"/>
      <c r="LUV8" s="274"/>
      <c r="LUW8" s="274"/>
      <c r="LUX8" s="274"/>
      <c r="LUY8" s="274"/>
      <c r="LUZ8" s="274"/>
      <c r="LVA8" s="274"/>
      <c r="LVB8" s="274"/>
      <c r="LVC8" s="274"/>
      <c r="LVD8" s="274"/>
      <c r="LVE8" s="274"/>
      <c r="LVF8" s="274"/>
      <c r="LVG8" s="274"/>
      <c r="LVH8" s="274"/>
      <c r="LVI8" s="274"/>
      <c r="LVJ8" s="274"/>
      <c r="LVK8" s="274"/>
      <c r="LVL8" s="274"/>
      <c r="LVM8" s="274"/>
      <c r="LVN8" s="274"/>
      <c r="LVO8" s="274"/>
      <c r="LVP8" s="274"/>
      <c r="LVQ8" s="274"/>
      <c r="LVR8" s="274"/>
      <c r="LVS8" s="274"/>
      <c r="LVT8" s="274"/>
      <c r="LVU8" s="274"/>
      <c r="LVV8" s="274"/>
      <c r="LVW8" s="274"/>
      <c r="LVX8" s="274"/>
      <c r="LVY8" s="274"/>
      <c r="LVZ8" s="274"/>
      <c r="LWA8" s="274"/>
      <c r="LWB8" s="274"/>
      <c r="LWC8" s="274"/>
      <c r="LWD8" s="274"/>
      <c r="LWE8" s="274"/>
      <c r="LWF8" s="274"/>
      <c r="LWG8" s="274"/>
      <c r="LWH8" s="274"/>
      <c r="LWI8" s="274"/>
      <c r="LWJ8" s="274"/>
      <c r="LWK8" s="274"/>
      <c r="LWL8" s="274"/>
      <c r="LWM8" s="274"/>
      <c r="LWN8" s="274"/>
      <c r="LWO8" s="274"/>
      <c r="LWP8" s="274"/>
      <c r="LWQ8" s="274"/>
      <c r="LWR8" s="274"/>
      <c r="LWS8" s="274"/>
      <c r="LWT8" s="274"/>
      <c r="LWU8" s="274"/>
      <c r="LWV8" s="274"/>
      <c r="LWW8" s="274"/>
      <c r="LWX8" s="274"/>
      <c r="LWY8" s="274"/>
      <c r="LWZ8" s="274"/>
      <c r="LXA8" s="274"/>
      <c r="LXB8" s="274"/>
      <c r="LXC8" s="274"/>
      <c r="LXD8" s="274"/>
      <c r="LXE8" s="274"/>
      <c r="LXF8" s="274"/>
      <c r="LXG8" s="274"/>
      <c r="LXH8" s="274"/>
      <c r="LXI8" s="274"/>
      <c r="LXJ8" s="274"/>
      <c r="LXK8" s="274"/>
      <c r="LXL8" s="274"/>
      <c r="LXM8" s="274"/>
      <c r="LXN8" s="274"/>
      <c r="LXO8" s="274"/>
      <c r="LXP8" s="274"/>
      <c r="LXQ8" s="274"/>
      <c r="LXR8" s="274"/>
      <c r="LXS8" s="274"/>
      <c r="LXT8" s="274"/>
      <c r="LXU8" s="274"/>
      <c r="LXV8" s="274"/>
      <c r="LXW8" s="274"/>
      <c r="LXX8" s="274"/>
      <c r="LXY8" s="274"/>
      <c r="LXZ8" s="274"/>
      <c r="LYA8" s="274"/>
      <c r="LYB8" s="274"/>
      <c r="LYC8" s="274"/>
      <c r="LYD8" s="274"/>
      <c r="LYE8" s="274"/>
      <c r="LYF8" s="274"/>
      <c r="LYG8" s="274"/>
      <c r="LYH8" s="274"/>
      <c r="LYI8" s="274"/>
      <c r="LYJ8" s="274"/>
      <c r="LYK8" s="274"/>
      <c r="LYL8" s="274"/>
      <c r="LYM8" s="274"/>
      <c r="LYN8" s="274"/>
      <c r="LYO8" s="274"/>
      <c r="LYP8" s="274"/>
      <c r="LYQ8" s="274"/>
      <c r="LYR8" s="274"/>
      <c r="LYS8" s="274"/>
      <c r="LYT8" s="274"/>
      <c r="LYU8" s="274"/>
      <c r="LYV8" s="274"/>
      <c r="LYW8" s="274"/>
      <c r="LYX8" s="274"/>
      <c r="LYY8" s="274"/>
      <c r="LYZ8" s="274"/>
      <c r="LZA8" s="274"/>
      <c r="LZB8" s="274"/>
      <c r="LZC8" s="274"/>
      <c r="LZD8" s="274"/>
      <c r="LZE8" s="274"/>
      <c r="LZF8" s="274"/>
      <c r="LZG8" s="274"/>
      <c r="LZH8" s="274"/>
      <c r="LZI8" s="274"/>
      <c r="LZJ8" s="274"/>
      <c r="LZK8" s="274"/>
      <c r="LZL8" s="274"/>
      <c r="LZM8" s="274"/>
      <c r="LZN8" s="274"/>
      <c r="LZO8" s="274"/>
      <c r="LZP8" s="274"/>
      <c r="LZQ8" s="274"/>
      <c r="LZR8" s="274"/>
      <c r="LZS8" s="274"/>
      <c r="LZT8" s="274"/>
      <c r="LZU8" s="274"/>
      <c r="LZV8" s="274"/>
      <c r="LZW8" s="274"/>
      <c r="LZX8" s="274"/>
      <c r="LZY8" s="274"/>
      <c r="LZZ8" s="274"/>
      <c r="MAA8" s="274"/>
      <c r="MAB8" s="274"/>
      <c r="MAC8" s="274"/>
      <c r="MAD8" s="274"/>
      <c r="MAE8" s="274"/>
      <c r="MAF8" s="274"/>
      <c r="MAG8" s="274"/>
      <c r="MAH8" s="274"/>
      <c r="MAI8" s="274"/>
      <c r="MAJ8" s="274"/>
      <c r="MAK8" s="274"/>
      <c r="MAL8" s="274"/>
      <c r="MAM8" s="274"/>
      <c r="MAN8" s="274"/>
      <c r="MAO8" s="274"/>
      <c r="MAP8" s="274"/>
      <c r="MAQ8" s="274"/>
      <c r="MAR8" s="274"/>
      <c r="MAS8" s="274"/>
      <c r="MAT8" s="274"/>
      <c r="MAU8" s="274"/>
      <c r="MAV8" s="274"/>
      <c r="MAW8" s="274"/>
      <c r="MAX8" s="274"/>
      <c r="MAY8" s="274"/>
      <c r="MAZ8" s="274"/>
      <c r="MBA8" s="274"/>
      <c r="MBB8" s="274"/>
      <c r="MBC8" s="274"/>
      <c r="MBD8" s="274"/>
      <c r="MBE8" s="274"/>
      <c r="MBF8" s="274"/>
      <c r="MBG8" s="274"/>
      <c r="MBH8" s="274"/>
      <c r="MBI8" s="274"/>
      <c r="MBJ8" s="274"/>
      <c r="MBK8" s="274"/>
      <c r="MBL8" s="274"/>
      <c r="MBM8" s="274"/>
      <c r="MBN8" s="274"/>
      <c r="MBO8" s="274"/>
      <c r="MBP8" s="274"/>
      <c r="MBQ8" s="274"/>
      <c r="MBR8" s="274"/>
      <c r="MBS8" s="274"/>
      <c r="MBT8" s="274"/>
      <c r="MBU8" s="274"/>
      <c r="MBV8" s="274"/>
      <c r="MBW8" s="274"/>
      <c r="MBX8" s="274"/>
      <c r="MBY8" s="274"/>
      <c r="MBZ8" s="274"/>
      <c r="MCA8" s="274"/>
      <c r="MCB8" s="274"/>
      <c r="MCC8" s="274"/>
      <c r="MCD8" s="274"/>
      <c r="MCE8" s="274"/>
      <c r="MCF8" s="274"/>
      <c r="MCG8" s="274"/>
      <c r="MCH8" s="274"/>
      <c r="MCI8" s="274"/>
      <c r="MCJ8" s="274"/>
      <c r="MCK8" s="274"/>
      <c r="MCL8" s="274"/>
      <c r="MCM8" s="274"/>
      <c r="MCN8" s="274"/>
      <c r="MCO8" s="274"/>
      <c r="MCP8" s="274"/>
      <c r="MCQ8" s="274"/>
      <c r="MCR8" s="274"/>
      <c r="MCS8" s="274"/>
      <c r="MCT8" s="274"/>
      <c r="MCU8" s="274"/>
      <c r="MCV8" s="274"/>
      <c r="MCW8" s="274"/>
      <c r="MCX8" s="274"/>
      <c r="MCY8" s="274"/>
      <c r="MCZ8" s="274"/>
      <c r="MDA8" s="274"/>
      <c r="MDB8" s="274"/>
      <c r="MDC8" s="274"/>
      <c r="MDD8" s="274"/>
      <c r="MDE8" s="274"/>
      <c r="MDF8" s="274"/>
      <c r="MDG8" s="274"/>
      <c r="MDH8" s="274"/>
      <c r="MDI8" s="274"/>
      <c r="MDJ8" s="274"/>
      <c r="MDK8" s="274"/>
      <c r="MDL8" s="274"/>
      <c r="MDM8" s="274"/>
      <c r="MDN8" s="274"/>
      <c r="MDO8" s="274"/>
      <c r="MDP8" s="274"/>
      <c r="MDQ8" s="274"/>
      <c r="MDR8" s="274"/>
      <c r="MDS8" s="274"/>
      <c r="MDT8" s="274"/>
      <c r="MDU8" s="274"/>
      <c r="MDV8" s="274"/>
      <c r="MDW8" s="274"/>
      <c r="MDX8" s="274"/>
      <c r="MDY8" s="274"/>
      <c r="MDZ8" s="274"/>
      <c r="MEA8" s="274"/>
      <c r="MEB8" s="274"/>
      <c r="MEC8" s="274"/>
      <c r="MED8" s="274"/>
      <c r="MEE8" s="274"/>
      <c r="MEF8" s="274"/>
      <c r="MEG8" s="274"/>
      <c r="MEH8" s="274"/>
      <c r="MEI8" s="274"/>
      <c r="MEJ8" s="274"/>
      <c r="MEK8" s="274"/>
      <c r="MEL8" s="274"/>
      <c r="MEM8" s="274"/>
      <c r="MEN8" s="274"/>
      <c r="MEO8" s="274"/>
      <c r="MEP8" s="274"/>
      <c r="MEQ8" s="274"/>
      <c r="MER8" s="274"/>
      <c r="MES8" s="274"/>
      <c r="MET8" s="274"/>
      <c r="MEU8" s="274"/>
      <c r="MEV8" s="274"/>
      <c r="MEW8" s="274"/>
      <c r="MEX8" s="274"/>
      <c r="MEY8" s="274"/>
      <c r="MEZ8" s="274"/>
      <c r="MFA8" s="274"/>
      <c r="MFB8" s="274"/>
      <c r="MFC8" s="274"/>
      <c r="MFD8" s="274"/>
      <c r="MFE8" s="274"/>
      <c r="MFF8" s="274"/>
      <c r="MFG8" s="274"/>
      <c r="MFH8" s="274"/>
      <c r="MFI8" s="274"/>
      <c r="MFJ8" s="274"/>
      <c r="MFK8" s="274"/>
      <c r="MFL8" s="274"/>
      <c r="MFM8" s="274"/>
      <c r="MFN8" s="274"/>
      <c r="MFO8" s="274"/>
      <c r="MFP8" s="274"/>
      <c r="MFQ8" s="274"/>
      <c r="MFR8" s="274"/>
      <c r="MFS8" s="274"/>
      <c r="MFT8" s="274"/>
      <c r="MFU8" s="274"/>
      <c r="MFV8" s="274"/>
      <c r="MFW8" s="274"/>
      <c r="MFX8" s="274"/>
      <c r="MFY8" s="274"/>
      <c r="MFZ8" s="274"/>
      <c r="MGA8" s="274"/>
      <c r="MGB8" s="274"/>
      <c r="MGC8" s="274"/>
      <c r="MGD8" s="274"/>
      <c r="MGE8" s="274"/>
      <c r="MGF8" s="274"/>
      <c r="MGG8" s="274"/>
      <c r="MGH8" s="274"/>
      <c r="MGI8" s="274"/>
      <c r="MGJ8" s="274"/>
      <c r="MGK8" s="274"/>
      <c r="MGL8" s="274"/>
      <c r="MGM8" s="274"/>
      <c r="MGN8" s="274"/>
      <c r="MGO8" s="274"/>
      <c r="MGP8" s="274"/>
      <c r="MGQ8" s="274"/>
      <c r="MGR8" s="274"/>
      <c r="MGS8" s="274"/>
      <c r="MGT8" s="274"/>
      <c r="MGU8" s="274"/>
      <c r="MGV8" s="274"/>
      <c r="MGW8" s="274"/>
      <c r="MGX8" s="274"/>
      <c r="MGY8" s="274"/>
      <c r="MGZ8" s="274"/>
      <c r="MHA8" s="274"/>
      <c r="MHB8" s="274"/>
      <c r="MHC8" s="274"/>
      <c r="MHD8" s="274"/>
      <c r="MHE8" s="274"/>
      <c r="MHF8" s="274"/>
      <c r="MHG8" s="274"/>
      <c r="MHH8" s="274"/>
      <c r="MHI8" s="274"/>
      <c r="MHJ8" s="274"/>
      <c r="MHK8" s="274"/>
      <c r="MHL8" s="274"/>
      <c r="MHM8" s="274"/>
      <c r="MHN8" s="274"/>
      <c r="MHO8" s="274"/>
      <c r="MHP8" s="274"/>
      <c r="MHQ8" s="274"/>
      <c r="MHR8" s="274"/>
      <c r="MHS8" s="274"/>
      <c r="MHT8" s="274"/>
      <c r="MHU8" s="274"/>
      <c r="MHV8" s="274"/>
      <c r="MHW8" s="274"/>
      <c r="MHX8" s="274"/>
      <c r="MHY8" s="274"/>
      <c r="MHZ8" s="274"/>
      <c r="MIA8" s="274"/>
      <c r="MIB8" s="274"/>
      <c r="MIC8" s="274"/>
      <c r="MID8" s="274"/>
      <c r="MIE8" s="274"/>
      <c r="MIF8" s="274"/>
      <c r="MIG8" s="274"/>
      <c r="MIH8" s="274"/>
      <c r="MII8" s="274"/>
      <c r="MIJ8" s="274"/>
      <c r="MIK8" s="274"/>
      <c r="MIL8" s="274"/>
      <c r="MIM8" s="274"/>
      <c r="MIN8" s="274"/>
      <c r="MIO8" s="274"/>
      <c r="MIP8" s="274"/>
      <c r="MIQ8" s="274"/>
      <c r="MIR8" s="274"/>
      <c r="MIS8" s="274"/>
      <c r="MIT8" s="274"/>
      <c r="MIU8" s="274"/>
      <c r="MIV8" s="274"/>
      <c r="MIW8" s="274"/>
      <c r="MIX8" s="274"/>
      <c r="MIY8" s="274"/>
      <c r="MIZ8" s="274"/>
      <c r="MJA8" s="274"/>
      <c r="MJB8" s="274"/>
      <c r="MJC8" s="274"/>
      <c r="MJD8" s="274"/>
      <c r="MJE8" s="274"/>
      <c r="MJF8" s="274"/>
      <c r="MJG8" s="274"/>
      <c r="MJH8" s="274"/>
      <c r="MJI8" s="274"/>
      <c r="MJJ8" s="274"/>
      <c r="MJK8" s="274"/>
      <c r="MJL8" s="274"/>
      <c r="MJM8" s="274"/>
      <c r="MJN8" s="274"/>
      <c r="MJO8" s="274"/>
      <c r="MJP8" s="274"/>
      <c r="MJQ8" s="274"/>
      <c r="MJR8" s="274"/>
      <c r="MJS8" s="274"/>
      <c r="MJT8" s="274"/>
      <c r="MJU8" s="274"/>
      <c r="MJV8" s="274"/>
      <c r="MJW8" s="274"/>
      <c r="MJX8" s="274"/>
      <c r="MJY8" s="274"/>
      <c r="MJZ8" s="274"/>
      <c r="MKA8" s="274"/>
      <c r="MKB8" s="274"/>
      <c r="MKC8" s="274"/>
      <c r="MKD8" s="274"/>
      <c r="MKE8" s="274"/>
      <c r="MKF8" s="274"/>
      <c r="MKG8" s="274"/>
      <c r="MKH8" s="274"/>
      <c r="MKI8" s="274"/>
      <c r="MKJ8" s="274"/>
      <c r="MKK8" s="274"/>
      <c r="MKL8" s="274"/>
      <c r="MKM8" s="274"/>
      <c r="MKN8" s="274"/>
      <c r="MKO8" s="274"/>
      <c r="MKP8" s="274"/>
      <c r="MKQ8" s="274"/>
      <c r="MKR8" s="274"/>
      <c r="MKS8" s="274"/>
      <c r="MKT8" s="274"/>
      <c r="MKU8" s="274"/>
      <c r="MKV8" s="274"/>
      <c r="MKW8" s="274"/>
      <c r="MKX8" s="274"/>
      <c r="MKY8" s="274"/>
      <c r="MKZ8" s="274"/>
      <c r="MLA8" s="274"/>
      <c r="MLB8" s="274"/>
      <c r="MLC8" s="274"/>
      <c r="MLD8" s="274"/>
      <c r="MLE8" s="274"/>
      <c r="MLF8" s="274"/>
      <c r="MLG8" s="274"/>
      <c r="MLH8" s="274"/>
      <c r="MLI8" s="274"/>
      <c r="MLJ8" s="274"/>
      <c r="MLK8" s="274"/>
      <c r="MLL8" s="274"/>
      <c r="MLM8" s="274"/>
      <c r="MLN8" s="274"/>
      <c r="MLO8" s="274"/>
      <c r="MLP8" s="274"/>
      <c r="MLQ8" s="274"/>
      <c r="MLR8" s="274"/>
      <c r="MLS8" s="274"/>
      <c r="MLT8" s="274"/>
      <c r="MLU8" s="274"/>
      <c r="MLV8" s="274"/>
      <c r="MLW8" s="274"/>
      <c r="MLX8" s="274"/>
      <c r="MLY8" s="274"/>
      <c r="MLZ8" s="274"/>
      <c r="MMA8" s="274"/>
      <c r="MMB8" s="274"/>
      <c r="MMC8" s="274"/>
      <c r="MMD8" s="274"/>
      <c r="MME8" s="274"/>
      <c r="MMF8" s="274"/>
      <c r="MMG8" s="274"/>
      <c r="MMH8" s="274"/>
      <c r="MMI8" s="274"/>
      <c r="MMJ8" s="274"/>
      <c r="MMK8" s="274"/>
      <c r="MML8" s="274"/>
      <c r="MMM8" s="274"/>
      <c r="MMN8" s="274"/>
      <c r="MMO8" s="274"/>
      <c r="MMP8" s="274"/>
      <c r="MMQ8" s="274"/>
      <c r="MMR8" s="274"/>
      <c r="MMS8" s="274"/>
      <c r="MMT8" s="274"/>
      <c r="MMU8" s="274"/>
      <c r="MMV8" s="274"/>
      <c r="MMW8" s="274"/>
      <c r="MMX8" s="274"/>
      <c r="MMY8" s="274"/>
      <c r="MMZ8" s="274"/>
      <c r="MNA8" s="274"/>
      <c r="MNB8" s="274"/>
      <c r="MNC8" s="274"/>
      <c r="MND8" s="274"/>
      <c r="MNE8" s="274"/>
      <c r="MNF8" s="274"/>
      <c r="MNG8" s="274"/>
      <c r="MNH8" s="274"/>
      <c r="MNI8" s="274"/>
      <c r="MNJ8" s="274"/>
      <c r="MNK8" s="274"/>
      <c r="MNL8" s="274"/>
      <c r="MNM8" s="274"/>
      <c r="MNN8" s="274"/>
      <c r="MNO8" s="274"/>
      <c r="MNP8" s="274"/>
      <c r="MNQ8" s="274"/>
      <c r="MNR8" s="274"/>
      <c r="MNS8" s="274"/>
      <c r="MNT8" s="274"/>
      <c r="MNU8" s="274"/>
      <c r="MNV8" s="274"/>
      <c r="MNW8" s="274"/>
      <c r="MNX8" s="274"/>
      <c r="MNY8" s="274"/>
      <c r="MNZ8" s="274"/>
      <c r="MOA8" s="274"/>
      <c r="MOB8" s="274"/>
      <c r="MOC8" s="274"/>
      <c r="MOD8" s="274"/>
      <c r="MOE8" s="274"/>
      <c r="MOF8" s="274"/>
      <c r="MOG8" s="274"/>
      <c r="MOH8" s="274"/>
      <c r="MOI8" s="274"/>
      <c r="MOJ8" s="274"/>
      <c r="MOK8" s="274"/>
      <c r="MOL8" s="274"/>
      <c r="MOM8" s="274"/>
      <c r="MON8" s="274"/>
      <c r="MOO8" s="274"/>
      <c r="MOP8" s="274"/>
      <c r="MOQ8" s="274"/>
      <c r="MOR8" s="274"/>
      <c r="MOS8" s="274"/>
      <c r="MOT8" s="274"/>
      <c r="MOU8" s="274"/>
      <c r="MOV8" s="274"/>
      <c r="MOW8" s="274"/>
      <c r="MOX8" s="274"/>
      <c r="MOY8" s="274"/>
      <c r="MOZ8" s="274"/>
      <c r="MPA8" s="274"/>
      <c r="MPB8" s="274"/>
      <c r="MPC8" s="274"/>
      <c r="MPD8" s="274"/>
      <c r="MPE8" s="274"/>
      <c r="MPF8" s="274"/>
      <c r="MPG8" s="274"/>
      <c r="MPH8" s="274"/>
      <c r="MPI8" s="274"/>
      <c r="MPJ8" s="274"/>
      <c r="MPK8" s="274"/>
      <c r="MPL8" s="274"/>
      <c r="MPM8" s="274"/>
      <c r="MPN8" s="274"/>
      <c r="MPO8" s="274"/>
      <c r="MPP8" s="274"/>
      <c r="MPQ8" s="274"/>
      <c r="MPR8" s="274"/>
      <c r="MPS8" s="274"/>
      <c r="MPT8" s="274"/>
      <c r="MPU8" s="274"/>
      <c r="MPV8" s="274"/>
      <c r="MPW8" s="274"/>
      <c r="MPX8" s="274"/>
      <c r="MPY8" s="274"/>
      <c r="MPZ8" s="274"/>
      <c r="MQA8" s="274"/>
      <c r="MQB8" s="274"/>
      <c r="MQC8" s="274"/>
      <c r="MQD8" s="274"/>
      <c r="MQE8" s="274"/>
      <c r="MQF8" s="274"/>
      <c r="MQG8" s="274"/>
      <c r="MQH8" s="274"/>
      <c r="MQI8" s="274"/>
      <c r="MQJ8" s="274"/>
      <c r="MQK8" s="274"/>
      <c r="MQL8" s="274"/>
      <c r="MQM8" s="274"/>
      <c r="MQN8" s="274"/>
      <c r="MQO8" s="274"/>
      <c r="MQP8" s="274"/>
      <c r="MQQ8" s="274"/>
      <c r="MQR8" s="274"/>
      <c r="MQS8" s="274"/>
      <c r="MQT8" s="274"/>
      <c r="MQU8" s="274"/>
      <c r="MQV8" s="274"/>
      <c r="MQW8" s="274"/>
      <c r="MQX8" s="274"/>
      <c r="MQY8" s="274"/>
      <c r="MQZ8" s="274"/>
      <c r="MRA8" s="274"/>
      <c r="MRB8" s="274"/>
      <c r="MRC8" s="274"/>
      <c r="MRD8" s="274"/>
      <c r="MRE8" s="274"/>
      <c r="MRF8" s="274"/>
      <c r="MRG8" s="274"/>
      <c r="MRH8" s="274"/>
      <c r="MRI8" s="274"/>
      <c r="MRJ8" s="274"/>
      <c r="MRK8" s="274"/>
      <c r="MRL8" s="274"/>
      <c r="MRM8" s="274"/>
      <c r="MRN8" s="274"/>
      <c r="MRO8" s="274"/>
      <c r="MRP8" s="274"/>
      <c r="MRQ8" s="274"/>
      <c r="MRR8" s="274"/>
      <c r="MRS8" s="274"/>
      <c r="MRT8" s="274"/>
      <c r="MRU8" s="274"/>
      <c r="MRV8" s="274"/>
      <c r="MRW8" s="274"/>
      <c r="MRX8" s="274"/>
      <c r="MRY8" s="274"/>
      <c r="MRZ8" s="274"/>
      <c r="MSA8" s="274"/>
      <c r="MSB8" s="274"/>
      <c r="MSC8" s="274"/>
      <c r="MSD8" s="274"/>
      <c r="MSE8" s="274"/>
      <c r="MSF8" s="274"/>
      <c r="MSG8" s="274"/>
      <c r="MSH8" s="274"/>
      <c r="MSI8" s="274"/>
      <c r="MSJ8" s="274"/>
      <c r="MSK8" s="274"/>
      <c r="MSL8" s="274"/>
      <c r="MSM8" s="274"/>
      <c r="MSN8" s="274"/>
      <c r="MSO8" s="274"/>
      <c r="MSP8" s="274"/>
      <c r="MSQ8" s="274"/>
      <c r="MSR8" s="274"/>
      <c r="MSS8" s="274"/>
      <c r="MST8" s="274"/>
      <c r="MSU8" s="274"/>
      <c r="MSV8" s="274"/>
      <c r="MSW8" s="274"/>
      <c r="MSX8" s="274"/>
      <c r="MSY8" s="274"/>
      <c r="MSZ8" s="274"/>
      <c r="MTA8" s="274"/>
      <c r="MTB8" s="274"/>
      <c r="MTC8" s="274"/>
      <c r="MTD8" s="274"/>
      <c r="MTE8" s="274"/>
      <c r="MTF8" s="274"/>
      <c r="MTG8" s="274"/>
      <c r="MTH8" s="274"/>
      <c r="MTI8" s="274"/>
      <c r="MTJ8" s="274"/>
      <c r="MTK8" s="274"/>
      <c r="MTL8" s="274"/>
      <c r="MTM8" s="274"/>
      <c r="MTN8" s="274"/>
      <c r="MTO8" s="274"/>
      <c r="MTP8" s="274"/>
      <c r="MTQ8" s="274"/>
      <c r="MTR8" s="274"/>
      <c r="MTS8" s="274"/>
      <c r="MTT8" s="274"/>
      <c r="MTU8" s="274"/>
      <c r="MTV8" s="274"/>
      <c r="MTW8" s="274"/>
      <c r="MTX8" s="274"/>
      <c r="MTY8" s="274"/>
      <c r="MTZ8" s="274"/>
      <c r="MUA8" s="274"/>
      <c r="MUB8" s="274"/>
      <c r="MUC8" s="274"/>
      <c r="MUD8" s="274"/>
      <c r="MUE8" s="274"/>
      <c r="MUF8" s="274"/>
      <c r="MUG8" s="274"/>
      <c r="MUH8" s="274"/>
      <c r="MUI8" s="274"/>
      <c r="MUJ8" s="274"/>
      <c r="MUK8" s="274"/>
      <c r="MUL8" s="274"/>
      <c r="MUM8" s="274"/>
      <c r="MUN8" s="274"/>
      <c r="MUO8" s="274"/>
      <c r="MUP8" s="274"/>
      <c r="MUQ8" s="274"/>
      <c r="MUR8" s="274"/>
      <c r="MUS8" s="274"/>
      <c r="MUT8" s="274"/>
      <c r="MUU8" s="274"/>
      <c r="MUV8" s="274"/>
      <c r="MUW8" s="274"/>
      <c r="MUX8" s="274"/>
      <c r="MUY8" s="274"/>
      <c r="MUZ8" s="274"/>
      <c r="MVA8" s="274"/>
      <c r="MVB8" s="274"/>
      <c r="MVC8" s="274"/>
      <c r="MVD8" s="274"/>
      <c r="MVE8" s="274"/>
      <c r="MVF8" s="274"/>
      <c r="MVG8" s="274"/>
      <c r="MVH8" s="274"/>
      <c r="MVI8" s="274"/>
      <c r="MVJ8" s="274"/>
      <c r="MVK8" s="274"/>
      <c r="MVL8" s="274"/>
      <c r="MVM8" s="274"/>
      <c r="MVN8" s="274"/>
      <c r="MVO8" s="274"/>
      <c r="MVP8" s="274"/>
      <c r="MVQ8" s="274"/>
      <c r="MVR8" s="274"/>
      <c r="MVS8" s="274"/>
      <c r="MVT8" s="274"/>
      <c r="MVU8" s="274"/>
      <c r="MVV8" s="274"/>
      <c r="MVW8" s="274"/>
      <c r="MVX8" s="274"/>
      <c r="MVY8" s="274"/>
      <c r="MVZ8" s="274"/>
      <c r="MWA8" s="274"/>
      <c r="MWB8" s="274"/>
      <c r="MWC8" s="274"/>
      <c r="MWD8" s="274"/>
      <c r="MWE8" s="274"/>
      <c r="MWF8" s="274"/>
      <c r="MWG8" s="274"/>
      <c r="MWH8" s="274"/>
      <c r="MWI8" s="274"/>
      <c r="MWJ8" s="274"/>
      <c r="MWK8" s="274"/>
      <c r="MWL8" s="274"/>
      <c r="MWM8" s="274"/>
      <c r="MWN8" s="274"/>
      <c r="MWO8" s="274"/>
      <c r="MWP8" s="274"/>
      <c r="MWQ8" s="274"/>
      <c r="MWR8" s="274"/>
      <c r="MWS8" s="274"/>
      <c r="MWT8" s="274"/>
      <c r="MWU8" s="274"/>
      <c r="MWV8" s="274"/>
      <c r="MWW8" s="274"/>
      <c r="MWX8" s="274"/>
      <c r="MWY8" s="274"/>
      <c r="MWZ8" s="274"/>
      <c r="MXA8" s="274"/>
      <c r="MXB8" s="274"/>
      <c r="MXC8" s="274"/>
      <c r="MXD8" s="274"/>
      <c r="MXE8" s="274"/>
      <c r="MXF8" s="274"/>
      <c r="MXG8" s="274"/>
      <c r="MXH8" s="274"/>
      <c r="MXI8" s="274"/>
      <c r="MXJ8" s="274"/>
      <c r="MXK8" s="274"/>
      <c r="MXL8" s="274"/>
      <c r="MXM8" s="274"/>
      <c r="MXN8" s="274"/>
      <c r="MXO8" s="274"/>
      <c r="MXP8" s="274"/>
      <c r="MXQ8" s="274"/>
      <c r="MXR8" s="274"/>
      <c r="MXS8" s="274"/>
      <c r="MXT8" s="274"/>
      <c r="MXU8" s="274"/>
      <c r="MXV8" s="274"/>
      <c r="MXW8" s="274"/>
      <c r="MXX8" s="274"/>
      <c r="MXY8" s="274"/>
      <c r="MXZ8" s="274"/>
      <c r="MYA8" s="274"/>
      <c r="MYB8" s="274"/>
      <c r="MYC8" s="274"/>
      <c r="MYD8" s="274"/>
      <c r="MYE8" s="274"/>
      <c r="MYF8" s="274"/>
      <c r="MYG8" s="274"/>
      <c r="MYH8" s="274"/>
      <c r="MYI8" s="274"/>
      <c r="MYJ8" s="274"/>
      <c r="MYK8" s="274"/>
      <c r="MYL8" s="274"/>
      <c r="MYM8" s="274"/>
      <c r="MYN8" s="274"/>
      <c r="MYO8" s="274"/>
      <c r="MYP8" s="274"/>
      <c r="MYQ8" s="274"/>
      <c r="MYR8" s="274"/>
      <c r="MYS8" s="274"/>
      <c r="MYT8" s="274"/>
      <c r="MYU8" s="274"/>
      <c r="MYV8" s="274"/>
      <c r="MYW8" s="274"/>
      <c r="MYX8" s="274"/>
      <c r="MYY8" s="274"/>
      <c r="MYZ8" s="274"/>
      <c r="MZA8" s="274"/>
      <c r="MZB8" s="274"/>
      <c r="MZC8" s="274"/>
      <c r="MZD8" s="274"/>
      <c r="MZE8" s="274"/>
      <c r="MZF8" s="274"/>
      <c r="MZG8" s="274"/>
      <c r="MZH8" s="274"/>
      <c r="MZI8" s="274"/>
      <c r="MZJ8" s="274"/>
      <c r="MZK8" s="274"/>
      <c r="MZL8" s="274"/>
      <c r="MZM8" s="274"/>
      <c r="MZN8" s="274"/>
      <c r="MZO8" s="274"/>
      <c r="MZP8" s="274"/>
      <c r="MZQ8" s="274"/>
      <c r="MZR8" s="274"/>
      <c r="MZS8" s="274"/>
      <c r="MZT8" s="274"/>
      <c r="MZU8" s="274"/>
      <c r="MZV8" s="274"/>
      <c r="MZW8" s="274"/>
      <c r="MZX8" s="274"/>
      <c r="MZY8" s="274"/>
      <c r="MZZ8" s="274"/>
      <c r="NAA8" s="274"/>
      <c r="NAB8" s="274"/>
      <c r="NAC8" s="274"/>
      <c r="NAD8" s="274"/>
      <c r="NAE8" s="274"/>
      <c r="NAF8" s="274"/>
      <c r="NAG8" s="274"/>
      <c r="NAH8" s="274"/>
      <c r="NAI8" s="274"/>
      <c r="NAJ8" s="274"/>
      <c r="NAK8" s="274"/>
      <c r="NAL8" s="274"/>
      <c r="NAM8" s="274"/>
      <c r="NAN8" s="274"/>
      <c r="NAO8" s="274"/>
      <c r="NAP8" s="274"/>
      <c r="NAQ8" s="274"/>
      <c r="NAR8" s="274"/>
      <c r="NAS8" s="274"/>
      <c r="NAT8" s="274"/>
      <c r="NAU8" s="274"/>
      <c r="NAV8" s="274"/>
      <c r="NAW8" s="274"/>
      <c r="NAX8" s="274"/>
      <c r="NAY8" s="274"/>
      <c r="NAZ8" s="274"/>
      <c r="NBA8" s="274"/>
      <c r="NBB8" s="274"/>
      <c r="NBC8" s="274"/>
      <c r="NBD8" s="274"/>
      <c r="NBE8" s="274"/>
      <c r="NBF8" s="274"/>
      <c r="NBG8" s="274"/>
      <c r="NBH8" s="274"/>
      <c r="NBI8" s="274"/>
      <c r="NBJ8" s="274"/>
      <c r="NBK8" s="274"/>
      <c r="NBL8" s="274"/>
      <c r="NBM8" s="274"/>
      <c r="NBN8" s="274"/>
      <c r="NBO8" s="274"/>
      <c r="NBP8" s="274"/>
      <c r="NBQ8" s="274"/>
      <c r="NBR8" s="274"/>
      <c r="NBS8" s="274"/>
      <c r="NBT8" s="274"/>
      <c r="NBU8" s="274"/>
      <c r="NBV8" s="274"/>
      <c r="NBW8" s="274"/>
      <c r="NBX8" s="274"/>
      <c r="NBY8" s="274"/>
      <c r="NBZ8" s="274"/>
      <c r="NCA8" s="274"/>
      <c r="NCB8" s="274"/>
      <c r="NCC8" s="274"/>
      <c r="NCD8" s="274"/>
      <c r="NCE8" s="274"/>
      <c r="NCF8" s="274"/>
      <c r="NCG8" s="274"/>
      <c r="NCH8" s="274"/>
      <c r="NCI8" s="274"/>
      <c r="NCJ8" s="274"/>
      <c r="NCK8" s="274"/>
      <c r="NCL8" s="274"/>
      <c r="NCM8" s="274"/>
      <c r="NCN8" s="274"/>
      <c r="NCO8" s="274"/>
      <c r="NCP8" s="274"/>
      <c r="NCQ8" s="274"/>
      <c r="NCR8" s="274"/>
      <c r="NCS8" s="274"/>
      <c r="NCT8" s="274"/>
      <c r="NCU8" s="274"/>
      <c r="NCV8" s="274"/>
      <c r="NCW8" s="274"/>
      <c r="NCX8" s="274"/>
      <c r="NCY8" s="274"/>
      <c r="NCZ8" s="274"/>
      <c r="NDA8" s="274"/>
      <c r="NDB8" s="274"/>
      <c r="NDC8" s="274"/>
      <c r="NDD8" s="274"/>
      <c r="NDE8" s="274"/>
      <c r="NDF8" s="274"/>
      <c r="NDG8" s="274"/>
      <c r="NDH8" s="274"/>
      <c r="NDI8" s="274"/>
      <c r="NDJ8" s="274"/>
      <c r="NDK8" s="274"/>
      <c r="NDL8" s="274"/>
      <c r="NDM8" s="274"/>
      <c r="NDN8" s="274"/>
      <c r="NDO8" s="274"/>
      <c r="NDP8" s="274"/>
      <c r="NDQ8" s="274"/>
      <c r="NDR8" s="274"/>
      <c r="NDS8" s="274"/>
      <c r="NDT8" s="274"/>
      <c r="NDU8" s="274"/>
      <c r="NDV8" s="274"/>
      <c r="NDW8" s="274"/>
      <c r="NDX8" s="274"/>
      <c r="NDY8" s="274"/>
      <c r="NDZ8" s="274"/>
      <c r="NEA8" s="274"/>
      <c r="NEB8" s="274"/>
      <c r="NEC8" s="274"/>
      <c r="NED8" s="274"/>
      <c r="NEE8" s="274"/>
      <c r="NEF8" s="274"/>
      <c r="NEG8" s="274"/>
      <c r="NEH8" s="274"/>
      <c r="NEI8" s="274"/>
      <c r="NEJ8" s="274"/>
      <c r="NEK8" s="274"/>
      <c r="NEL8" s="274"/>
      <c r="NEM8" s="274"/>
      <c r="NEN8" s="274"/>
      <c r="NEO8" s="274"/>
      <c r="NEP8" s="274"/>
      <c r="NEQ8" s="274"/>
      <c r="NER8" s="274"/>
      <c r="NES8" s="274"/>
      <c r="NET8" s="274"/>
      <c r="NEU8" s="274"/>
      <c r="NEV8" s="274"/>
      <c r="NEW8" s="274"/>
      <c r="NEX8" s="274"/>
      <c r="NEY8" s="274"/>
      <c r="NEZ8" s="274"/>
      <c r="NFA8" s="274"/>
      <c r="NFB8" s="274"/>
      <c r="NFC8" s="274"/>
      <c r="NFD8" s="274"/>
      <c r="NFE8" s="274"/>
      <c r="NFF8" s="274"/>
      <c r="NFG8" s="274"/>
      <c r="NFH8" s="274"/>
      <c r="NFI8" s="274"/>
      <c r="NFJ8" s="274"/>
      <c r="NFK8" s="274"/>
      <c r="NFL8" s="274"/>
      <c r="NFM8" s="274"/>
      <c r="NFN8" s="274"/>
      <c r="NFO8" s="274"/>
      <c r="NFP8" s="274"/>
      <c r="NFQ8" s="274"/>
      <c r="NFR8" s="274"/>
      <c r="NFS8" s="274"/>
      <c r="NFT8" s="274"/>
      <c r="NFU8" s="274"/>
      <c r="NFV8" s="274"/>
      <c r="NFW8" s="274"/>
      <c r="NFX8" s="274"/>
      <c r="NFY8" s="274"/>
      <c r="NFZ8" s="274"/>
      <c r="NGA8" s="274"/>
      <c r="NGB8" s="274"/>
      <c r="NGC8" s="274"/>
      <c r="NGD8" s="274"/>
      <c r="NGE8" s="274"/>
      <c r="NGF8" s="274"/>
      <c r="NGG8" s="274"/>
      <c r="NGH8" s="274"/>
      <c r="NGI8" s="274"/>
      <c r="NGJ8" s="274"/>
      <c r="NGK8" s="274"/>
      <c r="NGL8" s="274"/>
      <c r="NGM8" s="274"/>
      <c r="NGN8" s="274"/>
      <c r="NGO8" s="274"/>
      <c r="NGP8" s="274"/>
      <c r="NGQ8" s="274"/>
      <c r="NGR8" s="274"/>
      <c r="NGS8" s="274"/>
      <c r="NGT8" s="274"/>
      <c r="NGU8" s="274"/>
      <c r="NGV8" s="274"/>
      <c r="NGW8" s="274"/>
      <c r="NGX8" s="274"/>
      <c r="NGY8" s="274"/>
      <c r="NGZ8" s="274"/>
      <c r="NHA8" s="274"/>
      <c r="NHB8" s="274"/>
      <c r="NHC8" s="274"/>
      <c r="NHD8" s="274"/>
      <c r="NHE8" s="274"/>
      <c r="NHF8" s="274"/>
      <c r="NHG8" s="274"/>
      <c r="NHH8" s="274"/>
      <c r="NHI8" s="274"/>
      <c r="NHJ8" s="274"/>
      <c r="NHK8" s="274"/>
      <c r="NHL8" s="274"/>
      <c r="NHM8" s="274"/>
      <c r="NHN8" s="274"/>
      <c r="NHO8" s="274"/>
      <c r="NHP8" s="274"/>
      <c r="NHQ8" s="274"/>
      <c r="NHR8" s="274"/>
      <c r="NHS8" s="274"/>
      <c r="NHT8" s="274"/>
      <c r="NHU8" s="274"/>
      <c r="NHV8" s="274"/>
      <c r="NHW8" s="274"/>
      <c r="NHX8" s="274"/>
      <c r="NHY8" s="274"/>
      <c r="NHZ8" s="274"/>
      <c r="NIA8" s="274"/>
      <c r="NIB8" s="274"/>
      <c r="NIC8" s="274"/>
      <c r="NID8" s="274"/>
      <c r="NIE8" s="274"/>
      <c r="NIF8" s="274"/>
      <c r="NIG8" s="274"/>
      <c r="NIH8" s="274"/>
      <c r="NII8" s="274"/>
      <c r="NIJ8" s="274"/>
      <c r="NIK8" s="274"/>
      <c r="NIL8" s="274"/>
      <c r="NIM8" s="274"/>
      <c r="NIN8" s="274"/>
      <c r="NIO8" s="274"/>
      <c r="NIP8" s="274"/>
      <c r="NIQ8" s="274"/>
      <c r="NIR8" s="274"/>
      <c r="NIS8" s="274"/>
      <c r="NIT8" s="274"/>
      <c r="NIU8" s="274"/>
      <c r="NIV8" s="274"/>
      <c r="NIW8" s="274"/>
      <c r="NIX8" s="274"/>
      <c r="NIY8" s="274"/>
      <c r="NIZ8" s="274"/>
      <c r="NJA8" s="274"/>
      <c r="NJB8" s="274"/>
      <c r="NJC8" s="274"/>
      <c r="NJD8" s="274"/>
      <c r="NJE8" s="274"/>
      <c r="NJF8" s="274"/>
      <c r="NJG8" s="274"/>
      <c r="NJH8" s="274"/>
      <c r="NJI8" s="274"/>
      <c r="NJJ8" s="274"/>
      <c r="NJK8" s="274"/>
      <c r="NJL8" s="274"/>
      <c r="NJM8" s="274"/>
      <c r="NJN8" s="274"/>
      <c r="NJO8" s="274"/>
      <c r="NJP8" s="274"/>
      <c r="NJQ8" s="274"/>
      <c r="NJR8" s="274"/>
      <c r="NJS8" s="274"/>
      <c r="NJT8" s="274"/>
      <c r="NJU8" s="274"/>
      <c r="NJV8" s="274"/>
      <c r="NJW8" s="274"/>
      <c r="NJX8" s="274"/>
      <c r="NJY8" s="274"/>
      <c r="NJZ8" s="274"/>
      <c r="NKA8" s="274"/>
      <c r="NKB8" s="274"/>
      <c r="NKC8" s="274"/>
      <c r="NKD8" s="274"/>
      <c r="NKE8" s="274"/>
      <c r="NKF8" s="274"/>
      <c r="NKG8" s="274"/>
      <c r="NKH8" s="274"/>
      <c r="NKI8" s="274"/>
      <c r="NKJ8" s="274"/>
      <c r="NKK8" s="274"/>
      <c r="NKL8" s="274"/>
      <c r="NKM8" s="274"/>
      <c r="NKN8" s="274"/>
      <c r="NKO8" s="274"/>
      <c r="NKP8" s="274"/>
      <c r="NKQ8" s="274"/>
      <c r="NKR8" s="274"/>
      <c r="NKS8" s="274"/>
      <c r="NKT8" s="274"/>
      <c r="NKU8" s="274"/>
      <c r="NKV8" s="274"/>
      <c r="NKW8" s="274"/>
      <c r="NKX8" s="274"/>
      <c r="NKY8" s="274"/>
      <c r="NKZ8" s="274"/>
      <c r="NLA8" s="274"/>
      <c r="NLB8" s="274"/>
      <c r="NLC8" s="274"/>
      <c r="NLD8" s="274"/>
      <c r="NLE8" s="274"/>
      <c r="NLF8" s="274"/>
      <c r="NLG8" s="274"/>
      <c r="NLH8" s="274"/>
      <c r="NLI8" s="274"/>
      <c r="NLJ8" s="274"/>
      <c r="NLK8" s="274"/>
      <c r="NLL8" s="274"/>
      <c r="NLM8" s="274"/>
      <c r="NLN8" s="274"/>
      <c r="NLO8" s="274"/>
      <c r="NLP8" s="274"/>
      <c r="NLQ8" s="274"/>
      <c r="NLR8" s="274"/>
      <c r="NLS8" s="274"/>
      <c r="NLT8" s="274"/>
      <c r="NLU8" s="274"/>
      <c r="NLV8" s="274"/>
      <c r="NLW8" s="274"/>
      <c r="NLX8" s="274"/>
      <c r="NLY8" s="274"/>
      <c r="NLZ8" s="274"/>
      <c r="NMA8" s="274"/>
      <c r="NMB8" s="274"/>
      <c r="NMC8" s="274"/>
      <c r="NMD8" s="274"/>
      <c r="NME8" s="274"/>
      <c r="NMF8" s="274"/>
      <c r="NMG8" s="274"/>
      <c r="NMH8" s="274"/>
      <c r="NMI8" s="274"/>
      <c r="NMJ8" s="274"/>
      <c r="NMK8" s="274"/>
      <c r="NML8" s="274"/>
      <c r="NMM8" s="274"/>
      <c r="NMN8" s="274"/>
      <c r="NMO8" s="274"/>
      <c r="NMP8" s="274"/>
      <c r="NMQ8" s="274"/>
      <c r="NMR8" s="274"/>
      <c r="NMS8" s="274"/>
      <c r="NMT8" s="274"/>
      <c r="NMU8" s="274"/>
      <c r="NMV8" s="274"/>
      <c r="NMW8" s="274"/>
      <c r="NMX8" s="274"/>
      <c r="NMY8" s="274"/>
      <c r="NMZ8" s="274"/>
      <c r="NNA8" s="274"/>
      <c r="NNB8" s="274"/>
      <c r="NNC8" s="274"/>
      <c r="NND8" s="274"/>
      <c r="NNE8" s="274"/>
      <c r="NNF8" s="274"/>
      <c r="NNG8" s="274"/>
      <c r="NNH8" s="274"/>
      <c r="NNI8" s="274"/>
      <c r="NNJ8" s="274"/>
      <c r="NNK8" s="274"/>
      <c r="NNL8" s="274"/>
      <c r="NNM8" s="274"/>
      <c r="NNN8" s="274"/>
      <c r="NNO8" s="274"/>
      <c r="NNP8" s="274"/>
      <c r="NNQ8" s="274"/>
      <c r="NNR8" s="274"/>
      <c r="NNS8" s="274"/>
      <c r="NNT8" s="274"/>
      <c r="NNU8" s="274"/>
      <c r="NNV8" s="274"/>
      <c r="NNW8" s="274"/>
      <c r="NNX8" s="274"/>
      <c r="NNY8" s="274"/>
      <c r="NNZ8" s="274"/>
      <c r="NOA8" s="274"/>
      <c r="NOB8" s="274"/>
      <c r="NOC8" s="274"/>
      <c r="NOD8" s="274"/>
      <c r="NOE8" s="274"/>
      <c r="NOF8" s="274"/>
      <c r="NOG8" s="274"/>
      <c r="NOH8" s="274"/>
      <c r="NOI8" s="274"/>
      <c r="NOJ8" s="274"/>
      <c r="NOK8" s="274"/>
      <c r="NOL8" s="274"/>
      <c r="NOM8" s="274"/>
      <c r="NON8" s="274"/>
      <c r="NOO8" s="274"/>
      <c r="NOP8" s="274"/>
      <c r="NOQ8" s="274"/>
      <c r="NOR8" s="274"/>
      <c r="NOS8" s="274"/>
      <c r="NOT8" s="274"/>
      <c r="NOU8" s="274"/>
      <c r="NOV8" s="274"/>
      <c r="NOW8" s="274"/>
      <c r="NOX8" s="274"/>
      <c r="NOY8" s="274"/>
      <c r="NOZ8" s="274"/>
      <c r="NPA8" s="274"/>
      <c r="NPB8" s="274"/>
      <c r="NPC8" s="274"/>
      <c r="NPD8" s="274"/>
      <c r="NPE8" s="274"/>
      <c r="NPF8" s="274"/>
      <c r="NPG8" s="274"/>
      <c r="NPH8" s="274"/>
      <c r="NPI8" s="274"/>
      <c r="NPJ8" s="274"/>
      <c r="NPK8" s="274"/>
      <c r="NPL8" s="274"/>
      <c r="NPM8" s="274"/>
      <c r="NPN8" s="274"/>
      <c r="NPO8" s="274"/>
      <c r="NPP8" s="274"/>
      <c r="NPQ8" s="274"/>
      <c r="NPR8" s="274"/>
      <c r="NPS8" s="274"/>
      <c r="NPT8" s="274"/>
      <c r="NPU8" s="274"/>
      <c r="NPV8" s="274"/>
      <c r="NPW8" s="274"/>
      <c r="NPX8" s="274"/>
      <c r="NPY8" s="274"/>
      <c r="NPZ8" s="274"/>
      <c r="NQA8" s="274"/>
      <c r="NQB8" s="274"/>
      <c r="NQC8" s="274"/>
      <c r="NQD8" s="274"/>
      <c r="NQE8" s="274"/>
      <c r="NQF8" s="274"/>
      <c r="NQG8" s="274"/>
      <c r="NQH8" s="274"/>
      <c r="NQI8" s="274"/>
      <c r="NQJ8" s="274"/>
      <c r="NQK8" s="274"/>
      <c r="NQL8" s="274"/>
      <c r="NQM8" s="274"/>
      <c r="NQN8" s="274"/>
      <c r="NQO8" s="274"/>
      <c r="NQP8" s="274"/>
      <c r="NQQ8" s="274"/>
      <c r="NQR8" s="274"/>
      <c r="NQS8" s="274"/>
      <c r="NQT8" s="274"/>
      <c r="NQU8" s="274"/>
      <c r="NQV8" s="274"/>
      <c r="NQW8" s="274"/>
      <c r="NQX8" s="274"/>
      <c r="NQY8" s="274"/>
      <c r="NQZ8" s="274"/>
      <c r="NRA8" s="274"/>
      <c r="NRB8" s="274"/>
      <c r="NRC8" s="274"/>
      <c r="NRD8" s="274"/>
      <c r="NRE8" s="274"/>
      <c r="NRF8" s="274"/>
      <c r="NRG8" s="274"/>
      <c r="NRH8" s="274"/>
      <c r="NRI8" s="274"/>
      <c r="NRJ8" s="274"/>
      <c r="NRK8" s="274"/>
      <c r="NRL8" s="274"/>
      <c r="NRM8" s="274"/>
      <c r="NRN8" s="274"/>
      <c r="NRO8" s="274"/>
      <c r="NRP8" s="274"/>
      <c r="NRQ8" s="274"/>
      <c r="NRR8" s="274"/>
      <c r="NRS8" s="274"/>
      <c r="NRT8" s="274"/>
      <c r="NRU8" s="274"/>
      <c r="NRV8" s="274"/>
      <c r="NRW8" s="274"/>
      <c r="NRX8" s="274"/>
      <c r="NRY8" s="274"/>
      <c r="NRZ8" s="274"/>
      <c r="NSA8" s="274"/>
      <c r="NSB8" s="274"/>
      <c r="NSC8" s="274"/>
      <c r="NSD8" s="274"/>
      <c r="NSE8" s="274"/>
      <c r="NSF8" s="274"/>
      <c r="NSG8" s="274"/>
      <c r="NSH8" s="274"/>
      <c r="NSI8" s="274"/>
      <c r="NSJ8" s="274"/>
      <c r="NSK8" s="274"/>
      <c r="NSL8" s="274"/>
      <c r="NSM8" s="274"/>
      <c r="NSN8" s="274"/>
      <c r="NSO8" s="274"/>
      <c r="NSP8" s="274"/>
      <c r="NSQ8" s="274"/>
      <c r="NSR8" s="274"/>
      <c r="NSS8" s="274"/>
      <c r="NST8" s="274"/>
      <c r="NSU8" s="274"/>
      <c r="NSV8" s="274"/>
      <c r="NSW8" s="274"/>
      <c r="NSX8" s="274"/>
      <c r="NSY8" s="274"/>
      <c r="NSZ8" s="274"/>
      <c r="NTA8" s="274"/>
      <c r="NTB8" s="274"/>
      <c r="NTC8" s="274"/>
      <c r="NTD8" s="274"/>
      <c r="NTE8" s="274"/>
      <c r="NTF8" s="274"/>
      <c r="NTG8" s="274"/>
      <c r="NTH8" s="274"/>
      <c r="NTI8" s="274"/>
      <c r="NTJ8" s="274"/>
      <c r="NTK8" s="274"/>
      <c r="NTL8" s="274"/>
      <c r="NTM8" s="274"/>
      <c r="NTN8" s="274"/>
      <c r="NTO8" s="274"/>
      <c r="NTP8" s="274"/>
      <c r="NTQ8" s="274"/>
      <c r="NTR8" s="274"/>
      <c r="NTS8" s="274"/>
      <c r="NTT8" s="274"/>
      <c r="NTU8" s="274"/>
      <c r="NTV8" s="274"/>
      <c r="NTW8" s="274"/>
      <c r="NTX8" s="274"/>
      <c r="NTY8" s="274"/>
      <c r="NTZ8" s="274"/>
      <c r="NUA8" s="274"/>
      <c r="NUB8" s="274"/>
      <c r="NUC8" s="274"/>
      <c r="NUD8" s="274"/>
      <c r="NUE8" s="274"/>
      <c r="NUF8" s="274"/>
      <c r="NUG8" s="274"/>
      <c r="NUH8" s="274"/>
      <c r="NUI8" s="274"/>
      <c r="NUJ8" s="274"/>
      <c r="NUK8" s="274"/>
      <c r="NUL8" s="274"/>
      <c r="NUM8" s="274"/>
      <c r="NUN8" s="274"/>
      <c r="NUO8" s="274"/>
      <c r="NUP8" s="274"/>
      <c r="NUQ8" s="274"/>
      <c r="NUR8" s="274"/>
      <c r="NUS8" s="274"/>
      <c r="NUT8" s="274"/>
      <c r="NUU8" s="274"/>
      <c r="NUV8" s="274"/>
      <c r="NUW8" s="274"/>
      <c r="NUX8" s="274"/>
      <c r="NUY8" s="274"/>
      <c r="NUZ8" s="274"/>
      <c r="NVA8" s="274"/>
      <c r="NVB8" s="274"/>
      <c r="NVC8" s="274"/>
      <c r="NVD8" s="274"/>
      <c r="NVE8" s="274"/>
      <c r="NVF8" s="274"/>
      <c r="NVG8" s="274"/>
      <c r="NVH8" s="274"/>
      <c r="NVI8" s="274"/>
      <c r="NVJ8" s="274"/>
      <c r="NVK8" s="274"/>
      <c r="NVL8" s="274"/>
      <c r="NVM8" s="274"/>
      <c r="NVN8" s="274"/>
      <c r="NVO8" s="274"/>
      <c r="NVP8" s="274"/>
      <c r="NVQ8" s="274"/>
      <c r="NVR8" s="274"/>
      <c r="NVS8" s="274"/>
      <c r="NVT8" s="274"/>
      <c r="NVU8" s="274"/>
      <c r="NVV8" s="274"/>
      <c r="NVW8" s="274"/>
      <c r="NVX8" s="274"/>
      <c r="NVY8" s="274"/>
      <c r="NVZ8" s="274"/>
      <c r="NWA8" s="274"/>
      <c r="NWB8" s="274"/>
      <c r="NWC8" s="274"/>
      <c r="NWD8" s="274"/>
      <c r="NWE8" s="274"/>
      <c r="NWF8" s="274"/>
      <c r="NWG8" s="274"/>
      <c r="NWH8" s="274"/>
      <c r="NWI8" s="274"/>
      <c r="NWJ8" s="274"/>
      <c r="NWK8" s="274"/>
      <c r="NWL8" s="274"/>
      <c r="NWM8" s="274"/>
      <c r="NWN8" s="274"/>
      <c r="NWO8" s="274"/>
      <c r="NWP8" s="274"/>
      <c r="NWQ8" s="274"/>
      <c r="NWR8" s="274"/>
      <c r="NWS8" s="274"/>
      <c r="NWT8" s="274"/>
      <c r="NWU8" s="274"/>
      <c r="NWV8" s="274"/>
      <c r="NWW8" s="274"/>
      <c r="NWX8" s="274"/>
      <c r="NWY8" s="274"/>
      <c r="NWZ8" s="274"/>
      <c r="NXA8" s="274"/>
      <c r="NXB8" s="274"/>
      <c r="NXC8" s="274"/>
      <c r="NXD8" s="274"/>
      <c r="NXE8" s="274"/>
      <c r="NXF8" s="274"/>
      <c r="NXG8" s="274"/>
      <c r="NXH8" s="274"/>
      <c r="NXI8" s="274"/>
      <c r="NXJ8" s="274"/>
      <c r="NXK8" s="274"/>
      <c r="NXL8" s="274"/>
      <c r="NXM8" s="274"/>
      <c r="NXN8" s="274"/>
      <c r="NXO8" s="274"/>
      <c r="NXP8" s="274"/>
      <c r="NXQ8" s="274"/>
      <c r="NXR8" s="274"/>
      <c r="NXS8" s="274"/>
      <c r="NXT8" s="274"/>
      <c r="NXU8" s="274"/>
      <c r="NXV8" s="274"/>
      <c r="NXW8" s="274"/>
      <c r="NXX8" s="274"/>
      <c r="NXY8" s="274"/>
      <c r="NXZ8" s="274"/>
      <c r="NYA8" s="274"/>
      <c r="NYB8" s="274"/>
      <c r="NYC8" s="274"/>
      <c r="NYD8" s="274"/>
      <c r="NYE8" s="274"/>
      <c r="NYF8" s="274"/>
      <c r="NYG8" s="274"/>
      <c r="NYH8" s="274"/>
      <c r="NYI8" s="274"/>
      <c r="NYJ8" s="274"/>
      <c r="NYK8" s="274"/>
      <c r="NYL8" s="274"/>
      <c r="NYM8" s="274"/>
      <c r="NYN8" s="274"/>
      <c r="NYO8" s="274"/>
      <c r="NYP8" s="274"/>
      <c r="NYQ8" s="274"/>
      <c r="NYR8" s="274"/>
      <c r="NYS8" s="274"/>
      <c r="NYT8" s="274"/>
      <c r="NYU8" s="274"/>
      <c r="NYV8" s="274"/>
      <c r="NYW8" s="274"/>
      <c r="NYX8" s="274"/>
      <c r="NYY8" s="274"/>
      <c r="NYZ8" s="274"/>
      <c r="NZA8" s="274"/>
      <c r="NZB8" s="274"/>
      <c r="NZC8" s="274"/>
      <c r="NZD8" s="274"/>
      <c r="NZE8" s="274"/>
      <c r="NZF8" s="274"/>
      <c r="NZG8" s="274"/>
      <c r="NZH8" s="274"/>
      <c r="NZI8" s="274"/>
      <c r="NZJ8" s="274"/>
      <c r="NZK8" s="274"/>
      <c r="NZL8" s="274"/>
      <c r="NZM8" s="274"/>
      <c r="NZN8" s="274"/>
      <c r="NZO8" s="274"/>
      <c r="NZP8" s="274"/>
      <c r="NZQ8" s="274"/>
      <c r="NZR8" s="274"/>
      <c r="NZS8" s="274"/>
      <c r="NZT8" s="274"/>
      <c r="NZU8" s="274"/>
      <c r="NZV8" s="274"/>
      <c r="NZW8" s="274"/>
      <c r="NZX8" s="274"/>
      <c r="NZY8" s="274"/>
      <c r="NZZ8" s="274"/>
      <c r="OAA8" s="274"/>
      <c r="OAB8" s="274"/>
      <c r="OAC8" s="274"/>
      <c r="OAD8" s="274"/>
      <c r="OAE8" s="274"/>
      <c r="OAF8" s="274"/>
      <c r="OAG8" s="274"/>
      <c r="OAH8" s="274"/>
      <c r="OAI8" s="274"/>
      <c r="OAJ8" s="274"/>
      <c r="OAK8" s="274"/>
      <c r="OAL8" s="274"/>
      <c r="OAM8" s="274"/>
      <c r="OAN8" s="274"/>
      <c r="OAO8" s="274"/>
      <c r="OAP8" s="274"/>
      <c r="OAQ8" s="274"/>
      <c r="OAR8" s="274"/>
      <c r="OAS8" s="274"/>
      <c r="OAT8" s="274"/>
      <c r="OAU8" s="274"/>
      <c r="OAV8" s="274"/>
      <c r="OAW8" s="274"/>
      <c r="OAX8" s="274"/>
      <c r="OAY8" s="274"/>
      <c r="OAZ8" s="274"/>
      <c r="OBA8" s="274"/>
      <c r="OBB8" s="274"/>
      <c r="OBC8" s="274"/>
      <c r="OBD8" s="274"/>
      <c r="OBE8" s="274"/>
      <c r="OBF8" s="274"/>
      <c r="OBG8" s="274"/>
      <c r="OBH8" s="274"/>
      <c r="OBI8" s="274"/>
      <c r="OBJ8" s="274"/>
      <c r="OBK8" s="274"/>
      <c r="OBL8" s="274"/>
      <c r="OBM8" s="274"/>
      <c r="OBN8" s="274"/>
      <c r="OBO8" s="274"/>
      <c r="OBP8" s="274"/>
      <c r="OBQ8" s="274"/>
      <c r="OBR8" s="274"/>
      <c r="OBS8" s="274"/>
      <c r="OBT8" s="274"/>
      <c r="OBU8" s="274"/>
      <c r="OBV8" s="274"/>
      <c r="OBW8" s="274"/>
      <c r="OBX8" s="274"/>
      <c r="OBY8" s="274"/>
      <c r="OBZ8" s="274"/>
      <c r="OCA8" s="274"/>
      <c r="OCB8" s="274"/>
      <c r="OCC8" s="274"/>
      <c r="OCD8" s="274"/>
      <c r="OCE8" s="274"/>
      <c r="OCF8" s="274"/>
      <c r="OCG8" s="274"/>
      <c r="OCH8" s="274"/>
      <c r="OCI8" s="274"/>
      <c r="OCJ8" s="274"/>
      <c r="OCK8" s="274"/>
      <c r="OCL8" s="274"/>
      <c r="OCM8" s="274"/>
      <c r="OCN8" s="274"/>
      <c r="OCO8" s="274"/>
      <c r="OCP8" s="274"/>
      <c r="OCQ8" s="274"/>
      <c r="OCR8" s="274"/>
      <c r="OCS8" s="274"/>
      <c r="OCT8" s="274"/>
      <c r="OCU8" s="274"/>
      <c r="OCV8" s="274"/>
      <c r="OCW8" s="274"/>
      <c r="OCX8" s="274"/>
      <c r="OCY8" s="274"/>
      <c r="OCZ8" s="274"/>
      <c r="ODA8" s="274"/>
      <c r="ODB8" s="274"/>
      <c r="ODC8" s="274"/>
      <c r="ODD8" s="274"/>
      <c r="ODE8" s="274"/>
      <c r="ODF8" s="274"/>
      <c r="ODG8" s="274"/>
      <c r="ODH8" s="274"/>
      <c r="ODI8" s="274"/>
      <c r="ODJ8" s="274"/>
      <c r="ODK8" s="274"/>
      <c r="ODL8" s="274"/>
      <c r="ODM8" s="274"/>
      <c r="ODN8" s="274"/>
      <c r="ODO8" s="274"/>
      <c r="ODP8" s="274"/>
      <c r="ODQ8" s="274"/>
      <c r="ODR8" s="274"/>
      <c r="ODS8" s="274"/>
      <c r="ODT8" s="274"/>
      <c r="ODU8" s="274"/>
      <c r="ODV8" s="274"/>
      <c r="ODW8" s="274"/>
      <c r="ODX8" s="274"/>
      <c r="ODY8" s="274"/>
      <c r="ODZ8" s="274"/>
      <c r="OEA8" s="274"/>
      <c r="OEB8" s="274"/>
      <c r="OEC8" s="274"/>
      <c r="OED8" s="274"/>
      <c r="OEE8" s="274"/>
      <c r="OEF8" s="274"/>
      <c r="OEG8" s="274"/>
      <c r="OEH8" s="274"/>
      <c r="OEI8" s="274"/>
      <c r="OEJ8" s="274"/>
      <c r="OEK8" s="274"/>
      <c r="OEL8" s="274"/>
      <c r="OEM8" s="274"/>
      <c r="OEN8" s="274"/>
      <c r="OEO8" s="274"/>
      <c r="OEP8" s="274"/>
      <c r="OEQ8" s="274"/>
      <c r="OER8" s="274"/>
      <c r="OES8" s="274"/>
      <c r="OET8" s="274"/>
      <c r="OEU8" s="274"/>
      <c r="OEV8" s="274"/>
      <c r="OEW8" s="274"/>
      <c r="OEX8" s="274"/>
      <c r="OEY8" s="274"/>
      <c r="OEZ8" s="274"/>
      <c r="OFA8" s="274"/>
      <c r="OFB8" s="274"/>
      <c r="OFC8" s="274"/>
      <c r="OFD8" s="274"/>
      <c r="OFE8" s="274"/>
      <c r="OFF8" s="274"/>
      <c r="OFG8" s="274"/>
      <c r="OFH8" s="274"/>
      <c r="OFI8" s="274"/>
      <c r="OFJ8" s="274"/>
      <c r="OFK8" s="274"/>
      <c r="OFL8" s="274"/>
      <c r="OFM8" s="274"/>
      <c r="OFN8" s="274"/>
      <c r="OFO8" s="274"/>
      <c r="OFP8" s="274"/>
      <c r="OFQ8" s="274"/>
      <c r="OFR8" s="274"/>
      <c r="OFS8" s="274"/>
      <c r="OFT8" s="274"/>
      <c r="OFU8" s="274"/>
      <c r="OFV8" s="274"/>
      <c r="OFW8" s="274"/>
      <c r="OFX8" s="274"/>
      <c r="OFY8" s="274"/>
      <c r="OFZ8" s="274"/>
      <c r="OGA8" s="274"/>
      <c r="OGB8" s="274"/>
      <c r="OGC8" s="274"/>
      <c r="OGD8" s="274"/>
      <c r="OGE8" s="274"/>
      <c r="OGF8" s="274"/>
      <c r="OGG8" s="274"/>
      <c r="OGH8" s="274"/>
      <c r="OGI8" s="274"/>
      <c r="OGJ8" s="274"/>
      <c r="OGK8" s="274"/>
      <c r="OGL8" s="274"/>
      <c r="OGM8" s="274"/>
      <c r="OGN8" s="274"/>
      <c r="OGO8" s="274"/>
      <c r="OGP8" s="274"/>
      <c r="OGQ8" s="274"/>
      <c r="OGR8" s="274"/>
      <c r="OGS8" s="274"/>
      <c r="OGT8" s="274"/>
      <c r="OGU8" s="274"/>
      <c r="OGV8" s="274"/>
      <c r="OGW8" s="274"/>
      <c r="OGX8" s="274"/>
      <c r="OGY8" s="274"/>
      <c r="OGZ8" s="274"/>
      <c r="OHA8" s="274"/>
      <c r="OHB8" s="274"/>
      <c r="OHC8" s="274"/>
      <c r="OHD8" s="274"/>
      <c r="OHE8" s="274"/>
      <c r="OHF8" s="274"/>
      <c r="OHG8" s="274"/>
      <c r="OHH8" s="274"/>
      <c r="OHI8" s="274"/>
      <c r="OHJ8" s="274"/>
      <c r="OHK8" s="274"/>
      <c r="OHL8" s="274"/>
      <c r="OHM8" s="274"/>
      <c r="OHN8" s="274"/>
      <c r="OHO8" s="274"/>
      <c r="OHP8" s="274"/>
      <c r="OHQ8" s="274"/>
      <c r="OHR8" s="274"/>
      <c r="OHS8" s="274"/>
      <c r="OHT8" s="274"/>
      <c r="OHU8" s="274"/>
      <c r="OHV8" s="274"/>
      <c r="OHW8" s="274"/>
      <c r="OHX8" s="274"/>
      <c r="OHY8" s="274"/>
      <c r="OHZ8" s="274"/>
      <c r="OIA8" s="274"/>
      <c r="OIB8" s="274"/>
      <c r="OIC8" s="274"/>
      <c r="OID8" s="274"/>
      <c r="OIE8" s="274"/>
      <c r="OIF8" s="274"/>
      <c r="OIG8" s="274"/>
      <c r="OIH8" s="274"/>
      <c r="OII8" s="274"/>
      <c r="OIJ8" s="274"/>
      <c r="OIK8" s="274"/>
      <c r="OIL8" s="274"/>
      <c r="OIM8" s="274"/>
      <c r="OIN8" s="274"/>
      <c r="OIO8" s="274"/>
      <c r="OIP8" s="274"/>
      <c r="OIQ8" s="274"/>
      <c r="OIR8" s="274"/>
      <c r="OIS8" s="274"/>
      <c r="OIT8" s="274"/>
      <c r="OIU8" s="274"/>
      <c r="OIV8" s="274"/>
      <c r="OIW8" s="274"/>
      <c r="OIX8" s="274"/>
      <c r="OIY8" s="274"/>
      <c r="OIZ8" s="274"/>
      <c r="OJA8" s="274"/>
      <c r="OJB8" s="274"/>
      <c r="OJC8" s="274"/>
      <c r="OJD8" s="274"/>
      <c r="OJE8" s="274"/>
      <c r="OJF8" s="274"/>
      <c r="OJG8" s="274"/>
      <c r="OJH8" s="274"/>
      <c r="OJI8" s="274"/>
      <c r="OJJ8" s="274"/>
      <c r="OJK8" s="274"/>
      <c r="OJL8" s="274"/>
      <c r="OJM8" s="274"/>
      <c r="OJN8" s="274"/>
      <c r="OJO8" s="274"/>
      <c r="OJP8" s="274"/>
      <c r="OJQ8" s="274"/>
      <c r="OJR8" s="274"/>
      <c r="OJS8" s="274"/>
      <c r="OJT8" s="274"/>
      <c r="OJU8" s="274"/>
      <c r="OJV8" s="274"/>
      <c r="OJW8" s="274"/>
      <c r="OJX8" s="274"/>
      <c r="OJY8" s="274"/>
      <c r="OJZ8" s="274"/>
      <c r="OKA8" s="274"/>
      <c r="OKB8" s="274"/>
      <c r="OKC8" s="274"/>
      <c r="OKD8" s="274"/>
      <c r="OKE8" s="274"/>
      <c r="OKF8" s="274"/>
      <c r="OKG8" s="274"/>
      <c r="OKH8" s="274"/>
      <c r="OKI8" s="274"/>
      <c r="OKJ8" s="274"/>
      <c r="OKK8" s="274"/>
      <c r="OKL8" s="274"/>
      <c r="OKM8" s="274"/>
      <c r="OKN8" s="274"/>
      <c r="OKO8" s="274"/>
      <c r="OKP8" s="274"/>
      <c r="OKQ8" s="274"/>
      <c r="OKR8" s="274"/>
      <c r="OKS8" s="274"/>
      <c r="OKT8" s="274"/>
      <c r="OKU8" s="274"/>
      <c r="OKV8" s="274"/>
      <c r="OKW8" s="274"/>
      <c r="OKX8" s="274"/>
      <c r="OKY8" s="274"/>
      <c r="OKZ8" s="274"/>
      <c r="OLA8" s="274"/>
      <c r="OLB8" s="274"/>
      <c r="OLC8" s="274"/>
      <c r="OLD8" s="274"/>
      <c r="OLE8" s="274"/>
      <c r="OLF8" s="274"/>
      <c r="OLG8" s="274"/>
      <c r="OLH8" s="274"/>
      <c r="OLI8" s="274"/>
      <c r="OLJ8" s="274"/>
      <c r="OLK8" s="274"/>
      <c r="OLL8" s="274"/>
      <c r="OLM8" s="274"/>
      <c r="OLN8" s="274"/>
      <c r="OLO8" s="274"/>
      <c r="OLP8" s="274"/>
      <c r="OLQ8" s="274"/>
      <c r="OLR8" s="274"/>
      <c r="OLS8" s="274"/>
      <c r="OLT8" s="274"/>
      <c r="OLU8" s="274"/>
      <c r="OLV8" s="274"/>
      <c r="OLW8" s="274"/>
      <c r="OLX8" s="274"/>
      <c r="OLY8" s="274"/>
      <c r="OLZ8" s="274"/>
      <c r="OMA8" s="274"/>
      <c r="OMB8" s="274"/>
      <c r="OMC8" s="274"/>
      <c r="OMD8" s="274"/>
      <c r="OME8" s="274"/>
      <c r="OMF8" s="274"/>
      <c r="OMG8" s="274"/>
      <c r="OMH8" s="274"/>
      <c r="OMI8" s="274"/>
      <c r="OMJ8" s="274"/>
      <c r="OMK8" s="274"/>
      <c r="OML8" s="274"/>
      <c r="OMM8" s="274"/>
      <c r="OMN8" s="274"/>
      <c r="OMO8" s="274"/>
      <c r="OMP8" s="274"/>
      <c r="OMQ8" s="274"/>
      <c r="OMR8" s="274"/>
      <c r="OMS8" s="274"/>
      <c r="OMT8" s="274"/>
      <c r="OMU8" s="274"/>
      <c r="OMV8" s="274"/>
      <c r="OMW8" s="274"/>
      <c r="OMX8" s="274"/>
      <c r="OMY8" s="274"/>
      <c r="OMZ8" s="274"/>
      <c r="ONA8" s="274"/>
      <c r="ONB8" s="274"/>
      <c r="ONC8" s="274"/>
      <c r="OND8" s="274"/>
      <c r="ONE8" s="274"/>
      <c r="ONF8" s="274"/>
      <c r="ONG8" s="274"/>
      <c r="ONH8" s="274"/>
      <c r="ONI8" s="274"/>
      <c r="ONJ8" s="274"/>
      <c r="ONK8" s="274"/>
      <c r="ONL8" s="274"/>
      <c r="ONM8" s="274"/>
      <c r="ONN8" s="274"/>
      <c r="ONO8" s="274"/>
      <c r="ONP8" s="274"/>
      <c r="ONQ8" s="274"/>
      <c r="ONR8" s="274"/>
      <c r="ONS8" s="274"/>
      <c r="ONT8" s="274"/>
      <c r="ONU8" s="274"/>
      <c r="ONV8" s="274"/>
      <c r="ONW8" s="274"/>
      <c r="ONX8" s="274"/>
      <c r="ONY8" s="274"/>
      <c r="ONZ8" s="274"/>
      <c r="OOA8" s="274"/>
      <c r="OOB8" s="274"/>
      <c r="OOC8" s="274"/>
      <c r="OOD8" s="274"/>
      <c r="OOE8" s="274"/>
      <c r="OOF8" s="274"/>
      <c r="OOG8" s="274"/>
      <c r="OOH8" s="274"/>
      <c r="OOI8" s="274"/>
      <c r="OOJ8" s="274"/>
      <c r="OOK8" s="274"/>
      <c r="OOL8" s="274"/>
      <c r="OOM8" s="274"/>
      <c r="OON8" s="274"/>
      <c r="OOO8" s="274"/>
      <c r="OOP8" s="274"/>
      <c r="OOQ8" s="274"/>
      <c r="OOR8" s="274"/>
      <c r="OOS8" s="274"/>
      <c r="OOT8" s="274"/>
      <c r="OOU8" s="274"/>
      <c r="OOV8" s="274"/>
      <c r="OOW8" s="274"/>
      <c r="OOX8" s="274"/>
      <c r="OOY8" s="274"/>
      <c r="OOZ8" s="274"/>
      <c r="OPA8" s="274"/>
      <c r="OPB8" s="274"/>
      <c r="OPC8" s="274"/>
      <c r="OPD8" s="274"/>
      <c r="OPE8" s="274"/>
      <c r="OPF8" s="274"/>
      <c r="OPG8" s="274"/>
      <c r="OPH8" s="274"/>
      <c r="OPI8" s="274"/>
      <c r="OPJ8" s="274"/>
      <c r="OPK8" s="274"/>
      <c r="OPL8" s="274"/>
      <c r="OPM8" s="274"/>
      <c r="OPN8" s="274"/>
      <c r="OPO8" s="274"/>
      <c r="OPP8" s="274"/>
      <c r="OPQ8" s="274"/>
      <c r="OPR8" s="274"/>
      <c r="OPS8" s="274"/>
      <c r="OPT8" s="274"/>
      <c r="OPU8" s="274"/>
      <c r="OPV8" s="274"/>
      <c r="OPW8" s="274"/>
      <c r="OPX8" s="274"/>
      <c r="OPY8" s="274"/>
      <c r="OPZ8" s="274"/>
      <c r="OQA8" s="274"/>
      <c r="OQB8" s="274"/>
      <c r="OQC8" s="274"/>
      <c r="OQD8" s="274"/>
      <c r="OQE8" s="274"/>
      <c r="OQF8" s="274"/>
      <c r="OQG8" s="274"/>
      <c r="OQH8" s="274"/>
      <c r="OQI8" s="274"/>
      <c r="OQJ8" s="274"/>
      <c r="OQK8" s="274"/>
      <c r="OQL8" s="274"/>
      <c r="OQM8" s="274"/>
      <c r="OQN8" s="274"/>
      <c r="OQO8" s="274"/>
      <c r="OQP8" s="274"/>
      <c r="OQQ8" s="274"/>
      <c r="OQR8" s="274"/>
      <c r="OQS8" s="274"/>
      <c r="OQT8" s="274"/>
      <c r="OQU8" s="274"/>
      <c r="OQV8" s="274"/>
      <c r="OQW8" s="274"/>
      <c r="OQX8" s="274"/>
      <c r="OQY8" s="274"/>
      <c r="OQZ8" s="274"/>
      <c r="ORA8" s="274"/>
      <c r="ORB8" s="274"/>
      <c r="ORC8" s="274"/>
      <c r="ORD8" s="274"/>
      <c r="ORE8" s="274"/>
      <c r="ORF8" s="274"/>
      <c r="ORG8" s="274"/>
      <c r="ORH8" s="274"/>
      <c r="ORI8" s="274"/>
      <c r="ORJ8" s="274"/>
      <c r="ORK8" s="274"/>
      <c r="ORL8" s="274"/>
      <c r="ORM8" s="274"/>
      <c r="ORN8" s="274"/>
      <c r="ORO8" s="274"/>
      <c r="ORP8" s="274"/>
      <c r="ORQ8" s="274"/>
      <c r="ORR8" s="274"/>
      <c r="ORS8" s="274"/>
      <c r="ORT8" s="274"/>
      <c r="ORU8" s="274"/>
      <c r="ORV8" s="274"/>
      <c r="ORW8" s="274"/>
      <c r="ORX8" s="274"/>
      <c r="ORY8" s="274"/>
      <c r="ORZ8" s="274"/>
      <c r="OSA8" s="274"/>
      <c r="OSB8" s="274"/>
      <c r="OSC8" s="274"/>
      <c r="OSD8" s="274"/>
      <c r="OSE8" s="274"/>
      <c r="OSF8" s="274"/>
      <c r="OSG8" s="274"/>
      <c r="OSH8" s="274"/>
      <c r="OSI8" s="274"/>
      <c r="OSJ8" s="274"/>
      <c r="OSK8" s="274"/>
      <c r="OSL8" s="274"/>
      <c r="OSM8" s="274"/>
      <c r="OSN8" s="274"/>
      <c r="OSO8" s="274"/>
      <c r="OSP8" s="274"/>
      <c r="OSQ8" s="274"/>
      <c r="OSR8" s="274"/>
      <c r="OSS8" s="274"/>
      <c r="OST8" s="274"/>
      <c r="OSU8" s="274"/>
      <c r="OSV8" s="274"/>
      <c r="OSW8" s="274"/>
      <c r="OSX8" s="274"/>
      <c r="OSY8" s="274"/>
      <c r="OSZ8" s="274"/>
      <c r="OTA8" s="274"/>
      <c r="OTB8" s="274"/>
      <c r="OTC8" s="274"/>
      <c r="OTD8" s="274"/>
      <c r="OTE8" s="274"/>
      <c r="OTF8" s="274"/>
      <c r="OTG8" s="274"/>
      <c r="OTH8" s="274"/>
      <c r="OTI8" s="274"/>
      <c r="OTJ8" s="274"/>
      <c r="OTK8" s="274"/>
      <c r="OTL8" s="274"/>
      <c r="OTM8" s="274"/>
      <c r="OTN8" s="274"/>
      <c r="OTO8" s="274"/>
      <c r="OTP8" s="274"/>
      <c r="OTQ8" s="274"/>
      <c r="OTR8" s="274"/>
      <c r="OTS8" s="274"/>
      <c r="OTT8" s="274"/>
      <c r="OTU8" s="274"/>
      <c r="OTV8" s="274"/>
      <c r="OTW8" s="274"/>
      <c r="OTX8" s="274"/>
      <c r="OTY8" s="274"/>
      <c r="OTZ8" s="274"/>
      <c r="OUA8" s="274"/>
      <c r="OUB8" s="274"/>
      <c r="OUC8" s="274"/>
      <c r="OUD8" s="274"/>
      <c r="OUE8" s="274"/>
      <c r="OUF8" s="274"/>
      <c r="OUG8" s="274"/>
      <c r="OUH8" s="274"/>
      <c r="OUI8" s="274"/>
      <c r="OUJ8" s="274"/>
      <c r="OUK8" s="274"/>
      <c r="OUL8" s="274"/>
      <c r="OUM8" s="274"/>
      <c r="OUN8" s="274"/>
      <c r="OUO8" s="274"/>
      <c r="OUP8" s="274"/>
      <c r="OUQ8" s="274"/>
      <c r="OUR8" s="274"/>
      <c r="OUS8" s="274"/>
      <c r="OUT8" s="274"/>
      <c r="OUU8" s="274"/>
      <c r="OUV8" s="274"/>
      <c r="OUW8" s="274"/>
      <c r="OUX8" s="274"/>
      <c r="OUY8" s="274"/>
      <c r="OUZ8" s="274"/>
      <c r="OVA8" s="274"/>
      <c r="OVB8" s="274"/>
      <c r="OVC8" s="274"/>
      <c r="OVD8" s="274"/>
      <c r="OVE8" s="274"/>
      <c r="OVF8" s="274"/>
      <c r="OVG8" s="274"/>
      <c r="OVH8" s="274"/>
      <c r="OVI8" s="274"/>
      <c r="OVJ8" s="274"/>
      <c r="OVK8" s="274"/>
      <c r="OVL8" s="274"/>
      <c r="OVM8" s="274"/>
      <c r="OVN8" s="274"/>
      <c r="OVO8" s="274"/>
      <c r="OVP8" s="274"/>
      <c r="OVQ8" s="274"/>
      <c r="OVR8" s="274"/>
      <c r="OVS8" s="274"/>
      <c r="OVT8" s="274"/>
      <c r="OVU8" s="274"/>
      <c r="OVV8" s="274"/>
      <c r="OVW8" s="274"/>
      <c r="OVX8" s="274"/>
      <c r="OVY8" s="274"/>
      <c r="OVZ8" s="274"/>
      <c r="OWA8" s="274"/>
      <c r="OWB8" s="274"/>
      <c r="OWC8" s="274"/>
      <c r="OWD8" s="274"/>
      <c r="OWE8" s="274"/>
      <c r="OWF8" s="274"/>
      <c r="OWG8" s="274"/>
      <c r="OWH8" s="274"/>
      <c r="OWI8" s="274"/>
      <c r="OWJ8" s="274"/>
      <c r="OWK8" s="274"/>
      <c r="OWL8" s="274"/>
      <c r="OWM8" s="274"/>
      <c r="OWN8" s="274"/>
      <c r="OWO8" s="274"/>
      <c r="OWP8" s="274"/>
      <c r="OWQ8" s="274"/>
      <c r="OWR8" s="274"/>
      <c r="OWS8" s="274"/>
      <c r="OWT8" s="274"/>
      <c r="OWU8" s="274"/>
      <c r="OWV8" s="274"/>
      <c r="OWW8" s="274"/>
      <c r="OWX8" s="274"/>
      <c r="OWY8" s="274"/>
      <c r="OWZ8" s="274"/>
      <c r="OXA8" s="274"/>
      <c r="OXB8" s="274"/>
      <c r="OXC8" s="274"/>
      <c r="OXD8" s="274"/>
      <c r="OXE8" s="274"/>
      <c r="OXF8" s="274"/>
      <c r="OXG8" s="274"/>
      <c r="OXH8" s="274"/>
      <c r="OXI8" s="274"/>
      <c r="OXJ8" s="274"/>
      <c r="OXK8" s="274"/>
      <c r="OXL8" s="274"/>
      <c r="OXM8" s="274"/>
      <c r="OXN8" s="274"/>
      <c r="OXO8" s="274"/>
      <c r="OXP8" s="274"/>
      <c r="OXQ8" s="274"/>
      <c r="OXR8" s="274"/>
      <c r="OXS8" s="274"/>
      <c r="OXT8" s="274"/>
      <c r="OXU8" s="274"/>
      <c r="OXV8" s="274"/>
      <c r="OXW8" s="274"/>
      <c r="OXX8" s="274"/>
      <c r="OXY8" s="274"/>
      <c r="OXZ8" s="274"/>
      <c r="OYA8" s="274"/>
      <c r="OYB8" s="274"/>
      <c r="OYC8" s="274"/>
      <c r="OYD8" s="274"/>
      <c r="OYE8" s="274"/>
      <c r="OYF8" s="274"/>
      <c r="OYG8" s="274"/>
      <c r="OYH8" s="274"/>
      <c r="OYI8" s="274"/>
      <c r="OYJ8" s="274"/>
      <c r="OYK8" s="274"/>
      <c r="OYL8" s="274"/>
      <c r="OYM8" s="274"/>
      <c r="OYN8" s="274"/>
      <c r="OYO8" s="274"/>
      <c r="OYP8" s="274"/>
      <c r="OYQ8" s="274"/>
      <c r="OYR8" s="274"/>
      <c r="OYS8" s="274"/>
      <c r="OYT8" s="274"/>
      <c r="OYU8" s="274"/>
      <c r="OYV8" s="274"/>
      <c r="OYW8" s="274"/>
      <c r="OYX8" s="274"/>
      <c r="OYY8" s="274"/>
      <c r="OYZ8" s="274"/>
      <c r="OZA8" s="274"/>
      <c r="OZB8" s="274"/>
      <c r="OZC8" s="274"/>
      <c r="OZD8" s="274"/>
      <c r="OZE8" s="274"/>
      <c r="OZF8" s="274"/>
      <c r="OZG8" s="274"/>
      <c r="OZH8" s="274"/>
      <c r="OZI8" s="274"/>
      <c r="OZJ8" s="274"/>
      <c r="OZK8" s="274"/>
      <c r="OZL8" s="274"/>
      <c r="OZM8" s="274"/>
      <c r="OZN8" s="274"/>
      <c r="OZO8" s="274"/>
      <c r="OZP8" s="274"/>
      <c r="OZQ8" s="274"/>
      <c r="OZR8" s="274"/>
      <c r="OZS8" s="274"/>
      <c r="OZT8" s="274"/>
      <c r="OZU8" s="274"/>
      <c r="OZV8" s="274"/>
      <c r="OZW8" s="274"/>
      <c r="OZX8" s="274"/>
      <c r="OZY8" s="274"/>
      <c r="OZZ8" s="274"/>
      <c r="PAA8" s="274"/>
      <c r="PAB8" s="274"/>
      <c r="PAC8" s="274"/>
      <c r="PAD8" s="274"/>
      <c r="PAE8" s="274"/>
      <c r="PAF8" s="274"/>
      <c r="PAG8" s="274"/>
      <c r="PAH8" s="274"/>
      <c r="PAI8" s="274"/>
      <c r="PAJ8" s="274"/>
      <c r="PAK8" s="274"/>
      <c r="PAL8" s="274"/>
      <c r="PAM8" s="274"/>
      <c r="PAN8" s="274"/>
      <c r="PAO8" s="274"/>
      <c r="PAP8" s="274"/>
      <c r="PAQ8" s="274"/>
      <c r="PAR8" s="274"/>
      <c r="PAS8" s="274"/>
      <c r="PAT8" s="274"/>
      <c r="PAU8" s="274"/>
      <c r="PAV8" s="274"/>
      <c r="PAW8" s="274"/>
      <c r="PAX8" s="274"/>
      <c r="PAY8" s="274"/>
      <c r="PAZ8" s="274"/>
      <c r="PBA8" s="274"/>
      <c r="PBB8" s="274"/>
      <c r="PBC8" s="274"/>
      <c r="PBD8" s="274"/>
      <c r="PBE8" s="274"/>
      <c r="PBF8" s="274"/>
      <c r="PBG8" s="274"/>
      <c r="PBH8" s="274"/>
      <c r="PBI8" s="274"/>
      <c r="PBJ8" s="274"/>
      <c r="PBK8" s="274"/>
      <c r="PBL8" s="274"/>
      <c r="PBM8" s="274"/>
      <c r="PBN8" s="274"/>
      <c r="PBO8" s="274"/>
      <c r="PBP8" s="274"/>
      <c r="PBQ8" s="274"/>
      <c r="PBR8" s="274"/>
      <c r="PBS8" s="274"/>
      <c r="PBT8" s="274"/>
      <c r="PBU8" s="274"/>
      <c r="PBV8" s="274"/>
      <c r="PBW8" s="274"/>
      <c r="PBX8" s="274"/>
      <c r="PBY8" s="274"/>
      <c r="PBZ8" s="274"/>
      <c r="PCA8" s="274"/>
      <c r="PCB8" s="274"/>
      <c r="PCC8" s="274"/>
      <c r="PCD8" s="274"/>
      <c r="PCE8" s="274"/>
      <c r="PCF8" s="274"/>
      <c r="PCG8" s="274"/>
      <c r="PCH8" s="274"/>
      <c r="PCI8" s="274"/>
      <c r="PCJ8" s="274"/>
      <c r="PCK8" s="274"/>
      <c r="PCL8" s="274"/>
      <c r="PCM8" s="274"/>
      <c r="PCN8" s="274"/>
      <c r="PCO8" s="274"/>
      <c r="PCP8" s="274"/>
      <c r="PCQ8" s="274"/>
      <c r="PCR8" s="274"/>
      <c r="PCS8" s="274"/>
      <c r="PCT8" s="274"/>
      <c r="PCU8" s="274"/>
      <c r="PCV8" s="274"/>
      <c r="PCW8" s="274"/>
      <c r="PCX8" s="274"/>
      <c r="PCY8" s="274"/>
      <c r="PCZ8" s="274"/>
      <c r="PDA8" s="274"/>
      <c r="PDB8" s="274"/>
      <c r="PDC8" s="274"/>
      <c r="PDD8" s="274"/>
      <c r="PDE8" s="274"/>
      <c r="PDF8" s="274"/>
      <c r="PDG8" s="274"/>
      <c r="PDH8" s="274"/>
      <c r="PDI8" s="274"/>
      <c r="PDJ8" s="274"/>
      <c r="PDK8" s="274"/>
      <c r="PDL8" s="274"/>
      <c r="PDM8" s="274"/>
      <c r="PDN8" s="274"/>
      <c r="PDO8" s="274"/>
      <c r="PDP8" s="274"/>
      <c r="PDQ8" s="274"/>
      <c r="PDR8" s="274"/>
      <c r="PDS8" s="274"/>
      <c r="PDT8" s="274"/>
      <c r="PDU8" s="274"/>
      <c r="PDV8" s="274"/>
      <c r="PDW8" s="274"/>
      <c r="PDX8" s="274"/>
      <c r="PDY8" s="274"/>
      <c r="PDZ8" s="274"/>
      <c r="PEA8" s="274"/>
      <c r="PEB8" s="274"/>
      <c r="PEC8" s="274"/>
      <c r="PED8" s="274"/>
      <c r="PEE8" s="274"/>
      <c r="PEF8" s="274"/>
      <c r="PEG8" s="274"/>
      <c r="PEH8" s="274"/>
      <c r="PEI8" s="274"/>
      <c r="PEJ8" s="274"/>
      <c r="PEK8" s="274"/>
      <c r="PEL8" s="274"/>
      <c r="PEM8" s="274"/>
      <c r="PEN8" s="274"/>
      <c r="PEO8" s="274"/>
      <c r="PEP8" s="274"/>
      <c r="PEQ8" s="274"/>
      <c r="PER8" s="274"/>
      <c r="PES8" s="274"/>
      <c r="PET8" s="274"/>
      <c r="PEU8" s="274"/>
      <c r="PEV8" s="274"/>
      <c r="PEW8" s="274"/>
      <c r="PEX8" s="274"/>
      <c r="PEY8" s="274"/>
      <c r="PEZ8" s="274"/>
      <c r="PFA8" s="274"/>
      <c r="PFB8" s="274"/>
      <c r="PFC8" s="274"/>
      <c r="PFD8" s="274"/>
      <c r="PFE8" s="274"/>
      <c r="PFF8" s="274"/>
      <c r="PFG8" s="274"/>
      <c r="PFH8" s="274"/>
      <c r="PFI8" s="274"/>
      <c r="PFJ8" s="274"/>
      <c r="PFK8" s="274"/>
      <c r="PFL8" s="274"/>
      <c r="PFM8" s="274"/>
      <c r="PFN8" s="274"/>
      <c r="PFO8" s="274"/>
      <c r="PFP8" s="274"/>
      <c r="PFQ8" s="274"/>
      <c r="PFR8" s="274"/>
      <c r="PFS8" s="274"/>
      <c r="PFT8" s="274"/>
      <c r="PFU8" s="274"/>
      <c r="PFV8" s="274"/>
      <c r="PFW8" s="274"/>
      <c r="PFX8" s="274"/>
      <c r="PFY8" s="274"/>
      <c r="PFZ8" s="274"/>
      <c r="PGA8" s="274"/>
      <c r="PGB8" s="274"/>
      <c r="PGC8" s="274"/>
      <c r="PGD8" s="274"/>
      <c r="PGE8" s="274"/>
      <c r="PGF8" s="274"/>
      <c r="PGG8" s="274"/>
      <c r="PGH8" s="274"/>
      <c r="PGI8" s="274"/>
      <c r="PGJ8" s="274"/>
      <c r="PGK8" s="274"/>
      <c r="PGL8" s="274"/>
      <c r="PGM8" s="274"/>
      <c r="PGN8" s="274"/>
      <c r="PGO8" s="274"/>
      <c r="PGP8" s="274"/>
      <c r="PGQ8" s="274"/>
      <c r="PGR8" s="274"/>
      <c r="PGS8" s="274"/>
      <c r="PGT8" s="274"/>
      <c r="PGU8" s="274"/>
      <c r="PGV8" s="274"/>
      <c r="PGW8" s="274"/>
      <c r="PGX8" s="274"/>
      <c r="PGY8" s="274"/>
      <c r="PGZ8" s="274"/>
      <c r="PHA8" s="274"/>
      <c r="PHB8" s="274"/>
      <c r="PHC8" s="274"/>
      <c r="PHD8" s="274"/>
      <c r="PHE8" s="274"/>
      <c r="PHF8" s="274"/>
      <c r="PHG8" s="274"/>
      <c r="PHH8" s="274"/>
      <c r="PHI8" s="274"/>
      <c r="PHJ8" s="274"/>
      <c r="PHK8" s="274"/>
      <c r="PHL8" s="274"/>
      <c r="PHM8" s="274"/>
      <c r="PHN8" s="274"/>
      <c r="PHO8" s="274"/>
      <c r="PHP8" s="274"/>
      <c r="PHQ8" s="274"/>
      <c r="PHR8" s="274"/>
      <c r="PHS8" s="274"/>
      <c r="PHT8" s="274"/>
      <c r="PHU8" s="274"/>
      <c r="PHV8" s="274"/>
      <c r="PHW8" s="274"/>
      <c r="PHX8" s="274"/>
      <c r="PHY8" s="274"/>
      <c r="PHZ8" s="274"/>
      <c r="PIA8" s="274"/>
      <c r="PIB8" s="274"/>
      <c r="PIC8" s="274"/>
      <c r="PID8" s="274"/>
      <c r="PIE8" s="274"/>
      <c r="PIF8" s="274"/>
      <c r="PIG8" s="274"/>
      <c r="PIH8" s="274"/>
      <c r="PII8" s="274"/>
      <c r="PIJ8" s="274"/>
      <c r="PIK8" s="274"/>
      <c r="PIL8" s="274"/>
      <c r="PIM8" s="274"/>
      <c r="PIN8" s="274"/>
      <c r="PIO8" s="274"/>
      <c r="PIP8" s="274"/>
      <c r="PIQ8" s="274"/>
      <c r="PIR8" s="274"/>
      <c r="PIS8" s="274"/>
      <c r="PIT8" s="274"/>
      <c r="PIU8" s="274"/>
      <c r="PIV8" s="274"/>
      <c r="PIW8" s="274"/>
      <c r="PIX8" s="274"/>
      <c r="PIY8" s="274"/>
      <c r="PIZ8" s="274"/>
      <c r="PJA8" s="274"/>
      <c r="PJB8" s="274"/>
      <c r="PJC8" s="274"/>
      <c r="PJD8" s="274"/>
      <c r="PJE8" s="274"/>
      <c r="PJF8" s="274"/>
      <c r="PJG8" s="274"/>
      <c r="PJH8" s="274"/>
      <c r="PJI8" s="274"/>
      <c r="PJJ8" s="274"/>
      <c r="PJK8" s="274"/>
      <c r="PJL8" s="274"/>
      <c r="PJM8" s="274"/>
      <c r="PJN8" s="274"/>
      <c r="PJO8" s="274"/>
      <c r="PJP8" s="274"/>
      <c r="PJQ8" s="274"/>
      <c r="PJR8" s="274"/>
      <c r="PJS8" s="274"/>
      <c r="PJT8" s="274"/>
      <c r="PJU8" s="274"/>
      <c r="PJV8" s="274"/>
      <c r="PJW8" s="274"/>
      <c r="PJX8" s="274"/>
      <c r="PJY8" s="274"/>
      <c r="PJZ8" s="274"/>
      <c r="PKA8" s="274"/>
      <c r="PKB8" s="274"/>
      <c r="PKC8" s="274"/>
      <c r="PKD8" s="274"/>
      <c r="PKE8" s="274"/>
      <c r="PKF8" s="274"/>
      <c r="PKG8" s="274"/>
      <c r="PKH8" s="274"/>
      <c r="PKI8" s="274"/>
      <c r="PKJ8" s="274"/>
      <c r="PKK8" s="274"/>
      <c r="PKL8" s="274"/>
      <c r="PKM8" s="274"/>
      <c r="PKN8" s="274"/>
      <c r="PKO8" s="274"/>
      <c r="PKP8" s="274"/>
      <c r="PKQ8" s="274"/>
      <c r="PKR8" s="274"/>
      <c r="PKS8" s="274"/>
      <c r="PKT8" s="274"/>
      <c r="PKU8" s="274"/>
      <c r="PKV8" s="274"/>
      <c r="PKW8" s="274"/>
      <c r="PKX8" s="274"/>
      <c r="PKY8" s="274"/>
      <c r="PKZ8" s="274"/>
      <c r="PLA8" s="274"/>
      <c r="PLB8" s="274"/>
      <c r="PLC8" s="274"/>
      <c r="PLD8" s="274"/>
      <c r="PLE8" s="274"/>
      <c r="PLF8" s="274"/>
      <c r="PLG8" s="274"/>
      <c r="PLH8" s="274"/>
      <c r="PLI8" s="274"/>
      <c r="PLJ8" s="274"/>
      <c r="PLK8" s="274"/>
      <c r="PLL8" s="274"/>
      <c r="PLM8" s="274"/>
      <c r="PLN8" s="274"/>
      <c r="PLO8" s="274"/>
      <c r="PLP8" s="274"/>
      <c r="PLQ8" s="274"/>
      <c r="PLR8" s="274"/>
      <c r="PLS8" s="274"/>
      <c r="PLT8" s="274"/>
      <c r="PLU8" s="274"/>
      <c r="PLV8" s="274"/>
      <c r="PLW8" s="274"/>
      <c r="PLX8" s="274"/>
      <c r="PLY8" s="274"/>
      <c r="PLZ8" s="274"/>
      <c r="PMA8" s="274"/>
      <c r="PMB8" s="274"/>
      <c r="PMC8" s="274"/>
      <c r="PMD8" s="274"/>
      <c r="PME8" s="274"/>
      <c r="PMF8" s="274"/>
      <c r="PMG8" s="274"/>
      <c r="PMH8" s="274"/>
      <c r="PMI8" s="274"/>
      <c r="PMJ8" s="274"/>
      <c r="PMK8" s="274"/>
      <c r="PML8" s="274"/>
      <c r="PMM8" s="274"/>
      <c r="PMN8" s="274"/>
      <c r="PMO8" s="274"/>
      <c r="PMP8" s="274"/>
      <c r="PMQ8" s="274"/>
      <c r="PMR8" s="274"/>
      <c r="PMS8" s="274"/>
      <c r="PMT8" s="274"/>
      <c r="PMU8" s="274"/>
      <c r="PMV8" s="274"/>
      <c r="PMW8" s="274"/>
      <c r="PMX8" s="274"/>
      <c r="PMY8" s="274"/>
      <c r="PMZ8" s="274"/>
      <c r="PNA8" s="274"/>
      <c r="PNB8" s="274"/>
      <c r="PNC8" s="274"/>
      <c r="PND8" s="274"/>
      <c r="PNE8" s="274"/>
      <c r="PNF8" s="274"/>
      <c r="PNG8" s="274"/>
      <c r="PNH8" s="274"/>
      <c r="PNI8" s="274"/>
      <c r="PNJ8" s="274"/>
      <c r="PNK8" s="274"/>
      <c r="PNL8" s="274"/>
      <c r="PNM8" s="274"/>
      <c r="PNN8" s="274"/>
      <c r="PNO8" s="274"/>
      <c r="PNP8" s="274"/>
      <c r="PNQ8" s="274"/>
      <c r="PNR8" s="274"/>
      <c r="PNS8" s="274"/>
      <c r="PNT8" s="274"/>
      <c r="PNU8" s="274"/>
      <c r="PNV8" s="274"/>
      <c r="PNW8" s="274"/>
      <c r="PNX8" s="274"/>
      <c r="PNY8" s="274"/>
      <c r="PNZ8" s="274"/>
      <c r="POA8" s="274"/>
      <c r="POB8" s="274"/>
      <c r="POC8" s="274"/>
      <c r="POD8" s="274"/>
      <c r="POE8" s="274"/>
      <c r="POF8" s="274"/>
      <c r="POG8" s="274"/>
      <c r="POH8" s="274"/>
      <c r="POI8" s="274"/>
      <c r="POJ8" s="274"/>
      <c r="POK8" s="274"/>
      <c r="POL8" s="274"/>
      <c r="POM8" s="274"/>
      <c r="PON8" s="274"/>
      <c r="POO8" s="274"/>
      <c r="POP8" s="274"/>
      <c r="POQ8" s="274"/>
      <c r="POR8" s="274"/>
      <c r="POS8" s="274"/>
      <c r="POT8" s="274"/>
      <c r="POU8" s="274"/>
      <c r="POV8" s="274"/>
      <c r="POW8" s="274"/>
      <c r="POX8" s="274"/>
      <c r="POY8" s="274"/>
      <c r="POZ8" s="274"/>
      <c r="PPA8" s="274"/>
      <c r="PPB8" s="274"/>
      <c r="PPC8" s="274"/>
      <c r="PPD8" s="274"/>
      <c r="PPE8" s="274"/>
      <c r="PPF8" s="274"/>
      <c r="PPG8" s="274"/>
      <c r="PPH8" s="274"/>
      <c r="PPI8" s="274"/>
      <c r="PPJ8" s="274"/>
      <c r="PPK8" s="274"/>
      <c r="PPL8" s="274"/>
      <c r="PPM8" s="274"/>
      <c r="PPN8" s="274"/>
      <c r="PPO8" s="274"/>
      <c r="PPP8" s="274"/>
      <c r="PPQ8" s="274"/>
      <c r="PPR8" s="274"/>
      <c r="PPS8" s="274"/>
      <c r="PPT8" s="274"/>
      <c r="PPU8" s="274"/>
      <c r="PPV8" s="274"/>
      <c r="PPW8" s="274"/>
      <c r="PPX8" s="274"/>
      <c r="PPY8" s="274"/>
      <c r="PPZ8" s="274"/>
      <c r="PQA8" s="274"/>
      <c r="PQB8" s="274"/>
      <c r="PQC8" s="274"/>
      <c r="PQD8" s="274"/>
      <c r="PQE8" s="274"/>
      <c r="PQF8" s="274"/>
      <c r="PQG8" s="274"/>
      <c r="PQH8" s="274"/>
      <c r="PQI8" s="274"/>
      <c r="PQJ8" s="274"/>
      <c r="PQK8" s="274"/>
      <c r="PQL8" s="274"/>
      <c r="PQM8" s="274"/>
      <c r="PQN8" s="274"/>
      <c r="PQO8" s="274"/>
      <c r="PQP8" s="274"/>
      <c r="PQQ8" s="274"/>
      <c r="PQR8" s="274"/>
      <c r="PQS8" s="274"/>
      <c r="PQT8" s="274"/>
      <c r="PQU8" s="274"/>
      <c r="PQV8" s="274"/>
      <c r="PQW8" s="274"/>
      <c r="PQX8" s="274"/>
      <c r="PQY8" s="274"/>
      <c r="PQZ8" s="274"/>
      <c r="PRA8" s="274"/>
      <c r="PRB8" s="274"/>
      <c r="PRC8" s="274"/>
      <c r="PRD8" s="274"/>
      <c r="PRE8" s="274"/>
      <c r="PRF8" s="274"/>
      <c r="PRG8" s="274"/>
      <c r="PRH8" s="274"/>
      <c r="PRI8" s="274"/>
      <c r="PRJ8" s="274"/>
      <c r="PRK8" s="274"/>
      <c r="PRL8" s="274"/>
      <c r="PRM8" s="274"/>
      <c r="PRN8" s="274"/>
      <c r="PRO8" s="274"/>
      <c r="PRP8" s="274"/>
      <c r="PRQ8" s="274"/>
      <c r="PRR8" s="274"/>
      <c r="PRS8" s="274"/>
      <c r="PRT8" s="274"/>
      <c r="PRU8" s="274"/>
      <c r="PRV8" s="274"/>
      <c r="PRW8" s="274"/>
      <c r="PRX8" s="274"/>
      <c r="PRY8" s="274"/>
      <c r="PRZ8" s="274"/>
      <c r="PSA8" s="274"/>
      <c r="PSB8" s="274"/>
      <c r="PSC8" s="274"/>
      <c r="PSD8" s="274"/>
      <c r="PSE8" s="274"/>
      <c r="PSF8" s="274"/>
      <c r="PSG8" s="274"/>
      <c r="PSH8" s="274"/>
      <c r="PSI8" s="274"/>
      <c r="PSJ8" s="274"/>
      <c r="PSK8" s="274"/>
      <c r="PSL8" s="274"/>
      <c r="PSM8" s="274"/>
      <c r="PSN8" s="274"/>
      <c r="PSO8" s="274"/>
      <c r="PSP8" s="274"/>
      <c r="PSQ8" s="274"/>
      <c r="PSR8" s="274"/>
      <c r="PSS8" s="274"/>
      <c r="PST8" s="274"/>
      <c r="PSU8" s="274"/>
      <c r="PSV8" s="274"/>
      <c r="PSW8" s="274"/>
      <c r="PSX8" s="274"/>
      <c r="PSY8" s="274"/>
      <c r="PSZ8" s="274"/>
      <c r="PTA8" s="274"/>
      <c r="PTB8" s="274"/>
      <c r="PTC8" s="274"/>
      <c r="PTD8" s="274"/>
      <c r="PTE8" s="274"/>
      <c r="PTF8" s="274"/>
      <c r="PTG8" s="274"/>
      <c r="PTH8" s="274"/>
      <c r="PTI8" s="274"/>
      <c r="PTJ8" s="274"/>
      <c r="PTK8" s="274"/>
      <c r="PTL8" s="274"/>
      <c r="PTM8" s="274"/>
      <c r="PTN8" s="274"/>
      <c r="PTO8" s="274"/>
      <c r="PTP8" s="274"/>
      <c r="PTQ8" s="274"/>
      <c r="PTR8" s="274"/>
      <c r="PTS8" s="274"/>
      <c r="PTT8" s="274"/>
      <c r="PTU8" s="274"/>
      <c r="PTV8" s="274"/>
      <c r="PTW8" s="274"/>
      <c r="PTX8" s="274"/>
      <c r="PTY8" s="274"/>
      <c r="PTZ8" s="274"/>
      <c r="PUA8" s="274"/>
      <c r="PUB8" s="274"/>
      <c r="PUC8" s="274"/>
      <c r="PUD8" s="274"/>
      <c r="PUE8" s="274"/>
      <c r="PUF8" s="274"/>
      <c r="PUG8" s="274"/>
      <c r="PUH8" s="274"/>
      <c r="PUI8" s="274"/>
      <c r="PUJ8" s="274"/>
      <c r="PUK8" s="274"/>
      <c r="PUL8" s="274"/>
      <c r="PUM8" s="274"/>
      <c r="PUN8" s="274"/>
      <c r="PUO8" s="274"/>
      <c r="PUP8" s="274"/>
      <c r="PUQ8" s="274"/>
      <c r="PUR8" s="274"/>
      <c r="PUS8" s="274"/>
      <c r="PUT8" s="274"/>
      <c r="PUU8" s="274"/>
      <c r="PUV8" s="274"/>
      <c r="PUW8" s="274"/>
      <c r="PUX8" s="274"/>
      <c r="PUY8" s="274"/>
      <c r="PUZ8" s="274"/>
      <c r="PVA8" s="274"/>
      <c r="PVB8" s="274"/>
      <c r="PVC8" s="274"/>
      <c r="PVD8" s="274"/>
      <c r="PVE8" s="274"/>
      <c r="PVF8" s="274"/>
      <c r="PVG8" s="274"/>
      <c r="PVH8" s="274"/>
      <c r="PVI8" s="274"/>
      <c r="PVJ8" s="274"/>
      <c r="PVK8" s="274"/>
      <c r="PVL8" s="274"/>
      <c r="PVM8" s="274"/>
      <c r="PVN8" s="274"/>
      <c r="PVO8" s="274"/>
      <c r="PVP8" s="274"/>
      <c r="PVQ8" s="274"/>
      <c r="PVR8" s="274"/>
      <c r="PVS8" s="274"/>
      <c r="PVT8" s="274"/>
      <c r="PVU8" s="274"/>
      <c r="PVV8" s="274"/>
      <c r="PVW8" s="274"/>
      <c r="PVX8" s="274"/>
      <c r="PVY8" s="274"/>
      <c r="PVZ8" s="274"/>
      <c r="PWA8" s="274"/>
      <c r="PWB8" s="274"/>
      <c r="PWC8" s="274"/>
      <c r="PWD8" s="274"/>
      <c r="PWE8" s="274"/>
      <c r="PWF8" s="274"/>
      <c r="PWG8" s="274"/>
      <c r="PWH8" s="274"/>
      <c r="PWI8" s="274"/>
      <c r="PWJ8" s="274"/>
      <c r="PWK8" s="274"/>
      <c r="PWL8" s="274"/>
      <c r="PWM8" s="274"/>
      <c r="PWN8" s="274"/>
      <c r="PWO8" s="274"/>
      <c r="PWP8" s="274"/>
      <c r="PWQ8" s="274"/>
      <c r="PWR8" s="274"/>
      <c r="PWS8" s="274"/>
      <c r="PWT8" s="274"/>
      <c r="PWU8" s="274"/>
      <c r="PWV8" s="274"/>
      <c r="PWW8" s="274"/>
      <c r="PWX8" s="274"/>
      <c r="PWY8" s="274"/>
      <c r="PWZ8" s="274"/>
      <c r="PXA8" s="274"/>
      <c r="PXB8" s="274"/>
      <c r="PXC8" s="274"/>
      <c r="PXD8" s="274"/>
      <c r="PXE8" s="274"/>
      <c r="PXF8" s="274"/>
      <c r="PXG8" s="274"/>
      <c r="PXH8" s="274"/>
      <c r="PXI8" s="274"/>
      <c r="PXJ8" s="274"/>
      <c r="PXK8" s="274"/>
      <c r="PXL8" s="274"/>
      <c r="PXM8" s="274"/>
      <c r="PXN8" s="274"/>
      <c r="PXO8" s="274"/>
      <c r="PXP8" s="274"/>
      <c r="PXQ8" s="274"/>
      <c r="PXR8" s="274"/>
      <c r="PXS8" s="274"/>
      <c r="PXT8" s="274"/>
      <c r="PXU8" s="274"/>
      <c r="PXV8" s="274"/>
      <c r="PXW8" s="274"/>
      <c r="PXX8" s="274"/>
      <c r="PXY8" s="274"/>
      <c r="PXZ8" s="274"/>
      <c r="PYA8" s="274"/>
      <c r="PYB8" s="274"/>
      <c r="PYC8" s="274"/>
      <c r="PYD8" s="274"/>
      <c r="PYE8" s="274"/>
      <c r="PYF8" s="274"/>
      <c r="PYG8" s="274"/>
      <c r="PYH8" s="274"/>
      <c r="PYI8" s="274"/>
      <c r="PYJ8" s="274"/>
      <c r="PYK8" s="274"/>
      <c r="PYL8" s="274"/>
      <c r="PYM8" s="274"/>
      <c r="PYN8" s="274"/>
      <c r="PYO8" s="274"/>
      <c r="PYP8" s="274"/>
      <c r="PYQ8" s="274"/>
      <c r="PYR8" s="274"/>
      <c r="PYS8" s="274"/>
      <c r="PYT8" s="274"/>
      <c r="PYU8" s="274"/>
      <c r="PYV8" s="274"/>
      <c r="PYW8" s="274"/>
      <c r="PYX8" s="274"/>
      <c r="PYY8" s="274"/>
      <c r="PYZ8" s="274"/>
      <c r="PZA8" s="274"/>
      <c r="PZB8" s="274"/>
      <c r="PZC8" s="274"/>
      <c r="PZD8" s="274"/>
      <c r="PZE8" s="274"/>
      <c r="PZF8" s="274"/>
      <c r="PZG8" s="274"/>
      <c r="PZH8" s="274"/>
      <c r="PZI8" s="274"/>
      <c r="PZJ8" s="274"/>
      <c r="PZK8" s="274"/>
      <c r="PZL8" s="274"/>
      <c r="PZM8" s="274"/>
      <c r="PZN8" s="274"/>
      <c r="PZO8" s="274"/>
      <c r="PZP8" s="274"/>
      <c r="PZQ8" s="274"/>
      <c r="PZR8" s="274"/>
      <c r="PZS8" s="274"/>
      <c r="PZT8" s="274"/>
      <c r="PZU8" s="274"/>
      <c r="PZV8" s="274"/>
      <c r="PZW8" s="274"/>
      <c r="PZX8" s="274"/>
      <c r="PZY8" s="274"/>
      <c r="PZZ8" s="274"/>
      <c r="QAA8" s="274"/>
      <c r="QAB8" s="274"/>
      <c r="QAC8" s="274"/>
      <c r="QAD8" s="274"/>
      <c r="QAE8" s="274"/>
      <c r="QAF8" s="274"/>
      <c r="QAG8" s="274"/>
      <c r="QAH8" s="274"/>
      <c r="QAI8" s="274"/>
      <c r="QAJ8" s="274"/>
      <c r="QAK8" s="274"/>
      <c r="QAL8" s="274"/>
      <c r="QAM8" s="274"/>
      <c r="QAN8" s="274"/>
      <c r="QAO8" s="274"/>
      <c r="QAP8" s="274"/>
      <c r="QAQ8" s="274"/>
      <c r="QAR8" s="274"/>
      <c r="QAS8" s="274"/>
      <c r="QAT8" s="274"/>
      <c r="QAU8" s="274"/>
      <c r="QAV8" s="274"/>
      <c r="QAW8" s="274"/>
      <c r="QAX8" s="274"/>
      <c r="QAY8" s="274"/>
      <c r="QAZ8" s="274"/>
      <c r="QBA8" s="274"/>
      <c r="QBB8" s="274"/>
      <c r="QBC8" s="274"/>
      <c r="QBD8" s="274"/>
      <c r="QBE8" s="274"/>
      <c r="QBF8" s="274"/>
      <c r="QBG8" s="274"/>
      <c r="QBH8" s="274"/>
      <c r="QBI8" s="274"/>
      <c r="QBJ8" s="274"/>
      <c r="QBK8" s="274"/>
      <c r="QBL8" s="274"/>
      <c r="QBM8" s="274"/>
      <c r="QBN8" s="274"/>
      <c r="QBO8" s="274"/>
      <c r="QBP8" s="274"/>
      <c r="QBQ8" s="274"/>
      <c r="QBR8" s="274"/>
      <c r="QBS8" s="274"/>
      <c r="QBT8" s="274"/>
      <c r="QBU8" s="274"/>
      <c r="QBV8" s="274"/>
      <c r="QBW8" s="274"/>
      <c r="QBX8" s="274"/>
      <c r="QBY8" s="274"/>
      <c r="QBZ8" s="274"/>
      <c r="QCA8" s="274"/>
      <c r="QCB8" s="274"/>
      <c r="QCC8" s="274"/>
      <c r="QCD8" s="274"/>
      <c r="QCE8" s="274"/>
      <c r="QCF8" s="274"/>
      <c r="QCG8" s="274"/>
      <c r="QCH8" s="274"/>
      <c r="QCI8" s="274"/>
      <c r="QCJ8" s="274"/>
      <c r="QCK8" s="274"/>
      <c r="QCL8" s="274"/>
      <c r="QCM8" s="274"/>
      <c r="QCN8" s="274"/>
      <c r="QCO8" s="274"/>
      <c r="QCP8" s="274"/>
      <c r="QCQ8" s="274"/>
      <c r="QCR8" s="274"/>
      <c r="QCS8" s="274"/>
      <c r="QCT8" s="274"/>
      <c r="QCU8" s="274"/>
      <c r="QCV8" s="274"/>
      <c r="QCW8" s="274"/>
      <c r="QCX8" s="274"/>
      <c r="QCY8" s="274"/>
      <c r="QCZ8" s="274"/>
      <c r="QDA8" s="274"/>
      <c r="QDB8" s="274"/>
      <c r="QDC8" s="274"/>
      <c r="QDD8" s="274"/>
      <c r="QDE8" s="274"/>
      <c r="QDF8" s="274"/>
      <c r="QDG8" s="274"/>
      <c r="QDH8" s="274"/>
      <c r="QDI8" s="274"/>
      <c r="QDJ8" s="274"/>
      <c r="QDK8" s="274"/>
      <c r="QDL8" s="274"/>
      <c r="QDM8" s="274"/>
      <c r="QDN8" s="274"/>
      <c r="QDO8" s="274"/>
      <c r="QDP8" s="274"/>
      <c r="QDQ8" s="274"/>
      <c r="QDR8" s="274"/>
      <c r="QDS8" s="274"/>
      <c r="QDT8" s="274"/>
      <c r="QDU8" s="274"/>
      <c r="QDV8" s="274"/>
      <c r="QDW8" s="274"/>
      <c r="QDX8" s="274"/>
      <c r="QDY8" s="274"/>
      <c r="QDZ8" s="274"/>
      <c r="QEA8" s="274"/>
      <c r="QEB8" s="274"/>
      <c r="QEC8" s="274"/>
      <c r="QED8" s="274"/>
      <c r="QEE8" s="274"/>
      <c r="QEF8" s="274"/>
      <c r="QEG8" s="274"/>
      <c r="QEH8" s="274"/>
      <c r="QEI8" s="274"/>
      <c r="QEJ8" s="274"/>
      <c r="QEK8" s="274"/>
      <c r="QEL8" s="274"/>
      <c r="QEM8" s="274"/>
      <c r="QEN8" s="274"/>
      <c r="QEO8" s="274"/>
      <c r="QEP8" s="274"/>
      <c r="QEQ8" s="274"/>
      <c r="QER8" s="274"/>
      <c r="QES8" s="274"/>
      <c r="QET8" s="274"/>
      <c r="QEU8" s="274"/>
      <c r="QEV8" s="274"/>
      <c r="QEW8" s="274"/>
      <c r="QEX8" s="274"/>
      <c r="QEY8" s="274"/>
      <c r="QEZ8" s="274"/>
      <c r="QFA8" s="274"/>
      <c r="QFB8" s="274"/>
      <c r="QFC8" s="274"/>
      <c r="QFD8" s="274"/>
      <c r="QFE8" s="274"/>
      <c r="QFF8" s="274"/>
      <c r="QFG8" s="274"/>
      <c r="QFH8" s="274"/>
      <c r="QFI8" s="274"/>
      <c r="QFJ8" s="274"/>
      <c r="QFK8" s="274"/>
      <c r="QFL8" s="274"/>
      <c r="QFM8" s="274"/>
      <c r="QFN8" s="274"/>
      <c r="QFO8" s="274"/>
      <c r="QFP8" s="274"/>
      <c r="QFQ8" s="274"/>
      <c r="QFR8" s="274"/>
      <c r="QFS8" s="274"/>
      <c r="QFT8" s="274"/>
      <c r="QFU8" s="274"/>
      <c r="QFV8" s="274"/>
      <c r="QFW8" s="274"/>
      <c r="QFX8" s="274"/>
      <c r="QFY8" s="274"/>
      <c r="QFZ8" s="274"/>
      <c r="QGA8" s="274"/>
      <c r="QGB8" s="274"/>
      <c r="QGC8" s="274"/>
      <c r="QGD8" s="274"/>
      <c r="QGE8" s="274"/>
      <c r="QGF8" s="274"/>
      <c r="QGG8" s="274"/>
      <c r="QGH8" s="274"/>
      <c r="QGI8" s="274"/>
      <c r="QGJ8" s="274"/>
      <c r="QGK8" s="274"/>
      <c r="QGL8" s="274"/>
      <c r="QGM8" s="274"/>
      <c r="QGN8" s="274"/>
      <c r="QGO8" s="274"/>
      <c r="QGP8" s="274"/>
      <c r="QGQ8" s="274"/>
      <c r="QGR8" s="274"/>
      <c r="QGS8" s="274"/>
      <c r="QGT8" s="274"/>
      <c r="QGU8" s="274"/>
      <c r="QGV8" s="274"/>
      <c r="QGW8" s="274"/>
      <c r="QGX8" s="274"/>
      <c r="QGY8" s="274"/>
      <c r="QGZ8" s="274"/>
      <c r="QHA8" s="274"/>
      <c r="QHB8" s="274"/>
      <c r="QHC8" s="274"/>
      <c r="QHD8" s="274"/>
      <c r="QHE8" s="274"/>
      <c r="QHF8" s="274"/>
      <c r="QHG8" s="274"/>
      <c r="QHH8" s="274"/>
      <c r="QHI8" s="274"/>
      <c r="QHJ8" s="274"/>
      <c r="QHK8" s="274"/>
      <c r="QHL8" s="274"/>
      <c r="QHM8" s="274"/>
      <c r="QHN8" s="274"/>
      <c r="QHO8" s="274"/>
      <c r="QHP8" s="274"/>
      <c r="QHQ8" s="274"/>
      <c r="QHR8" s="274"/>
      <c r="QHS8" s="274"/>
      <c r="QHT8" s="274"/>
      <c r="QHU8" s="274"/>
      <c r="QHV8" s="274"/>
      <c r="QHW8" s="274"/>
      <c r="QHX8" s="274"/>
      <c r="QHY8" s="274"/>
      <c r="QHZ8" s="274"/>
      <c r="QIA8" s="274"/>
      <c r="QIB8" s="274"/>
      <c r="QIC8" s="274"/>
      <c r="QID8" s="274"/>
      <c r="QIE8" s="274"/>
      <c r="QIF8" s="274"/>
      <c r="QIG8" s="274"/>
      <c r="QIH8" s="274"/>
      <c r="QII8" s="274"/>
      <c r="QIJ8" s="274"/>
      <c r="QIK8" s="274"/>
      <c r="QIL8" s="274"/>
      <c r="QIM8" s="274"/>
      <c r="QIN8" s="274"/>
      <c r="QIO8" s="274"/>
      <c r="QIP8" s="274"/>
      <c r="QIQ8" s="274"/>
      <c r="QIR8" s="274"/>
      <c r="QIS8" s="274"/>
      <c r="QIT8" s="274"/>
      <c r="QIU8" s="274"/>
      <c r="QIV8" s="274"/>
      <c r="QIW8" s="274"/>
      <c r="QIX8" s="274"/>
      <c r="QIY8" s="274"/>
      <c r="QIZ8" s="274"/>
      <c r="QJA8" s="274"/>
      <c r="QJB8" s="274"/>
      <c r="QJC8" s="274"/>
      <c r="QJD8" s="274"/>
      <c r="QJE8" s="274"/>
      <c r="QJF8" s="274"/>
      <c r="QJG8" s="274"/>
      <c r="QJH8" s="274"/>
      <c r="QJI8" s="274"/>
      <c r="QJJ8" s="274"/>
      <c r="QJK8" s="274"/>
      <c r="QJL8" s="274"/>
      <c r="QJM8" s="274"/>
      <c r="QJN8" s="274"/>
      <c r="QJO8" s="274"/>
      <c r="QJP8" s="274"/>
      <c r="QJQ8" s="274"/>
      <c r="QJR8" s="274"/>
      <c r="QJS8" s="274"/>
      <c r="QJT8" s="274"/>
      <c r="QJU8" s="274"/>
      <c r="QJV8" s="274"/>
      <c r="QJW8" s="274"/>
      <c r="QJX8" s="274"/>
      <c r="QJY8" s="274"/>
      <c r="QJZ8" s="274"/>
      <c r="QKA8" s="274"/>
      <c r="QKB8" s="274"/>
      <c r="QKC8" s="274"/>
      <c r="QKD8" s="274"/>
      <c r="QKE8" s="274"/>
      <c r="QKF8" s="274"/>
      <c r="QKG8" s="274"/>
      <c r="QKH8" s="274"/>
      <c r="QKI8" s="274"/>
      <c r="QKJ8" s="274"/>
      <c r="QKK8" s="274"/>
      <c r="QKL8" s="274"/>
      <c r="QKM8" s="274"/>
      <c r="QKN8" s="274"/>
      <c r="QKO8" s="274"/>
      <c r="QKP8" s="274"/>
      <c r="QKQ8" s="274"/>
      <c r="QKR8" s="274"/>
      <c r="QKS8" s="274"/>
      <c r="QKT8" s="274"/>
      <c r="QKU8" s="274"/>
      <c r="QKV8" s="274"/>
      <c r="QKW8" s="274"/>
      <c r="QKX8" s="274"/>
      <c r="QKY8" s="274"/>
      <c r="QKZ8" s="274"/>
      <c r="QLA8" s="274"/>
      <c r="QLB8" s="274"/>
      <c r="QLC8" s="274"/>
      <c r="QLD8" s="274"/>
      <c r="QLE8" s="274"/>
      <c r="QLF8" s="274"/>
      <c r="QLG8" s="274"/>
      <c r="QLH8" s="274"/>
      <c r="QLI8" s="274"/>
      <c r="QLJ8" s="274"/>
      <c r="QLK8" s="274"/>
      <c r="QLL8" s="274"/>
      <c r="QLM8" s="274"/>
      <c r="QLN8" s="274"/>
      <c r="QLO8" s="274"/>
      <c r="QLP8" s="274"/>
      <c r="QLQ8" s="274"/>
      <c r="QLR8" s="274"/>
      <c r="QLS8" s="274"/>
      <c r="QLT8" s="274"/>
      <c r="QLU8" s="274"/>
      <c r="QLV8" s="274"/>
      <c r="QLW8" s="274"/>
      <c r="QLX8" s="274"/>
      <c r="QLY8" s="274"/>
      <c r="QLZ8" s="274"/>
      <c r="QMA8" s="274"/>
      <c r="QMB8" s="274"/>
      <c r="QMC8" s="274"/>
      <c r="QMD8" s="274"/>
      <c r="QME8" s="274"/>
      <c r="QMF8" s="274"/>
      <c r="QMG8" s="274"/>
      <c r="QMH8" s="274"/>
      <c r="QMI8" s="274"/>
      <c r="QMJ8" s="274"/>
      <c r="QMK8" s="274"/>
      <c r="QML8" s="274"/>
      <c r="QMM8" s="274"/>
      <c r="QMN8" s="274"/>
      <c r="QMO8" s="274"/>
      <c r="QMP8" s="274"/>
      <c r="QMQ8" s="274"/>
      <c r="QMR8" s="274"/>
      <c r="QMS8" s="274"/>
      <c r="QMT8" s="274"/>
      <c r="QMU8" s="274"/>
      <c r="QMV8" s="274"/>
      <c r="QMW8" s="274"/>
      <c r="QMX8" s="274"/>
      <c r="QMY8" s="274"/>
      <c r="QMZ8" s="274"/>
      <c r="QNA8" s="274"/>
      <c r="QNB8" s="274"/>
      <c r="QNC8" s="274"/>
      <c r="QND8" s="274"/>
      <c r="QNE8" s="274"/>
      <c r="QNF8" s="274"/>
      <c r="QNG8" s="274"/>
      <c r="QNH8" s="274"/>
      <c r="QNI8" s="274"/>
      <c r="QNJ8" s="274"/>
      <c r="QNK8" s="274"/>
      <c r="QNL8" s="274"/>
      <c r="QNM8" s="274"/>
      <c r="QNN8" s="274"/>
      <c r="QNO8" s="274"/>
      <c r="QNP8" s="274"/>
      <c r="QNQ8" s="274"/>
      <c r="QNR8" s="274"/>
      <c r="QNS8" s="274"/>
      <c r="QNT8" s="274"/>
      <c r="QNU8" s="274"/>
      <c r="QNV8" s="274"/>
      <c r="QNW8" s="274"/>
      <c r="QNX8" s="274"/>
      <c r="QNY8" s="274"/>
      <c r="QNZ8" s="274"/>
      <c r="QOA8" s="274"/>
      <c r="QOB8" s="274"/>
      <c r="QOC8" s="274"/>
      <c r="QOD8" s="274"/>
      <c r="QOE8" s="274"/>
      <c r="QOF8" s="274"/>
      <c r="QOG8" s="274"/>
      <c r="QOH8" s="274"/>
      <c r="QOI8" s="274"/>
      <c r="QOJ8" s="274"/>
      <c r="QOK8" s="274"/>
      <c r="QOL8" s="274"/>
      <c r="QOM8" s="274"/>
      <c r="QON8" s="274"/>
      <c r="QOO8" s="274"/>
      <c r="QOP8" s="274"/>
      <c r="QOQ8" s="274"/>
      <c r="QOR8" s="274"/>
      <c r="QOS8" s="274"/>
      <c r="QOT8" s="274"/>
      <c r="QOU8" s="274"/>
      <c r="QOV8" s="274"/>
      <c r="QOW8" s="274"/>
      <c r="QOX8" s="274"/>
      <c r="QOY8" s="274"/>
      <c r="QOZ8" s="274"/>
      <c r="QPA8" s="274"/>
      <c r="QPB8" s="274"/>
      <c r="QPC8" s="274"/>
      <c r="QPD8" s="274"/>
      <c r="QPE8" s="274"/>
      <c r="QPF8" s="274"/>
      <c r="QPG8" s="274"/>
      <c r="QPH8" s="274"/>
      <c r="QPI8" s="274"/>
      <c r="QPJ8" s="274"/>
      <c r="QPK8" s="274"/>
      <c r="QPL8" s="274"/>
      <c r="QPM8" s="274"/>
      <c r="QPN8" s="274"/>
      <c r="QPO8" s="274"/>
      <c r="QPP8" s="274"/>
      <c r="QPQ8" s="274"/>
      <c r="QPR8" s="274"/>
      <c r="QPS8" s="274"/>
      <c r="QPT8" s="274"/>
      <c r="QPU8" s="274"/>
      <c r="QPV8" s="274"/>
      <c r="QPW8" s="274"/>
      <c r="QPX8" s="274"/>
      <c r="QPY8" s="274"/>
      <c r="QPZ8" s="274"/>
      <c r="QQA8" s="274"/>
      <c r="QQB8" s="274"/>
      <c r="QQC8" s="274"/>
      <c r="QQD8" s="274"/>
      <c r="QQE8" s="274"/>
      <c r="QQF8" s="274"/>
      <c r="QQG8" s="274"/>
      <c r="QQH8" s="274"/>
      <c r="QQI8" s="274"/>
      <c r="QQJ8" s="274"/>
      <c r="QQK8" s="274"/>
      <c r="QQL8" s="274"/>
      <c r="QQM8" s="274"/>
      <c r="QQN8" s="274"/>
      <c r="QQO8" s="274"/>
      <c r="QQP8" s="274"/>
      <c r="QQQ8" s="274"/>
      <c r="QQR8" s="274"/>
      <c r="QQS8" s="274"/>
      <c r="QQT8" s="274"/>
      <c r="QQU8" s="274"/>
      <c r="QQV8" s="274"/>
      <c r="QQW8" s="274"/>
      <c r="QQX8" s="274"/>
      <c r="QQY8" s="274"/>
      <c r="QQZ8" s="274"/>
      <c r="QRA8" s="274"/>
      <c r="QRB8" s="274"/>
      <c r="QRC8" s="274"/>
      <c r="QRD8" s="274"/>
      <c r="QRE8" s="274"/>
      <c r="QRF8" s="274"/>
      <c r="QRG8" s="274"/>
      <c r="QRH8" s="274"/>
      <c r="QRI8" s="274"/>
      <c r="QRJ8" s="274"/>
      <c r="QRK8" s="274"/>
      <c r="QRL8" s="274"/>
      <c r="QRM8" s="274"/>
      <c r="QRN8" s="274"/>
      <c r="QRO8" s="274"/>
      <c r="QRP8" s="274"/>
      <c r="QRQ8" s="274"/>
      <c r="QRR8" s="274"/>
      <c r="QRS8" s="274"/>
      <c r="QRT8" s="274"/>
      <c r="QRU8" s="274"/>
      <c r="QRV8" s="274"/>
      <c r="QRW8" s="274"/>
      <c r="QRX8" s="274"/>
      <c r="QRY8" s="274"/>
      <c r="QRZ8" s="274"/>
      <c r="QSA8" s="274"/>
      <c r="QSB8" s="274"/>
      <c r="QSC8" s="274"/>
      <c r="QSD8" s="274"/>
      <c r="QSE8" s="274"/>
      <c r="QSF8" s="274"/>
      <c r="QSG8" s="274"/>
      <c r="QSH8" s="274"/>
      <c r="QSI8" s="274"/>
      <c r="QSJ8" s="274"/>
      <c r="QSK8" s="274"/>
      <c r="QSL8" s="274"/>
      <c r="QSM8" s="274"/>
      <c r="QSN8" s="274"/>
      <c r="QSO8" s="274"/>
      <c r="QSP8" s="274"/>
      <c r="QSQ8" s="274"/>
      <c r="QSR8" s="274"/>
      <c r="QSS8" s="274"/>
      <c r="QST8" s="274"/>
      <c r="QSU8" s="274"/>
      <c r="QSV8" s="274"/>
      <c r="QSW8" s="274"/>
      <c r="QSX8" s="274"/>
      <c r="QSY8" s="274"/>
      <c r="QSZ8" s="274"/>
      <c r="QTA8" s="274"/>
      <c r="QTB8" s="274"/>
      <c r="QTC8" s="274"/>
      <c r="QTD8" s="274"/>
      <c r="QTE8" s="274"/>
      <c r="QTF8" s="274"/>
      <c r="QTG8" s="274"/>
      <c r="QTH8" s="274"/>
      <c r="QTI8" s="274"/>
      <c r="QTJ8" s="274"/>
      <c r="QTK8" s="274"/>
      <c r="QTL8" s="274"/>
      <c r="QTM8" s="274"/>
      <c r="QTN8" s="274"/>
      <c r="QTO8" s="274"/>
      <c r="QTP8" s="274"/>
      <c r="QTQ8" s="274"/>
      <c r="QTR8" s="274"/>
      <c r="QTS8" s="274"/>
      <c r="QTT8" s="274"/>
      <c r="QTU8" s="274"/>
      <c r="QTV8" s="274"/>
      <c r="QTW8" s="274"/>
      <c r="QTX8" s="274"/>
      <c r="QTY8" s="274"/>
      <c r="QTZ8" s="274"/>
      <c r="QUA8" s="274"/>
      <c r="QUB8" s="274"/>
      <c r="QUC8" s="274"/>
      <c r="QUD8" s="274"/>
      <c r="QUE8" s="274"/>
      <c r="QUF8" s="274"/>
      <c r="QUG8" s="274"/>
      <c r="QUH8" s="274"/>
      <c r="QUI8" s="274"/>
      <c r="QUJ8" s="274"/>
      <c r="QUK8" s="274"/>
      <c r="QUL8" s="274"/>
      <c r="QUM8" s="274"/>
      <c r="QUN8" s="274"/>
      <c r="QUO8" s="274"/>
      <c r="QUP8" s="274"/>
      <c r="QUQ8" s="274"/>
      <c r="QUR8" s="274"/>
      <c r="QUS8" s="274"/>
      <c r="QUT8" s="274"/>
      <c r="QUU8" s="274"/>
      <c r="QUV8" s="274"/>
      <c r="QUW8" s="274"/>
      <c r="QUX8" s="274"/>
      <c r="QUY8" s="274"/>
      <c r="QUZ8" s="274"/>
      <c r="QVA8" s="274"/>
      <c r="QVB8" s="274"/>
      <c r="QVC8" s="274"/>
      <c r="QVD8" s="274"/>
      <c r="QVE8" s="274"/>
      <c r="QVF8" s="274"/>
      <c r="QVG8" s="274"/>
      <c r="QVH8" s="274"/>
      <c r="QVI8" s="274"/>
      <c r="QVJ8" s="274"/>
      <c r="QVK8" s="274"/>
      <c r="QVL8" s="274"/>
      <c r="QVM8" s="274"/>
      <c r="QVN8" s="274"/>
      <c r="QVO8" s="274"/>
      <c r="QVP8" s="274"/>
      <c r="QVQ8" s="274"/>
      <c r="QVR8" s="274"/>
      <c r="QVS8" s="274"/>
      <c r="QVT8" s="274"/>
      <c r="QVU8" s="274"/>
      <c r="QVV8" s="274"/>
      <c r="QVW8" s="274"/>
      <c r="QVX8" s="274"/>
      <c r="QVY8" s="274"/>
      <c r="QVZ8" s="274"/>
      <c r="QWA8" s="274"/>
      <c r="QWB8" s="274"/>
      <c r="QWC8" s="274"/>
      <c r="QWD8" s="274"/>
      <c r="QWE8" s="274"/>
      <c r="QWF8" s="274"/>
      <c r="QWG8" s="274"/>
      <c r="QWH8" s="274"/>
      <c r="QWI8" s="274"/>
      <c r="QWJ8" s="274"/>
      <c r="QWK8" s="274"/>
      <c r="QWL8" s="274"/>
      <c r="QWM8" s="274"/>
      <c r="QWN8" s="274"/>
      <c r="QWO8" s="274"/>
      <c r="QWP8" s="274"/>
      <c r="QWQ8" s="274"/>
      <c r="QWR8" s="274"/>
      <c r="QWS8" s="274"/>
      <c r="QWT8" s="274"/>
      <c r="QWU8" s="274"/>
      <c r="QWV8" s="274"/>
      <c r="QWW8" s="274"/>
      <c r="QWX8" s="274"/>
      <c r="QWY8" s="274"/>
      <c r="QWZ8" s="274"/>
      <c r="QXA8" s="274"/>
      <c r="QXB8" s="274"/>
      <c r="QXC8" s="274"/>
      <c r="QXD8" s="274"/>
      <c r="QXE8" s="274"/>
      <c r="QXF8" s="274"/>
      <c r="QXG8" s="274"/>
      <c r="QXH8" s="274"/>
      <c r="QXI8" s="274"/>
      <c r="QXJ8" s="274"/>
      <c r="QXK8" s="274"/>
      <c r="QXL8" s="274"/>
      <c r="QXM8" s="274"/>
      <c r="QXN8" s="274"/>
      <c r="QXO8" s="274"/>
      <c r="QXP8" s="274"/>
      <c r="QXQ8" s="274"/>
      <c r="QXR8" s="274"/>
      <c r="QXS8" s="274"/>
      <c r="QXT8" s="274"/>
      <c r="QXU8" s="274"/>
      <c r="QXV8" s="274"/>
      <c r="QXW8" s="274"/>
      <c r="QXX8" s="274"/>
      <c r="QXY8" s="274"/>
      <c r="QXZ8" s="274"/>
      <c r="QYA8" s="274"/>
      <c r="QYB8" s="274"/>
      <c r="QYC8" s="274"/>
      <c r="QYD8" s="274"/>
      <c r="QYE8" s="274"/>
      <c r="QYF8" s="274"/>
      <c r="QYG8" s="274"/>
      <c r="QYH8" s="274"/>
      <c r="QYI8" s="274"/>
      <c r="QYJ8" s="274"/>
      <c r="QYK8" s="274"/>
      <c r="QYL8" s="274"/>
      <c r="QYM8" s="274"/>
      <c r="QYN8" s="274"/>
      <c r="QYO8" s="274"/>
      <c r="QYP8" s="274"/>
      <c r="QYQ8" s="274"/>
      <c r="QYR8" s="274"/>
      <c r="QYS8" s="274"/>
      <c r="QYT8" s="274"/>
      <c r="QYU8" s="274"/>
      <c r="QYV8" s="274"/>
      <c r="QYW8" s="274"/>
      <c r="QYX8" s="274"/>
      <c r="QYY8" s="274"/>
      <c r="QYZ8" s="274"/>
      <c r="QZA8" s="274"/>
      <c r="QZB8" s="274"/>
      <c r="QZC8" s="274"/>
      <c r="QZD8" s="274"/>
      <c r="QZE8" s="274"/>
      <c r="QZF8" s="274"/>
      <c r="QZG8" s="274"/>
      <c r="QZH8" s="274"/>
      <c r="QZI8" s="274"/>
      <c r="QZJ8" s="274"/>
      <c r="QZK8" s="274"/>
      <c r="QZL8" s="274"/>
      <c r="QZM8" s="274"/>
      <c r="QZN8" s="274"/>
      <c r="QZO8" s="274"/>
      <c r="QZP8" s="274"/>
      <c r="QZQ8" s="274"/>
      <c r="QZR8" s="274"/>
      <c r="QZS8" s="274"/>
      <c r="QZT8" s="274"/>
      <c r="QZU8" s="274"/>
      <c r="QZV8" s="274"/>
      <c r="QZW8" s="274"/>
      <c r="QZX8" s="274"/>
      <c r="QZY8" s="274"/>
      <c r="QZZ8" s="274"/>
      <c r="RAA8" s="274"/>
      <c r="RAB8" s="274"/>
      <c r="RAC8" s="274"/>
      <c r="RAD8" s="274"/>
      <c r="RAE8" s="274"/>
      <c r="RAF8" s="274"/>
      <c r="RAG8" s="274"/>
      <c r="RAH8" s="274"/>
      <c r="RAI8" s="274"/>
      <c r="RAJ8" s="274"/>
      <c r="RAK8" s="274"/>
      <c r="RAL8" s="274"/>
      <c r="RAM8" s="274"/>
      <c r="RAN8" s="274"/>
      <c r="RAO8" s="274"/>
      <c r="RAP8" s="274"/>
      <c r="RAQ8" s="274"/>
      <c r="RAR8" s="274"/>
      <c r="RAS8" s="274"/>
      <c r="RAT8" s="274"/>
      <c r="RAU8" s="274"/>
      <c r="RAV8" s="274"/>
      <c r="RAW8" s="274"/>
      <c r="RAX8" s="274"/>
      <c r="RAY8" s="274"/>
      <c r="RAZ8" s="274"/>
      <c r="RBA8" s="274"/>
      <c r="RBB8" s="274"/>
      <c r="RBC8" s="274"/>
      <c r="RBD8" s="274"/>
      <c r="RBE8" s="274"/>
      <c r="RBF8" s="274"/>
      <c r="RBG8" s="274"/>
      <c r="RBH8" s="274"/>
      <c r="RBI8" s="274"/>
      <c r="RBJ8" s="274"/>
      <c r="RBK8" s="274"/>
      <c r="RBL8" s="274"/>
      <c r="RBM8" s="274"/>
      <c r="RBN8" s="274"/>
      <c r="RBO8" s="274"/>
      <c r="RBP8" s="274"/>
      <c r="RBQ8" s="274"/>
      <c r="RBR8" s="274"/>
      <c r="RBS8" s="274"/>
      <c r="RBT8" s="274"/>
      <c r="RBU8" s="274"/>
      <c r="RBV8" s="274"/>
      <c r="RBW8" s="274"/>
      <c r="RBX8" s="274"/>
      <c r="RBY8" s="274"/>
      <c r="RBZ8" s="274"/>
      <c r="RCA8" s="274"/>
      <c r="RCB8" s="274"/>
      <c r="RCC8" s="274"/>
      <c r="RCD8" s="274"/>
      <c r="RCE8" s="274"/>
      <c r="RCF8" s="274"/>
      <c r="RCG8" s="274"/>
      <c r="RCH8" s="274"/>
      <c r="RCI8" s="274"/>
      <c r="RCJ8" s="274"/>
      <c r="RCK8" s="274"/>
      <c r="RCL8" s="274"/>
      <c r="RCM8" s="274"/>
      <c r="RCN8" s="274"/>
      <c r="RCO8" s="274"/>
      <c r="RCP8" s="274"/>
      <c r="RCQ8" s="274"/>
      <c r="RCR8" s="274"/>
      <c r="RCS8" s="274"/>
      <c r="RCT8" s="274"/>
      <c r="RCU8" s="274"/>
      <c r="RCV8" s="274"/>
      <c r="RCW8" s="274"/>
      <c r="RCX8" s="274"/>
      <c r="RCY8" s="274"/>
      <c r="RCZ8" s="274"/>
      <c r="RDA8" s="274"/>
      <c r="RDB8" s="274"/>
      <c r="RDC8" s="274"/>
      <c r="RDD8" s="274"/>
      <c r="RDE8" s="274"/>
      <c r="RDF8" s="274"/>
      <c r="RDG8" s="274"/>
      <c r="RDH8" s="274"/>
      <c r="RDI8" s="274"/>
      <c r="RDJ8" s="274"/>
      <c r="RDK8" s="274"/>
      <c r="RDL8" s="274"/>
      <c r="RDM8" s="274"/>
      <c r="RDN8" s="274"/>
      <c r="RDO8" s="274"/>
      <c r="RDP8" s="274"/>
      <c r="RDQ8" s="274"/>
      <c r="RDR8" s="274"/>
      <c r="RDS8" s="274"/>
      <c r="RDT8" s="274"/>
      <c r="RDU8" s="274"/>
      <c r="RDV8" s="274"/>
      <c r="RDW8" s="274"/>
      <c r="RDX8" s="274"/>
      <c r="RDY8" s="274"/>
      <c r="RDZ8" s="274"/>
      <c r="REA8" s="274"/>
      <c r="REB8" s="274"/>
      <c r="REC8" s="274"/>
      <c r="RED8" s="274"/>
      <c r="REE8" s="274"/>
      <c r="REF8" s="274"/>
      <c r="REG8" s="274"/>
      <c r="REH8" s="274"/>
      <c r="REI8" s="274"/>
      <c r="REJ8" s="274"/>
      <c r="REK8" s="274"/>
      <c r="REL8" s="274"/>
      <c r="REM8" s="274"/>
      <c r="REN8" s="274"/>
      <c r="REO8" s="274"/>
      <c r="REP8" s="274"/>
      <c r="REQ8" s="274"/>
      <c r="RER8" s="274"/>
      <c r="RES8" s="274"/>
      <c r="RET8" s="274"/>
      <c r="REU8" s="274"/>
      <c r="REV8" s="274"/>
      <c r="REW8" s="274"/>
      <c r="REX8" s="274"/>
      <c r="REY8" s="274"/>
      <c r="REZ8" s="274"/>
      <c r="RFA8" s="274"/>
      <c r="RFB8" s="274"/>
      <c r="RFC8" s="274"/>
      <c r="RFD8" s="274"/>
      <c r="RFE8" s="274"/>
      <c r="RFF8" s="274"/>
      <c r="RFG8" s="274"/>
      <c r="RFH8" s="274"/>
      <c r="RFI8" s="274"/>
      <c r="RFJ8" s="274"/>
      <c r="RFK8" s="274"/>
      <c r="RFL8" s="274"/>
      <c r="RFM8" s="274"/>
      <c r="RFN8" s="274"/>
      <c r="RFO8" s="274"/>
      <c r="RFP8" s="274"/>
      <c r="RFQ8" s="274"/>
      <c r="RFR8" s="274"/>
      <c r="RFS8" s="274"/>
      <c r="RFT8" s="274"/>
      <c r="RFU8" s="274"/>
      <c r="RFV8" s="274"/>
      <c r="RFW8" s="274"/>
      <c r="RFX8" s="274"/>
      <c r="RFY8" s="274"/>
      <c r="RFZ8" s="274"/>
      <c r="RGA8" s="274"/>
      <c r="RGB8" s="274"/>
      <c r="RGC8" s="274"/>
      <c r="RGD8" s="274"/>
      <c r="RGE8" s="274"/>
      <c r="RGF8" s="274"/>
      <c r="RGG8" s="274"/>
      <c r="RGH8" s="274"/>
      <c r="RGI8" s="274"/>
      <c r="RGJ8" s="274"/>
      <c r="RGK8" s="274"/>
      <c r="RGL8" s="274"/>
      <c r="RGM8" s="274"/>
      <c r="RGN8" s="274"/>
      <c r="RGO8" s="274"/>
      <c r="RGP8" s="274"/>
      <c r="RGQ8" s="274"/>
      <c r="RGR8" s="274"/>
      <c r="RGS8" s="274"/>
      <c r="RGT8" s="274"/>
      <c r="RGU8" s="274"/>
      <c r="RGV8" s="274"/>
      <c r="RGW8" s="274"/>
      <c r="RGX8" s="274"/>
      <c r="RGY8" s="274"/>
      <c r="RGZ8" s="274"/>
      <c r="RHA8" s="274"/>
      <c r="RHB8" s="274"/>
      <c r="RHC8" s="274"/>
      <c r="RHD8" s="274"/>
      <c r="RHE8" s="274"/>
      <c r="RHF8" s="274"/>
      <c r="RHG8" s="274"/>
      <c r="RHH8" s="274"/>
      <c r="RHI8" s="274"/>
      <c r="RHJ8" s="274"/>
      <c r="RHK8" s="274"/>
      <c r="RHL8" s="274"/>
      <c r="RHM8" s="274"/>
      <c r="RHN8" s="274"/>
      <c r="RHO8" s="274"/>
      <c r="RHP8" s="274"/>
      <c r="RHQ8" s="274"/>
      <c r="RHR8" s="274"/>
      <c r="RHS8" s="274"/>
      <c r="RHT8" s="274"/>
      <c r="RHU8" s="274"/>
      <c r="RHV8" s="274"/>
      <c r="RHW8" s="274"/>
      <c r="RHX8" s="274"/>
      <c r="RHY8" s="274"/>
      <c r="RHZ8" s="274"/>
      <c r="RIA8" s="274"/>
      <c r="RIB8" s="274"/>
      <c r="RIC8" s="274"/>
      <c r="RID8" s="274"/>
      <c r="RIE8" s="274"/>
      <c r="RIF8" s="274"/>
      <c r="RIG8" s="274"/>
      <c r="RIH8" s="274"/>
      <c r="RII8" s="274"/>
      <c r="RIJ8" s="274"/>
      <c r="RIK8" s="274"/>
      <c r="RIL8" s="274"/>
      <c r="RIM8" s="274"/>
      <c r="RIN8" s="274"/>
      <c r="RIO8" s="274"/>
      <c r="RIP8" s="274"/>
      <c r="RIQ8" s="274"/>
      <c r="RIR8" s="274"/>
      <c r="RIS8" s="274"/>
      <c r="RIT8" s="274"/>
      <c r="RIU8" s="274"/>
      <c r="RIV8" s="274"/>
      <c r="RIW8" s="274"/>
      <c r="RIX8" s="274"/>
      <c r="RIY8" s="274"/>
      <c r="RIZ8" s="274"/>
      <c r="RJA8" s="274"/>
      <c r="RJB8" s="274"/>
      <c r="RJC8" s="274"/>
      <c r="RJD8" s="274"/>
      <c r="RJE8" s="274"/>
      <c r="RJF8" s="274"/>
      <c r="RJG8" s="274"/>
      <c r="RJH8" s="274"/>
      <c r="RJI8" s="274"/>
      <c r="RJJ8" s="274"/>
      <c r="RJK8" s="274"/>
      <c r="RJL8" s="274"/>
      <c r="RJM8" s="274"/>
      <c r="RJN8" s="274"/>
      <c r="RJO8" s="274"/>
      <c r="RJP8" s="274"/>
      <c r="RJQ8" s="274"/>
      <c r="RJR8" s="274"/>
      <c r="RJS8" s="274"/>
      <c r="RJT8" s="274"/>
      <c r="RJU8" s="274"/>
      <c r="RJV8" s="274"/>
      <c r="RJW8" s="274"/>
      <c r="RJX8" s="274"/>
      <c r="RJY8" s="274"/>
      <c r="RJZ8" s="274"/>
      <c r="RKA8" s="274"/>
      <c r="RKB8" s="274"/>
      <c r="RKC8" s="274"/>
      <c r="RKD8" s="274"/>
      <c r="RKE8" s="274"/>
      <c r="RKF8" s="274"/>
      <c r="RKG8" s="274"/>
      <c r="RKH8" s="274"/>
      <c r="RKI8" s="274"/>
      <c r="RKJ8" s="274"/>
      <c r="RKK8" s="274"/>
      <c r="RKL8" s="274"/>
      <c r="RKM8" s="274"/>
      <c r="RKN8" s="274"/>
      <c r="RKO8" s="274"/>
      <c r="RKP8" s="274"/>
      <c r="RKQ8" s="274"/>
      <c r="RKR8" s="274"/>
      <c r="RKS8" s="274"/>
      <c r="RKT8" s="274"/>
      <c r="RKU8" s="274"/>
      <c r="RKV8" s="274"/>
      <c r="RKW8" s="274"/>
      <c r="RKX8" s="274"/>
      <c r="RKY8" s="274"/>
      <c r="RKZ8" s="274"/>
      <c r="RLA8" s="274"/>
      <c r="RLB8" s="274"/>
      <c r="RLC8" s="274"/>
      <c r="RLD8" s="274"/>
      <c r="RLE8" s="274"/>
      <c r="RLF8" s="274"/>
      <c r="RLG8" s="274"/>
      <c r="RLH8" s="274"/>
      <c r="RLI8" s="274"/>
      <c r="RLJ8" s="274"/>
      <c r="RLK8" s="274"/>
      <c r="RLL8" s="274"/>
      <c r="RLM8" s="274"/>
      <c r="RLN8" s="274"/>
      <c r="RLO8" s="274"/>
      <c r="RLP8" s="274"/>
      <c r="RLQ8" s="274"/>
      <c r="RLR8" s="274"/>
      <c r="RLS8" s="274"/>
      <c r="RLT8" s="274"/>
      <c r="RLU8" s="274"/>
      <c r="RLV8" s="274"/>
      <c r="RLW8" s="274"/>
      <c r="RLX8" s="274"/>
      <c r="RLY8" s="274"/>
      <c r="RLZ8" s="274"/>
      <c r="RMA8" s="274"/>
      <c r="RMB8" s="274"/>
      <c r="RMC8" s="274"/>
      <c r="RMD8" s="274"/>
      <c r="RME8" s="274"/>
      <c r="RMF8" s="274"/>
      <c r="RMG8" s="274"/>
      <c r="RMH8" s="274"/>
      <c r="RMI8" s="274"/>
      <c r="RMJ8" s="274"/>
      <c r="RMK8" s="274"/>
      <c r="RML8" s="274"/>
      <c r="RMM8" s="274"/>
      <c r="RMN8" s="274"/>
      <c r="RMO8" s="274"/>
      <c r="RMP8" s="274"/>
      <c r="RMQ8" s="274"/>
      <c r="RMR8" s="274"/>
      <c r="RMS8" s="274"/>
      <c r="RMT8" s="274"/>
      <c r="RMU8" s="274"/>
      <c r="RMV8" s="274"/>
      <c r="RMW8" s="274"/>
      <c r="RMX8" s="274"/>
      <c r="RMY8" s="274"/>
      <c r="RMZ8" s="274"/>
      <c r="RNA8" s="274"/>
      <c r="RNB8" s="274"/>
      <c r="RNC8" s="274"/>
      <c r="RND8" s="274"/>
      <c r="RNE8" s="274"/>
      <c r="RNF8" s="274"/>
      <c r="RNG8" s="274"/>
      <c r="RNH8" s="274"/>
      <c r="RNI8" s="274"/>
      <c r="RNJ8" s="274"/>
      <c r="RNK8" s="274"/>
      <c r="RNL8" s="274"/>
      <c r="RNM8" s="274"/>
      <c r="RNN8" s="274"/>
      <c r="RNO8" s="274"/>
      <c r="RNP8" s="274"/>
      <c r="RNQ8" s="274"/>
      <c r="RNR8" s="274"/>
      <c r="RNS8" s="274"/>
      <c r="RNT8" s="274"/>
      <c r="RNU8" s="274"/>
      <c r="RNV8" s="274"/>
      <c r="RNW8" s="274"/>
      <c r="RNX8" s="274"/>
      <c r="RNY8" s="274"/>
      <c r="RNZ8" s="274"/>
      <c r="ROA8" s="274"/>
      <c r="ROB8" s="274"/>
      <c r="ROC8" s="274"/>
      <c r="ROD8" s="274"/>
      <c r="ROE8" s="274"/>
      <c r="ROF8" s="274"/>
      <c r="ROG8" s="274"/>
      <c r="ROH8" s="274"/>
      <c r="ROI8" s="274"/>
      <c r="ROJ8" s="274"/>
      <c r="ROK8" s="274"/>
      <c r="ROL8" s="274"/>
      <c r="ROM8" s="274"/>
      <c r="RON8" s="274"/>
      <c r="ROO8" s="274"/>
      <c r="ROP8" s="274"/>
      <c r="ROQ8" s="274"/>
      <c r="ROR8" s="274"/>
      <c r="ROS8" s="274"/>
      <c r="ROT8" s="274"/>
      <c r="ROU8" s="274"/>
      <c r="ROV8" s="274"/>
      <c r="ROW8" s="274"/>
      <c r="ROX8" s="274"/>
      <c r="ROY8" s="274"/>
      <c r="ROZ8" s="274"/>
      <c r="RPA8" s="274"/>
      <c r="RPB8" s="274"/>
      <c r="RPC8" s="274"/>
      <c r="RPD8" s="274"/>
      <c r="RPE8" s="274"/>
      <c r="RPF8" s="274"/>
      <c r="RPG8" s="274"/>
      <c r="RPH8" s="274"/>
      <c r="RPI8" s="274"/>
      <c r="RPJ8" s="274"/>
      <c r="RPK8" s="274"/>
      <c r="RPL8" s="274"/>
      <c r="RPM8" s="274"/>
      <c r="RPN8" s="274"/>
      <c r="RPO8" s="274"/>
      <c r="RPP8" s="274"/>
      <c r="RPQ8" s="274"/>
      <c r="RPR8" s="274"/>
      <c r="RPS8" s="274"/>
      <c r="RPT8" s="274"/>
      <c r="RPU8" s="274"/>
      <c r="RPV8" s="274"/>
      <c r="RPW8" s="274"/>
      <c r="RPX8" s="274"/>
      <c r="RPY8" s="274"/>
      <c r="RPZ8" s="274"/>
      <c r="RQA8" s="274"/>
      <c r="RQB8" s="274"/>
      <c r="RQC8" s="274"/>
      <c r="RQD8" s="274"/>
      <c r="RQE8" s="274"/>
      <c r="RQF8" s="274"/>
      <c r="RQG8" s="274"/>
      <c r="RQH8" s="274"/>
      <c r="RQI8" s="274"/>
      <c r="RQJ8" s="274"/>
      <c r="RQK8" s="274"/>
      <c r="RQL8" s="274"/>
      <c r="RQM8" s="274"/>
      <c r="RQN8" s="274"/>
      <c r="RQO8" s="274"/>
      <c r="RQP8" s="274"/>
      <c r="RQQ8" s="274"/>
      <c r="RQR8" s="274"/>
      <c r="RQS8" s="274"/>
      <c r="RQT8" s="274"/>
      <c r="RQU8" s="274"/>
      <c r="RQV8" s="274"/>
      <c r="RQW8" s="274"/>
      <c r="RQX8" s="274"/>
      <c r="RQY8" s="274"/>
      <c r="RQZ8" s="274"/>
      <c r="RRA8" s="274"/>
      <c r="RRB8" s="274"/>
      <c r="RRC8" s="274"/>
      <c r="RRD8" s="274"/>
      <c r="RRE8" s="274"/>
      <c r="RRF8" s="274"/>
      <c r="RRG8" s="274"/>
      <c r="RRH8" s="274"/>
      <c r="RRI8" s="274"/>
      <c r="RRJ8" s="274"/>
      <c r="RRK8" s="274"/>
      <c r="RRL8" s="274"/>
      <c r="RRM8" s="274"/>
      <c r="RRN8" s="274"/>
      <c r="RRO8" s="274"/>
      <c r="RRP8" s="274"/>
      <c r="RRQ8" s="274"/>
      <c r="RRR8" s="274"/>
      <c r="RRS8" s="274"/>
      <c r="RRT8" s="274"/>
      <c r="RRU8" s="274"/>
      <c r="RRV8" s="274"/>
      <c r="RRW8" s="274"/>
      <c r="RRX8" s="274"/>
      <c r="RRY8" s="274"/>
      <c r="RRZ8" s="274"/>
      <c r="RSA8" s="274"/>
      <c r="RSB8" s="274"/>
      <c r="RSC8" s="274"/>
      <c r="RSD8" s="274"/>
      <c r="RSE8" s="274"/>
      <c r="RSF8" s="274"/>
      <c r="RSG8" s="274"/>
      <c r="RSH8" s="274"/>
      <c r="RSI8" s="274"/>
      <c r="RSJ8" s="274"/>
      <c r="RSK8" s="274"/>
      <c r="RSL8" s="274"/>
      <c r="RSM8" s="274"/>
      <c r="RSN8" s="274"/>
      <c r="RSO8" s="274"/>
      <c r="RSP8" s="274"/>
      <c r="RSQ8" s="274"/>
      <c r="RSR8" s="274"/>
      <c r="RSS8" s="274"/>
      <c r="RST8" s="274"/>
      <c r="RSU8" s="274"/>
      <c r="RSV8" s="274"/>
      <c r="RSW8" s="274"/>
      <c r="RSX8" s="274"/>
      <c r="RSY8" s="274"/>
      <c r="RSZ8" s="274"/>
      <c r="RTA8" s="274"/>
      <c r="RTB8" s="274"/>
      <c r="RTC8" s="274"/>
      <c r="RTD8" s="274"/>
      <c r="RTE8" s="274"/>
      <c r="RTF8" s="274"/>
      <c r="RTG8" s="274"/>
      <c r="RTH8" s="274"/>
      <c r="RTI8" s="274"/>
      <c r="RTJ8" s="274"/>
      <c r="RTK8" s="274"/>
      <c r="RTL8" s="274"/>
      <c r="RTM8" s="274"/>
      <c r="RTN8" s="274"/>
      <c r="RTO8" s="274"/>
      <c r="RTP8" s="274"/>
      <c r="RTQ8" s="274"/>
      <c r="RTR8" s="274"/>
      <c r="RTS8" s="274"/>
      <c r="RTT8" s="274"/>
      <c r="RTU8" s="274"/>
      <c r="RTV8" s="274"/>
      <c r="RTW8" s="274"/>
      <c r="RTX8" s="274"/>
      <c r="RTY8" s="274"/>
      <c r="RTZ8" s="274"/>
      <c r="RUA8" s="274"/>
      <c r="RUB8" s="274"/>
      <c r="RUC8" s="274"/>
      <c r="RUD8" s="274"/>
      <c r="RUE8" s="274"/>
      <c r="RUF8" s="274"/>
      <c r="RUG8" s="274"/>
      <c r="RUH8" s="274"/>
      <c r="RUI8" s="274"/>
      <c r="RUJ8" s="274"/>
      <c r="RUK8" s="274"/>
      <c r="RUL8" s="274"/>
      <c r="RUM8" s="274"/>
      <c r="RUN8" s="274"/>
      <c r="RUO8" s="274"/>
      <c r="RUP8" s="274"/>
      <c r="RUQ8" s="274"/>
      <c r="RUR8" s="274"/>
      <c r="RUS8" s="274"/>
      <c r="RUT8" s="274"/>
      <c r="RUU8" s="274"/>
      <c r="RUV8" s="274"/>
      <c r="RUW8" s="274"/>
      <c r="RUX8" s="274"/>
      <c r="RUY8" s="274"/>
      <c r="RUZ8" s="274"/>
      <c r="RVA8" s="274"/>
      <c r="RVB8" s="274"/>
      <c r="RVC8" s="274"/>
      <c r="RVD8" s="274"/>
      <c r="RVE8" s="274"/>
      <c r="RVF8" s="274"/>
      <c r="RVG8" s="274"/>
      <c r="RVH8" s="274"/>
      <c r="RVI8" s="274"/>
      <c r="RVJ8" s="274"/>
      <c r="RVK8" s="274"/>
      <c r="RVL8" s="274"/>
      <c r="RVM8" s="274"/>
      <c r="RVN8" s="274"/>
      <c r="RVO8" s="274"/>
      <c r="RVP8" s="274"/>
      <c r="RVQ8" s="274"/>
      <c r="RVR8" s="274"/>
      <c r="RVS8" s="274"/>
      <c r="RVT8" s="274"/>
      <c r="RVU8" s="274"/>
      <c r="RVV8" s="274"/>
      <c r="RVW8" s="274"/>
      <c r="RVX8" s="274"/>
      <c r="RVY8" s="274"/>
      <c r="RVZ8" s="274"/>
      <c r="RWA8" s="274"/>
      <c r="RWB8" s="274"/>
      <c r="RWC8" s="274"/>
      <c r="RWD8" s="274"/>
      <c r="RWE8" s="274"/>
      <c r="RWF8" s="274"/>
      <c r="RWG8" s="274"/>
      <c r="RWH8" s="274"/>
      <c r="RWI8" s="274"/>
      <c r="RWJ8" s="274"/>
      <c r="RWK8" s="274"/>
      <c r="RWL8" s="274"/>
      <c r="RWM8" s="274"/>
      <c r="RWN8" s="274"/>
      <c r="RWO8" s="274"/>
      <c r="RWP8" s="274"/>
      <c r="RWQ8" s="274"/>
      <c r="RWR8" s="274"/>
      <c r="RWS8" s="274"/>
      <c r="RWT8" s="274"/>
      <c r="RWU8" s="274"/>
      <c r="RWV8" s="274"/>
      <c r="RWW8" s="274"/>
      <c r="RWX8" s="274"/>
      <c r="RWY8" s="274"/>
      <c r="RWZ8" s="274"/>
      <c r="RXA8" s="274"/>
      <c r="RXB8" s="274"/>
      <c r="RXC8" s="274"/>
      <c r="RXD8" s="274"/>
      <c r="RXE8" s="274"/>
      <c r="RXF8" s="274"/>
      <c r="RXG8" s="274"/>
      <c r="RXH8" s="274"/>
      <c r="RXI8" s="274"/>
      <c r="RXJ8" s="274"/>
      <c r="RXK8" s="274"/>
      <c r="RXL8" s="274"/>
      <c r="RXM8" s="274"/>
      <c r="RXN8" s="274"/>
      <c r="RXO8" s="274"/>
      <c r="RXP8" s="274"/>
      <c r="RXQ8" s="274"/>
      <c r="RXR8" s="274"/>
      <c r="RXS8" s="274"/>
      <c r="RXT8" s="274"/>
      <c r="RXU8" s="274"/>
      <c r="RXV8" s="274"/>
      <c r="RXW8" s="274"/>
      <c r="RXX8" s="274"/>
      <c r="RXY8" s="274"/>
      <c r="RXZ8" s="274"/>
      <c r="RYA8" s="274"/>
      <c r="RYB8" s="274"/>
      <c r="RYC8" s="274"/>
      <c r="RYD8" s="274"/>
      <c r="RYE8" s="274"/>
      <c r="RYF8" s="274"/>
      <c r="RYG8" s="274"/>
      <c r="RYH8" s="274"/>
      <c r="RYI8" s="274"/>
      <c r="RYJ8" s="274"/>
      <c r="RYK8" s="274"/>
      <c r="RYL8" s="274"/>
      <c r="RYM8" s="274"/>
      <c r="RYN8" s="274"/>
      <c r="RYO8" s="274"/>
      <c r="RYP8" s="274"/>
      <c r="RYQ8" s="274"/>
      <c r="RYR8" s="274"/>
      <c r="RYS8" s="274"/>
      <c r="RYT8" s="274"/>
      <c r="RYU8" s="274"/>
      <c r="RYV8" s="274"/>
      <c r="RYW8" s="274"/>
      <c r="RYX8" s="274"/>
      <c r="RYY8" s="274"/>
      <c r="RYZ8" s="274"/>
      <c r="RZA8" s="274"/>
      <c r="RZB8" s="274"/>
      <c r="RZC8" s="274"/>
      <c r="RZD8" s="274"/>
      <c r="RZE8" s="274"/>
      <c r="RZF8" s="274"/>
      <c r="RZG8" s="274"/>
      <c r="RZH8" s="274"/>
      <c r="RZI8" s="274"/>
      <c r="RZJ8" s="274"/>
      <c r="RZK8" s="274"/>
      <c r="RZL8" s="274"/>
      <c r="RZM8" s="274"/>
      <c r="RZN8" s="274"/>
      <c r="RZO8" s="274"/>
      <c r="RZP8" s="274"/>
      <c r="RZQ8" s="274"/>
      <c r="RZR8" s="274"/>
      <c r="RZS8" s="274"/>
      <c r="RZT8" s="274"/>
      <c r="RZU8" s="274"/>
      <c r="RZV8" s="274"/>
      <c r="RZW8" s="274"/>
      <c r="RZX8" s="274"/>
      <c r="RZY8" s="274"/>
      <c r="RZZ8" s="274"/>
      <c r="SAA8" s="274"/>
      <c r="SAB8" s="274"/>
      <c r="SAC8" s="274"/>
      <c r="SAD8" s="274"/>
      <c r="SAE8" s="274"/>
      <c r="SAF8" s="274"/>
      <c r="SAG8" s="274"/>
      <c r="SAH8" s="274"/>
      <c r="SAI8" s="274"/>
      <c r="SAJ8" s="274"/>
      <c r="SAK8" s="274"/>
      <c r="SAL8" s="274"/>
      <c r="SAM8" s="274"/>
      <c r="SAN8" s="274"/>
      <c r="SAO8" s="274"/>
      <c r="SAP8" s="274"/>
      <c r="SAQ8" s="274"/>
      <c r="SAR8" s="274"/>
      <c r="SAS8" s="274"/>
      <c r="SAT8" s="274"/>
      <c r="SAU8" s="274"/>
      <c r="SAV8" s="274"/>
      <c r="SAW8" s="274"/>
      <c r="SAX8" s="274"/>
      <c r="SAY8" s="274"/>
      <c r="SAZ8" s="274"/>
      <c r="SBA8" s="274"/>
      <c r="SBB8" s="274"/>
      <c r="SBC8" s="274"/>
      <c r="SBD8" s="274"/>
      <c r="SBE8" s="274"/>
      <c r="SBF8" s="274"/>
      <c r="SBG8" s="274"/>
      <c r="SBH8" s="274"/>
      <c r="SBI8" s="274"/>
      <c r="SBJ8" s="274"/>
      <c r="SBK8" s="274"/>
      <c r="SBL8" s="274"/>
      <c r="SBM8" s="274"/>
      <c r="SBN8" s="274"/>
      <c r="SBO8" s="274"/>
      <c r="SBP8" s="274"/>
      <c r="SBQ8" s="274"/>
      <c r="SBR8" s="274"/>
      <c r="SBS8" s="274"/>
      <c r="SBT8" s="274"/>
      <c r="SBU8" s="274"/>
      <c r="SBV8" s="274"/>
      <c r="SBW8" s="274"/>
      <c r="SBX8" s="274"/>
      <c r="SBY8" s="274"/>
      <c r="SBZ8" s="274"/>
      <c r="SCA8" s="274"/>
      <c r="SCB8" s="274"/>
      <c r="SCC8" s="274"/>
      <c r="SCD8" s="274"/>
      <c r="SCE8" s="274"/>
      <c r="SCF8" s="274"/>
      <c r="SCG8" s="274"/>
      <c r="SCH8" s="274"/>
      <c r="SCI8" s="274"/>
      <c r="SCJ8" s="274"/>
      <c r="SCK8" s="274"/>
      <c r="SCL8" s="274"/>
      <c r="SCM8" s="274"/>
      <c r="SCN8" s="274"/>
      <c r="SCO8" s="274"/>
      <c r="SCP8" s="274"/>
      <c r="SCQ8" s="274"/>
      <c r="SCR8" s="274"/>
      <c r="SCS8" s="274"/>
      <c r="SCT8" s="274"/>
      <c r="SCU8" s="274"/>
      <c r="SCV8" s="274"/>
      <c r="SCW8" s="274"/>
      <c r="SCX8" s="274"/>
      <c r="SCY8" s="274"/>
      <c r="SCZ8" s="274"/>
      <c r="SDA8" s="274"/>
      <c r="SDB8" s="274"/>
      <c r="SDC8" s="274"/>
      <c r="SDD8" s="274"/>
      <c r="SDE8" s="274"/>
      <c r="SDF8" s="274"/>
      <c r="SDG8" s="274"/>
      <c r="SDH8" s="274"/>
      <c r="SDI8" s="274"/>
      <c r="SDJ8" s="274"/>
      <c r="SDK8" s="274"/>
      <c r="SDL8" s="274"/>
      <c r="SDM8" s="274"/>
      <c r="SDN8" s="274"/>
      <c r="SDO8" s="274"/>
      <c r="SDP8" s="274"/>
      <c r="SDQ8" s="274"/>
      <c r="SDR8" s="274"/>
      <c r="SDS8" s="274"/>
      <c r="SDT8" s="274"/>
      <c r="SDU8" s="274"/>
      <c r="SDV8" s="274"/>
      <c r="SDW8" s="274"/>
      <c r="SDX8" s="274"/>
      <c r="SDY8" s="274"/>
      <c r="SDZ8" s="274"/>
      <c r="SEA8" s="274"/>
      <c r="SEB8" s="274"/>
      <c r="SEC8" s="274"/>
      <c r="SED8" s="274"/>
      <c r="SEE8" s="274"/>
      <c r="SEF8" s="274"/>
      <c r="SEG8" s="274"/>
      <c r="SEH8" s="274"/>
      <c r="SEI8" s="274"/>
      <c r="SEJ8" s="274"/>
      <c r="SEK8" s="274"/>
      <c r="SEL8" s="274"/>
      <c r="SEM8" s="274"/>
      <c r="SEN8" s="274"/>
      <c r="SEO8" s="274"/>
      <c r="SEP8" s="274"/>
      <c r="SEQ8" s="274"/>
      <c r="SER8" s="274"/>
      <c r="SES8" s="274"/>
      <c r="SET8" s="274"/>
      <c r="SEU8" s="274"/>
      <c r="SEV8" s="274"/>
      <c r="SEW8" s="274"/>
      <c r="SEX8" s="274"/>
      <c r="SEY8" s="274"/>
      <c r="SEZ8" s="274"/>
      <c r="SFA8" s="274"/>
      <c r="SFB8" s="274"/>
      <c r="SFC8" s="274"/>
      <c r="SFD8" s="274"/>
      <c r="SFE8" s="274"/>
      <c r="SFF8" s="274"/>
      <c r="SFG8" s="274"/>
      <c r="SFH8" s="274"/>
      <c r="SFI8" s="274"/>
      <c r="SFJ8" s="274"/>
      <c r="SFK8" s="274"/>
      <c r="SFL8" s="274"/>
      <c r="SFM8" s="274"/>
      <c r="SFN8" s="274"/>
      <c r="SFO8" s="274"/>
      <c r="SFP8" s="274"/>
      <c r="SFQ8" s="274"/>
      <c r="SFR8" s="274"/>
      <c r="SFS8" s="274"/>
      <c r="SFT8" s="274"/>
      <c r="SFU8" s="274"/>
      <c r="SFV8" s="274"/>
      <c r="SFW8" s="274"/>
      <c r="SFX8" s="274"/>
      <c r="SFY8" s="274"/>
      <c r="SFZ8" s="274"/>
      <c r="SGA8" s="274"/>
      <c r="SGB8" s="274"/>
      <c r="SGC8" s="274"/>
      <c r="SGD8" s="274"/>
      <c r="SGE8" s="274"/>
      <c r="SGF8" s="274"/>
      <c r="SGG8" s="274"/>
      <c r="SGH8" s="274"/>
      <c r="SGI8" s="274"/>
      <c r="SGJ8" s="274"/>
      <c r="SGK8" s="274"/>
      <c r="SGL8" s="274"/>
      <c r="SGM8" s="274"/>
      <c r="SGN8" s="274"/>
      <c r="SGO8" s="274"/>
      <c r="SGP8" s="274"/>
      <c r="SGQ8" s="274"/>
      <c r="SGR8" s="274"/>
      <c r="SGS8" s="274"/>
      <c r="SGT8" s="274"/>
      <c r="SGU8" s="274"/>
      <c r="SGV8" s="274"/>
      <c r="SGW8" s="274"/>
      <c r="SGX8" s="274"/>
      <c r="SGY8" s="274"/>
      <c r="SGZ8" s="274"/>
      <c r="SHA8" s="274"/>
      <c r="SHB8" s="274"/>
      <c r="SHC8" s="274"/>
      <c r="SHD8" s="274"/>
      <c r="SHE8" s="274"/>
      <c r="SHF8" s="274"/>
      <c r="SHG8" s="274"/>
      <c r="SHH8" s="274"/>
      <c r="SHI8" s="274"/>
      <c r="SHJ8" s="274"/>
      <c r="SHK8" s="274"/>
      <c r="SHL8" s="274"/>
      <c r="SHM8" s="274"/>
      <c r="SHN8" s="274"/>
      <c r="SHO8" s="274"/>
      <c r="SHP8" s="274"/>
      <c r="SHQ8" s="274"/>
      <c r="SHR8" s="274"/>
      <c r="SHS8" s="274"/>
      <c r="SHT8" s="274"/>
      <c r="SHU8" s="274"/>
      <c r="SHV8" s="274"/>
      <c r="SHW8" s="274"/>
      <c r="SHX8" s="274"/>
      <c r="SHY8" s="274"/>
      <c r="SHZ8" s="274"/>
      <c r="SIA8" s="274"/>
      <c r="SIB8" s="274"/>
      <c r="SIC8" s="274"/>
      <c r="SID8" s="274"/>
      <c r="SIE8" s="274"/>
      <c r="SIF8" s="274"/>
      <c r="SIG8" s="274"/>
      <c r="SIH8" s="274"/>
      <c r="SII8" s="274"/>
      <c r="SIJ8" s="274"/>
      <c r="SIK8" s="274"/>
      <c r="SIL8" s="274"/>
      <c r="SIM8" s="274"/>
      <c r="SIN8" s="274"/>
      <c r="SIO8" s="274"/>
      <c r="SIP8" s="274"/>
      <c r="SIQ8" s="274"/>
      <c r="SIR8" s="274"/>
      <c r="SIS8" s="274"/>
      <c r="SIT8" s="274"/>
      <c r="SIU8" s="274"/>
      <c r="SIV8" s="274"/>
      <c r="SIW8" s="274"/>
      <c r="SIX8" s="274"/>
      <c r="SIY8" s="274"/>
      <c r="SIZ8" s="274"/>
      <c r="SJA8" s="274"/>
      <c r="SJB8" s="274"/>
      <c r="SJC8" s="274"/>
      <c r="SJD8" s="274"/>
      <c r="SJE8" s="274"/>
      <c r="SJF8" s="274"/>
      <c r="SJG8" s="274"/>
      <c r="SJH8" s="274"/>
      <c r="SJI8" s="274"/>
      <c r="SJJ8" s="274"/>
      <c r="SJK8" s="274"/>
      <c r="SJL8" s="274"/>
      <c r="SJM8" s="274"/>
      <c r="SJN8" s="274"/>
      <c r="SJO8" s="274"/>
      <c r="SJP8" s="274"/>
      <c r="SJQ8" s="274"/>
      <c r="SJR8" s="274"/>
      <c r="SJS8" s="274"/>
      <c r="SJT8" s="274"/>
      <c r="SJU8" s="274"/>
      <c r="SJV8" s="274"/>
      <c r="SJW8" s="274"/>
      <c r="SJX8" s="274"/>
      <c r="SJY8" s="274"/>
      <c r="SJZ8" s="274"/>
      <c r="SKA8" s="274"/>
      <c r="SKB8" s="274"/>
      <c r="SKC8" s="274"/>
      <c r="SKD8" s="274"/>
      <c r="SKE8" s="274"/>
      <c r="SKF8" s="274"/>
      <c r="SKG8" s="274"/>
      <c r="SKH8" s="274"/>
      <c r="SKI8" s="274"/>
      <c r="SKJ8" s="274"/>
      <c r="SKK8" s="274"/>
      <c r="SKL8" s="274"/>
      <c r="SKM8" s="274"/>
      <c r="SKN8" s="274"/>
      <c r="SKO8" s="274"/>
      <c r="SKP8" s="274"/>
      <c r="SKQ8" s="274"/>
      <c r="SKR8" s="274"/>
      <c r="SKS8" s="274"/>
      <c r="SKT8" s="274"/>
      <c r="SKU8" s="274"/>
      <c r="SKV8" s="274"/>
      <c r="SKW8" s="274"/>
      <c r="SKX8" s="274"/>
      <c r="SKY8" s="274"/>
      <c r="SKZ8" s="274"/>
      <c r="SLA8" s="274"/>
      <c r="SLB8" s="274"/>
      <c r="SLC8" s="274"/>
      <c r="SLD8" s="274"/>
      <c r="SLE8" s="274"/>
      <c r="SLF8" s="274"/>
      <c r="SLG8" s="274"/>
      <c r="SLH8" s="274"/>
      <c r="SLI8" s="274"/>
      <c r="SLJ8" s="274"/>
      <c r="SLK8" s="274"/>
      <c r="SLL8" s="274"/>
      <c r="SLM8" s="274"/>
      <c r="SLN8" s="274"/>
      <c r="SLO8" s="274"/>
      <c r="SLP8" s="274"/>
      <c r="SLQ8" s="274"/>
      <c r="SLR8" s="274"/>
      <c r="SLS8" s="274"/>
      <c r="SLT8" s="274"/>
      <c r="SLU8" s="274"/>
      <c r="SLV8" s="274"/>
      <c r="SLW8" s="274"/>
      <c r="SLX8" s="274"/>
      <c r="SLY8" s="274"/>
      <c r="SLZ8" s="274"/>
      <c r="SMA8" s="274"/>
      <c r="SMB8" s="274"/>
      <c r="SMC8" s="274"/>
      <c r="SMD8" s="274"/>
      <c r="SME8" s="274"/>
      <c r="SMF8" s="274"/>
      <c r="SMG8" s="274"/>
      <c r="SMH8" s="274"/>
      <c r="SMI8" s="274"/>
      <c r="SMJ8" s="274"/>
      <c r="SMK8" s="274"/>
      <c r="SML8" s="274"/>
      <c r="SMM8" s="274"/>
      <c r="SMN8" s="274"/>
      <c r="SMO8" s="274"/>
      <c r="SMP8" s="274"/>
      <c r="SMQ8" s="274"/>
      <c r="SMR8" s="274"/>
      <c r="SMS8" s="274"/>
      <c r="SMT8" s="274"/>
      <c r="SMU8" s="274"/>
      <c r="SMV8" s="274"/>
      <c r="SMW8" s="274"/>
      <c r="SMX8" s="274"/>
      <c r="SMY8" s="274"/>
      <c r="SMZ8" s="274"/>
      <c r="SNA8" s="274"/>
      <c r="SNB8" s="274"/>
      <c r="SNC8" s="274"/>
      <c r="SND8" s="274"/>
      <c r="SNE8" s="274"/>
      <c r="SNF8" s="274"/>
      <c r="SNG8" s="274"/>
      <c r="SNH8" s="274"/>
      <c r="SNI8" s="274"/>
      <c r="SNJ8" s="274"/>
      <c r="SNK8" s="274"/>
      <c r="SNL8" s="274"/>
      <c r="SNM8" s="274"/>
      <c r="SNN8" s="274"/>
      <c r="SNO8" s="274"/>
      <c r="SNP8" s="274"/>
      <c r="SNQ8" s="274"/>
      <c r="SNR8" s="274"/>
      <c r="SNS8" s="274"/>
      <c r="SNT8" s="274"/>
      <c r="SNU8" s="274"/>
      <c r="SNV8" s="274"/>
      <c r="SNW8" s="274"/>
      <c r="SNX8" s="274"/>
      <c r="SNY8" s="274"/>
      <c r="SNZ8" s="274"/>
      <c r="SOA8" s="274"/>
      <c r="SOB8" s="274"/>
      <c r="SOC8" s="274"/>
      <c r="SOD8" s="274"/>
      <c r="SOE8" s="274"/>
      <c r="SOF8" s="274"/>
      <c r="SOG8" s="274"/>
      <c r="SOH8" s="274"/>
      <c r="SOI8" s="274"/>
      <c r="SOJ8" s="274"/>
      <c r="SOK8" s="274"/>
      <c r="SOL8" s="274"/>
      <c r="SOM8" s="274"/>
      <c r="SON8" s="274"/>
      <c r="SOO8" s="274"/>
      <c r="SOP8" s="274"/>
      <c r="SOQ8" s="274"/>
      <c r="SOR8" s="274"/>
      <c r="SOS8" s="274"/>
      <c r="SOT8" s="274"/>
      <c r="SOU8" s="274"/>
      <c r="SOV8" s="274"/>
      <c r="SOW8" s="274"/>
      <c r="SOX8" s="274"/>
      <c r="SOY8" s="274"/>
      <c r="SOZ8" s="274"/>
      <c r="SPA8" s="274"/>
      <c r="SPB8" s="274"/>
      <c r="SPC8" s="274"/>
      <c r="SPD8" s="274"/>
      <c r="SPE8" s="274"/>
      <c r="SPF8" s="274"/>
      <c r="SPG8" s="274"/>
      <c r="SPH8" s="274"/>
      <c r="SPI8" s="274"/>
      <c r="SPJ8" s="274"/>
      <c r="SPK8" s="274"/>
      <c r="SPL8" s="274"/>
      <c r="SPM8" s="274"/>
      <c r="SPN8" s="274"/>
      <c r="SPO8" s="274"/>
      <c r="SPP8" s="274"/>
      <c r="SPQ8" s="274"/>
      <c r="SPR8" s="274"/>
      <c r="SPS8" s="274"/>
      <c r="SPT8" s="274"/>
      <c r="SPU8" s="274"/>
      <c r="SPV8" s="274"/>
      <c r="SPW8" s="274"/>
      <c r="SPX8" s="274"/>
      <c r="SPY8" s="274"/>
      <c r="SPZ8" s="274"/>
      <c r="SQA8" s="274"/>
      <c r="SQB8" s="274"/>
      <c r="SQC8" s="274"/>
      <c r="SQD8" s="274"/>
      <c r="SQE8" s="274"/>
      <c r="SQF8" s="274"/>
      <c r="SQG8" s="274"/>
      <c r="SQH8" s="274"/>
      <c r="SQI8" s="274"/>
      <c r="SQJ8" s="274"/>
      <c r="SQK8" s="274"/>
      <c r="SQL8" s="274"/>
      <c r="SQM8" s="274"/>
      <c r="SQN8" s="274"/>
      <c r="SQO8" s="274"/>
      <c r="SQP8" s="274"/>
      <c r="SQQ8" s="274"/>
      <c r="SQR8" s="274"/>
      <c r="SQS8" s="274"/>
      <c r="SQT8" s="274"/>
      <c r="SQU8" s="274"/>
      <c r="SQV8" s="274"/>
      <c r="SQW8" s="274"/>
      <c r="SQX8" s="274"/>
      <c r="SQY8" s="274"/>
      <c r="SQZ8" s="274"/>
      <c r="SRA8" s="274"/>
      <c r="SRB8" s="274"/>
      <c r="SRC8" s="274"/>
      <c r="SRD8" s="274"/>
      <c r="SRE8" s="274"/>
      <c r="SRF8" s="274"/>
      <c r="SRG8" s="274"/>
      <c r="SRH8" s="274"/>
      <c r="SRI8" s="274"/>
      <c r="SRJ8" s="274"/>
      <c r="SRK8" s="274"/>
      <c r="SRL8" s="274"/>
      <c r="SRM8" s="274"/>
      <c r="SRN8" s="274"/>
      <c r="SRO8" s="274"/>
      <c r="SRP8" s="274"/>
      <c r="SRQ8" s="274"/>
      <c r="SRR8" s="274"/>
      <c r="SRS8" s="274"/>
      <c r="SRT8" s="274"/>
      <c r="SRU8" s="274"/>
      <c r="SRV8" s="274"/>
      <c r="SRW8" s="274"/>
      <c r="SRX8" s="274"/>
      <c r="SRY8" s="274"/>
      <c r="SRZ8" s="274"/>
      <c r="SSA8" s="274"/>
      <c r="SSB8" s="274"/>
      <c r="SSC8" s="274"/>
      <c r="SSD8" s="274"/>
      <c r="SSE8" s="274"/>
      <c r="SSF8" s="274"/>
      <c r="SSG8" s="274"/>
      <c r="SSH8" s="274"/>
      <c r="SSI8" s="274"/>
      <c r="SSJ8" s="274"/>
      <c r="SSK8" s="274"/>
      <c r="SSL8" s="274"/>
      <c r="SSM8" s="274"/>
      <c r="SSN8" s="274"/>
      <c r="SSO8" s="274"/>
      <c r="SSP8" s="274"/>
      <c r="SSQ8" s="274"/>
      <c r="SSR8" s="274"/>
      <c r="SSS8" s="274"/>
      <c r="SST8" s="274"/>
      <c r="SSU8" s="274"/>
      <c r="SSV8" s="274"/>
      <c r="SSW8" s="274"/>
      <c r="SSX8" s="274"/>
      <c r="SSY8" s="274"/>
      <c r="SSZ8" s="274"/>
      <c r="STA8" s="274"/>
      <c r="STB8" s="274"/>
      <c r="STC8" s="274"/>
      <c r="STD8" s="274"/>
      <c r="STE8" s="274"/>
      <c r="STF8" s="274"/>
      <c r="STG8" s="274"/>
      <c r="STH8" s="274"/>
      <c r="STI8" s="274"/>
      <c r="STJ8" s="274"/>
      <c r="STK8" s="274"/>
      <c r="STL8" s="274"/>
      <c r="STM8" s="274"/>
      <c r="STN8" s="274"/>
      <c r="STO8" s="274"/>
      <c r="STP8" s="274"/>
      <c r="STQ8" s="274"/>
      <c r="STR8" s="274"/>
      <c r="STS8" s="274"/>
      <c r="STT8" s="274"/>
      <c r="STU8" s="274"/>
      <c r="STV8" s="274"/>
      <c r="STW8" s="274"/>
      <c r="STX8" s="274"/>
      <c r="STY8" s="274"/>
      <c r="STZ8" s="274"/>
      <c r="SUA8" s="274"/>
      <c r="SUB8" s="274"/>
      <c r="SUC8" s="274"/>
      <c r="SUD8" s="274"/>
      <c r="SUE8" s="274"/>
      <c r="SUF8" s="274"/>
      <c r="SUG8" s="274"/>
      <c r="SUH8" s="274"/>
      <c r="SUI8" s="274"/>
      <c r="SUJ8" s="274"/>
      <c r="SUK8" s="274"/>
      <c r="SUL8" s="274"/>
      <c r="SUM8" s="274"/>
      <c r="SUN8" s="274"/>
      <c r="SUO8" s="274"/>
      <c r="SUP8" s="274"/>
      <c r="SUQ8" s="274"/>
      <c r="SUR8" s="274"/>
      <c r="SUS8" s="274"/>
      <c r="SUT8" s="274"/>
      <c r="SUU8" s="274"/>
      <c r="SUV8" s="274"/>
      <c r="SUW8" s="274"/>
      <c r="SUX8" s="274"/>
      <c r="SUY8" s="274"/>
      <c r="SUZ8" s="274"/>
      <c r="SVA8" s="274"/>
      <c r="SVB8" s="274"/>
      <c r="SVC8" s="274"/>
      <c r="SVD8" s="274"/>
      <c r="SVE8" s="274"/>
      <c r="SVF8" s="274"/>
      <c r="SVG8" s="274"/>
      <c r="SVH8" s="274"/>
      <c r="SVI8" s="274"/>
      <c r="SVJ8" s="274"/>
      <c r="SVK8" s="274"/>
      <c r="SVL8" s="274"/>
      <c r="SVM8" s="274"/>
      <c r="SVN8" s="274"/>
      <c r="SVO8" s="274"/>
      <c r="SVP8" s="274"/>
      <c r="SVQ8" s="274"/>
      <c r="SVR8" s="274"/>
      <c r="SVS8" s="274"/>
      <c r="SVT8" s="274"/>
      <c r="SVU8" s="274"/>
      <c r="SVV8" s="274"/>
      <c r="SVW8" s="274"/>
      <c r="SVX8" s="274"/>
      <c r="SVY8" s="274"/>
      <c r="SVZ8" s="274"/>
      <c r="SWA8" s="274"/>
      <c r="SWB8" s="274"/>
      <c r="SWC8" s="274"/>
      <c r="SWD8" s="274"/>
      <c r="SWE8" s="274"/>
      <c r="SWF8" s="274"/>
      <c r="SWG8" s="274"/>
      <c r="SWH8" s="274"/>
      <c r="SWI8" s="274"/>
      <c r="SWJ8" s="274"/>
      <c r="SWK8" s="274"/>
      <c r="SWL8" s="274"/>
      <c r="SWM8" s="274"/>
      <c r="SWN8" s="274"/>
      <c r="SWO8" s="274"/>
      <c r="SWP8" s="274"/>
      <c r="SWQ8" s="274"/>
      <c r="SWR8" s="274"/>
      <c r="SWS8" s="274"/>
      <c r="SWT8" s="274"/>
      <c r="SWU8" s="274"/>
      <c r="SWV8" s="274"/>
      <c r="SWW8" s="274"/>
      <c r="SWX8" s="274"/>
      <c r="SWY8" s="274"/>
      <c r="SWZ8" s="274"/>
      <c r="SXA8" s="274"/>
      <c r="SXB8" s="274"/>
      <c r="SXC8" s="274"/>
      <c r="SXD8" s="274"/>
      <c r="SXE8" s="274"/>
      <c r="SXF8" s="274"/>
      <c r="SXG8" s="274"/>
      <c r="SXH8" s="274"/>
      <c r="SXI8" s="274"/>
      <c r="SXJ8" s="274"/>
      <c r="SXK8" s="274"/>
      <c r="SXL8" s="274"/>
      <c r="SXM8" s="274"/>
      <c r="SXN8" s="274"/>
      <c r="SXO8" s="274"/>
      <c r="SXP8" s="274"/>
      <c r="SXQ8" s="274"/>
      <c r="SXR8" s="274"/>
      <c r="SXS8" s="274"/>
      <c r="SXT8" s="274"/>
      <c r="SXU8" s="274"/>
      <c r="SXV8" s="274"/>
      <c r="SXW8" s="274"/>
      <c r="SXX8" s="274"/>
      <c r="SXY8" s="274"/>
      <c r="SXZ8" s="274"/>
      <c r="SYA8" s="274"/>
      <c r="SYB8" s="274"/>
      <c r="SYC8" s="274"/>
      <c r="SYD8" s="274"/>
      <c r="SYE8" s="274"/>
      <c r="SYF8" s="274"/>
      <c r="SYG8" s="274"/>
      <c r="SYH8" s="274"/>
      <c r="SYI8" s="274"/>
      <c r="SYJ8" s="274"/>
      <c r="SYK8" s="274"/>
      <c r="SYL8" s="274"/>
      <c r="SYM8" s="274"/>
      <c r="SYN8" s="274"/>
      <c r="SYO8" s="274"/>
      <c r="SYP8" s="274"/>
      <c r="SYQ8" s="274"/>
      <c r="SYR8" s="274"/>
      <c r="SYS8" s="274"/>
      <c r="SYT8" s="274"/>
      <c r="SYU8" s="274"/>
      <c r="SYV8" s="274"/>
      <c r="SYW8" s="274"/>
      <c r="SYX8" s="274"/>
      <c r="SYY8" s="274"/>
      <c r="SYZ8" s="274"/>
      <c r="SZA8" s="274"/>
      <c r="SZB8" s="274"/>
      <c r="SZC8" s="274"/>
      <c r="SZD8" s="274"/>
      <c r="SZE8" s="274"/>
      <c r="SZF8" s="274"/>
      <c r="SZG8" s="274"/>
      <c r="SZH8" s="274"/>
      <c r="SZI8" s="274"/>
      <c r="SZJ8" s="274"/>
      <c r="SZK8" s="274"/>
      <c r="SZL8" s="274"/>
      <c r="SZM8" s="274"/>
      <c r="SZN8" s="274"/>
      <c r="SZO8" s="274"/>
      <c r="SZP8" s="274"/>
      <c r="SZQ8" s="274"/>
      <c r="SZR8" s="274"/>
      <c r="SZS8" s="274"/>
      <c r="SZT8" s="274"/>
      <c r="SZU8" s="274"/>
      <c r="SZV8" s="274"/>
      <c r="SZW8" s="274"/>
      <c r="SZX8" s="274"/>
      <c r="SZY8" s="274"/>
      <c r="SZZ8" s="274"/>
      <c r="TAA8" s="274"/>
      <c r="TAB8" s="274"/>
      <c r="TAC8" s="274"/>
      <c r="TAD8" s="274"/>
      <c r="TAE8" s="274"/>
      <c r="TAF8" s="274"/>
      <c r="TAG8" s="274"/>
      <c r="TAH8" s="274"/>
      <c r="TAI8" s="274"/>
      <c r="TAJ8" s="274"/>
      <c r="TAK8" s="274"/>
      <c r="TAL8" s="274"/>
      <c r="TAM8" s="274"/>
      <c r="TAN8" s="274"/>
      <c r="TAO8" s="274"/>
      <c r="TAP8" s="274"/>
      <c r="TAQ8" s="274"/>
      <c r="TAR8" s="274"/>
      <c r="TAS8" s="274"/>
      <c r="TAT8" s="274"/>
      <c r="TAU8" s="274"/>
      <c r="TAV8" s="274"/>
      <c r="TAW8" s="274"/>
      <c r="TAX8" s="274"/>
      <c r="TAY8" s="274"/>
      <c r="TAZ8" s="274"/>
      <c r="TBA8" s="274"/>
      <c r="TBB8" s="274"/>
      <c r="TBC8" s="274"/>
      <c r="TBD8" s="274"/>
      <c r="TBE8" s="274"/>
      <c r="TBF8" s="274"/>
      <c r="TBG8" s="274"/>
      <c r="TBH8" s="274"/>
      <c r="TBI8" s="274"/>
      <c r="TBJ8" s="274"/>
      <c r="TBK8" s="274"/>
      <c r="TBL8" s="274"/>
      <c r="TBM8" s="274"/>
      <c r="TBN8" s="274"/>
      <c r="TBO8" s="274"/>
      <c r="TBP8" s="274"/>
      <c r="TBQ8" s="274"/>
      <c r="TBR8" s="274"/>
      <c r="TBS8" s="274"/>
      <c r="TBT8" s="274"/>
      <c r="TBU8" s="274"/>
      <c r="TBV8" s="274"/>
      <c r="TBW8" s="274"/>
      <c r="TBX8" s="274"/>
      <c r="TBY8" s="274"/>
      <c r="TBZ8" s="274"/>
      <c r="TCA8" s="274"/>
      <c r="TCB8" s="274"/>
      <c r="TCC8" s="274"/>
      <c r="TCD8" s="274"/>
      <c r="TCE8" s="274"/>
      <c r="TCF8" s="274"/>
      <c r="TCG8" s="274"/>
      <c r="TCH8" s="274"/>
      <c r="TCI8" s="274"/>
      <c r="TCJ8" s="274"/>
      <c r="TCK8" s="274"/>
      <c r="TCL8" s="274"/>
      <c r="TCM8" s="274"/>
      <c r="TCN8" s="274"/>
      <c r="TCO8" s="274"/>
      <c r="TCP8" s="274"/>
      <c r="TCQ8" s="274"/>
      <c r="TCR8" s="274"/>
      <c r="TCS8" s="274"/>
      <c r="TCT8" s="274"/>
      <c r="TCU8" s="274"/>
      <c r="TCV8" s="274"/>
      <c r="TCW8" s="274"/>
      <c r="TCX8" s="274"/>
      <c r="TCY8" s="274"/>
      <c r="TCZ8" s="274"/>
      <c r="TDA8" s="274"/>
      <c r="TDB8" s="274"/>
      <c r="TDC8" s="274"/>
      <c r="TDD8" s="274"/>
      <c r="TDE8" s="274"/>
      <c r="TDF8" s="274"/>
      <c r="TDG8" s="274"/>
      <c r="TDH8" s="274"/>
      <c r="TDI8" s="274"/>
      <c r="TDJ8" s="274"/>
      <c r="TDK8" s="274"/>
      <c r="TDL8" s="274"/>
      <c r="TDM8" s="274"/>
      <c r="TDN8" s="274"/>
      <c r="TDO8" s="274"/>
      <c r="TDP8" s="274"/>
      <c r="TDQ8" s="274"/>
      <c r="TDR8" s="274"/>
      <c r="TDS8" s="274"/>
      <c r="TDT8" s="274"/>
      <c r="TDU8" s="274"/>
      <c r="TDV8" s="274"/>
      <c r="TDW8" s="274"/>
      <c r="TDX8" s="274"/>
      <c r="TDY8" s="274"/>
      <c r="TDZ8" s="274"/>
      <c r="TEA8" s="274"/>
      <c r="TEB8" s="274"/>
      <c r="TEC8" s="274"/>
      <c r="TED8" s="274"/>
      <c r="TEE8" s="274"/>
      <c r="TEF8" s="274"/>
      <c r="TEG8" s="274"/>
      <c r="TEH8" s="274"/>
      <c r="TEI8" s="274"/>
      <c r="TEJ8" s="274"/>
      <c r="TEK8" s="274"/>
      <c r="TEL8" s="274"/>
      <c r="TEM8" s="274"/>
      <c r="TEN8" s="274"/>
      <c r="TEO8" s="274"/>
      <c r="TEP8" s="274"/>
      <c r="TEQ8" s="274"/>
      <c r="TER8" s="274"/>
      <c r="TES8" s="274"/>
      <c r="TET8" s="274"/>
      <c r="TEU8" s="274"/>
      <c r="TEV8" s="274"/>
      <c r="TEW8" s="274"/>
      <c r="TEX8" s="274"/>
      <c r="TEY8" s="274"/>
      <c r="TEZ8" s="274"/>
      <c r="TFA8" s="274"/>
      <c r="TFB8" s="274"/>
      <c r="TFC8" s="274"/>
      <c r="TFD8" s="274"/>
      <c r="TFE8" s="274"/>
      <c r="TFF8" s="274"/>
      <c r="TFG8" s="274"/>
      <c r="TFH8" s="274"/>
      <c r="TFI8" s="274"/>
      <c r="TFJ8" s="274"/>
      <c r="TFK8" s="274"/>
      <c r="TFL8" s="274"/>
      <c r="TFM8" s="274"/>
      <c r="TFN8" s="274"/>
      <c r="TFO8" s="274"/>
      <c r="TFP8" s="274"/>
      <c r="TFQ8" s="274"/>
      <c r="TFR8" s="274"/>
      <c r="TFS8" s="274"/>
      <c r="TFT8" s="274"/>
      <c r="TFU8" s="274"/>
      <c r="TFV8" s="274"/>
      <c r="TFW8" s="274"/>
      <c r="TFX8" s="274"/>
      <c r="TFY8" s="274"/>
      <c r="TFZ8" s="274"/>
      <c r="TGA8" s="274"/>
      <c r="TGB8" s="274"/>
      <c r="TGC8" s="274"/>
      <c r="TGD8" s="274"/>
      <c r="TGE8" s="274"/>
      <c r="TGF8" s="274"/>
      <c r="TGG8" s="274"/>
      <c r="TGH8" s="274"/>
      <c r="TGI8" s="274"/>
      <c r="TGJ8" s="274"/>
      <c r="TGK8" s="274"/>
      <c r="TGL8" s="274"/>
      <c r="TGM8" s="274"/>
      <c r="TGN8" s="274"/>
      <c r="TGO8" s="274"/>
      <c r="TGP8" s="274"/>
      <c r="TGQ8" s="274"/>
      <c r="TGR8" s="274"/>
      <c r="TGS8" s="274"/>
      <c r="TGT8" s="274"/>
      <c r="TGU8" s="274"/>
      <c r="TGV8" s="274"/>
      <c r="TGW8" s="274"/>
      <c r="TGX8" s="274"/>
      <c r="TGY8" s="274"/>
      <c r="TGZ8" s="274"/>
      <c r="THA8" s="274"/>
      <c r="THB8" s="274"/>
      <c r="THC8" s="274"/>
      <c r="THD8" s="274"/>
      <c r="THE8" s="274"/>
      <c r="THF8" s="274"/>
      <c r="THG8" s="274"/>
      <c r="THH8" s="274"/>
      <c r="THI8" s="274"/>
      <c r="THJ8" s="274"/>
      <c r="THK8" s="274"/>
      <c r="THL8" s="274"/>
      <c r="THM8" s="274"/>
      <c r="THN8" s="274"/>
      <c r="THO8" s="274"/>
      <c r="THP8" s="274"/>
      <c r="THQ8" s="274"/>
      <c r="THR8" s="274"/>
      <c r="THS8" s="274"/>
      <c r="THT8" s="274"/>
      <c r="THU8" s="274"/>
      <c r="THV8" s="274"/>
      <c r="THW8" s="274"/>
      <c r="THX8" s="274"/>
      <c r="THY8" s="274"/>
      <c r="THZ8" s="274"/>
      <c r="TIA8" s="274"/>
      <c r="TIB8" s="274"/>
      <c r="TIC8" s="274"/>
      <c r="TID8" s="274"/>
      <c r="TIE8" s="274"/>
      <c r="TIF8" s="274"/>
      <c r="TIG8" s="274"/>
      <c r="TIH8" s="274"/>
      <c r="TII8" s="274"/>
      <c r="TIJ8" s="274"/>
      <c r="TIK8" s="274"/>
      <c r="TIL8" s="274"/>
      <c r="TIM8" s="274"/>
      <c r="TIN8" s="274"/>
      <c r="TIO8" s="274"/>
      <c r="TIP8" s="274"/>
      <c r="TIQ8" s="274"/>
      <c r="TIR8" s="274"/>
      <c r="TIS8" s="274"/>
      <c r="TIT8" s="274"/>
      <c r="TIU8" s="274"/>
      <c r="TIV8" s="274"/>
      <c r="TIW8" s="274"/>
      <c r="TIX8" s="274"/>
      <c r="TIY8" s="274"/>
      <c r="TIZ8" s="274"/>
      <c r="TJA8" s="274"/>
      <c r="TJB8" s="274"/>
      <c r="TJC8" s="274"/>
      <c r="TJD8" s="274"/>
      <c r="TJE8" s="274"/>
      <c r="TJF8" s="274"/>
      <c r="TJG8" s="274"/>
      <c r="TJH8" s="274"/>
      <c r="TJI8" s="274"/>
      <c r="TJJ8" s="274"/>
      <c r="TJK8" s="274"/>
      <c r="TJL8" s="274"/>
      <c r="TJM8" s="274"/>
      <c r="TJN8" s="274"/>
      <c r="TJO8" s="274"/>
      <c r="TJP8" s="274"/>
      <c r="TJQ8" s="274"/>
      <c r="TJR8" s="274"/>
      <c r="TJS8" s="274"/>
      <c r="TJT8" s="274"/>
      <c r="TJU8" s="274"/>
      <c r="TJV8" s="274"/>
      <c r="TJW8" s="274"/>
      <c r="TJX8" s="274"/>
      <c r="TJY8" s="274"/>
      <c r="TJZ8" s="274"/>
      <c r="TKA8" s="274"/>
      <c r="TKB8" s="274"/>
      <c r="TKC8" s="274"/>
      <c r="TKD8" s="274"/>
      <c r="TKE8" s="274"/>
      <c r="TKF8" s="274"/>
      <c r="TKG8" s="274"/>
      <c r="TKH8" s="274"/>
      <c r="TKI8" s="274"/>
      <c r="TKJ8" s="274"/>
      <c r="TKK8" s="274"/>
      <c r="TKL8" s="274"/>
      <c r="TKM8" s="274"/>
      <c r="TKN8" s="274"/>
      <c r="TKO8" s="274"/>
      <c r="TKP8" s="274"/>
      <c r="TKQ8" s="274"/>
      <c r="TKR8" s="274"/>
      <c r="TKS8" s="274"/>
      <c r="TKT8" s="274"/>
      <c r="TKU8" s="274"/>
      <c r="TKV8" s="274"/>
      <c r="TKW8" s="274"/>
      <c r="TKX8" s="274"/>
      <c r="TKY8" s="274"/>
      <c r="TKZ8" s="274"/>
      <c r="TLA8" s="274"/>
      <c r="TLB8" s="274"/>
      <c r="TLC8" s="274"/>
      <c r="TLD8" s="274"/>
      <c r="TLE8" s="274"/>
      <c r="TLF8" s="274"/>
      <c r="TLG8" s="274"/>
      <c r="TLH8" s="274"/>
      <c r="TLI8" s="274"/>
      <c r="TLJ8" s="274"/>
      <c r="TLK8" s="274"/>
      <c r="TLL8" s="274"/>
      <c r="TLM8" s="274"/>
      <c r="TLN8" s="274"/>
      <c r="TLO8" s="274"/>
      <c r="TLP8" s="274"/>
      <c r="TLQ8" s="274"/>
      <c r="TLR8" s="274"/>
      <c r="TLS8" s="274"/>
      <c r="TLT8" s="274"/>
      <c r="TLU8" s="274"/>
      <c r="TLV8" s="274"/>
      <c r="TLW8" s="274"/>
      <c r="TLX8" s="274"/>
      <c r="TLY8" s="274"/>
      <c r="TLZ8" s="274"/>
      <c r="TMA8" s="274"/>
      <c r="TMB8" s="274"/>
      <c r="TMC8" s="274"/>
      <c r="TMD8" s="274"/>
      <c r="TME8" s="274"/>
      <c r="TMF8" s="274"/>
      <c r="TMG8" s="274"/>
      <c r="TMH8" s="274"/>
      <c r="TMI8" s="274"/>
      <c r="TMJ8" s="274"/>
      <c r="TMK8" s="274"/>
      <c r="TML8" s="274"/>
      <c r="TMM8" s="274"/>
      <c r="TMN8" s="274"/>
      <c r="TMO8" s="274"/>
      <c r="TMP8" s="274"/>
      <c r="TMQ8" s="274"/>
      <c r="TMR8" s="274"/>
      <c r="TMS8" s="274"/>
      <c r="TMT8" s="274"/>
      <c r="TMU8" s="274"/>
      <c r="TMV8" s="274"/>
      <c r="TMW8" s="274"/>
      <c r="TMX8" s="274"/>
      <c r="TMY8" s="274"/>
      <c r="TMZ8" s="274"/>
      <c r="TNA8" s="274"/>
      <c r="TNB8" s="274"/>
      <c r="TNC8" s="274"/>
      <c r="TND8" s="274"/>
      <c r="TNE8" s="274"/>
      <c r="TNF8" s="274"/>
      <c r="TNG8" s="274"/>
      <c r="TNH8" s="274"/>
      <c r="TNI8" s="274"/>
      <c r="TNJ8" s="274"/>
      <c r="TNK8" s="274"/>
      <c r="TNL8" s="274"/>
      <c r="TNM8" s="274"/>
      <c r="TNN8" s="274"/>
      <c r="TNO8" s="274"/>
      <c r="TNP8" s="274"/>
      <c r="TNQ8" s="274"/>
      <c r="TNR8" s="274"/>
      <c r="TNS8" s="274"/>
      <c r="TNT8" s="274"/>
      <c r="TNU8" s="274"/>
      <c r="TNV8" s="274"/>
      <c r="TNW8" s="274"/>
      <c r="TNX8" s="274"/>
      <c r="TNY8" s="274"/>
      <c r="TNZ8" s="274"/>
      <c r="TOA8" s="274"/>
      <c r="TOB8" s="274"/>
      <c r="TOC8" s="274"/>
      <c r="TOD8" s="274"/>
      <c r="TOE8" s="274"/>
      <c r="TOF8" s="274"/>
      <c r="TOG8" s="274"/>
      <c r="TOH8" s="274"/>
      <c r="TOI8" s="274"/>
      <c r="TOJ8" s="274"/>
      <c r="TOK8" s="274"/>
      <c r="TOL8" s="274"/>
      <c r="TOM8" s="274"/>
      <c r="TON8" s="274"/>
      <c r="TOO8" s="274"/>
      <c r="TOP8" s="274"/>
      <c r="TOQ8" s="274"/>
      <c r="TOR8" s="274"/>
      <c r="TOS8" s="274"/>
      <c r="TOT8" s="274"/>
      <c r="TOU8" s="274"/>
      <c r="TOV8" s="274"/>
      <c r="TOW8" s="274"/>
      <c r="TOX8" s="274"/>
      <c r="TOY8" s="274"/>
      <c r="TOZ8" s="274"/>
      <c r="TPA8" s="274"/>
      <c r="TPB8" s="274"/>
      <c r="TPC8" s="274"/>
      <c r="TPD8" s="274"/>
      <c r="TPE8" s="274"/>
      <c r="TPF8" s="274"/>
      <c r="TPG8" s="274"/>
      <c r="TPH8" s="274"/>
      <c r="TPI8" s="274"/>
      <c r="TPJ8" s="274"/>
      <c r="TPK8" s="274"/>
      <c r="TPL8" s="274"/>
      <c r="TPM8" s="274"/>
      <c r="TPN8" s="274"/>
      <c r="TPO8" s="274"/>
      <c r="TPP8" s="274"/>
      <c r="TPQ8" s="274"/>
      <c r="TPR8" s="274"/>
      <c r="TPS8" s="274"/>
      <c r="TPT8" s="274"/>
      <c r="TPU8" s="274"/>
      <c r="TPV8" s="274"/>
      <c r="TPW8" s="274"/>
      <c r="TPX8" s="274"/>
      <c r="TPY8" s="274"/>
      <c r="TPZ8" s="274"/>
      <c r="TQA8" s="274"/>
      <c r="TQB8" s="274"/>
      <c r="TQC8" s="274"/>
      <c r="TQD8" s="274"/>
      <c r="TQE8" s="274"/>
      <c r="TQF8" s="274"/>
      <c r="TQG8" s="274"/>
      <c r="TQH8" s="274"/>
      <c r="TQI8" s="274"/>
      <c r="TQJ8" s="274"/>
      <c r="TQK8" s="274"/>
      <c r="TQL8" s="274"/>
      <c r="TQM8" s="274"/>
      <c r="TQN8" s="274"/>
      <c r="TQO8" s="274"/>
      <c r="TQP8" s="274"/>
      <c r="TQQ8" s="274"/>
      <c r="TQR8" s="274"/>
      <c r="TQS8" s="274"/>
      <c r="TQT8" s="274"/>
      <c r="TQU8" s="274"/>
      <c r="TQV8" s="274"/>
      <c r="TQW8" s="274"/>
      <c r="TQX8" s="274"/>
      <c r="TQY8" s="274"/>
      <c r="TQZ8" s="274"/>
      <c r="TRA8" s="274"/>
      <c r="TRB8" s="274"/>
      <c r="TRC8" s="274"/>
      <c r="TRD8" s="274"/>
      <c r="TRE8" s="274"/>
      <c r="TRF8" s="274"/>
      <c r="TRG8" s="274"/>
      <c r="TRH8" s="274"/>
      <c r="TRI8" s="274"/>
      <c r="TRJ8" s="274"/>
      <c r="TRK8" s="274"/>
      <c r="TRL8" s="274"/>
      <c r="TRM8" s="274"/>
      <c r="TRN8" s="274"/>
      <c r="TRO8" s="274"/>
      <c r="TRP8" s="274"/>
      <c r="TRQ8" s="274"/>
      <c r="TRR8" s="274"/>
      <c r="TRS8" s="274"/>
      <c r="TRT8" s="274"/>
      <c r="TRU8" s="274"/>
      <c r="TRV8" s="274"/>
      <c r="TRW8" s="274"/>
      <c r="TRX8" s="274"/>
      <c r="TRY8" s="274"/>
      <c r="TRZ8" s="274"/>
      <c r="TSA8" s="274"/>
      <c r="TSB8" s="274"/>
      <c r="TSC8" s="274"/>
      <c r="TSD8" s="274"/>
      <c r="TSE8" s="274"/>
      <c r="TSF8" s="274"/>
      <c r="TSG8" s="274"/>
      <c r="TSH8" s="274"/>
      <c r="TSI8" s="274"/>
      <c r="TSJ8" s="274"/>
      <c r="TSK8" s="274"/>
      <c r="TSL8" s="274"/>
      <c r="TSM8" s="274"/>
      <c r="TSN8" s="274"/>
      <c r="TSO8" s="274"/>
      <c r="TSP8" s="274"/>
      <c r="TSQ8" s="274"/>
      <c r="TSR8" s="274"/>
      <c r="TSS8" s="274"/>
      <c r="TST8" s="274"/>
      <c r="TSU8" s="274"/>
      <c r="TSV8" s="274"/>
      <c r="TSW8" s="274"/>
      <c r="TSX8" s="274"/>
      <c r="TSY8" s="274"/>
      <c r="TSZ8" s="274"/>
      <c r="TTA8" s="274"/>
      <c r="TTB8" s="274"/>
      <c r="TTC8" s="274"/>
      <c r="TTD8" s="274"/>
      <c r="TTE8" s="274"/>
      <c r="TTF8" s="274"/>
      <c r="TTG8" s="274"/>
      <c r="TTH8" s="274"/>
      <c r="TTI8" s="274"/>
      <c r="TTJ8" s="274"/>
      <c r="TTK8" s="274"/>
      <c r="TTL8" s="274"/>
      <c r="TTM8" s="274"/>
      <c r="TTN8" s="274"/>
      <c r="TTO8" s="274"/>
      <c r="TTP8" s="274"/>
      <c r="TTQ8" s="274"/>
      <c r="TTR8" s="274"/>
      <c r="TTS8" s="274"/>
      <c r="TTT8" s="274"/>
      <c r="TTU8" s="274"/>
      <c r="TTV8" s="274"/>
      <c r="TTW8" s="274"/>
      <c r="TTX8" s="274"/>
      <c r="TTY8" s="274"/>
      <c r="TTZ8" s="274"/>
      <c r="TUA8" s="274"/>
      <c r="TUB8" s="274"/>
      <c r="TUC8" s="274"/>
      <c r="TUD8" s="274"/>
      <c r="TUE8" s="274"/>
      <c r="TUF8" s="274"/>
      <c r="TUG8" s="274"/>
      <c r="TUH8" s="274"/>
      <c r="TUI8" s="274"/>
      <c r="TUJ8" s="274"/>
      <c r="TUK8" s="274"/>
      <c r="TUL8" s="274"/>
      <c r="TUM8" s="274"/>
      <c r="TUN8" s="274"/>
      <c r="TUO8" s="274"/>
      <c r="TUP8" s="274"/>
      <c r="TUQ8" s="274"/>
      <c r="TUR8" s="274"/>
      <c r="TUS8" s="274"/>
      <c r="TUT8" s="274"/>
      <c r="TUU8" s="274"/>
      <c r="TUV8" s="274"/>
      <c r="TUW8" s="274"/>
      <c r="TUX8" s="274"/>
      <c r="TUY8" s="274"/>
      <c r="TUZ8" s="274"/>
      <c r="TVA8" s="274"/>
      <c r="TVB8" s="274"/>
      <c r="TVC8" s="274"/>
      <c r="TVD8" s="274"/>
      <c r="TVE8" s="274"/>
      <c r="TVF8" s="274"/>
      <c r="TVG8" s="274"/>
      <c r="TVH8" s="274"/>
      <c r="TVI8" s="274"/>
      <c r="TVJ8" s="274"/>
      <c r="TVK8" s="274"/>
      <c r="TVL8" s="274"/>
      <c r="TVM8" s="274"/>
      <c r="TVN8" s="274"/>
      <c r="TVO8" s="274"/>
      <c r="TVP8" s="274"/>
      <c r="TVQ8" s="274"/>
      <c r="TVR8" s="274"/>
      <c r="TVS8" s="274"/>
      <c r="TVT8" s="274"/>
      <c r="TVU8" s="274"/>
      <c r="TVV8" s="274"/>
      <c r="TVW8" s="274"/>
      <c r="TVX8" s="274"/>
      <c r="TVY8" s="274"/>
      <c r="TVZ8" s="274"/>
      <c r="TWA8" s="274"/>
      <c r="TWB8" s="274"/>
      <c r="TWC8" s="274"/>
      <c r="TWD8" s="274"/>
      <c r="TWE8" s="274"/>
      <c r="TWF8" s="274"/>
      <c r="TWG8" s="274"/>
      <c r="TWH8" s="274"/>
      <c r="TWI8" s="274"/>
      <c r="TWJ8" s="274"/>
      <c r="TWK8" s="274"/>
      <c r="TWL8" s="274"/>
      <c r="TWM8" s="274"/>
      <c r="TWN8" s="274"/>
      <c r="TWO8" s="274"/>
      <c r="TWP8" s="274"/>
      <c r="TWQ8" s="274"/>
      <c r="TWR8" s="274"/>
      <c r="TWS8" s="274"/>
      <c r="TWT8" s="274"/>
      <c r="TWU8" s="274"/>
      <c r="TWV8" s="274"/>
      <c r="TWW8" s="274"/>
      <c r="TWX8" s="274"/>
      <c r="TWY8" s="274"/>
      <c r="TWZ8" s="274"/>
      <c r="TXA8" s="274"/>
      <c r="TXB8" s="274"/>
      <c r="TXC8" s="274"/>
      <c r="TXD8" s="274"/>
      <c r="TXE8" s="274"/>
      <c r="TXF8" s="274"/>
      <c r="TXG8" s="274"/>
      <c r="TXH8" s="274"/>
      <c r="TXI8" s="274"/>
      <c r="TXJ8" s="274"/>
      <c r="TXK8" s="274"/>
      <c r="TXL8" s="274"/>
      <c r="TXM8" s="274"/>
      <c r="TXN8" s="274"/>
      <c r="TXO8" s="274"/>
      <c r="TXP8" s="274"/>
      <c r="TXQ8" s="274"/>
      <c r="TXR8" s="274"/>
      <c r="TXS8" s="274"/>
      <c r="TXT8" s="274"/>
      <c r="TXU8" s="274"/>
      <c r="TXV8" s="274"/>
      <c r="TXW8" s="274"/>
      <c r="TXX8" s="274"/>
      <c r="TXY8" s="274"/>
      <c r="TXZ8" s="274"/>
      <c r="TYA8" s="274"/>
      <c r="TYB8" s="274"/>
      <c r="TYC8" s="274"/>
      <c r="TYD8" s="274"/>
      <c r="TYE8" s="274"/>
      <c r="TYF8" s="274"/>
      <c r="TYG8" s="274"/>
      <c r="TYH8" s="274"/>
      <c r="TYI8" s="274"/>
      <c r="TYJ8" s="274"/>
      <c r="TYK8" s="274"/>
      <c r="TYL8" s="274"/>
      <c r="TYM8" s="274"/>
      <c r="TYN8" s="274"/>
      <c r="TYO8" s="274"/>
      <c r="TYP8" s="274"/>
      <c r="TYQ8" s="274"/>
      <c r="TYR8" s="274"/>
      <c r="TYS8" s="274"/>
      <c r="TYT8" s="274"/>
      <c r="TYU8" s="274"/>
      <c r="TYV8" s="274"/>
      <c r="TYW8" s="274"/>
      <c r="TYX8" s="274"/>
      <c r="TYY8" s="274"/>
      <c r="TYZ8" s="274"/>
      <c r="TZA8" s="274"/>
      <c r="TZB8" s="274"/>
      <c r="TZC8" s="274"/>
      <c r="TZD8" s="274"/>
      <c r="TZE8" s="274"/>
      <c r="TZF8" s="274"/>
      <c r="TZG8" s="274"/>
      <c r="TZH8" s="274"/>
      <c r="TZI8" s="274"/>
      <c r="TZJ8" s="274"/>
      <c r="TZK8" s="274"/>
      <c r="TZL8" s="274"/>
      <c r="TZM8" s="274"/>
      <c r="TZN8" s="274"/>
      <c r="TZO8" s="274"/>
      <c r="TZP8" s="274"/>
      <c r="TZQ8" s="274"/>
      <c r="TZR8" s="274"/>
      <c r="TZS8" s="274"/>
      <c r="TZT8" s="274"/>
      <c r="TZU8" s="274"/>
      <c r="TZV8" s="274"/>
      <c r="TZW8" s="274"/>
      <c r="TZX8" s="274"/>
      <c r="TZY8" s="274"/>
      <c r="TZZ8" s="274"/>
      <c r="UAA8" s="274"/>
      <c r="UAB8" s="274"/>
      <c r="UAC8" s="274"/>
      <c r="UAD8" s="274"/>
      <c r="UAE8" s="274"/>
      <c r="UAF8" s="274"/>
      <c r="UAG8" s="274"/>
      <c r="UAH8" s="274"/>
      <c r="UAI8" s="274"/>
      <c r="UAJ8" s="274"/>
      <c r="UAK8" s="274"/>
      <c r="UAL8" s="274"/>
      <c r="UAM8" s="274"/>
      <c r="UAN8" s="274"/>
      <c r="UAO8" s="274"/>
      <c r="UAP8" s="274"/>
      <c r="UAQ8" s="274"/>
      <c r="UAR8" s="274"/>
      <c r="UAS8" s="274"/>
      <c r="UAT8" s="274"/>
      <c r="UAU8" s="274"/>
      <c r="UAV8" s="274"/>
      <c r="UAW8" s="274"/>
      <c r="UAX8" s="274"/>
      <c r="UAY8" s="274"/>
      <c r="UAZ8" s="274"/>
      <c r="UBA8" s="274"/>
      <c r="UBB8" s="274"/>
      <c r="UBC8" s="274"/>
      <c r="UBD8" s="274"/>
      <c r="UBE8" s="274"/>
      <c r="UBF8" s="274"/>
      <c r="UBG8" s="274"/>
      <c r="UBH8" s="274"/>
      <c r="UBI8" s="274"/>
      <c r="UBJ8" s="274"/>
      <c r="UBK8" s="274"/>
      <c r="UBL8" s="274"/>
      <c r="UBM8" s="274"/>
      <c r="UBN8" s="274"/>
      <c r="UBO8" s="274"/>
      <c r="UBP8" s="274"/>
      <c r="UBQ8" s="274"/>
      <c r="UBR8" s="274"/>
      <c r="UBS8" s="274"/>
      <c r="UBT8" s="274"/>
      <c r="UBU8" s="274"/>
      <c r="UBV8" s="274"/>
      <c r="UBW8" s="274"/>
      <c r="UBX8" s="274"/>
      <c r="UBY8" s="274"/>
      <c r="UBZ8" s="274"/>
      <c r="UCA8" s="274"/>
      <c r="UCB8" s="274"/>
      <c r="UCC8" s="274"/>
      <c r="UCD8" s="274"/>
      <c r="UCE8" s="274"/>
      <c r="UCF8" s="274"/>
      <c r="UCG8" s="274"/>
      <c r="UCH8" s="274"/>
      <c r="UCI8" s="274"/>
      <c r="UCJ8" s="274"/>
      <c r="UCK8" s="274"/>
      <c r="UCL8" s="274"/>
      <c r="UCM8" s="274"/>
      <c r="UCN8" s="274"/>
      <c r="UCO8" s="274"/>
      <c r="UCP8" s="274"/>
      <c r="UCQ8" s="274"/>
      <c r="UCR8" s="274"/>
      <c r="UCS8" s="274"/>
      <c r="UCT8" s="274"/>
      <c r="UCU8" s="274"/>
      <c r="UCV8" s="274"/>
      <c r="UCW8" s="274"/>
      <c r="UCX8" s="274"/>
      <c r="UCY8" s="274"/>
      <c r="UCZ8" s="274"/>
      <c r="UDA8" s="274"/>
      <c r="UDB8" s="274"/>
      <c r="UDC8" s="274"/>
      <c r="UDD8" s="274"/>
      <c r="UDE8" s="274"/>
      <c r="UDF8" s="274"/>
      <c r="UDG8" s="274"/>
      <c r="UDH8" s="274"/>
      <c r="UDI8" s="274"/>
      <c r="UDJ8" s="274"/>
      <c r="UDK8" s="274"/>
      <c r="UDL8" s="274"/>
      <c r="UDM8" s="274"/>
      <c r="UDN8" s="274"/>
      <c r="UDO8" s="274"/>
      <c r="UDP8" s="274"/>
      <c r="UDQ8" s="274"/>
      <c r="UDR8" s="274"/>
      <c r="UDS8" s="274"/>
      <c r="UDT8" s="274"/>
      <c r="UDU8" s="274"/>
      <c r="UDV8" s="274"/>
      <c r="UDW8" s="274"/>
      <c r="UDX8" s="274"/>
      <c r="UDY8" s="274"/>
      <c r="UDZ8" s="274"/>
      <c r="UEA8" s="274"/>
      <c r="UEB8" s="274"/>
      <c r="UEC8" s="274"/>
      <c r="UED8" s="274"/>
      <c r="UEE8" s="274"/>
      <c r="UEF8" s="274"/>
      <c r="UEG8" s="274"/>
      <c r="UEH8" s="274"/>
      <c r="UEI8" s="274"/>
      <c r="UEJ8" s="274"/>
      <c r="UEK8" s="274"/>
      <c r="UEL8" s="274"/>
      <c r="UEM8" s="274"/>
      <c r="UEN8" s="274"/>
      <c r="UEO8" s="274"/>
      <c r="UEP8" s="274"/>
      <c r="UEQ8" s="274"/>
      <c r="UER8" s="274"/>
      <c r="UES8" s="274"/>
      <c r="UET8" s="274"/>
      <c r="UEU8" s="274"/>
      <c r="UEV8" s="274"/>
      <c r="UEW8" s="274"/>
      <c r="UEX8" s="274"/>
      <c r="UEY8" s="274"/>
      <c r="UEZ8" s="274"/>
      <c r="UFA8" s="274"/>
      <c r="UFB8" s="274"/>
      <c r="UFC8" s="274"/>
      <c r="UFD8" s="274"/>
      <c r="UFE8" s="274"/>
      <c r="UFF8" s="274"/>
      <c r="UFG8" s="274"/>
      <c r="UFH8" s="274"/>
      <c r="UFI8" s="274"/>
      <c r="UFJ8" s="274"/>
      <c r="UFK8" s="274"/>
      <c r="UFL8" s="274"/>
      <c r="UFM8" s="274"/>
      <c r="UFN8" s="274"/>
      <c r="UFO8" s="274"/>
      <c r="UFP8" s="274"/>
      <c r="UFQ8" s="274"/>
      <c r="UFR8" s="274"/>
      <c r="UFS8" s="274"/>
      <c r="UFT8" s="274"/>
      <c r="UFU8" s="274"/>
      <c r="UFV8" s="274"/>
      <c r="UFW8" s="274"/>
      <c r="UFX8" s="274"/>
      <c r="UFY8" s="274"/>
      <c r="UFZ8" s="274"/>
      <c r="UGA8" s="274"/>
      <c r="UGB8" s="274"/>
      <c r="UGC8" s="274"/>
      <c r="UGD8" s="274"/>
      <c r="UGE8" s="274"/>
      <c r="UGF8" s="274"/>
      <c r="UGG8" s="274"/>
      <c r="UGH8" s="274"/>
      <c r="UGI8" s="274"/>
      <c r="UGJ8" s="274"/>
      <c r="UGK8" s="274"/>
      <c r="UGL8" s="274"/>
      <c r="UGM8" s="274"/>
      <c r="UGN8" s="274"/>
      <c r="UGO8" s="274"/>
      <c r="UGP8" s="274"/>
      <c r="UGQ8" s="274"/>
      <c r="UGR8" s="274"/>
      <c r="UGS8" s="274"/>
      <c r="UGT8" s="274"/>
      <c r="UGU8" s="274"/>
      <c r="UGV8" s="274"/>
      <c r="UGW8" s="274"/>
      <c r="UGX8" s="274"/>
      <c r="UGY8" s="274"/>
      <c r="UGZ8" s="274"/>
      <c r="UHA8" s="274"/>
      <c r="UHB8" s="274"/>
      <c r="UHC8" s="274"/>
      <c r="UHD8" s="274"/>
      <c r="UHE8" s="274"/>
      <c r="UHF8" s="274"/>
      <c r="UHG8" s="274"/>
      <c r="UHH8" s="274"/>
      <c r="UHI8" s="274"/>
      <c r="UHJ8" s="274"/>
      <c r="UHK8" s="274"/>
      <c r="UHL8" s="274"/>
      <c r="UHM8" s="274"/>
      <c r="UHN8" s="274"/>
      <c r="UHO8" s="274"/>
      <c r="UHP8" s="274"/>
      <c r="UHQ8" s="274"/>
      <c r="UHR8" s="274"/>
      <c r="UHS8" s="274"/>
      <c r="UHT8" s="274"/>
      <c r="UHU8" s="274"/>
      <c r="UHV8" s="274"/>
      <c r="UHW8" s="274"/>
      <c r="UHX8" s="274"/>
      <c r="UHY8" s="274"/>
      <c r="UHZ8" s="274"/>
      <c r="UIA8" s="274"/>
      <c r="UIB8" s="274"/>
      <c r="UIC8" s="274"/>
      <c r="UID8" s="274"/>
      <c r="UIE8" s="274"/>
      <c r="UIF8" s="274"/>
      <c r="UIG8" s="274"/>
      <c r="UIH8" s="274"/>
      <c r="UII8" s="274"/>
      <c r="UIJ8" s="274"/>
      <c r="UIK8" s="274"/>
      <c r="UIL8" s="274"/>
      <c r="UIM8" s="274"/>
      <c r="UIN8" s="274"/>
      <c r="UIO8" s="274"/>
      <c r="UIP8" s="274"/>
      <c r="UIQ8" s="274"/>
      <c r="UIR8" s="274"/>
      <c r="UIS8" s="274"/>
      <c r="UIT8" s="274"/>
      <c r="UIU8" s="274"/>
      <c r="UIV8" s="274"/>
      <c r="UIW8" s="274"/>
      <c r="UIX8" s="274"/>
      <c r="UIY8" s="274"/>
      <c r="UIZ8" s="274"/>
      <c r="UJA8" s="274"/>
      <c r="UJB8" s="274"/>
      <c r="UJC8" s="274"/>
      <c r="UJD8" s="274"/>
      <c r="UJE8" s="274"/>
      <c r="UJF8" s="274"/>
      <c r="UJG8" s="274"/>
      <c r="UJH8" s="274"/>
      <c r="UJI8" s="274"/>
      <c r="UJJ8" s="274"/>
      <c r="UJK8" s="274"/>
      <c r="UJL8" s="274"/>
      <c r="UJM8" s="274"/>
      <c r="UJN8" s="274"/>
      <c r="UJO8" s="274"/>
      <c r="UJP8" s="274"/>
      <c r="UJQ8" s="274"/>
      <c r="UJR8" s="274"/>
      <c r="UJS8" s="274"/>
      <c r="UJT8" s="274"/>
      <c r="UJU8" s="274"/>
      <c r="UJV8" s="274"/>
      <c r="UJW8" s="274"/>
      <c r="UJX8" s="274"/>
      <c r="UJY8" s="274"/>
      <c r="UJZ8" s="274"/>
      <c r="UKA8" s="274"/>
      <c r="UKB8" s="274"/>
      <c r="UKC8" s="274"/>
      <c r="UKD8" s="274"/>
      <c r="UKE8" s="274"/>
      <c r="UKF8" s="274"/>
      <c r="UKG8" s="274"/>
      <c r="UKH8" s="274"/>
      <c r="UKI8" s="274"/>
      <c r="UKJ8" s="274"/>
      <c r="UKK8" s="274"/>
      <c r="UKL8" s="274"/>
      <c r="UKM8" s="274"/>
      <c r="UKN8" s="274"/>
      <c r="UKO8" s="274"/>
      <c r="UKP8" s="274"/>
      <c r="UKQ8" s="274"/>
      <c r="UKR8" s="274"/>
      <c r="UKS8" s="274"/>
      <c r="UKT8" s="274"/>
      <c r="UKU8" s="274"/>
      <c r="UKV8" s="274"/>
      <c r="UKW8" s="274"/>
      <c r="UKX8" s="274"/>
      <c r="UKY8" s="274"/>
      <c r="UKZ8" s="274"/>
      <c r="ULA8" s="274"/>
      <c r="ULB8" s="274"/>
      <c r="ULC8" s="274"/>
      <c r="ULD8" s="274"/>
      <c r="ULE8" s="274"/>
      <c r="ULF8" s="274"/>
      <c r="ULG8" s="274"/>
      <c r="ULH8" s="274"/>
      <c r="ULI8" s="274"/>
      <c r="ULJ8" s="274"/>
      <c r="ULK8" s="274"/>
      <c r="ULL8" s="274"/>
      <c r="ULM8" s="274"/>
      <c r="ULN8" s="274"/>
      <c r="ULO8" s="274"/>
      <c r="ULP8" s="274"/>
      <c r="ULQ8" s="274"/>
      <c r="ULR8" s="274"/>
      <c r="ULS8" s="274"/>
      <c r="ULT8" s="274"/>
      <c r="ULU8" s="274"/>
      <c r="ULV8" s="274"/>
      <c r="ULW8" s="274"/>
      <c r="ULX8" s="274"/>
      <c r="ULY8" s="274"/>
      <c r="ULZ8" s="274"/>
      <c r="UMA8" s="274"/>
      <c r="UMB8" s="274"/>
      <c r="UMC8" s="274"/>
      <c r="UMD8" s="274"/>
      <c r="UME8" s="274"/>
      <c r="UMF8" s="274"/>
      <c r="UMG8" s="274"/>
      <c r="UMH8" s="274"/>
      <c r="UMI8" s="274"/>
      <c r="UMJ8" s="274"/>
      <c r="UMK8" s="274"/>
      <c r="UML8" s="274"/>
      <c r="UMM8" s="274"/>
      <c r="UMN8" s="274"/>
      <c r="UMO8" s="274"/>
      <c r="UMP8" s="274"/>
      <c r="UMQ8" s="274"/>
      <c r="UMR8" s="274"/>
      <c r="UMS8" s="274"/>
      <c r="UMT8" s="274"/>
      <c r="UMU8" s="274"/>
      <c r="UMV8" s="274"/>
      <c r="UMW8" s="274"/>
      <c r="UMX8" s="274"/>
      <c r="UMY8" s="274"/>
      <c r="UMZ8" s="274"/>
      <c r="UNA8" s="274"/>
      <c r="UNB8" s="274"/>
      <c r="UNC8" s="274"/>
      <c r="UND8" s="274"/>
      <c r="UNE8" s="274"/>
      <c r="UNF8" s="274"/>
      <c r="UNG8" s="274"/>
      <c r="UNH8" s="274"/>
      <c r="UNI8" s="274"/>
      <c r="UNJ8" s="274"/>
      <c r="UNK8" s="274"/>
      <c r="UNL8" s="274"/>
      <c r="UNM8" s="274"/>
      <c r="UNN8" s="274"/>
      <c r="UNO8" s="274"/>
      <c r="UNP8" s="274"/>
      <c r="UNQ8" s="274"/>
      <c r="UNR8" s="274"/>
      <c r="UNS8" s="274"/>
      <c r="UNT8" s="274"/>
      <c r="UNU8" s="274"/>
      <c r="UNV8" s="274"/>
      <c r="UNW8" s="274"/>
      <c r="UNX8" s="274"/>
      <c r="UNY8" s="274"/>
      <c r="UNZ8" s="274"/>
      <c r="UOA8" s="274"/>
      <c r="UOB8" s="274"/>
      <c r="UOC8" s="274"/>
      <c r="UOD8" s="274"/>
      <c r="UOE8" s="274"/>
      <c r="UOF8" s="274"/>
      <c r="UOG8" s="274"/>
      <c r="UOH8" s="274"/>
      <c r="UOI8" s="274"/>
      <c r="UOJ8" s="274"/>
      <c r="UOK8" s="274"/>
      <c r="UOL8" s="274"/>
      <c r="UOM8" s="274"/>
      <c r="UON8" s="274"/>
      <c r="UOO8" s="274"/>
      <c r="UOP8" s="274"/>
      <c r="UOQ8" s="274"/>
      <c r="UOR8" s="274"/>
      <c r="UOS8" s="274"/>
      <c r="UOT8" s="274"/>
      <c r="UOU8" s="274"/>
      <c r="UOV8" s="274"/>
      <c r="UOW8" s="274"/>
      <c r="UOX8" s="274"/>
      <c r="UOY8" s="274"/>
      <c r="UOZ8" s="274"/>
      <c r="UPA8" s="274"/>
      <c r="UPB8" s="274"/>
      <c r="UPC8" s="274"/>
      <c r="UPD8" s="274"/>
      <c r="UPE8" s="274"/>
      <c r="UPF8" s="274"/>
      <c r="UPG8" s="274"/>
      <c r="UPH8" s="274"/>
      <c r="UPI8" s="274"/>
      <c r="UPJ8" s="274"/>
      <c r="UPK8" s="274"/>
      <c r="UPL8" s="274"/>
      <c r="UPM8" s="274"/>
      <c r="UPN8" s="274"/>
      <c r="UPO8" s="274"/>
      <c r="UPP8" s="274"/>
      <c r="UPQ8" s="274"/>
      <c r="UPR8" s="274"/>
      <c r="UPS8" s="274"/>
      <c r="UPT8" s="274"/>
      <c r="UPU8" s="274"/>
      <c r="UPV8" s="274"/>
      <c r="UPW8" s="274"/>
      <c r="UPX8" s="274"/>
      <c r="UPY8" s="274"/>
      <c r="UPZ8" s="274"/>
      <c r="UQA8" s="274"/>
      <c r="UQB8" s="274"/>
      <c r="UQC8" s="274"/>
      <c r="UQD8" s="274"/>
      <c r="UQE8" s="274"/>
      <c r="UQF8" s="274"/>
      <c r="UQG8" s="274"/>
      <c r="UQH8" s="274"/>
      <c r="UQI8" s="274"/>
      <c r="UQJ8" s="274"/>
      <c r="UQK8" s="274"/>
      <c r="UQL8" s="274"/>
      <c r="UQM8" s="274"/>
      <c r="UQN8" s="274"/>
      <c r="UQO8" s="274"/>
      <c r="UQP8" s="274"/>
      <c r="UQQ8" s="274"/>
      <c r="UQR8" s="274"/>
      <c r="UQS8" s="274"/>
      <c r="UQT8" s="274"/>
      <c r="UQU8" s="274"/>
      <c r="UQV8" s="274"/>
      <c r="UQW8" s="274"/>
      <c r="UQX8" s="274"/>
      <c r="UQY8" s="274"/>
      <c r="UQZ8" s="274"/>
      <c r="URA8" s="274"/>
      <c r="URB8" s="274"/>
      <c r="URC8" s="274"/>
      <c r="URD8" s="274"/>
      <c r="URE8" s="274"/>
      <c r="URF8" s="274"/>
      <c r="URG8" s="274"/>
      <c r="URH8" s="274"/>
      <c r="URI8" s="274"/>
      <c r="URJ8" s="274"/>
      <c r="URK8" s="274"/>
      <c r="URL8" s="274"/>
      <c r="URM8" s="274"/>
      <c r="URN8" s="274"/>
      <c r="URO8" s="274"/>
      <c r="URP8" s="274"/>
      <c r="URQ8" s="274"/>
      <c r="URR8" s="274"/>
      <c r="URS8" s="274"/>
      <c r="URT8" s="274"/>
      <c r="URU8" s="274"/>
      <c r="URV8" s="274"/>
      <c r="URW8" s="274"/>
      <c r="URX8" s="274"/>
      <c r="URY8" s="274"/>
      <c r="URZ8" s="274"/>
      <c r="USA8" s="274"/>
      <c r="USB8" s="274"/>
      <c r="USC8" s="274"/>
      <c r="USD8" s="274"/>
      <c r="USE8" s="274"/>
      <c r="USF8" s="274"/>
      <c r="USG8" s="274"/>
      <c r="USH8" s="274"/>
      <c r="USI8" s="274"/>
      <c r="USJ8" s="274"/>
      <c r="USK8" s="274"/>
      <c r="USL8" s="274"/>
      <c r="USM8" s="274"/>
      <c r="USN8" s="274"/>
      <c r="USO8" s="274"/>
      <c r="USP8" s="274"/>
      <c r="USQ8" s="274"/>
      <c r="USR8" s="274"/>
      <c r="USS8" s="274"/>
      <c r="UST8" s="274"/>
      <c r="USU8" s="274"/>
      <c r="USV8" s="274"/>
      <c r="USW8" s="274"/>
      <c r="USX8" s="274"/>
      <c r="USY8" s="274"/>
      <c r="USZ8" s="274"/>
      <c r="UTA8" s="274"/>
      <c r="UTB8" s="274"/>
      <c r="UTC8" s="274"/>
      <c r="UTD8" s="274"/>
      <c r="UTE8" s="274"/>
      <c r="UTF8" s="274"/>
      <c r="UTG8" s="274"/>
      <c r="UTH8" s="274"/>
      <c r="UTI8" s="274"/>
      <c r="UTJ8" s="274"/>
      <c r="UTK8" s="274"/>
      <c r="UTL8" s="274"/>
      <c r="UTM8" s="274"/>
      <c r="UTN8" s="274"/>
      <c r="UTO8" s="274"/>
      <c r="UTP8" s="274"/>
      <c r="UTQ8" s="274"/>
      <c r="UTR8" s="274"/>
      <c r="UTS8" s="274"/>
      <c r="UTT8" s="274"/>
      <c r="UTU8" s="274"/>
      <c r="UTV8" s="274"/>
      <c r="UTW8" s="274"/>
      <c r="UTX8" s="274"/>
      <c r="UTY8" s="274"/>
      <c r="UTZ8" s="274"/>
      <c r="UUA8" s="274"/>
      <c r="UUB8" s="274"/>
      <c r="UUC8" s="274"/>
      <c r="UUD8" s="274"/>
      <c r="UUE8" s="274"/>
      <c r="UUF8" s="274"/>
      <c r="UUG8" s="274"/>
      <c r="UUH8" s="274"/>
      <c r="UUI8" s="274"/>
      <c r="UUJ8" s="274"/>
      <c r="UUK8" s="274"/>
      <c r="UUL8" s="274"/>
      <c r="UUM8" s="274"/>
      <c r="UUN8" s="274"/>
      <c r="UUO8" s="274"/>
      <c r="UUP8" s="274"/>
      <c r="UUQ8" s="274"/>
      <c r="UUR8" s="274"/>
      <c r="UUS8" s="274"/>
      <c r="UUT8" s="274"/>
      <c r="UUU8" s="274"/>
      <c r="UUV8" s="274"/>
      <c r="UUW8" s="274"/>
      <c r="UUX8" s="274"/>
      <c r="UUY8" s="274"/>
      <c r="UUZ8" s="274"/>
      <c r="UVA8" s="274"/>
      <c r="UVB8" s="274"/>
      <c r="UVC8" s="274"/>
      <c r="UVD8" s="274"/>
      <c r="UVE8" s="274"/>
      <c r="UVF8" s="274"/>
      <c r="UVG8" s="274"/>
      <c r="UVH8" s="274"/>
      <c r="UVI8" s="274"/>
      <c r="UVJ8" s="274"/>
      <c r="UVK8" s="274"/>
      <c r="UVL8" s="274"/>
      <c r="UVM8" s="274"/>
      <c r="UVN8" s="274"/>
      <c r="UVO8" s="274"/>
      <c r="UVP8" s="274"/>
      <c r="UVQ8" s="274"/>
      <c r="UVR8" s="274"/>
      <c r="UVS8" s="274"/>
      <c r="UVT8" s="274"/>
      <c r="UVU8" s="274"/>
      <c r="UVV8" s="274"/>
      <c r="UVW8" s="274"/>
      <c r="UVX8" s="274"/>
      <c r="UVY8" s="274"/>
      <c r="UVZ8" s="274"/>
      <c r="UWA8" s="274"/>
      <c r="UWB8" s="274"/>
      <c r="UWC8" s="274"/>
      <c r="UWD8" s="274"/>
      <c r="UWE8" s="274"/>
      <c r="UWF8" s="274"/>
      <c r="UWG8" s="274"/>
      <c r="UWH8" s="274"/>
      <c r="UWI8" s="274"/>
      <c r="UWJ8" s="274"/>
      <c r="UWK8" s="274"/>
      <c r="UWL8" s="274"/>
      <c r="UWM8" s="274"/>
      <c r="UWN8" s="274"/>
      <c r="UWO8" s="274"/>
      <c r="UWP8" s="274"/>
      <c r="UWQ8" s="274"/>
      <c r="UWR8" s="274"/>
      <c r="UWS8" s="274"/>
      <c r="UWT8" s="274"/>
      <c r="UWU8" s="274"/>
      <c r="UWV8" s="274"/>
      <c r="UWW8" s="274"/>
      <c r="UWX8" s="274"/>
      <c r="UWY8" s="274"/>
      <c r="UWZ8" s="274"/>
      <c r="UXA8" s="274"/>
      <c r="UXB8" s="274"/>
      <c r="UXC8" s="274"/>
      <c r="UXD8" s="274"/>
      <c r="UXE8" s="274"/>
      <c r="UXF8" s="274"/>
      <c r="UXG8" s="274"/>
      <c r="UXH8" s="274"/>
      <c r="UXI8" s="274"/>
      <c r="UXJ8" s="274"/>
      <c r="UXK8" s="274"/>
      <c r="UXL8" s="274"/>
      <c r="UXM8" s="274"/>
      <c r="UXN8" s="274"/>
      <c r="UXO8" s="274"/>
      <c r="UXP8" s="274"/>
      <c r="UXQ8" s="274"/>
      <c r="UXR8" s="274"/>
      <c r="UXS8" s="274"/>
      <c r="UXT8" s="274"/>
      <c r="UXU8" s="274"/>
      <c r="UXV8" s="274"/>
      <c r="UXW8" s="274"/>
      <c r="UXX8" s="274"/>
      <c r="UXY8" s="274"/>
      <c r="UXZ8" s="274"/>
      <c r="UYA8" s="274"/>
      <c r="UYB8" s="274"/>
      <c r="UYC8" s="274"/>
      <c r="UYD8" s="274"/>
      <c r="UYE8" s="274"/>
      <c r="UYF8" s="274"/>
      <c r="UYG8" s="274"/>
      <c r="UYH8" s="274"/>
      <c r="UYI8" s="274"/>
      <c r="UYJ8" s="274"/>
      <c r="UYK8" s="274"/>
      <c r="UYL8" s="274"/>
      <c r="UYM8" s="274"/>
      <c r="UYN8" s="274"/>
      <c r="UYO8" s="274"/>
      <c r="UYP8" s="274"/>
      <c r="UYQ8" s="274"/>
      <c r="UYR8" s="274"/>
      <c r="UYS8" s="274"/>
      <c r="UYT8" s="274"/>
      <c r="UYU8" s="274"/>
      <c r="UYV8" s="274"/>
      <c r="UYW8" s="274"/>
      <c r="UYX8" s="274"/>
      <c r="UYY8" s="274"/>
      <c r="UYZ8" s="274"/>
      <c r="UZA8" s="274"/>
      <c r="UZB8" s="274"/>
      <c r="UZC8" s="274"/>
      <c r="UZD8" s="274"/>
      <c r="UZE8" s="274"/>
      <c r="UZF8" s="274"/>
      <c r="UZG8" s="274"/>
      <c r="UZH8" s="274"/>
      <c r="UZI8" s="274"/>
      <c r="UZJ8" s="274"/>
      <c r="UZK8" s="274"/>
      <c r="UZL8" s="274"/>
      <c r="UZM8" s="274"/>
      <c r="UZN8" s="274"/>
      <c r="UZO8" s="274"/>
      <c r="UZP8" s="274"/>
      <c r="UZQ8" s="274"/>
      <c r="UZR8" s="274"/>
      <c r="UZS8" s="274"/>
      <c r="UZT8" s="274"/>
      <c r="UZU8" s="274"/>
      <c r="UZV8" s="274"/>
      <c r="UZW8" s="274"/>
      <c r="UZX8" s="274"/>
      <c r="UZY8" s="274"/>
      <c r="UZZ8" s="274"/>
      <c r="VAA8" s="274"/>
      <c r="VAB8" s="274"/>
      <c r="VAC8" s="274"/>
      <c r="VAD8" s="274"/>
      <c r="VAE8" s="274"/>
      <c r="VAF8" s="274"/>
      <c r="VAG8" s="274"/>
      <c r="VAH8" s="274"/>
      <c r="VAI8" s="274"/>
      <c r="VAJ8" s="274"/>
      <c r="VAK8" s="274"/>
      <c r="VAL8" s="274"/>
      <c r="VAM8" s="274"/>
      <c r="VAN8" s="274"/>
      <c r="VAO8" s="274"/>
      <c r="VAP8" s="274"/>
      <c r="VAQ8" s="274"/>
      <c r="VAR8" s="274"/>
      <c r="VAS8" s="274"/>
      <c r="VAT8" s="274"/>
      <c r="VAU8" s="274"/>
      <c r="VAV8" s="274"/>
      <c r="VAW8" s="274"/>
      <c r="VAX8" s="274"/>
      <c r="VAY8" s="274"/>
      <c r="VAZ8" s="274"/>
      <c r="VBA8" s="274"/>
      <c r="VBB8" s="274"/>
      <c r="VBC8" s="274"/>
      <c r="VBD8" s="274"/>
      <c r="VBE8" s="274"/>
      <c r="VBF8" s="274"/>
      <c r="VBG8" s="274"/>
      <c r="VBH8" s="274"/>
      <c r="VBI8" s="274"/>
      <c r="VBJ8" s="274"/>
      <c r="VBK8" s="274"/>
      <c r="VBL8" s="274"/>
      <c r="VBM8" s="274"/>
      <c r="VBN8" s="274"/>
      <c r="VBO8" s="274"/>
      <c r="VBP8" s="274"/>
      <c r="VBQ8" s="274"/>
      <c r="VBR8" s="274"/>
      <c r="VBS8" s="274"/>
      <c r="VBT8" s="274"/>
      <c r="VBU8" s="274"/>
      <c r="VBV8" s="274"/>
      <c r="VBW8" s="274"/>
      <c r="VBX8" s="274"/>
      <c r="VBY8" s="274"/>
      <c r="VBZ8" s="274"/>
      <c r="VCA8" s="274"/>
      <c r="VCB8" s="274"/>
      <c r="VCC8" s="274"/>
      <c r="VCD8" s="274"/>
      <c r="VCE8" s="274"/>
      <c r="VCF8" s="274"/>
      <c r="VCG8" s="274"/>
      <c r="VCH8" s="274"/>
      <c r="VCI8" s="274"/>
      <c r="VCJ8" s="274"/>
      <c r="VCK8" s="274"/>
      <c r="VCL8" s="274"/>
      <c r="VCM8" s="274"/>
      <c r="VCN8" s="274"/>
      <c r="VCO8" s="274"/>
      <c r="VCP8" s="274"/>
      <c r="VCQ8" s="274"/>
      <c r="VCR8" s="274"/>
      <c r="VCS8" s="274"/>
      <c r="VCT8" s="274"/>
      <c r="VCU8" s="274"/>
      <c r="VCV8" s="274"/>
      <c r="VCW8" s="274"/>
      <c r="VCX8" s="274"/>
      <c r="VCY8" s="274"/>
      <c r="VCZ8" s="274"/>
      <c r="VDA8" s="274"/>
      <c r="VDB8" s="274"/>
      <c r="VDC8" s="274"/>
      <c r="VDD8" s="274"/>
      <c r="VDE8" s="274"/>
      <c r="VDF8" s="274"/>
      <c r="VDG8" s="274"/>
      <c r="VDH8" s="274"/>
      <c r="VDI8" s="274"/>
      <c r="VDJ8" s="274"/>
      <c r="VDK8" s="274"/>
      <c r="VDL8" s="274"/>
      <c r="VDM8" s="274"/>
      <c r="VDN8" s="274"/>
      <c r="VDO8" s="274"/>
      <c r="VDP8" s="274"/>
      <c r="VDQ8" s="274"/>
      <c r="VDR8" s="274"/>
      <c r="VDS8" s="274"/>
      <c r="VDT8" s="274"/>
      <c r="VDU8" s="274"/>
      <c r="VDV8" s="274"/>
      <c r="VDW8" s="274"/>
      <c r="VDX8" s="274"/>
      <c r="VDY8" s="274"/>
      <c r="VDZ8" s="274"/>
      <c r="VEA8" s="274"/>
      <c r="VEB8" s="274"/>
      <c r="VEC8" s="274"/>
      <c r="VED8" s="274"/>
      <c r="VEE8" s="274"/>
      <c r="VEF8" s="274"/>
      <c r="VEG8" s="274"/>
      <c r="VEH8" s="274"/>
      <c r="VEI8" s="274"/>
      <c r="VEJ8" s="274"/>
      <c r="VEK8" s="274"/>
      <c r="VEL8" s="274"/>
      <c r="VEM8" s="274"/>
      <c r="VEN8" s="274"/>
      <c r="VEO8" s="274"/>
      <c r="VEP8" s="274"/>
      <c r="VEQ8" s="274"/>
      <c r="VER8" s="274"/>
      <c r="VES8" s="274"/>
      <c r="VET8" s="274"/>
      <c r="VEU8" s="274"/>
      <c r="VEV8" s="274"/>
      <c r="VEW8" s="274"/>
      <c r="VEX8" s="274"/>
      <c r="VEY8" s="274"/>
      <c r="VEZ8" s="274"/>
      <c r="VFA8" s="274"/>
      <c r="VFB8" s="274"/>
      <c r="VFC8" s="274"/>
      <c r="VFD8" s="274"/>
      <c r="VFE8" s="274"/>
      <c r="VFF8" s="274"/>
      <c r="VFG8" s="274"/>
      <c r="VFH8" s="274"/>
      <c r="VFI8" s="274"/>
      <c r="VFJ8" s="274"/>
      <c r="VFK8" s="274"/>
      <c r="VFL8" s="274"/>
      <c r="VFM8" s="274"/>
      <c r="VFN8" s="274"/>
      <c r="VFO8" s="274"/>
      <c r="VFP8" s="274"/>
      <c r="VFQ8" s="274"/>
      <c r="VFR8" s="274"/>
      <c r="VFS8" s="274"/>
      <c r="VFT8" s="274"/>
      <c r="VFU8" s="274"/>
      <c r="VFV8" s="274"/>
      <c r="VFW8" s="274"/>
      <c r="VFX8" s="274"/>
      <c r="VFY8" s="274"/>
      <c r="VFZ8" s="274"/>
      <c r="VGA8" s="274"/>
      <c r="VGB8" s="274"/>
      <c r="VGC8" s="274"/>
      <c r="VGD8" s="274"/>
      <c r="VGE8" s="274"/>
      <c r="VGF8" s="274"/>
      <c r="VGG8" s="274"/>
      <c r="VGH8" s="274"/>
      <c r="VGI8" s="274"/>
      <c r="VGJ8" s="274"/>
      <c r="VGK8" s="274"/>
      <c r="VGL8" s="274"/>
      <c r="VGM8" s="274"/>
      <c r="VGN8" s="274"/>
      <c r="VGO8" s="274"/>
      <c r="VGP8" s="274"/>
      <c r="VGQ8" s="274"/>
      <c r="VGR8" s="274"/>
      <c r="VGS8" s="274"/>
      <c r="VGT8" s="274"/>
      <c r="VGU8" s="274"/>
      <c r="VGV8" s="274"/>
      <c r="VGW8" s="274"/>
      <c r="VGX8" s="274"/>
      <c r="VGY8" s="274"/>
      <c r="VGZ8" s="274"/>
      <c r="VHA8" s="274"/>
      <c r="VHB8" s="274"/>
      <c r="VHC8" s="274"/>
      <c r="VHD8" s="274"/>
      <c r="VHE8" s="274"/>
      <c r="VHF8" s="274"/>
      <c r="VHG8" s="274"/>
      <c r="VHH8" s="274"/>
      <c r="VHI8" s="274"/>
      <c r="VHJ8" s="274"/>
      <c r="VHK8" s="274"/>
      <c r="VHL8" s="274"/>
      <c r="VHM8" s="274"/>
      <c r="VHN8" s="274"/>
      <c r="VHO8" s="274"/>
      <c r="VHP8" s="274"/>
      <c r="VHQ8" s="274"/>
      <c r="VHR8" s="274"/>
      <c r="VHS8" s="274"/>
      <c r="VHT8" s="274"/>
      <c r="VHU8" s="274"/>
      <c r="VHV8" s="274"/>
      <c r="VHW8" s="274"/>
      <c r="VHX8" s="274"/>
      <c r="VHY8" s="274"/>
      <c r="VHZ8" s="274"/>
      <c r="VIA8" s="274"/>
      <c r="VIB8" s="274"/>
      <c r="VIC8" s="274"/>
      <c r="VID8" s="274"/>
      <c r="VIE8" s="274"/>
      <c r="VIF8" s="274"/>
      <c r="VIG8" s="274"/>
      <c r="VIH8" s="274"/>
      <c r="VII8" s="274"/>
      <c r="VIJ8" s="274"/>
      <c r="VIK8" s="274"/>
      <c r="VIL8" s="274"/>
      <c r="VIM8" s="274"/>
      <c r="VIN8" s="274"/>
      <c r="VIO8" s="274"/>
      <c r="VIP8" s="274"/>
      <c r="VIQ8" s="274"/>
      <c r="VIR8" s="274"/>
      <c r="VIS8" s="274"/>
      <c r="VIT8" s="274"/>
      <c r="VIU8" s="274"/>
      <c r="VIV8" s="274"/>
      <c r="VIW8" s="274"/>
      <c r="VIX8" s="274"/>
      <c r="VIY8" s="274"/>
      <c r="VIZ8" s="274"/>
      <c r="VJA8" s="274"/>
      <c r="VJB8" s="274"/>
      <c r="VJC8" s="274"/>
      <c r="VJD8" s="274"/>
      <c r="VJE8" s="274"/>
      <c r="VJF8" s="274"/>
      <c r="VJG8" s="274"/>
      <c r="VJH8" s="274"/>
      <c r="VJI8" s="274"/>
      <c r="VJJ8" s="274"/>
      <c r="VJK8" s="274"/>
      <c r="VJL8" s="274"/>
      <c r="VJM8" s="274"/>
      <c r="VJN8" s="274"/>
      <c r="VJO8" s="274"/>
      <c r="VJP8" s="274"/>
      <c r="VJQ8" s="274"/>
      <c r="VJR8" s="274"/>
      <c r="VJS8" s="274"/>
      <c r="VJT8" s="274"/>
      <c r="VJU8" s="274"/>
      <c r="VJV8" s="274"/>
      <c r="VJW8" s="274"/>
      <c r="VJX8" s="274"/>
      <c r="VJY8" s="274"/>
      <c r="VJZ8" s="274"/>
      <c r="VKA8" s="274"/>
      <c r="VKB8" s="274"/>
      <c r="VKC8" s="274"/>
      <c r="VKD8" s="274"/>
      <c r="VKE8" s="274"/>
      <c r="VKF8" s="274"/>
      <c r="VKG8" s="274"/>
      <c r="VKH8" s="274"/>
      <c r="VKI8" s="274"/>
      <c r="VKJ8" s="274"/>
      <c r="VKK8" s="274"/>
      <c r="VKL8" s="274"/>
      <c r="VKM8" s="274"/>
      <c r="VKN8" s="274"/>
      <c r="VKO8" s="274"/>
      <c r="VKP8" s="274"/>
      <c r="VKQ8" s="274"/>
      <c r="VKR8" s="274"/>
      <c r="VKS8" s="274"/>
      <c r="VKT8" s="274"/>
      <c r="VKU8" s="274"/>
      <c r="VKV8" s="274"/>
      <c r="VKW8" s="274"/>
      <c r="VKX8" s="274"/>
      <c r="VKY8" s="274"/>
      <c r="VKZ8" s="274"/>
      <c r="VLA8" s="274"/>
      <c r="VLB8" s="274"/>
      <c r="VLC8" s="274"/>
      <c r="VLD8" s="274"/>
      <c r="VLE8" s="274"/>
      <c r="VLF8" s="274"/>
      <c r="VLG8" s="274"/>
      <c r="VLH8" s="274"/>
      <c r="VLI8" s="274"/>
      <c r="VLJ8" s="274"/>
      <c r="VLK8" s="274"/>
      <c r="VLL8" s="274"/>
      <c r="VLM8" s="274"/>
      <c r="VLN8" s="274"/>
      <c r="VLO8" s="274"/>
      <c r="VLP8" s="274"/>
      <c r="VLQ8" s="274"/>
      <c r="VLR8" s="274"/>
      <c r="VLS8" s="274"/>
      <c r="VLT8" s="274"/>
      <c r="VLU8" s="274"/>
      <c r="VLV8" s="274"/>
      <c r="VLW8" s="274"/>
      <c r="VLX8" s="274"/>
      <c r="VLY8" s="274"/>
      <c r="VLZ8" s="274"/>
      <c r="VMA8" s="274"/>
      <c r="VMB8" s="274"/>
      <c r="VMC8" s="274"/>
      <c r="VMD8" s="274"/>
      <c r="VME8" s="274"/>
      <c r="VMF8" s="274"/>
      <c r="VMG8" s="274"/>
      <c r="VMH8" s="274"/>
      <c r="VMI8" s="274"/>
      <c r="VMJ8" s="274"/>
      <c r="VMK8" s="274"/>
      <c r="VML8" s="274"/>
      <c r="VMM8" s="274"/>
      <c r="VMN8" s="274"/>
      <c r="VMO8" s="274"/>
      <c r="VMP8" s="274"/>
      <c r="VMQ8" s="274"/>
      <c r="VMR8" s="274"/>
      <c r="VMS8" s="274"/>
      <c r="VMT8" s="274"/>
      <c r="VMU8" s="274"/>
      <c r="VMV8" s="274"/>
      <c r="VMW8" s="274"/>
      <c r="VMX8" s="274"/>
      <c r="VMY8" s="274"/>
      <c r="VMZ8" s="274"/>
      <c r="VNA8" s="274"/>
      <c r="VNB8" s="274"/>
      <c r="VNC8" s="274"/>
      <c r="VND8" s="274"/>
      <c r="VNE8" s="274"/>
      <c r="VNF8" s="274"/>
      <c r="VNG8" s="274"/>
      <c r="VNH8" s="274"/>
      <c r="VNI8" s="274"/>
      <c r="VNJ8" s="274"/>
      <c r="VNK8" s="274"/>
      <c r="VNL8" s="274"/>
      <c r="VNM8" s="274"/>
      <c r="VNN8" s="274"/>
      <c r="VNO8" s="274"/>
      <c r="VNP8" s="274"/>
      <c r="VNQ8" s="274"/>
      <c r="VNR8" s="274"/>
      <c r="VNS8" s="274"/>
      <c r="VNT8" s="274"/>
      <c r="VNU8" s="274"/>
      <c r="VNV8" s="274"/>
      <c r="VNW8" s="274"/>
      <c r="VNX8" s="274"/>
      <c r="VNY8" s="274"/>
      <c r="VNZ8" s="274"/>
      <c r="VOA8" s="274"/>
      <c r="VOB8" s="274"/>
      <c r="VOC8" s="274"/>
      <c r="VOD8" s="274"/>
      <c r="VOE8" s="274"/>
      <c r="VOF8" s="274"/>
      <c r="VOG8" s="274"/>
      <c r="VOH8" s="274"/>
      <c r="VOI8" s="274"/>
      <c r="VOJ8" s="274"/>
      <c r="VOK8" s="274"/>
      <c r="VOL8" s="274"/>
      <c r="VOM8" s="274"/>
      <c r="VON8" s="274"/>
      <c r="VOO8" s="274"/>
      <c r="VOP8" s="274"/>
      <c r="VOQ8" s="274"/>
      <c r="VOR8" s="274"/>
      <c r="VOS8" s="274"/>
      <c r="VOT8" s="274"/>
      <c r="VOU8" s="274"/>
      <c r="VOV8" s="274"/>
      <c r="VOW8" s="274"/>
      <c r="VOX8" s="274"/>
      <c r="VOY8" s="274"/>
      <c r="VOZ8" s="274"/>
      <c r="VPA8" s="274"/>
      <c r="VPB8" s="274"/>
      <c r="VPC8" s="274"/>
      <c r="VPD8" s="274"/>
      <c r="VPE8" s="274"/>
      <c r="VPF8" s="274"/>
      <c r="VPG8" s="274"/>
      <c r="VPH8" s="274"/>
      <c r="VPI8" s="274"/>
      <c r="VPJ8" s="274"/>
      <c r="VPK8" s="274"/>
      <c r="VPL8" s="274"/>
      <c r="VPM8" s="274"/>
      <c r="VPN8" s="274"/>
      <c r="VPO8" s="274"/>
      <c r="VPP8" s="274"/>
      <c r="VPQ8" s="274"/>
      <c r="VPR8" s="274"/>
      <c r="VPS8" s="274"/>
      <c r="VPT8" s="274"/>
      <c r="VPU8" s="274"/>
      <c r="VPV8" s="274"/>
      <c r="VPW8" s="274"/>
      <c r="VPX8" s="274"/>
      <c r="VPY8" s="274"/>
      <c r="VPZ8" s="274"/>
      <c r="VQA8" s="274"/>
      <c r="VQB8" s="274"/>
      <c r="VQC8" s="274"/>
      <c r="VQD8" s="274"/>
      <c r="VQE8" s="274"/>
      <c r="VQF8" s="274"/>
      <c r="VQG8" s="274"/>
      <c r="VQH8" s="274"/>
      <c r="VQI8" s="274"/>
      <c r="VQJ8" s="274"/>
      <c r="VQK8" s="274"/>
      <c r="VQL8" s="274"/>
      <c r="VQM8" s="274"/>
      <c r="VQN8" s="274"/>
      <c r="VQO8" s="274"/>
      <c r="VQP8" s="274"/>
      <c r="VQQ8" s="274"/>
      <c r="VQR8" s="274"/>
      <c r="VQS8" s="274"/>
      <c r="VQT8" s="274"/>
      <c r="VQU8" s="274"/>
      <c r="VQV8" s="274"/>
      <c r="VQW8" s="274"/>
      <c r="VQX8" s="274"/>
      <c r="VQY8" s="274"/>
      <c r="VQZ8" s="274"/>
      <c r="VRA8" s="274"/>
      <c r="VRB8" s="274"/>
      <c r="VRC8" s="274"/>
      <c r="VRD8" s="274"/>
      <c r="VRE8" s="274"/>
      <c r="VRF8" s="274"/>
      <c r="VRG8" s="274"/>
      <c r="VRH8" s="274"/>
      <c r="VRI8" s="274"/>
      <c r="VRJ8" s="274"/>
      <c r="VRK8" s="274"/>
      <c r="VRL8" s="274"/>
      <c r="VRM8" s="274"/>
      <c r="VRN8" s="274"/>
      <c r="VRO8" s="274"/>
      <c r="VRP8" s="274"/>
      <c r="VRQ8" s="274"/>
      <c r="VRR8" s="274"/>
      <c r="VRS8" s="274"/>
      <c r="VRT8" s="274"/>
      <c r="VRU8" s="274"/>
      <c r="VRV8" s="274"/>
      <c r="VRW8" s="274"/>
      <c r="VRX8" s="274"/>
      <c r="VRY8" s="274"/>
      <c r="VRZ8" s="274"/>
      <c r="VSA8" s="274"/>
      <c r="VSB8" s="274"/>
      <c r="VSC8" s="274"/>
      <c r="VSD8" s="274"/>
      <c r="VSE8" s="274"/>
      <c r="VSF8" s="274"/>
      <c r="VSG8" s="274"/>
      <c r="VSH8" s="274"/>
      <c r="VSI8" s="274"/>
      <c r="VSJ8" s="274"/>
      <c r="VSK8" s="274"/>
      <c r="VSL8" s="274"/>
      <c r="VSM8" s="274"/>
      <c r="VSN8" s="274"/>
      <c r="VSO8" s="274"/>
      <c r="VSP8" s="274"/>
      <c r="VSQ8" s="274"/>
      <c r="VSR8" s="274"/>
      <c r="VSS8" s="274"/>
      <c r="VST8" s="274"/>
      <c r="VSU8" s="274"/>
      <c r="VSV8" s="274"/>
      <c r="VSW8" s="274"/>
      <c r="VSX8" s="274"/>
      <c r="VSY8" s="274"/>
      <c r="VSZ8" s="274"/>
      <c r="VTA8" s="274"/>
      <c r="VTB8" s="274"/>
      <c r="VTC8" s="274"/>
      <c r="VTD8" s="274"/>
      <c r="VTE8" s="274"/>
      <c r="VTF8" s="274"/>
      <c r="VTG8" s="274"/>
      <c r="VTH8" s="274"/>
      <c r="VTI8" s="274"/>
      <c r="VTJ8" s="274"/>
      <c r="VTK8" s="274"/>
      <c r="VTL8" s="274"/>
      <c r="VTM8" s="274"/>
      <c r="VTN8" s="274"/>
      <c r="VTO8" s="274"/>
      <c r="VTP8" s="274"/>
      <c r="VTQ8" s="274"/>
      <c r="VTR8" s="274"/>
      <c r="VTS8" s="274"/>
      <c r="VTT8" s="274"/>
      <c r="VTU8" s="274"/>
      <c r="VTV8" s="274"/>
      <c r="VTW8" s="274"/>
      <c r="VTX8" s="274"/>
      <c r="VTY8" s="274"/>
      <c r="VTZ8" s="274"/>
      <c r="VUA8" s="274"/>
      <c r="VUB8" s="274"/>
      <c r="VUC8" s="274"/>
      <c r="VUD8" s="274"/>
      <c r="VUE8" s="274"/>
      <c r="VUF8" s="274"/>
      <c r="VUG8" s="274"/>
      <c r="VUH8" s="274"/>
      <c r="VUI8" s="274"/>
      <c r="VUJ8" s="274"/>
      <c r="VUK8" s="274"/>
      <c r="VUL8" s="274"/>
      <c r="VUM8" s="274"/>
      <c r="VUN8" s="274"/>
      <c r="VUO8" s="274"/>
      <c r="VUP8" s="274"/>
      <c r="VUQ8" s="274"/>
      <c r="VUR8" s="274"/>
      <c r="VUS8" s="274"/>
      <c r="VUT8" s="274"/>
      <c r="VUU8" s="274"/>
      <c r="VUV8" s="274"/>
      <c r="VUW8" s="274"/>
      <c r="VUX8" s="274"/>
      <c r="VUY8" s="274"/>
      <c r="VUZ8" s="274"/>
      <c r="VVA8" s="274"/>
      <c r="VVB8" s="274"/>
      <c r="VVC8" s="274"/>
      <c r="VVD8" s="274"/>
      <c r="VVE8" s="274"/>
      <c r="VVF8" s="274"/>
      <c r="VVG8" s="274"/>
      <c r="VVH8" s="274"/>
      <c r="VVI8" s="274"/>
      <c r="VVJ8" s="274"/>
      <c r="VVK8" s="274"/>
      <c r="VVL8" s="274"/>
      <c r="VVM8" s="274"/>
      <c r="VVN8" s="274"/>
      <c r="VVO8" s="274"/>
      <c r="VVP8" s="274"/>
      <c r="VVQ8" s="274"/>
      <c r="VVR8" s="274"/>
      <c r="VVS8" s="274"/>
      <c r="VVT8" s="274"/>
      <c r="VVU8" s="274"/>
      <c r="VVV8" s="274"/>
      <c r="VVW8" s="274"/>
      <c r="VVX8" s="274"/>
      <c r="VVY8" s="274"/>
      <c r="VVZ8" s="274"/>
      <c r="VWA8" s="274"/>
      <c r="VWB8" s="274"/>
      <c r="VWC8" s="274"/>
      <c r="VWD8" s="274"/>
      <c r="VWE8" s="274"/>
      <c r="VWF8" s="274"/>
      <c r="VWG8" s="274"/>
      <c r="VWH8" s="274"/>
      <c r="VWI8" s="274"/>
      <c r="VWJ8" s="274"/>
      <c r="VWK8" s="274"/>
      <c r="VWL8" s="274"/>
      <c r="VWM8" s="274"/>
      <c r="VWN8" s="274"/>
      <c r="VWO8" s="274"/>
      <c r="VWP8" s="274"/>
      <c r="VWQ8" s="274"/>
      <c r="VWR8" s="274"/>
      <c r="VWS8" s="274"/>
      <c r="VWT8" s="274"/>
      <c r="VWU8" s="274"/>
      <c r="VWV8" s="274"/>
      <c r="VWW8" s="274"/>
      <c r="VWX8" s="274"/>
      <c r="VWY8" s="274"/>
      <c r="VWZ8" s="274"/>
      <c r="VXA8" s="274"/>
      <c r="VXB8" s="274"/>
      <c r="VXC8" s="274"/>
      <c r="VXD8" s="274"/>
      <c r="VXE8" s="274"/>
      <c r="VXF8" s="274"/>
      <c r="VXG8" s="274"/>
      <c r="VXH8" s="274"/>
      <c r="VXI8" s="274"/>
      <c r="VXJ8" s="274"/>
      <c r="VXK8" s="274"/>
      <c r="VXL8" s="274"/>
      <c r="VXM8" s="274"/>
      <c r="VXN8" s="274"/>
      <c r="VXO8" s="274"/>
      <c r="VXP8" s="274"/>
      <c r="VXQ8" s="274"/>
      <c r="VXR8" s="274"/>
      <c r="VXS8" s="274"/>
      <c r="VXT8" s="274"/>
      <c r="VXU8" s="274"/>
      <c r="VXV8" s="274"/>
      <c r="VXW8" s="274"/>
      <c r="VXX8" s="274"/>
      <c r="VXY8" s="274"/>
      <c r="VXZ8" s="274"/>
      <c r="VYA8" s="274"/>
      <c r="VYB8" s="274"/>
      <c r="VYC8" s="274"/>
      <c r="VYD8" s="274"/>
      <c r="VYE8" s="274"/>
      <c r="VYF8" s="274"/>
      <c r="VYG8" s="274"/>
      <c r="VYH8" s="274"/>
      <c r="VYI8" s="274"/>
      <c r="VYJ8" s="274"/>
      <c r="VYK8" s="274"/>
      <c r="VYL8" s="274"/>
      <c r="VYM8" s="274"/>
      <c r="VYN8" s="274"/>
      <c r="VYO8" s="274"/>
      <c r="VYP8" s="274"/>
      <c r="VYQ8" s="274"/>
      <c r="VYR8" s="274"/>
      <c r="VYS8" s="274"/>
      <c r="VYT8" s="274"/>
      <c r="VYU8" s="274"/>
      <c r="VYV8" s="274"/>
      <c r="VYW8" s="274"/>
      <c r="VYX8" s="274"/>
      <c r="VYY8" s="274"/>
      <c r="VYZ8" s="274"/>
      <c r="VZA8" s="274"/>
      <c r="VZB8" s="274"/>
      <c r="VZC8" s="274"/>
      <c r="VZD8" s="274"/>
      <c r="VZE8" s="274"/>
      <c r="VZF8" s="274"/>
      <c r="VZG8" s="274"/>
      <c r="VZH8" s="274"/>
      <c r="VZI8" s="274"/>
      <c r="VZJ8" s="274"/>
      <c r="VZK8" s="274"/>
      <c r="VZL8" s="274"/>
      <c r="VZM8" s="274"/>
      <c r="VZN8" s="274"/>
      <c r="VZO8" s="274"/>
      <c r="VZP8" s="274"/>
      <c r="VZQ8" s="274"/>
      <c r="VZR8" s="274"/>
      <c r="VZS8" s="274"/>
      <c r="VZT8" s="274"/>
      <c r="VZU8" s="274"/>
      <c r="VZV8" s="274"/>
      <c r="VZW8" s="274"/>
      <c r="VZX8" s="274"/>
      <c r="VZY8" s="274"/>
      <c r="VZZ8" s="274"/>
      <c r="WAA8" s="274"/>
      <c r="WAB8" s="274"/>
      <c r="WAC8" s="274"/>
      <c r="WAD8" s="274"/>
      <c r="WAE8" s="274"/>
      <c r="WAF8" s="274"/>
      <c r="WAG8" s="274"/>
      <c r="WAH8" s="274"/>
      <c r="WAI8" s="274"/>
      <c r="WAJ8" s="274"/>
      <c r="WAK8" s="274"/>
      <c r="WAL8" s="274"/>
      <c r="WAM8" s="274"/>
      <c r="WAN8" s="274"/>
      <c r="WAO8" s="274"/>
      <c r="WAP8" s="274"/>
      <c r="WAQ8" s="274"/>
      <c r="WAR8" s="274"/>
      <c r="WAS8" s="274"/>
      <c r="WAT8" s="274"/>
      <c r="WAU8" s="274"/>
      <c r="WAV8" s="274"/>
      <c r="WAW8" s="274"/>
      <c r="WAX8" s="274"/>
      <c r="WAY8" s="274"/>
      <c r="WAZ8" s="274"/>
      <c r="WBA8" s="274"/>
      <c r="WBB8" s="274"/>
      <c r="WBC8" s="274"/>
      <c r="WBD8" s="274"/>
      <c r="WBE8" s="274"/>
      <c r="WBF8" s="274"/>
      <c r="WBG8" s="274"/>
      <c r="WBH8" s="274"/>
      <c r="WBI8" s="274"/>
      <c r="WBJ8" s="274"/>
      <c r="WBK8" s="274"/>
      <c r="WBL8" s="274"/>
      <c r="WBM8" s="274"/>
      <c r="WBN8" s="274"/>
      <c r="WBO8" s="274"/>
      <c r="WBP8" s="274"/>
      <c r="WBQ8" s="274"/>
      <c r="WBR8" s="274"/>
      <c r="WBS8" s="274"/>
      <c r="WBT8" s="274"/>
      <c r="WBU8" s="274"/>
      <c r="WBV8" s="274"/>
      <c r="WBW8" s="274"/>
      <c r="WBX8" s="274"/>
      <c r="WBY8" s="274"/>
      <c r="WBZ8" s="274"/>
      <c r="WCA8" s="274"/>
      <c r="WCB8" s="274"/>
      <c r="WCC8" s="274"/>
      <c r="WCD8" s="274"/>
      <c r="WCE8" s="274"/>
      <c r="WCF8" s="274"/>
      <c r="WCG8" s="274"/>
      <c r="WCH8" s="274"/>
      <c r="WCI8" s="274"/>
      <c r="WCJ8" s="274"/>
      <c r="WCK8" s="274"/>
      <c r="WCL8" s="274"/>
      <c r="WCM8" s="274"/>
      <c r="WCN8" s="274"/>
      <c r="WCO8" s="274"/>
      <c r="WCP8" s="274"/>
      <c r="WCQ8" s="274"/>
      <c r="WCR8" s="274"/>
      <c r="WCS8" s="274"/>
      <c r="WCT8" s="274"/>
      <c r="WCU8" s="274"/>
      <c r="WCV8" s="274"/>
      <c r="WCW8" s="274"/>
      <c r="WCX8" s="274"/>
      <c r="WCY8" s="274"/>
      <c r="WCZ8" s="274"/>
      <c r="WDA8" s="274"/>
      <c r="WDB8" s="274"/>
      <c r="WDC8" s="274"/>
      <c r="WDD8" s="274"/>
      <c r="WDE8" s="274"/>
      <c r="WDF8" s="274"/>
      <c r="WDG8" s="274"/>
      <c r="WDH8" s="274"/>
      <c r="WDI8" s="274"/>
      <c r="WDJ8" s="274"/>
      <c r="WDK8" s="274"/>
      <c r="WDL8" s="274"/>
      <c r="WDM8" s="274"/>
      <c r="WDN8" s="274"/>
      <c r="WDO8" s="274"/>
      <c r="WDP8" s="274"/>
      <c r="WDQ8" s="274"/>
      <c r="WDR8" s="274"/>
      <c r="WDS8" s="274"/>
      <c r="WDT8" s="274"/>
      <c r="WDU8" s="274"/>
      <c r="WDV8" s="274"/>
      <c r="WDW8" s="274"/>
      <c r="WDX8" s="274"/>
      <c r="WDY8" s="274"/>
      <c r="WDZ8" s="274"/>
      <c r="WEA8" s="274"/>
      <c r="WEB8" s="274"/>
      <c r="WEC8" s="274"/>
      <c r="WED8" s="274"/>
      <c r="WEE8" s="274"/>
      <c r="WEF8" s="274"/>
      <c r="WEG8" s="274"/>
      <c r="WEH8" s="274"/>
      <c r="WEI8" s="274"/>
      <c r="WEJ8" s="274"/>
      <c r="WEK8" s="274"/>
      <c r="WEL8" s="274"/>
      <c r="WEM8" s="274"/>
      <c r="WEN8" s="274"/>
      <c r="WEO8" s="274"/>
      <c r="WEP8" s="274"/>
      <c r="WEQ8" s="274"/>
      <c r="WER8" s="274"/>
      <c r="WES8" s="274"/>
      <c r="WET8" s="274"/>
      <c r="WEU8" s="274"/>
      <c r="WEV8" s="274"/>
      <c r="WEW8" s="274"/>
      <c r="WEX8" s="274"/>
      <c r="WEY8" s="274"/>
      <c r="WEZ8" s="274"/>
      <c r="WFA8" s="274"/>
      <c r="WFB8" s="274"/>
      <c r="WFC8" s="274"/>
      <c r="WFD8" s="274"/>
      <c r="WFE8" s="274"/>
      <c r="WFF8" s="274"/>
      <c r="WFG8" s="274"/>
      <c r="WFH8" s="274"/>
      <c r="WFI8" s="274"/>
      <c r="WFJ8" s="274"/>
      <c r="WFK8" s="274"/>
      <c r="WFL8" s="274"/>
      <c r="WFM8" s="274"/>
      <c r="WFN8" s="274"/>
      <c r="WFO8" s="274"/>
      <c r="WFP8" s="274"/>
      <c r="WFQ8" s="274"/>
      <c r="WFR8" s="274"/>
      <c r="WFS8" s="274"/>
      <c r="WFT8" s="274"/>
      <c r="WFU8" s="274"/>
      <c r="WFV8" s="274"/>
      <c r="WFW8" s="274"/>
      <c r="WFX8" s="274"/>
      <c r="WFY8" s="274"/>
      <c r="WFZ8" s="274"/>
      <c r="WGA8" s="274"/>
      <c r="WGB8" s="274"/>
      <c r="WGC8" s="274"/>
      <c r="WGD8" s="274"/>
      <c r="WGE8" s="274"/>
      <c r="WGF8" s="274"/>
      <c r="WGG8" s="274"/>
      <c r="WGH8" s="274"/>
      <c r="WGI8" s="274"/>
      <c r="WGJ8" s="274"/>
      <c r="WGK8" s="274"/>
      <c r="WGL8" s="274"/>
      <c r="WGM8" s="274"/>
      <c r="WGN8" s="274"/>
      <c r="WGO8" s="274"/>
      <c r="WGP8" s="274"/>
      <c r="WGQ8" s="274"/>
      <c r="WGR8" s="274"/>
      <c r="WGS8" s="274"/>
      <c r="WGT8" s="274"/>
      <c r="WGU8" s="274"/>
      <c r="WGV8" s="274"/>
      <c r="WGW8" s="274"/>
      <c r="WGX8" s="274"/>
      <c r="WGY8" s="274"/>
      <c r="WGZ8" s="274"/>
      <c r="WHA8" s="274"/>
      <c r="WHB8" s="274"/>
      <c r="WHC8" s="274"/>
      <c r="WHD8" s="274"/>
      <c r="WHE8" s="274"/>
      <c r="WHF8" s="274"/>
      <c r="WHG8" s="274"/>
      <c r="WHH8" s="274"/>
      <c r="WHI8" s="274"/>
      <c r="WHJ8" s="274"/>
      <c r="WHK8" s="274"/>
      <c r="WHL8" s="274"/>
      <c r="WHM8" s="274"/>
      <c r="WHN8" s="274"/>
      <c r="WHO8" s="274"/>
      <c r="WHP8" s="274"/>
      <c r="WHQ8" s="274"/>
      <c r="WHR8" s="274"/>
      <c r="WHS8" s="274"/>
      <c r="WHT8" s="274"/>
      <c r="WHU8" s="274"/>
      <c r="WHV8" s="274"/>
      <c r="WHW8" s="274"/>
      <c r="WHX8" s="274"/>
      <c r="WHY8" s="274"/>
      <c r="WHZ8" s="274"/>
      <c r="WIA8" s="274"/>
      <c r="WIB8" s="274"/>
      <c r="WIC8" s="274"/>
      <c r="WID8" s="274"/>
      <c r="WIE8" s="274"/>
      <c r="WIF8" s="274"/>
      <c r="WIG8" s="274"/>
      <c r="WIH8" s="274"/>
      <c r="WII8" s="274"/>
      <c r="WIJ8" s="274"/>
      <c r="WIK8" s="274"/>
      <c r="WIL8" s="274"/>
      <c r="WIM8" s="274"/>
      <c r="WIN8" s="274"/>
      <c r="WIO8" s="274"/>
      <c r="WIP8" s="274"/>
      <c r="WIQ8" s="274"/>
      <c r="WIR8" s="274"/>
      <c r="WIS8" s="274"/>
      <c r="WIT8" s="274"/>
      <c r="WIU8" s="274"/>
      <c r="WIV8" s="274"/>
      <c r="WIW8" s="274"/>
      <c r="WIX8" s="274"/>
      <c r="WIY8" s="274"/>
      <c r="WIZ8" s="274"/>
      <c r="WJA8" s="274"/>
      <c r="WJB8" s="274"/>
      <c r="WJC8" s="274"/>
      <c r="WJD8" s="274"/>
      <c r="WJE8" s="274"/>
      <c r="WJF8" s="274"/>
      <c r="WJG8" s="274"/>
      <c r="WJH8" s="274"/>
      <c r="WJI8" s="274"/>
      <c r="WJJ8" s="274"/>
      <c r="WJK8" s="274"/>
      <c r="WJL8" s="274"/>
      <c r="WJM8" s="274"/>
      <c r="WJN8" s="274"/>
      <c r="WJO8" s="274"/>
      <c r="WJP8" s="274"/>
      <c r="WJQ8" s="274"/>
      <c r="WJR8" s="274"/>
      <c r="WJS8" s="274"/>
      <c r="WJT8" s="274"/>
      <c r="WJU8" s="274"/>
      <c r="WJV8" s="274"/>
      <c r="WJW8" s="274"/>
      <c r="WJX8" s="274"/>
      <c r="WJY8" s="274"/>
      <c r="WJZ8" s="274"/>
      <c r="WKA8" s="274"/>
      <c r="WKB8" s="274"/>
      <c r="WKC8" s="274"/>
      <c r="WKD8" s="274"/>
      <c r="WKE8" s="274"/>
      <c r="WKF8" s="274"/>
      <c r="WKG8" s="274"/>
      <c r="WKH8" s="274"/>
      <c r="WKI8" s="274"/>
      <c r="WKJ8" s="274"/>
      <c r="WKK8" s="274"/>
      <c r="WKL8" s="274"/>
      <c r="WKM8" s="274"/>
      <c r="WKN8" s="274"/>
      <c r="WKO8" s="274"/>
      <c r="WKP8" s="274"/>
      <c r="WKQ8" s="274"/>
      <c r="WKR8" s="274"/>
      <c r="WKS8" s="274"/>
      <c r="WKT8" s="274"/>
      <c r="WKU8" s="274"/>
      <c r="WKV8" s="274"/>
      <c r="WKW8" s="274"/>
      <c r="WKX8" s="274"/>
      <c r="WKY8" s="274"/>
      <c r="WKZ8" s="274"/>
      <c r="WLA8" s="274"/>
      <c r="WLB8" s="274"/>
      <c r="WLC8" s="274"/>
      <c r="WLD8" s="274"/>
      <c r="WLE8" s="274"/>
      <c r="WLF8" s="274"/>
      <c r="WLG8" s="274"/>
      <c r="WLH8" s="274"/>
      <c r="WLI8" s="274"/>
      <c r="WLJ8" s="274"/>
      <c r="WLK8" s="274"/>
      <c r="WLL8" s="274"/>
      <c r="WLM8" s="274"/>
      <c r="WLN8" s="274"/>
      <c r="WLO8" s="274"/>
      <c r="WLP8" s="274"/>
      <c r="WLQ8" s="274"/>
      <c r="WLR8" s="274"/>
      <c r="WLS8" s="274"/>
      <c r="WLT8" s="274"/>
      <c r="WLU8" s="274"/>
      <c r="WLV8" s="274"/>
      <c r="WLW8" s="274"/>
      <c r="WLX8" s="274"/>
      <c r="WLY8" s="274"/>
      <c r="WLZ8" s="274"/>
      <c r="WMA8" s="274"/>
      <c r="WMB8" s="274"/>
      <c r="WMC8" s="274"/>
      <c r="WMD8" s="274"/>
      <c r="WME8" s="274"/>
      <c r="WMF8" s="274"/>
      <c r="WMG8" s="274"/>
      <c r="WMH8" s="274"/>
      <c r="WMI8" s="274"/>
      <c r="WMJ8" s="274"/>
      <c r="WMK8" s="274"/>
      <c r="WML8" s="274"/>
      <c r="WMM8" s="274"/>
      <c r="WMN8" s="274"/>
      <c r="WMO8" s="274"/>
      <c r="WMP8" s="274"/>
      <c r="WMQ8" s="274"/>
      <c r="WMR8" s="274"/>
      <c r="WMS8" s="274"/>
      <c r="WMT8" s="274"/>
      <c r="WMU8" s="274"/>
      <c r="WMV8" s="274"/>
      <c r="WMW8" s="274"/>
      <c r="WMX8" s="274"/>
      <c r="WMY8" s="274"/>
      <c r="WMZ8" s="274"/>
      <c r="WNA8" s="274"/>
      <c r="WNB8" s="274"/>
      <c r="WNC8" s="274"/>
      <c r="WND8" s="274"/>
      <c r="WNE8" s="274"/>
      <c r="WNF8" s="274"/>
      <c r="WNG8" s="274"/>
      <c r="WNH8" s="274"/>
      <c r="WNI8" s="274"/>
      <c r="WNJ8" s="274"/>
      <c r="WNK8" s="274"/>
      <c r="WNL8" s="274"/>
      <c r="WNM8" s="274"/>
      <c r="WNN8" s="274"/>
      <c r="WNO8" s="274"/>
      <c r="WNP8" s="274"/>
      <c r="WNQ8" s="274"/>
      <c r="WNR8" s="274"/>
      <c r="WNS8" s="274"/>
      <c r="WNT8" s="274"/>
      <c r="WNU8" s="274"/>
      <c r="WNV8" s="274"/>
      <c r="WNW8" s="274"/>
      <c r="WNX8" s="274"/>
      <c r="WNY8" s="274"/>
      <c r="WNZ8" s="274"/>
      <c r="WOA8" s="274"/>
      <c r="WOB8" s="274"/>
      <c r="WOC8" s="274"/>
      <c r="WOD8" s="274"/>
      <c r="WOE8" s="274"/>
      <c r="WOF8" s="274"/>
      <c r="WOG8" s="274"/>
      <c r="WOH8" s="274"/>
      <c r="WOI8" s="274"/>
      <c r="WOJ8" s="274"/>
      <c r="WOK8" s="274"/>
      <c r="WOL8" s="274"/>
      <c r="WOM8" s="274"/>
      <c r="WON8" s="274"/>
      <c r="WOO8" s="274"/>
      <c r="WOP8" s="274"/>
      <c r="WOQ8" s="274"/>
      <c r="WOR8" s="274"/>
      <c r="WOS8" s="274"/>
      <c r="WOT8" s="274"/>
      <c r="WOU8" s="274"/>
      <c r="WOV8" s="274"/>
      <c r="WOW8" s="274"/>
      <c r="WOX8" s="274"/>
      <c r="WOY8" s="274"/>
      <c r="WOZ8" s="274"/>
      <c r="WPA8" s="274"/>
      <c r="WPB8" s="274"/>
      <c r="WPC8" s="274"/>
      <c r="WPD8" s="274"/>
      <c r="WPE8" s="274"/>
      <c r="WPF8" s="274"/>
      <c r="WPG8" s="274"/>
      <c r="WPH8" s="274"/>
      <c r="WPI8" s="274"/>
      <c r="WPJ8" s="274"/>
      <c r="WPK8" s="274"/>
      <c r="WPL8" s="274"/>
      <c r="WPM8" s="274"/>
      <c r="WPN8" s="274"/>
      <c r="WPO8" s="274"/>
      <c r="WPP8" s="274"/>
      <c r="WPQ8" s="274"/>
      <c r="WPR8" s="274"/>
      <c r="WPS8" s="274"/>
      <c r="WPT8" s="274"/>
      <c r="WPU8" s="274"/>
      <c r="WPV8" s="274"/>
      <c r="WPW8" s="274"/>
      <c r="WPX8" s="274"/>
      <c r="WPY8" s="274"/>
      <c r="WPZ8" s="274"/>
      <c r="WQA8" s="274"/>
      <c r="WQB8" s="274"/>
      <c r="WQC8" s="274"/>
      <c r="WQD8" s="274"/>
      <c r="WQE8" s="274"/>
      <c r="WQF8" s="274"/>
      <c r="WQG8" s="274"/>
      <c r="WQH8" s="274"/>
      <c r="WQI8" s="274"/>
      <c r="WQJ8" s="274"/>
      <c r="WQK8" s="274"/>
      <c r="WQL8" s="274"/>
      <c r="WQM8" s="274"/>
      <c r="WQN8" s="274"/>
      <c r="WQO8" s="274"/>
      <c r="WQP8" s="274"/>
      <c r="WQQ8" s="274"/>
      <c r="WQR8" s="274"/>
      <c r="WQS8" s="274"/>
      <c r="WQT8" s="274"/>
      <c r="WQU8" s="274"/>
      <c r="WQV8" s="274"/>
      <c r="WQW8" s="274"/>
      <c r="WQX8" s="274"/>
      <c r="WQY8" s="274"/>
      <c r="WQZ8" s="274"/>
      <c r="WRA8" s="274"/>
      <c r="WRB8" s="274"/>
      <c r="WRC8" s="274"/>
      <c r="WRD8" s="274"/>
      <c r="WRE8" s="274"/>
      <c r="WRF8" s="274"/>
      <c r="WRG8" s="274"/>
      <c r="WRH8" s="274"/>
      <c r="WRI8" s="274"/>
      <c r="WRJ8" s="274"/>
      <c r="WRK8" s="274"/>
      <c r="WRL8" s="274"/>
      <c r="WRM8" s="274"/>
      <c r="WRN8" s="274"/>
      <c r="WRO8" s="274"/>
      <c r="WRP8" s="274"/>
      <c r="WRQ8" s="274"/>
      <c r="WRR8" s="274"/>
      <c r="WRS8" s="274"/>
      <c r="WRT8" s="274"/>
      <c r="WRU8" s="274"/>
      <c r="WRV8" s="274"/>
      <c r="WRW8" s="274"/>
      <c r="WRX8" s="274"/>
      <c r="WRY8" s="274"/>
      <c r="WRZ8" s="274"/>
      <c r="WSA8" s="274"/>
      <c r="WSB8" s="274"/>
      <c r="WSC8" s="274"/>
      <c r="WSD8" s="274"/>
      <c r="WSE8" s="274"/>
      <c r="WSF8" s="274"/>
      <c r="WSG8" s="274"/>
      <c r="WSH8" s="274"/>
      <c r="WSI8" s="274"/>
      <c r="WSJ8" s="274"/>
      <c r="WSK8" s="274"/>
      <c r="WSL8" s="274"/>
      <c r="WSM8" s="274"/>
      <c r="WSN8" s="274"/>
      <c r="WSO8" s="274"/>
      <c r="WSP8" s="274"/>
      <c r="WSQ8" s="274"/>
      <c r="WSR8" s="274"/>
      <c r="WSS8" s="274"/>
      <c r="WST8" s="274"/>
      <c r="WSU8" s="274"/>
      <c r="WSV8" s="274"/>
      <c r="WSW8" s="274"/>
      <c r="WSX8" s="274"/>
      <c r="WSY8" s="274"/>
      <c r="WSZ8" s="274"/>
      <c r="WTA8" s="274"/>
      <c r="WTB8" s="274"/>
      <c r="WTC8" s="274"/>
      <c r="WTD8" s="274"/>
      <c r="WTE8" s="274"/>
      <c r="WTF8" s="274"/>
      <c r="WTG8" s="274"/>
      <c r="WTH8" s="274"/>
      <c r="WTI8" s="274"/>
      <c r="WTJ8" s="274"/>
      <c r="WTK8" s="274"/>
      <c r="WTL8" s="274"/>
      <c r="WTM8" s="274"/>
      <c r="WTN8" s="274"/>
      <c r="WTO8" s="274"/>
      <c r="WTP8" s="274"/>
      <c r="WTQ8" s="274"/>
      <c r="WTR8" s="274"/>
      <c r="WTS8" s="274"/>
      <c r="WTT8" s="274"/>
      <c r="WTU8" s="274"/>
      <c r="WTV8" s="274"/>
      <c r="WTW8" s="274"/>
      <c r="WTX8" s="274"/>
      <c r="WTY8" s="274"/>
      <c r="WTZ8" s="274"/>
      <c r="WUA8" s="274"/>
      <c r="WUB8" s="274"/>
      <c r="WUC8" s="274"/>
      <c r="WUD8" s="274"/>
      <c r="WUE8" s="274"/>
      <c r="WUF8" s="274"/>
      <c r="WUG8" s="274"/>
      <c r="WUH8" s="274"/>
      <c r="WUI8" s="274"/>
      <c r="WUJ8" s="274"/>
      <c r="WUK8" s="274"/>
      <c r="WUL8" s="274"/>
      <c r="WUM8" s="274"/>
      <c r="WUN8" s="274"/>
      <c r="WUO8" s="274"/>
      <c r="WUP8" s="274"/>
      <c r="WUQ8" s="274"/>
      <c r="WUR8" s="274"/>
      <c r="WUS8" s="274"/>
      <c r="WUT8" s="274"/>
      <c r="WUU8" s="274"/>
      <c r="WUV8" s="274"/>
      <c r="WUW8" s="274"/>
      <c r="WUX8" s="274"/>
      <c r="WUY8" s="274"/>
      <c r="WUZ8" s="274"/>
      <c r="WVA8" s="274"/>
      <c r="WVB8" s="274"/>
      <c r="WVC8" s="274"/>
      <c r="WVD8" s="274"/>
      <c r="WVE8" s="274"/>
      <c r="WVF8" s="274"/>
      <c r="WVG8" s="274"/>
      <c r="WVH8" s="274"/>
      <c r="WVI8" s="274"/>
      <c r="WVJ8" s="274"/>
      <c r="WVK8" s="274"/>
      <c r="WVL8" s="274"/>
      <c r="WVM8" s="274"/>
      <c r="WVN8" s="274"/>
      <c r="WVO8" s="274"/>
      <c r="WVP8" s="274"/>
      <c r="WVQ8" s="274"/>
      <c r="WVR8" s="274"/>
      <c r="WVS8" s="274"/>
      <c r="WVT8" s="274"/>
      <c r="WVU8" s="274"/>
      <c r="WVV8" s="274"/>
      <c r="WVW8" s="274"/>
      <c r="WVX8" s="274"/>
      <c r="WVY8" s="274"/>
      <c r="WVZ8" s="274"/>
      <c r="WWA8" s="274"/>
      <c r="WWB8" s="274"/>
      <c r="WWC8" s="274"/>
      <c r="WWD8" s="274"/>
      <c r="WWE8" s="274"/>
      <c r="WWF8" s="274"/>
      <c r="WWG8" s="274"/>
      <c r="WWH8" s="274"/>
      <c r="WWI8" s="274"/>
      <c r="WWJ8" s="274"/>
      <c r="WWK8" s="274"/>
      <c r="WWL8" s="274"/>
      <c r="WWM8" s="274"/>
      <c r="WWN8" s="274"/>
      <c r="WWO8" s="274"/>
      <c r="WWP8" s="274"/>
      <c r="WWQ8" s="274"/>
      <c r="WWR8" s="274"/>
      <c r="WWS8" s="274"/>
      <c r="WWT8" s="274"/>
      <c r="WWU8" s="274"/>
      <c r="WWV8" s="274"/>
      <c r="WWW8" s="274"/>
      <c r="WWX8" s="274"/>
      <c r="WWY8" s="274"/>
      <c r="WWZ8" s="274"/>
      <c r="WXA8" s="274"/>
      <c r="WXB8" s="274"/>
      <c r="WXC8" s="274"/>
      <c r="WXD8" s="274"/>
      <c r="WXE8" s="274"/>
      <c r="WXF8" s="274"/>
      <c r="WXG8" s="274"/>
      <c r="WXH8" s="274"/>
      <c r="WXI8" s="274"/>
      <c r="WXJ8" s="274"/>
      <c r="WXK8" s="274"/>
      <c r="WXL8" s="274"/>
      <c r="WXM8" s="274"/>
      <c r="WXN8" s="274"/>
      <c r="WXO8" s="274"/>
      <c r="WXP8" s="274"/>
      <c r="WXQ8" s="274"/>
      <c r="WXR8" s="274"/>
      <c r="WXS8" s="274"/>
      <c r="WXT8" s="274"/>
      <c r="WXU8" s="274"/>
      <c r="WXV8" s="274"/>
      <c r="WXW8" s="274"/>
      <c r="WXX8" s="274"/>
      <c r="WXY8" s="274"/>
      <c r="WXZ8" s="274"/>
      <c r="WYA8" s="274"/>
      <c r="WYB8" s="274"/>
      <c r="WYC8" s="274"/>
      <c r="WYD8" s="274"/>
      <c r="WYE8" s="274"/>
      <c r="WYF8" s="274"/>
      <c r="WYG8" s="274"/>
      <c r="WYH8" s="274"/>
      <c r="WYI8" s="274"/>
      <c r="WYJ8" s="274"/>
      <c r="WYK8" s="274"/>
      <c r="WYL8" s="274"/>
      <c r="WYM8" s="274"/>
      <c r="WYN8" s="274"/>
      <c r="WYO8" s="274"/>
      <c r="WYP8" s="274"/>
      <c r="WYQ8" s="274"/>
      <c r="WYR8" s="274"/>
      <c r="WYS8" s="274"/>
      <c r="WYT8" s="274"/>
      <c r="WYU8" s="274"/>
      <c r="WYV8" s="274"/>
      <c r="WYW8" s="274"/>
      <c r="WYX8" s="274"/>
      <c r="WYY8" s="274"/>
      <c r="WYZ8" s="274"/>
      <c r="WZA8" s="274"/>
      <c r="WZB8" s="274"/>
      <c r="WZC8" s="274"/>
      <c r="WZD8" s="274"/>
      <c r="WZE8" s="274"/>
      <c r="WZF8" s="274"/>
      <c r="WZG8" s="274"/>
      <c r="WZH8" s="274"/>
      <c r="WZI8" s="274"/>
      <c r="WZJ8" s="274"/>
      <c r="WZK8" s="274"/>
      <c r="WZL8" s="274"/>
      <c r="WZM8" s="274"/>
      <c r="WZN8" s="274"/>
      <c r="WZO8" s="274"/>
      <c r="WZP8" s="274"/>
      <c r="WZQ8" s="274"/>
      <c r="WZR8" s="274"/>
      <c r="WZS8" s="274"/>
      <c r="WZT8" s="274"/>
      <c r="WZU8" s="274"/>
      <c r="WZV8" s="274"/>
      <c r="WZW8" s="274"/>
      <c r="WZX8" s="274"/>
      <c r="WZY8" s="274"/>
      <c r="WZZ8" s="274"/>
      <c r="XAA8" s="274"/>
      <c r="XAB8" s="274"/>
      <c r="XAC8" s="274"/>
      <c r="XAD8" s="274"/>
      <c r="XAE8" s="274"/>
      <c r="XAF8" s="274"/>
      <c r="XAG8" s="274"/>
      <c r="XAH8" s="274"/>
      <c r="XAI8" s="274"/>
      <c r="XAJ8" s="274"/>
      <c r="XAK8" s="274"/>
      <c r="XAL8" s="274"/>
      <c r="XAM8" s="274"/>
      <c r="XAN8" s="274"/>
      <c r="XAO8" s="274"/>
      <c r="XAP8" s="274"/>
      <c r="XAQ8" s="274"/>
      <c r="XAR8" s="274"/>
      <c r="XAS8" s="274"/>
      <c r="XAT8" s="274"/>
      <c r="XAU8" s="274"/>
      <c r="XAV8" s="274"/>
      <c r="XAW8" s="274"/>
      <c r="XAX8" s="274"/>
      <c r="XAY8" s="274"/>
      <c r="XAZ8" s="274"/>
      <c r="XBA8" s="274"/>
      <c r="XBB8" s="274"/>
      <c r="XBC8" s="274"/>
      <c r="XBD8" s="274"/>
      <c r="XBE8" s="274"/>
      <c r="XBF8" s="274"/>
      <c r="XBG8" s="274"/>
      <c r="XBH8" s="274"/>
      <c r="XBI8" s="274"/>
      <c r="XBJ8" s="274"/>
      <c r="XBK8" s="274"/>
      <c r="XBL8" s="274"/>
      <c r="XBM8" s="274"/>
      <c r="XBN8" s="274"/>
      <c r="XBO8" s="274"/>
      <c r="XBP8" s="274"/>
      <c r="XBQ8" s="274"/>
      <c r="XBR8" s="274"/>
      <c r="XBS8" s="274"/>
      <c r="XBT8" s="274"/>
      <c r="XBU8" s="274"/>
      <c r="XBV8" s="274"/>
      <c r="XBW8" s="274"/>
      <c r="XBX8" s="274"/>
      <c r="XBY8" s="274"/>
      <c r="XBZ8" s="274"/>
      <c r="XCA8" s="274"/>
      <c r="XCB8" s="274"/>
      <c r="XCC8" s="274"/>
      <c r="XCD8" s="274"/>
      <c r="XCE8" s="274"/>
      <c r="XCF8" s="274"/>
      <c r="XCG8" s="274"/>
      <c r="XCH8" s="274"/>
      <c r="XCI8" s="274"/>
      <c r="XCJ8" s="274"/>
      <c r="XCK8" s="274"/>
      <c r="XCL8" s="274"/>
      <c r="XCM8" s="274"/>
      <c r="XCN8" s="274"/>
      <c r="XCO8" s="274"/>
      <c r="XCP8" s="274"/>
      <c r="XCQ8" s="274"/>
      <c r="XCR8" s="274"/>
      <c r="XCS8" s="274"/>
      <c r="XCT8" s="274"/>
      <c r="XCU8" s="274"/>
      <c r="XCV8" s="274"/>
      <c r="XCW8" s="274"/>
      <c r="XCX8" s="274"/>
      <c r="XCY8" s="274"/>
      <c r="XCZ8" s="274"/>
      <c r="XDA8" s="274"/>
      <c r="XDB8" s="274"/>
      <c r="XDC8" s="274"/>
      <c r="XDD8" s="274"/>
      <c r="XDE8" s="274"/>
      <c r="XDF8" s="274"/>
      <c r="XDG8" s="274"/>
      <c r="XDH8" s="274"/>
      <c r="XDI8" s="274"/>
      <c r="XDJ8" s="274"/>
      <c r="XDK8" s="274"/>
      <c r="XDL8" s="274"/>
      <c r="XDM8" s="274"/>
      <c r="XDN8" s="274"/>
      <c r="XDO8" s="274"/>
      <c r="XDP8" s="274"/>
      <c r="XDQ8" s="274"/>
      <c r="XDR8" s="274"/>
      <c r="XDS8" s="274"/>
      <c r="XDT8" s="274"/>
      <c r="XDU8" s="274"/>
      <c r="XDV8" s="274"/>
      <c r="XDW8" s="274"/>
      <c r="XDX8" s="274"/>
      <c r="XDY8" s="274"/>
      <c r="XDZ8" s="274"/>
      <c r="XEA8" s="274"/>
      <c r="XEB8" s="274"/>
      <c r="XEC8" s="274"/>
      <c r="XED8" s="274"/>
      <c r="XEE8" s="274"/>
      <c r="XEF8" s="274"/>
      <c r="XEG8" s="274"/>
      <c r="XEH8" s="274"/>
      <c r="XEI8" s="274"/>
      <c r="XEJ8" s="274"/>
      <c r="XEK8" s="274"/>
      <c r="XEL8" s="274"/>
      <c r="XEM8" s="274"/>
      <c r="XEN8" s="274"/>
      <c r="XEO8" s="274"/>
      <c r="XEP8" s="274"/>
      <c r="XEQ8" s="274"/>
      <c r="XER8" s="274"/>
      <c r="XES8" s="274"/>
      <c r="XET8" s="274"/>
      <c r="XEU8" s="274"/>
      <c r="XEV8" s="274"/>
      <c r="XEW8" s="274"/>
      <c r="XEX8" s="274"/>
      <c r="XEY8" s="274"/>
      <c r="XEZ8" s="274"/>
      <c r="XFA8" s="274"/>
      <c r="XFB8" s="274"/>
    </row>
    <row r="9" s="232" customFormat="1" ht="23" customHeight="1" spans="1:30">
      <c r="A9" s="243">
        <v>4</v>
      </c>
      <c r="B9" s="249" t="s">
        <v>30</v>
      </c>
      <c r="C9" s="243" t="s">
        <v>31</v>
      </c>
      <c r="D9" s="256">
        <f ca="1" t="shared" si="0"/>
        <v>57.1392</v>
      </c>
      <c r="E9" s="243" t="s">
        <v>32</v>
      </c>
      <c r="F9" s="248"/>
      <c r="G9" s="257" t="s">
        <v>33</v>
      </c>
      <c r="H9" s="245">
        <v>384067.41</v>
      </c>
      <c r="I9" s="245">
        <v>442882</v>
      </c>
      <c r="J9" s="245">
        <v>440543.35</v>
      </c>
      <c r="K9" s="245">
        <f>I9-H9</f>
        <v>58814.59</v>
      </c>
      <c r="L9" s="245">
        <f t="shared" ref="L9:L13" si="1">K9/10000</f>
        <v>5.881459</v>
      </c>
      <c r="M9" s="272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</row>
    <row r="10" s="232" customFormat="1" ht="23" customHeight="1" spans="1:30">
      <c r="A10" s="243">
        <v>5</v>
      </c>
      <c r="B10" s="249" t="s">
        <v>34</v>
      </c>
      <c r="C10" s="243" t="s">
        <v>35</v>
      </c>
      <c r="D10" s="256">
        <f ca="1" t="shared" si="0"/>
        <v>25.415784</v>
      </c>
      <c r="E10" s="243" t="s">
        <v>32</v>
      </c>
      <c r="F10" s="248"/>
      <c r="G10" s="257" t="s">
        <v>36</v>
      </c>
      <c r="H10" s="245">
        <v>142681.97</v>
      </c>
      <c r="I10" s="245">
        <v>163996.71</v>
      </c>
      <c r="J10" s="245">
        <v>159738.25</v>
      </c>
      <c r="K10" s="245">
        <f t="shared" ref="K9:K14" si="2">I10-H10</f>
        <v>21314.74</v>
      </c>
      <c r="L10" s="245">
        <f t="shared" si="1"/>
        <v>2.131474</v>
      </c>
      <c r="M10" s="272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</row>
    <row r="11" s="232" customFormat="1" ht="23" customHeight="1" spans="1:30">
      <c r="A11" s="243">
        <v>6</v>
      </c>
      <c r="B11" s="249" t="s">
        <v>37</v>
      </c>
      <c r="C11" s="256">
        <f ca="1">D9-D10-0.18*0.18*3.14*31</f>
        <v>28.5696</v>
      </c>
      <c r="D11" s="256">
        <f ca="1" t="shared" ref="D11:D18" si="3">EVALUATE(C11)</f>
        <v>28.5696</v>
      </c>
      <c r="E11" s="243" t="s">
        <v>32</v>
      </c>
      <c r="F11" s="248"/>
      <c r="G11" s="257" t="s">
        <v>38</v>
      </c>
      <c r="H11" s="245">
        <v>595020.06</v>
      </c>
      <c r="I11" s="245">
        <v>706026.05</v>
      </c>
      <c r="J11" s="245">
        <v>695789.31</v>
      </c>
      <c r="K11" s="245">
        <f t="shared" si="2"/>
        <v>111005.99</v>
      </c>
      <c r="L11" s="245">
        <f t="shared" si="1"/>
        <v>11.100599</v>
      </c>
      <c r="M11" s="272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</row>
    <row r="12" s="232" customFormat="1" ht="23" customHeight="1" spans="1:30">
      <c r="A12" s="243">
        <v>7</v>
      </c>
      <c r="B12" s="249" t="s">
        <v>39</v>
      </c>
      <c r="C12" s="256">
        <f ca="1">D9</f>
        <v>57.1392</v>
      </c>
      <c r="D12" s="256">
        <f ca="1" t="shared" si="3"/>
        <v>57.1392</v>
      </c>
      <c r="E12" s="243" t="s">
        <v>32</v>
      </c>
      <c r="F12" s="248"/>
      <c r="G12" s="258" t="s">
        <v>40</v>
      </c>
      <c r="H12" s="245">
        <v>478887.46</v>
      </c>
      <c r="I12" s="245">
        <v>564775.02</v>
      </c>
      <c r="J12" s="245">
        <v>559444.35</v>
      </c>
      <c r="K12" s="245">
        <f t="shared" si="2"/>
        <v>85887.56</v>
      </c>
      <c r="L12" s="245">
        <f t="shared" si="1"/>
        <v>8.588756</v>
      </c>
      <c r="M12" s="272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</row>
    <row r="13" s="233" customFormat="1" ht="25" customHeight="1" spans="1:13">
      <c r="A13" s="243">
        <v>8</v>
      </c>
      <c r="B13" s="246" t="s">
        <v>19</v>
      </c>
      <c r="C13" s="249"/>
      <c r="D13" s="243"/>
      <c r="E13" s="243" t="s">
        <v>22</v>
      </c>
      <c r="F13" s="248"/>
      <c r="G13" s="233" t="s">
        <v>41</v>
      </c>
      <c r="H13" s="245">
        <v>218518.14</v>
      </c>
      <c r="I13" s="245">
        <v>225123.75</v>
      </c>
      <c r="J13" s="233">
        <f>SUM(J4:J12)</f>
        <v>4180647.3</v>
      </c>
      <c r="K13" s="245">
        <f t="shared" si="2"/>
        <v>6605.60999999999</v>
      </c>
      <c r="L13" s="245">
        <f t="shared" si="1"/>
        <v>0.660560999999999</v>
      </c>
      <c r="M13" s="275"/>
    </row>
    <row r="14" s="230" customFormat="1" ht="25" customHeight="1" spans="1:12">
      <c r="A14" s="243">
        <v>9</v>
      </c>
      <c r="B14" s="249" t="s">
        <v>21</v>
      </c>
      <c r="C14" s="243">
        <v>4</v>
      </c>
      <c r="D14" s="243">
        <f ca="1" t="shared" si="3"/>
        <v>4</v>
      </c>
      <c r="E14" s="243" t="s">
        <v>22</v>
      </c>
      <c r="F14" s="248">
        <f>31.82+9+17+15.77+3.2</f>
        <v>76.79</v>
      </c>
      <c r="H14" s="230">
        <f>SUM(H4:H13)</f>
        <v>3813984.57</v>
      </c>
      <c r="I14" s="230">
        <f>SUM(I4:I13)</f>
        <v>4364843.34</v>
      </c>
      <c r="K14" s="230">
        <f t="shared" si="2"/>
        <v>550858.77</v>
      </c>
      <c r="L14" s="276">
        <f>SUM(L4:L13)</f>
        <v>55.085877</v>
      </c>
    </row>
    <row r="15" s="230" customFormat="1" ht="25" customHeight="1" spans="1:6">
      <c r="A15" s="243">
        <v>10</v>
      </c>
      <c r="B15" s="249" t="s">
        <v>24</v>
      </c>
      <c r="C15" s="243">
        <v>71</v>
      </c>
      <c r="D15" s="243">
        <f ca="1" t="shared" si="3"/>
        <v>71</v>
      </c>
      <c r="E15" s="243" t="s">
        <v>25</v>
      </c>
      <c r="F15" s="248"/>
    </row>
    <row r="16" s="231" customFormat="1" ht="23" customHeight="1" spans="1:16382">
      <c r="A16" s="250"/>
      <c r="B16" s="251" t="s">
        <v>27</v>
      </c>
      <c r="C16" s="250" t="s">
        <v>42</v>
      </c>
      <c r="D16" s="252">
        <f ca="1" t="shared" si="3"/>
        <v>136.32</v>
      </c>
      <c r="E16" s="250" t="s">
        <v>29</v>
      </c>
      <c r="F16" s="253"/>
      <c r="G16" s="254"/>
      <c r="H16" s="255"/>
      <c r="I16" s="255"/>
      <c r="J16" s="255"/>
      <c r="K16" s="255"/>
      <c r="L16" s="255"/>
      <c r="M16" s="273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  <c r="AW16" s="274"/>
      <c r="AX16" s="274"/>
      <c r="AY16" s="274"/>
      <c r="AZ16" s="274"/>
      <c r="BA16" s="274"/>
      <c r="BB16" s="274"/>
      <c r="BC16" s="274"/>
      <c r="BD16" s="274"/>
      <c r="BE16" s="274"/>
      <c r="BF16" s="274"/>
      <c r="BG16" s="274"/>
      <c r="BH16" s="274"/>
      <c r="BI16" s="274"/>
      <c r="BJ16" s="274"/>
      <c r="BK16" s="274"/>
      <c r="BL16" s="274"/>
      <c r="BM16" s="274"/>
      <c r="BN16" s="274"/>
      <c r="BO16" s="274"/>
      <c r="BP16" s="274"/>
      <c r="BQ16" s="274"/>
      <c r="BR16" s="274"/>
      <c r="BS16" s="274"/>
      <c r="BT16" s="274"/>
      <c r="BU16" s="274"/>
      <c r="BV16" s="274"/>
      <c r="BW16" s="274"/>
      <c r="BX16" s="274"/>
      <c r="BY16" s="274"/>
      <c r="BZ16" s="274"/>
      <c r="CA16" s="274"/>
      <c r="CB16" s="274"/>
      <c r="CC16" s="274"/>
      <c r="CD16" s="274"/>
      <c r="CE16" s="274"/>
      <c r="CF16" s="274"/>
      <c r="CG16" s="274"/>
      <c r="CH16" s="274"/>
      <c r="CI16" s="274"/>
      <c r="CJ16" s="274"/>
      <c r="CK16" s="274"/>
      <c r="CL16" s="274"/>
      <c r="CM16" s="274"/>
      <c r="CN16" s="274"/>
      <c r="CO16" s="274"/>
      <c r="CP16" s="274"/>
      <c r="CQ16" s="274"/>
      <c r="CR16" s="274"/>
      <c r="CS16" s="274"/>
      <c r="CT16" s="274"/>
      <c r="CU16" s="274"/>
      <c r="CV16" s="274"/>
      <c r="CW16" s="274"/>
      <c r="CX16" s="274"/>
      <c r="CY16" s="274"/>
      <c r="CZ16" s="274"/>
      <c r="DA16" s="274"/>
      <c r="DB16" s="274"/>
      <c r="DC16" s="274"/>
      <c r="DD16" s="274"/>
      <c r="DE16" s="274"/>
      <c r="DF16" s="274"/>
      <c r="DG16" s="274"/>
      <c r="DH16" s="274"/>
      <c r="DI16" s="274"/>
      <c r="DJ16" s="274"/>
      <c r="DK16" s="274"/>
      <c r="DL16" s="274"/>
      <c r="DM16" s="274"/>
      <c r="DN16" s="274"/>
      <c r="DO16" s="274"/>
      <c r="DP16" s="274"/>
      <c r="DQ16" s="274"/>
      <c r="DR16" s="274"/>
      <c r="DS16" s="274"/>
      <c r="DT16" s="274"/>
      <c r="DU16" s="274"/>
      <c r="DV16" s="274"/>
      <c r="DW16" s="274"/>
      <c r="DX16" s="274"/>
      <c r="DY16" s="274"/>
      <c r="DZ16" s="274"/>
      <c r="EA16" s="274"/>
      <c r="EB16" s="274"/>
      <c r="EC16" s="274"/>
      <c r="ED16" s="274"/>
      <c r="EE16" s="274"/>
      <c r="EF16" s="274"/>
      <c r="EG16" s="274"/>
      <c r="EH16" s="274"/>
      <c r="EI16" s="274"/>
      <c r="EJ16" s="274"/>
      <c r="EK16" s="274"/>
      <c r="EL16" s="274"/>
      <c r="EM16" s="274"/>
      <c r="EN16" s="274"/>
      <c r="EO16" s="274"/>
      <c r="EP16" s="274"/>
      <c r="EQ16" s="274"/>
      <c r="ER16" s="274"/>
      <c r="ES16" s="274"/>
      <c r="ET16" s="274"/>
      <c r="EU16" s="274"/>
      <c r="EV16" s="274"/>
      <c r="EW16" s="274"/>
      <c r="EX16" s="274"/>
      <c r="EY16" s="274"/>
      <c r="EZ16" s="274"/>
      <c r="FA16" s="274"/>
      <c r="FB16" s="274"/>
      <c r="FC16" s="274"/>
      <c r="FD16" s="274"/>
      <c r="FE16" s="274"/>
      <c r="FF16" s="274"/>
      <c r="FG16" s="274"/>
      <c r="FH16" s="274"/>
      <c r="FI16" s="274"/>
      <c r="FJ16" s="274"/>
      <c r="FK16" s="274"/>
      <c r="FL16" s="274"/>
      <c r="FM16" s="274"/>
      <c r="FN16" s="274"/>
      <c r="FO16" s="274"/>
      <c r="FP16" s="274"/>
      <c r="FQ16" s="274"/>
      <c r="FR16" s="274"/>
      <c r="FS16" s="274"/>
      <c r="FT16" s="274"/>
      <c r="FU16" s="274"/>
      <c r="FV16" s="274"/>
      <c r="FW16" s="274"/>
      <c r="FX16" s="274"/>
      <c r="FY16" s="274"/>
      <c r="FZ16" s="274"/>
      <c r="GA16" s="274"/>
      <c r="GB16" s="274"/>
      <c r="GC16" s="274"/>
      <c r="GD16" s="274"/>
      <c r="GE16" s="274"/>
      <c r="GF16" s="274"/>
      <c r="GG16" s="274"/>
      <c r="GH16" s="274"/>
      <c r="GI16" s="274"/>
      <c r="GJ16" s="274"/>
      <c r="GK16" s="274"/>
      <c r="GL16" s="274"/>
      <c r="GM16" s="274"/>
      <c r="GN16" s="274"/>
      <c r="GO16" s="274"/>
      <c r="GP16" s="274"/>
      <c r="GQ16" s="274"/>
      <c r="GR16" s="274"/>
      <c r="GS16" s="274"/>
      <c r="GT16" s="274"/>
      <c r="GU16" s="274"/>
      <c r="GV16" s="274"/>
      <c r="GW16" s="274"/>
      <c r="GX16" s="274"/>
      <c r="GY16" s="274"/>
      <c r="GZ16" s="274"/>
      <c r="HA16" s="274"/>
      <c r="HB16" s="274"/>
      <c r="HC16" s="274"/>
      <c r="HD16" s="274"/>
      <c r="HE16" s="274"/>
      <c r="HF16" s="274"/>
      <c r="HG16" s="274"/>
      <c r="HH16" s="274"/>
      <c r="HI16" s="274"/>
      <c r="HJ16" s="274"/>
      <c r="HK16" s="274"/>
      <c r="HL16" s="274"/>
      <c r="HM16" s="274"/>
      <c r="HN16" s="274"/>
      <c r="HO16" s="274"/>
      <c r="HP16" s="274"/>
      <c r="HQ16" s="274"/>
      <c r="HR16" s="274"/>
      <c r="HS16" s="274"/>
      <c r="HT16" s="274"/>
      <c r="HU16" s="274"/>
      <c r="HV16" s="274"/>
      <c r="HW16" s="274"/>
      <c r="HX16" s="274"/>
      <c r="HY16" s="274"/>
      <c r="HZ16" s="274"/>
      <c r="IA16" s="274"/>
      <c r="IB16" s="274"/>
      <c r="IC16" s="274"/>
      <c r="ID16" s="274"/>
      <c r="IE16" s="274"/>
      <c r="IF16" s="274"/>
      <c r="IG16" s="274"/>
      <c r="IH16" s="274"/>
      <c r="II16" s="274"/>
      <c r="IJ16" s="274"/>
      <c r="IK16" s="274"/>
      <c r="IL16" s="274"/>
      <c r="IM16" s="274"/>
      <c r="IN16" s="274"/>
      <c r="IO16" s="274"/>
      <c r="IP16" s="274"/>
      <c r="IQ16" s="274"/>
      <c r="IR16" s="274"/>
      <c r="IS16" s="274"/>
      <c r="IT16" s="274"/>
      <c r="IU16" s="274"/>
      <c r="IV16" s="274"/>
      <c r="IW16" s="274"/>
      <c r="IX16" s="274"/>
      <c r="IY16" s="274"/>
      <c r="IZ16" s="274"/>
      <c r="JA16" s="274"/>
      <c r="JB16" s="274"/>
      <c r="JC16" s="274"/>
      <c r="JD16" s="274"/>
      <c r="JE16" s="274"/>
      <c r="JF16" s="274"/>
      <c r="JG16" s="274"/>
      <c r="JH16" s="274"/>
      <c r="JI16" s="274"/>
      <c r="JJ16" s="274"/>
      <c r="JK16" s="274"/>
      <c r="JL16" s="274"/>
      <c r="JM16" s="274"/>
      <c r="JN16" s="274"/>
      <c r="JO16" s="274"/>
      <c r="JP16" s="274"/>
      <c r="JQ16" s="274"/>
      <c r="JR16" s="274"/>
      <c r="JS16" s="274"/>
      <c r="JT16" s="274"/>
      <c r="JU16" s="274"/>
      <c r="JV16" s="274"/>
      <c r="JW16" s="274"/>
      <c r="JX16" s="274"/>
      <c r="JY16" s="274"/>
      <c r="JZ16" s="274"/>
      <c r="KA16" s="274"/>
      <c r="KB16" s="274"/>
      <c r="KC16" s="274"/>
      <c r="KD16" s="274"/>
      <c r="KE16" s="274"/>
      <c r="KF16" s="274"/>
      <c r="KG16" s="274"/>
      <c r="KH16" s="274"/>
      <c r="KI16" s="274"/>
      <c r="KJ16" s="274"/>
      <c r="KK16" s="274"/>
      <c r="KL16" s="274"/>
      <c r="KM16" s="274"/>
      <c r="KN16" s="274"/>
      <c r="KO16" s="274"/>
      <c r="KP16" s="274"/>
      <c r="KQ16" s="274"/>
      <c r="KR16" s="274"/>
      <c r="KS16" s="274"/>
      <c r="KT16" s="274"/>
      <c r="KU16" s="274"/>
      <c r="KV16" s="274"/>
      <c r="KW16" s="274"/>
      <c r="KX16" s="274"/>
      <c r="KY16" s="274"/>
      <c r="KZ16" s="274"/>
      <c r="LA16" s="274"/>
      <c r="LB16" s="274"/>
      <c r="LC16" s="274"/>
      <c r="LD16" s="274"/>
      <c r="LE16" s="274"/>
      <c r="LF16" s="274"/>
      <c r="LG16" s="274"/>
      <c r="LH16" s="274"/>
      <c r="LI16" s="274"/>
      <c r="LJ16" s="274"/>
      <c r="LK16" s="274"/>
      <c r="LL16" s="274"/>
      <c r="LM16" s="274"/>
      <c r="LN16" s="274"/>
      <c r="LO16" s="274"/>
      <c r="LP16" s="274"/>
      <c r="LQ16" s="274"/>
      <c r="LR16" s="274"/>
      <c r="LS16" s="274"/>
      <c r="LT16" s="274"/>
      <c r="LU16" s="274"/>
      <c r="LV16" s="274"/>
      <c r="LW16" s="274"/>
      <c r="LX16" s="274"/>
      <c r="LY16" s="274"/>
      <c r="LZ16" s="274"/>
      <c r="MA16" s="274"/>
      <c r="MB16" s="274"/>
      <c r="MC16" s="274"/>
      <c r="MD16" s="274"/>
      <c r="ME16" s="274"/>
      <c r="MF16" s="274"/>
      <c r="MG16" s="274"/>
      <c r="MH16" s="274"/>
      <c r="MI16" s="274"/>
      <c r="MJ16" s="274"/>
      <c r="MK16" s="274"/>
      <c r="ML16" s="274"/>
      <c r="MM16" s="274"/>
      <c r="MN16" s="274"/>
      <c r="MO16" s="274"/>
      <c r="MP16" s="274"/>
      <c r="MQ16" s="274"/>
      <c r="MR16" s="274"/>
      <c r="MS16" s="274"/>
      <c r="MT16" s="274"/>
      <c r="MU16" s="274"/>
      <c r="MV16" s="274"/>
      <c r="MW16" s="274"/>
      <c r="MX16" s="274"/>
      <c r="MY16" s="274"/>
      <c r="MZ16" s="274"/>
      <c r="NA16" s="274"/>
      <c r="NB16" s="274"/>
      <c r="NC16" s="274"/>
      <c r="ND16" s="274"/>
      <c r="NE16" s="274"/>
      <c r="NF16" s="274"/>
      <c r="NG16" s="274"/>
      <c r="NH16" s="274"/>
      <c r="NI16" s="274"/>
      <c r="NJ16" s="274"/>
      <c r="NK16" s="274"/>
      <c r="NL16" s="274"/>
      <c r="NM16" s="274"/>
      <c r="NN16" s="274"/>
      <c r="NO16" s="274"/>
      <c r="NP16" s="274"/>
      <c r="NQ16" s="274"/>
      <c r="NR16" s="274"/>
      <c r="NS16" s="274"/>
      <c r="NT16" s="274"/>
      <c r="NU16" s="274"/>
      <c r="NV16" s="274"/>
      <c r="NW16" s="274"/>
      <c r="NX16" s="274"/>
      <c r="NY16" s="274"/>
      <c r="NZ16" s="274"/>
      <c r="OA16" s="274"/>
      <c r="OB16" s="274"/>
      <c r="OC16" s="274"/>
      <c r="OD16" s="274"/>
      <c r="OE16" s="274"/>
      <c r="OF16" s="274"/>
      <c r="OG16" s="274"/>
      <c r="OH16" s="274"/>
      <c r="OI16" s="274"/>
      <c r="OJ16" s="274"/>
      <c r="OK16" s="274"/>
      <c r="OL16" s="274"/>
      <c r="OM16" s="274"/>
      <c r="ON16" s="274"/>
      <c r="OO16" s="274"/>
      <c r="OP16" s="274"/>
      <c r="OQ16" s="274"/>
      <c r="OR16" s="274"/>
      <c r="OS16" s="274"/>
      <c r="OT16" s="274"/>
      <c r="OU16" s="274"/>
      <c r="OV16" s="274"/>
      <c r="OW16" s="274"/>
      <c r="OX16" s="274"/>
      <c r="OY16" s="274"/>
      <c r="OZ16" s="274"/>
      <c r="PA16" s="274"/>
      <c r="PB16" s="274"/>
      <c r="PC16" s="274"/>
      <c r="PD16" s="274"/>
      <c r="PE16" s="274"/>
      <c r="PF16" s="274"/>
      <c r="PG16" s="274"/>
      <c r="PH16" s="274"/>
      <c r="PI16" s="274"/>
      <c r="PJ16" s="274"/>
      <c r="PK16" s="274"/>
      <c r="PL16" s="274"/>
      <c r="PM16" s="274"/>
      <c r="PN16" s="274"/>
      <c r="PO16" s="274"/>
      <c r="PP16" s="274"/>
      <c r="PQ16" s="274"/>
      <c r="PR16" s="274"/>
      <c r="PS16" s="274"/>
      <c r="PT16" s="274"/>
      <c r="PU16" s="274"/>
      <c r="PV16" s="274"/>
      <c r="PW16" s="274"/>
      <c r="PX16" s="274"/>
      <c r="PY16" s="274"/>
      <c r="PZ16" s="274"/>
      <c r="QA16" s="274"/>
      <c r="QB16" s="274"/>
      <c r="QC16" s="274"/>
      <c r="QD16" s="274"/>
      <c r="QE16" s="274"/>
      <c r="QF16" s="274"/>
      <c r="QG16" s="274"/>
      <c r="QH16" s="274"/>
      <c r="QI16" s="274"/>
      <c r="QJ16" s="274"/>
      <c r="QK16" s="274"/>
      <c r="QL16" s="274"/>
      <c r="QM16" s="274"/>
      <c r="QN16" s="274"/>
      <c r="QO16" s="274"/>
      <c r="QP16" s="274"/>
      <c r="QQ16" s="274"/>
      <c r="QR16" s="274"/>
      <c r="QS16" s="274"/>
      <c r="QT16" s="274"/>
      <c r="QU16" s="274"/>
      <c r="QV16" s="274"/>
      <c r="QW16" s="274"/>
      <c r="QX16" s="274"/>
      <c r="QY16" s="274"/>
      <c r="QZ16" s="274"/>
      <c r="RA16" s="274"/>
      <c r="RB16" s="274"/>
      <c r="RC16" s="274"/>
      <c r="RD16" s="274"/>
      <c r="RE16" s="274"/>
      <c r="RF16" s="274"/>
      <c r="RG16" s="274"/>
      <c r="RH16" s="274"/>
      <c r="RI16" s="274"/>
      <c r="RJ16" s="274"/>
      <c r="RK16" s="274"/>
      <c r="RL16" s="274"/>
      <c r="RM16" s="274"/>
      <c r="RN16" s="274"/>
      <c r="RO16" s="274"/>
      <c r="RP16" s="274"/>
      <c r="RQ16" s="274"/>
      <c r="RR16" s="274"/>
      <c r="RS16" s="274"/>
      <c r="RT16" s="274"/>
      <c r="RU16" s="274"/>
      <c r="RV16" s="274"/>
      <c r="RW16" s="274"/>
      <c r="RX16" s="274"/>
      <c r="RY16" s="274"/>
      <c r="RZ16" s="274"/>
      <c r="SA16" s="274"/>
      <c r="SB16" s="274"/>
      <c r="SC16" s="274"/>
      <c r="SD16" s="274"/>
      <c r="SE16" s="274"/>
      <c r="SF16" s="274"/>
      <c r="SG16" s="274"/>
      <c r="SH16" s="274"/>
      <c r="SI16" s="274"/>
      <c r="SJ16" s="274"/>
      <c r="SK16" s="274"/>
      <c r="SL16" s="274"/>
      <c r="SM16" s="274"/>
      <c r="SN16" s="274"/>
      <c r="SO16" s="274"/>
      <c r="SP16" s="274"/>
      <c r="SQ16" s="274"/>
      <c r="SR16" s="274"/>
      <c r="SS16" s="274"/>
      <c r="ST16" s="274"/>
      <c r="SU16" s="274"/>
      <c r="SV16" s="274"/>
      <c r="SW16" s="274"/>
      <c r="SX16" s="274"/>
      <c r="SY16" s="274"/>
      <c r="SZ16" s="274"/>
      <c r="TA16" s="274"/>
      <c r="TB16" s="274"/>
      <c r="TC16" s="274"/>
      <c r="TD16" s="274"/>
      <c r="TE16" s="274"/>
      <c r="TF16" s="274"/>
      <c r="TG16" s="274"/>
      <c r="TH16" s="274"/>
      <c r="TI16" s="274"/>
      <c r="TJ16" s="274"/>
      <c r="TK16" s="274"/>
      <c r="TL16" s="274"/>
      <c r="TM16" s="274"/>
      <c r="TN16" s="274"/>
      <c r="TO16" s="274"/>
      <c r="TP16" s="274"/>
      <c r="TQ16" s="274"/>
      <c r="TR16" s="274"/>
      <c r="TS16" s="274"/>
      <c r="TT16" s="274"/>
      <c r="TU16" s="274"/>
      <c r="TV16" s="274"/>
      <c r="TW16" s="274"/>
      <c r="TX16" s="274"/>
      <c r="TY16" s="274"/>
      <c r="TZ16" s="274"/>
      <c r="UA16" s="274"/>
      <c r="UB16" s="274"/>
      <c r="UC16" s="274"/>
      <c r="UD16" s="274"/>
      <c r="UE16" s="274"/>
      <c r="UF16" s="274"/>
      <c r="UG16" s="274"/>
      <c r="UH16" s="274"/>
      <c r="UI16" s="274"/>
      <c r="UJ16" s="274"/>
      <c r="UK16" s="274"/>
      <c r="UL16" s="274"/>
      <c r="UM16" s="274"/>
      <c r="UN16" s="274"/>
      <c r="UO16" s="274"/>
      <c r="UP16" s="274"/>
      <c r="UQ16" s="274"/>
      <c r="UR16" s="274"/>
      <c r="US16" s="274"/>
      <c r="UT16" s="274"/>
      <c r="UU16" s="274"/>
      <c r="UV16" s="274"/>
      <c r="UW16" s="274"/>
      <c r="UX16" s="274"/>
      <c r="UY16" s="274"/>
      <c r="UZ16" s="274"/>
      <c r="VA16" s="274"/>
      <c r="VB16" s="274"/>
      <c r="VC16" s="274"/>
      <c r="VD16" s="274"/>
      <c r="VE16" s="274"/>
      <c r="VF16" s="274"/>
      <c r="VG16" s="274"/>
      <c r="VH16" s="274"/>
      <c r="VI16" s="274"/>
      <c r="VJ16" s="274"/>
      <c r="VK16" s="274"/>
      <c r="VL16" s="274"/>
      <c r="VM16" s="274"/>
      <c r="VN16" s="274"/>
      <c r="VO16" s="274"/>
      <c r="VP16" s="274"/>
      <c r="VQ16" s="274"/>
      <c r="VR16" s="274"/>
      <c r="VS16" s="274"/>
      <c r="VT16" s="274"/>
      <c r="VU16" s="274"/>
      <c r="VV16" s="274"/>
      <c r="VW16" s="274"/>
      <c r="VX16" s="274"/>
      <c r="VY16" s="274"/>
      <c r="VZ16" s="274"/>
      <c r="WA16" s="274"/>
      <c r="WB16" s="274"/>
      <c r="WC16" s="274"/>
      <c r="WD16" s="274"/>
      <c r="WE16" s="274"/>
      <c r="WF16" s="274"/>
      <c r="WG16" s="274"/>
      <c r="WH16" s="274"/>
      <c r="WI16" s="274"/>
      <c r="WJ16" s="274"/>
      <c r="WK16" s="274"/>
      <c r="WL16" s="274"/>
      <c r="WM16" s="274"/>
      <c r="WN16" s="274"/>
      <c r="WO16" s="274"/>
      <c r="WP16" s="274"/>
      <c r="WQ16" s="274"/>
      <c r="WR16" s="274"/>
      <c r="WS16" s="274"/>
      <c r="WT16" s="274"/>
      <c r="WU16" s="274"/>
      <c r="WV16" s="274"/>
      <c r="WW16" s="274"/>
      <c r="WX16" s="274"/>
      <c r="WY16" s="274"/>
      <c r="WZ16" s="274"/>
      <c r="XA16" s="274"/>
      <c r="XB16" s="274"/>
      <c r="XC16" s="274"/>
      <c r="XD16" s="274"/>
      <c r="XE16" s="274"/>
      <c r="XF16" s="274"/>
      <c r="XG16" s="274"/>
      <c r="XH16" s="274"/>
      <c r="XI16" s="274"/>
      <c r="XJ16" s="274"/>
      <c r="XK16" s="274"/>
      <c r="XL16" s="274"/>
      <c r="XM16" s="274"/>
      <c r="XN16" s="274"/>
      <c r="XO16" s="274"/>
      <c r="XP16" s="274"/>
      <c r="XQ16" s="274"/>
      <c r="XR16" s="274"/>
      <c r="XS16" s="274"/>
      <c r="XT16" s="274"/>
      <c r="XU16" s="274"/>
      <c r="XV16" s="274"/>
      <c r="XW16" s="274"/>
      <c r="XX16" s="274"/>
      <c r="XY16" s="274"/>
      <c r="XZ16" s="274"/>
      <c r="YA16" s="274"/>
      <c r="YB16" s="274"/>
      <c r="YC16" s="274"/>
      <c r="YD16" s="274"/>
      <c r="YE16" s="274"/>
      <c r="YF16" s="274"/>
      <c r="YG16" s="274"/>
      <c r="YH16" s="274"/>
      <c r="YI16" s="274"/>
      <c r="YJ16" s="274"/>
      <c r="YK16" s="274"/>
      <c r="YL16" s="274"/>
      <c r="YM16" s="274"/>
      <c r="YN16" s="274"/>
      <c r="YO16" s="274"/>
      <c r="YP16" s="274"/>
      <c r="YQ16" s="274"/>
      <c r="YR16" s="274"/>
      <c r="YS16" s="274"/>
      <c r="YT16" s="274"/>
      <c r="YU16" s="274"/>
      <c r="YV16" s="274"/>
      <c r="YW16" s="274"/>
      <c r="YX16" s="274"/>
      <c r="YY16" s="274"/>
      <c r="YZ16" s="274"/>
      <c r="ZA16" s="274"/>
      <c r="ZB16" s="274"/>
      <c r="ZC16" s="274"/>
      <c r="ZD16" s="274"/>
      <c r="ZE16" s="274"/>
      <c r="ZF16" s="274"/>
      <c r="ZG16" s="274"/>
      <c r="ZH16" s="274"/>
      <c r="ZI16" s="274"/>
      <c r="ZJ16" s="274"/>
      <c r="ZK16" s="274"/>
      <c r="ZL16" s="274"/>
      <c r="ZM16" s="274"/>
      <c r="ZN16" s="274"/>
      <c r="ZO16" s="274"/>
      <c r="ZP16" s="274"/>
      <c r="ZQ16" s="274"/>
      <c r="ZR16" s="274"/>
      <c r="ZS16" s="274"/>
      <c r="ZT16" s="274"/>
      <c r="ZU16" s="274"/>
      <c r="ZV16" s="274"/>
      <c r="ZW16" s="274"/>
      <c r="ZX16" s="274"/>
      <c r="ZY16" s="274"/>
      <c r="ZZ16" s="274"/>
      <c r="AAA16" s="274"/>
      <c r="AAB16" s="274"/>
      <c r="AAC16" s="274"/>
      <c r="AAD16" s="274"/>
      <c r="AAE16" s="274"/>
      <c r="AAF16" s="274"/>
      <c r="AAG16" s="274"/>
      <c r="AAH16" s="274"/>
      <c r="AAI16" s="274"/>
      <c r="AAJ16" s="274"/>
      <c r="AAK16" s="274"/>
      <c r="AAL16" s="274"/>
      <c r="AAM16" s="274"/>
      <c r="AAN16" s="274"/>
      <c r="AAO16" s="274"/>
      <c r="AAP16" s="274"/>
      <c r="AAQ16" s="274"/>
      <c r="AAR16" s="274"/>
      <c r="AAS16" s="274"/>
      <c r="AAT16" s="274"/>
      <c r="AAU16" s="274"/>
      <c r="AAV16" s="274"/>
      <c r="AAW16" s="274"/>
      <c r="AAX16" s="274"/>
      <c r="AAY16" s="274"/>
      <c r="AAZ16" s="274"/>
      <c r="ABA16" s="274"/>
      <c r="ABB16" s="274"/>
      <c r="ABC16" s="274"/>
      <c r="ABD16" s="274"/>
      <c r="ABE16" s="274"/>
      <c r="ABF16" s="274"/>
      <c r="ABG16" s="274"/>
      <c r="ABH16" s="274"/>
      <c r="ABI16" s="274"/>
      <c r="ABJ16" s="274"/>
      <c r="ABK16" s="274"/>
      <c r="ABL16" s="274"/>
      <c r="ABM16" s="274"/>
      <c r="ABN16" s="274"/>
      <c r="ABO16" s="274"/>
      <c r="ABP16" s="274"/>
      <c r="ABQ16" s="274"/>
      <c r="ABR16" s="274"/>
      <c r="ABS16" s="274"/>
      <c r="ABT16" s="274"/>
      <c r="ABU16" s="274"/>
      <c r="ABV16" s="274"/>
      <c r="ABW16" s="274"/>
      <c r="ABX16" s="274"/>
      <c r="ABY16" s="274"/>
      <c r="ABZ16" s="274"/>
      <c r="ACA16" s="274"/>
      <c r="ACB16" s="274"/>
      <c r="ACC16" s="274"/>
      <c r="ACD16" s="274"/>
      <c r="ACE16" s="274"/>
      <c r="ACF16" s="274"/>
      <c r="ACG16" s="274"/>
      <c r="ACH16" s="274"/>
      <c r="ACI16" s="274"/>
      <c r="ACJ16" s="274"/>
      <c r="ACK16" s="274"/>
      <c r="ACL16" s="274"/>
      <c r="ACM16" s="274"/>
      <c r="ACN16" s="274"/>
      <c r="ACO16" s="274"/>
      <c r="ACP16" s="274"/>
      <c r="ACQ16" s="274"/>
      <c r="ACR16" s="274"/>
      <c r="ACS16" s="274"/>
      <c r="ACT16" s="274"/>
      <c r="ACU16" s="274"/>
      <c r="ACV16" s="274"/>
      <c r="ACW16" s="274"/>
      <c r="ACX16" s="274"/>
      <c r="ACY16" s="274"/>
      <c r="ACZ16" s="274"/>
      <c r="ADA16" s="274"/>
      <c r="ADB16" s="274"/>
      <c r="ADC16" s="274"/>
      <c r="ADD16" s="274"/>
      <c r="ADE16" s="274"/>
      <c r="ADF16" s="274"/>
      <c r="ADG16" s="274"/>
      <c r="ADH16" s="274"/>
      <c r="ADI16" s="274"/>
      <c r="ADJ16" s="274"/>
      <c r="ADK16" s="274"/>
      <c r="ADL16" s="274"/>
      <c r="ADM16" s="274"/>
      <c r="ADN16" s="274"/>
      <c r="ADO16" s="274"/>
      <c r="ADP16" s="274"/>
      <c r="ADQ16" s="274"/>
      <c r="ADR16" s="274"/>
      <c r="ADS16" s="274"/>
      <c r="ADT16" s="274"/>
      <c r="ADU16" s="274"/>
      <c r="ADV16" s="274"/>
      <c r="ADW16" s="274"/>
      <c r="ADX16" s="274"/>
      <c r="ADY16" s="274"/>
      <c r="ADZ16" s="274"/>
      <c r="AEA16" s="274"/>
      <c r="AEB16" s="274"/>
      <c r="AEC16" s="274"/>
      <c r="AED16" s="274"/>
      <c r="AEE16" s="274"/>
      <c r="AEF16" s="274"/>
      <c r="AEG16" s="274"/>
      <c r="AEH16" s="274"/>
      <c r="AEI16" s="274"/>
      <c r="AEJ16" s="274"/>
      <c r="AEK16" s="274"/>
      <c r="AEL16" s="274"/>
      <c r="AEM16" s="274"/>
      <c r="AEN16" s="274"/>
      <c r="AEO16" s="274"/>
      <c r="AEP16" s="274"/>
      <c r="AEQ16" s="274"/>
      <c r="AER16" s="274"/>
      <c r="AES16" s="274"/>
      <c r="AET16" s="274"/>
      <c r="AEU16" s="274"/>
      <c r="AEV16" s="274"/>
      <c r="AEW16" s="274"/>
      <c r="AEX16" s="274"/>
      <c r="AEY16" s="274"/>
      <c r="AEZ16" s="274"/>
      <c r="AFA16" s="274"/>
      <c r="AFB16" s="274"/>
      <c r="AFC16" s="274"/>
      <c r="AFD16" s="274"/>
      <c r="AFE16" s="274"/>
      <c r="AFF16" s="274"/>
      <c r="AFG16" s="274"/>
      <c r="AFH16" s="274"/>
      <c r="AFI16" s="274"/>
      <c r="AFJ16" s="274"/>
      <c r="AFK16" s="274"/>
      <c r="AFL16" s="274"/>
      <c r="AFM16" s="274"/>
      <c r="AFN16" s="274"/>
      <c r="AFO16" s="274"/>
      <c r="AFP16" s="274"/>
      <c r="AFQ16" s="274"/>
      <c r="AFR16" s="274"/>
      <c r="AFS16" s="274"/>
      <c r="AFT16" s="274"/>
      <c r="AFU16" s="274"/>
      <c r="AFV16" s="274"/>
      <c r="AFW16" s="274"/>
      <c r="AFX16" s="274"/>
      <c r="AFY16" s="274"/>
      <c r="AFZ16" s="274"/>
      <c r="AGA16" s="274"/>
      <c r="AGB16" s="274"/>
      <c r="AGC16" s="274"/>
      <c r="AGD16" s="274"/>
      <c r="AGE16" s="274"/>
      <c r="AGF16" s="274"/>
      <c r="AGG16" s="274"/>
      <c r="AGH16" s="274"/>
      <c r="AGI16" s="274"/>
      <c r="AGJ16" s="274"/>
      <c r="AGK16" s="274"/>
      <c r="AGL16" s="274"/>
      <c r="AGM16" s="274"/>
      <c r="AGN16" s="274"/>
      <c r="AGO16" s="274"/>
      <c r="AGP16" s="274"/>
      <c r="AGQ16" s="274"/>
      <c r="AGR16" s="274"/>
      <c r="AGS16" s="274"/>
      <c r="AGT16" s="274"/>
      <c r="AGU16" s="274"/>
      <c r="AGV16" s="274"/>
      <c r="AGW16" s="274"/>
      <c r="AGX16" s="274"/>
      <c r="AGY16" s="274"/>
      <c r="AGZ16" s="274"/>
      <c r="AHA16" s="274"/>
      <c r="AHB16" s="274"/>
      <c r="AHC16" s="274"/>
      <c r="AHD16" s="274"/>
      <c r="AHE16" s="274"/>
      <c r="AHF16" s="274"/>
      <c r="AHG16" s="274"/>
      <c r="AHH16" s="274"/>
      <c r="AHI16" s="274"/>
      <c r="AHJ16" s="274"/>
      <c r="AHK16" s="274"/>
      <c r="AHL16" s="274"/>
      <c r="AHM16" s="274"/>
      <c r="AHN16" s="274"/>
      <c r="AHO16" s="274"/>
      <c r="AHP16" s="274"/>
      <c r="AHQ16" s="274"/>
      <c r="AHR16" s="274"/>
      <c r="AHS16" s="274"/>
      <c r="AHT16" s="274"/>
      <c r="AHU16" s="274"/>
      <c r="AHV16" s="274"/>
      <c r="AHW16" s="274"/>
      <c r="AHX16" s="274"/>
      <c r="AHY16" s="274"/>
      <c r="AHZ16" s="274"/>
      <c r="AIA16" s="274"/>
      <c r="AIB16" s="274"/>
      <c r="AIC16" s="274"/>
      <c r="AID16" s="274"/>
      <c r="AIE16" s="274"/>
      <c r="AIF16" s="274"/>
      <c r="AIG16" s="274"/>
      <c r="AIH16" s="274"/>
      <c r="AII16" s="274"/>
      <c r="AIJ16" s="274"/>
      <c r="AIK16" s="274"/>
      <c r="AIL16" s="274"/>
      <c r="AIM16" s="274"/>
      <c r="AIN16" s="274"/>
      <c r="AIO16" s="274"/>
      <c r="AIP16" s="274"/>
      <c r="AIQ16" s="274"/>
      <c r="AIR16" s="274"/>
      <c r="AIS16" s="274"/>
      <c r="AIT16" s="274"/>
      <c r="AIU16" s="274"/>
      <c r="AIV16" s="274"/>
      <c r="AIW16" s="274"/>
      <c r="AIX16" s="274"/>
      <c r="AIY16" s="274"/>
      <c r="AIZ16" s="274"/>
      <c r="AJA16" s="274"/>
      <c r="AJB16" s="274"/>
      <c r="AJC16" s="274"/>
      <c r="AJD16" s="274"/>
      <c r="AJE16" s="274"/>
      <c r="AJF16" s="274"/>
      <c r="AJG16" s="274"/>
      <c r="AJH16" s="274"/>
      <c r="AJI16" s="274"/>
      <c r="AJJ16" s="274"/>
      <c r="AJK16" s="274"/>
      <c r="AJL16" s="274"/>
      <c r="AJM16" s="274"/>
      <c r="AJN16" s="274"/>
      <c r="AJO16" s="274"/>
      <c r="AJP16" s="274"/>
      <c r="AJQ16" s="274"/>
      <c r="AJR16" s="274"/>
      <c r="AJS16" s="274"/>
      <c r="AJT16" s="274"/>
      <c r="AJU16" s="274"/>
      <c r="AJV16" s="274"/>
      <c r="AJW16" s="274"/>
      <c r="AJX16" s="274"/>
      <c r="AJY16" s="274"/>
      <c r="AJZ16" s="274"/>
      <c r="AKA16" s="274"/>
      <c r="AKB16" s="274"/>
      <c r="AKC16" s="274"/>
      <c r="AKD16" s="274"/>
      <c r="AKE16" s="274"/>
      <c r="AKF16" s="274"/>
      <c r="AKG16" s="274"/>
      <c r="AKH16" s="274"/>
      <c r="AKI16" s="274"/>
      <c r="AKJ16" s="274"/>
      <c r="AKK16" s="274"/>
      <c r="AKL16" s="274"/>
      <c r="AKM16" s="274"/>
      <c r="AKN16" s="274"/>
      <c r="AKO16" s="274"/>
      <c r="AKP16" s="274"/>
      <c r="AKQ16" s="274"/>
      <c r="AKR16" s="274"/>
      <c r="AKS16" s="274"/>
      <c r="AKT16" s="274"/>
      <c r="AKU16" s="274"/>
      <c r="AKV16" s="274"/>
      <c r="AKW16" s="274"/>
      <c r="AKX16" s="274"/>
      <c r="AKY16" s="274"/>
      <c r="AKZ16" s="274"/>
      <c r="ALA16" s="274"/>
      <c r="ALB16" s="274"/>
      <c r="ALC16" s="274"/>
      <c r="ALD16" s="274"/>
      <c r="ALE16" s="274"/>
      <c r="ALF16" s="274"/>
      <c r="ALG16" s="274"/>
      <c r="ALH16" s="274"/>
      <c r="ALI16" s="274"/>
      <c r="ALJ16" s="274"/>
      <c r="ALK16" s="274"/>
      <c r="ALL16" s="274"/>
      <c r="ALM16" s="274"/>
      <c r="ALN16" s="274"/>
      <c r="ALO16" s="274"/>
      <c r="ALP16" s="274"/>
      <c r="ALQ16" s="274"/>
      <c r="ALR16" s="274"/>
      <c r="ALS16" s="274"/>
      <c r="ALT16" s="274"/>
      <c r="ALU16" s="274"/>
      <c r="ALV16" s="274"/>
      <c r="ALW16" s="274"/>
      <c r="ALX16" s="274"/>
      <c r="ALY16" s="274"/>
      <c r="ALZ16" s="274"/>
      <c r="AMA16" s="274"/>
      <c r="AMB16" s="274"/>
      <c r="AMC16" s="274"/>
      <c r="AMD16" s="274"/>
      <c r="AME16" s="274"/>
      <c r="AMF16" s="274"/>
      <c r="AMG16" s="274"/>
      <c r="AMH16" s="274"/>
      <c r="AMI16" s="274"/>
      <c r="AMJ16" s="274"/>
      <c r="AMK16" s="274"/>
      <c r="AML16" s="274"/>
      <c r="AMM16" s="274"/>
      <c r="AMN16" s="274"/>
      <c r="AMO16" s="274"/>
      <c r="AMP16" s="274"/>
      <c r="AMQ16" s="274"/>
      <c r="AMR16" s="274"/>
      <c r="AMS16" s="274"/>
      <c r="AMT16" s="274"/>
      <c r="AMU16" s="274"/>
      <c r="AMV16" s="274"/>
      <c r="AMW16" s="274"/>
      <c r="AMX16" s="274"/>
      <c r="AMY16" s="274"/>
      <c r="AMZ16" s="274"/>
      <c r="ANA16" s="274"/>
      <c r="ANB16" s="274"/>
      <c r="ANC16" s="274"/>
      <c r="AND16" s="274"/>
      <c r="ANE16" s="274"/>
      <c r="ANF16" s="274"/>
      <c r="ANG16" s="274"/>
      <c r="ANH16" s="274"/>
      <c r="ANI16" s="274"/>
      <c r="ANJ16" s="274"/>
      <c r="ANK16" s="274"/>
      <c r="ANL16" s="274"/>
      <c r="ANM16" s="274"/>
      <c r="ANN16" s="274"/>
      <c r="ANO16" s="274"/>
      <c r="ANP16" s="274"/>
      <c r="ANQ16" s="274"/>
      <c r="ANR16" s="274"/>
      <c r="ANS16" s="274"/>
      <c r="ANT16" s="274"/>
      <c r="ANU16" s="274"/>
      <c r="ANV16" s="274"/>
      <c r="ANW16" s="274"/>
      <c r="ANX16" s="274"/>
      <c r="ANY16" s="274"/>
      <c r="ANZ16" s="274"/>
      <c r="AOA16" s="274"/>
      <c r="AOB16" s="274"/>
      <c r="AOC16" s="274"/>
      <c r="AOD16" s="274"/>
      <c r="AOE16" s="274"/>
      <c r="AOF16" s="274"/>
      <c r="AOG16" s="274"/>
      <c r="AOH16" s="274"/>
      <c r="AOI16" s="274"/>
      <c r="AOJ16" s="274"/>
      <c r="AOK16" s="274"/>
      <c r="AOL16" s="274"/>
      <c r="AOM16" s="274"/>
      <c r="AON16" s="274"/>
      <c r="AOO16" s="274"/>
      <c r="AOP16" s="274"/>
      <c r="AOQ16" s="274"/>
      <c r="AOR16" s="274"/>
      <c r="AOS16" s="274"/>
      <c r="AOT16" s="274"/>
      <c r="AOU16" s="274"/>
      <c r="AOV16" s="274"/>
      <c r="AOW16" s="274"/>
      <c r="AOX16" s="274"/>
      <c r="AOY16" s="274"/>
      <c r="AOZ16" s="274"/>
      <c r="APA16" s="274"/>
      <c r="APB16" s="274"/>
      <c r="APC16" s="274"/>
      <c r="APD16" s="274"/>
      <c r="APE16" s="274"/>
      <c r="APF16" s="274"/>
      <c r="APG16" s="274"/>
      <c r="APH16" s="274"/>
      <c r="API16" s="274"/>
      <c r="APJ16" s="274"/>
      <c r="APK16" s="274"/>
      <c r="APL16" s="274"/>
      <c r="APM16" s="274"/>
      <c r="APN16" s="274"/>
      <c r="APO16" s="274"/>
      <c r="APP16" s="274"/>
      <c r="APQ16" s="274"/>
      <c r="APR16" s="274"/>
      <c r="APS16" s="274"/>
      <c r="APT16" s="274"/>
      <c r="APU16" s="274"/>
      <c r="APV16" s="274"/>
      <c r="APW16" s="274"/>
      <c r="APX16" s="274"/>
      <c r="APY16" s="274"/>
      <c r="APZ16" s="274"/>
      <c r="AQA16" s="274"/>
      <c r="AQB16" s="274"/>
      <c r="AQC16" s="274"/>
      <c r="AQD16" s="274"/>
      <c r="AQE16" s="274"/>
      <c r="AQF16" s="274"/>
      <c r="AQG16" s="274"/>
      <c r="AQH16" s="274"/>
      <c r="AQI16" s="274"/>
      <c r="AQJ16" s="274"/>
      <c r="AQK16" s="274"/>
      <c r="AQL16" s="274"/>
      <c r="AQM16" s="274"/>
      <c r="AQN16" s="274"/>
      <c r="AQO16" s="274"/>
      <c r="AQP16" s="274"/>
      <c r="AQQ16" s="274"/>
      <c r="AQR16" s="274"/>
      <c r="AQS16" s="274"/>
      <c r="AQT16" s="274"/>
      <c r="AQU16" s="274"/>
      <c r="AQV16" s="274"/>
      <c r="AQW16" s="274"/>
      <c r="AQX16" s="274"/>
      <c r="AQY16" s="274"/>
      <c r="AQZ16" s="274"/>
      <c r="ARA16" s="274"/>
      <c r="ARB16" s="274"/>
      <c r="ARC16" s="274"/>
      <c r="ARD16" s="274"/>
      <c r="ARE16" s="274"/>
      <c r="ARF16" s="274"/>
      <c r="ARG16" s="274"/>
      <c r="ARH16" s="274"/>
      <c r="ARI16" s="274"/>
      <c r="ARJ16" s="274"/>
      <c r="ARK16" s="274"/>
      <c r="ARL16" s="274"/>
      <c r="ARM16" s="274"/>
      <c r="ARN16" s="274"/>
      <c r="ARO16" s="274"/>
      <c r="ARP16" s="274"/>
      <c r="ARQ16" s="274"/>
      <c r="ARR16" s="274"/>
      <c r="ARS16" s="274"/>
      <c r="ART16" s="274"/>
      <c r="ARU16" s="274"/>
      <c r="ARV16" s="274"/>
      <c r="ARW16" s="274"/>
      <c r="ARX16" s="274"/>
      <c r="ARY16" s="274"/>
      <c r="ARZ16" s="274"/>
      <c r="ASA16" s="274"/>
      <c r="ASB16" s="274"/>
      <c r="ASC16" s="274"/>
      <c r="ASD16" s="274"/>
      <c r="ASE16" s="274"/>
      <c r="ASF16" s="274"/>
      <c r="ASG16" s="274"/>
      <c r="ASH16" s="274"/>
      <c r="ASI16" s="274"/>
      <c r="ASJ16" s="274"/>
      <c r="ASK16" s="274"/>
      <c r="ASL16" s="274"/>
      <c r="ASM16" s="274"/>
      <c r="ASN16" s="274"/>
      <c r="ASO16" s="274"/>
      <c r="ASP16" s="274"/>
      <c r="ASQ16" s="274"/>
      <c r="ASR16" s="274"/>
      <c r="ASS16" s="274"/>
      <c r="AST16" s="274"/>
      <c r="ASU16" s="274"/>
      <c r="ASV16" s="274"/>
      <c r="ASW16" s="274"/>
      <c r="ASX16" s="274"/>
      <c r="ASY16" s="274"/>
      <c r="ASZ16" s="274"/>
      <c r="ATA16" s="274"/>
      <c r="ATB16" s="274"/>
      <c r="ATC16" s="274"/>
      <c r="ATD16" s="274"/>
      <c r="ATE16" s="274"/>
      <c r="ATF16" s="274"/>
      <c r="ATG16" s="274"/>
      <c r="ATH16" s="274"/>
      <c r="ATI16" s="274"/>
      <c r="ATJ16" s="274"/>
      <c r="ATK16" s="274"/>
      <c r="ATL16" s="274"/>
      <c r="ATM16" s="274"/>
      <c r="ATN16" s="274"/>
      <c r="ATO16" s="274"/>
      <c r="ATP16" s="274"/>
      <c r="ATQ16" s="274"/>
      <c r="ATR16" s="274"/>
      <c r="ATS16" s="274"/>
      <c r="ATT16" s="274"/>
      <c r="ATU16" s="274"/>
      <c r="ATV16" s="274"/>
      <c r="ATW16" s="274"/>
      <c r="ATX16" s="274"/>
      <c r="ATY16" s="274"/>
      <c r="ATZ16" s="274"/>
      <c r="AUA16" s="274"/>
      <c r="AUB16" s="274"/>
      <c r="AUC16" s="274"/>
      <c r="AUD16" s="274"/>
      <c r="AUE16" s="274"/>
      <c r="AUF16" s="274"/>
      <c r="AUG16" s="274"/>
      <c r="AUH16" s="274"/>
      <c r="AUI16" s="274"/>
      <c r="AUJ16" s="274"/>
      <c r="AUK16" s="274"/>
      <c r="AUL16" s="274"/>
      <c r="AUM16" s="274"/>
      <c r="AUN16" s="274"/>
      <c r="AUO16" s="274"/>
      <c r="AUP16" s="274"/>
      <c r="AUQ16" s="274"/>
      <c r="AUR16" s="274"/>
      <c r="AUS16" s="274"/>
      <c r="AUT16" s="274"/>
      <c r="AUU16" s="274"/>
      <c r="AUV16" s="274"/>
      <c r="AUW16" s="274"/>
      <c r="AUX16" s="274"/>
      <c r="AUY16" s="274"/>
      <c r="AUZ16" s="274"/>
      <c r="AVA16" s="274"/>
      <c r="AVB16" s="274"/>
      <c r="AVC16" s="274"/>
      <c r="AVD16" s="274"/>
      <c r="AVE16" s="274"/>
      <c r="AVF16" s="274"/>
      <c r="AVG16" s="274"/>
      <c r="AVH16" s="274"/>
      <c r="AVI16" s="274"/>
      <c r="AVJ16" s="274"/>
      <c r="AVK16" s="274"/>
      <c r="AVL16" s="274"/>
      <c r="AVM16" s="274"/>
      <c r="AVN16" s="274"/>
      <c r="AVO16" s="274"/>
      <c r="AVP16" s="274"/>
      <c r="AVQ16" s="274"/>
      <c r="AVR16" s="274"/>
      <c r="AVS16" s="274"/>
      <c r="AVT16" s="274"/>
      <c r="AVU16" s="274"/>
      <c r="AVV16" s="274"/>
      <c r="AVW16" s="274"/>
      <c r="AVX16" s="274"/>
      <c r="AVY16" s="274"/>
      <c r="AVZ16" s="274"/>
      <c r="AWA16" s="274"/>
      <c r="AWB16" s="274"/>
      <c r="AWC16" s="274"/>
      <c r="AWD16" s="274"/>
      <c r="AWE16" s="274"/>
      <c r="AWF16" s="274"/>
      <c r="AWG16" s="274"/>
      <c r="AWH16" s="274"/>
      <c r="AWI16" s="274"/>
      <c r="AWJ16" s="274"/>
      <c r="AWK16" s="274"/>
      <c r="AWL16" s="274"/>
      <c r="AWM16" s="274"/>
      <c r="AWN16" s="274"/>
      <c r="AWO16" s="274"/>
      <c r="AWP16" s="274"/>
      <c r="AWQ16" s="274"/>
      <c r="AWR16" s="274"/>
      <c r="AWS16" s="274"/>
      <c r="AWT16" s="274"/>
      <c r="AWU16" s="274"/>
      <c r="AWV16" s="274"/>
      <c r="AWW16" s="274"/>
      <c r="AWX16" s="274"/>
      <c r="AWY16" s="274"/>
      <c r="AWZ16" s="274"/>
      <c r="AXA16" s="274"/>
      <c r="AXB16" s="274"/>
      <c r="AXC16" s="274"/>
      <c r="AXD16" s="274"/>
      <c r="AXE16" s="274"/>
      <c r="AXF16" s="274"/>
      <c r="AXG16" s="274"/>
      <c r="AXH16" s="274"/>
      <c r="AXI16" s="274"/>
      <c r="AXJ16" s="274"/>
      <c r="AXK16" s="274"/>
      <c r="AXL16" s="274"/>
      <c r="AXM16" s="274"/>
      <c r="AXN16" s="274"/>
      <c r="AXO16" s="274"/>
      <c r="AXP16" s="274"/>
      <c r="AXQ16" s="274"/>
      <c r="AXR16" s="274"/>
      <c r="AXS16" s="274"/>
      <c r="AXT16" s="274"/>
      <c r="AXU16" s="274"/>
      <c r="AXV16" s="274"/>
      <c r="AXW16" s="274"/>
      <c r="AXX16" s="274"/>
      <c r="AXY16" s="274"/>
      <c r="AXZ16" s="274"/>
      <c r="AYA16" s="274"/>
      <c r="AYB16" s="274"/>
      <c r="AYC16" s="274"/>
      <c r="AYD16" s="274"/>
      <c r="AYE16" s="274"/>
      <c r="AYF16" s="274"/>
      <c r="AYG16" s="274"/>
      <c r="AYH16" s="274"/>
      <c r="AYI16" s="274"/>
      <c r="AYJ16" s="274"/>
      <c r="AYK16" s="274"/>
      <c r="AYL16" s="274"/>
      <c r="AYM16" s="274"/>
      <c r="AYN16" s="274"/>
      <c r="AYO16" s="274"/>
      <c r="AYP16" s="274"/>
      <c r="AYQ16" s="274"/>
      <c r="AYR16" s="274"/>
      <c r="AYS16" s="274"/>
      <c r="AYT16" s="274"/>
      <c r="AYU16" s="274"/>
      <c r="AYV16" s="274"/>
      <c r="AYW16" s="274"/>
      <c r="AYX16" s="274"/>
      <c r="AYY16" s="274"/>
      <c r="AYZ16" s="274"/>
      <c r="AZA16" s="274"/>
      <c r="AZB16" s="274"/>
      <c r="AZC16" s="274"/>
      <c r="AZD16" s="274"/>
      <c r="AZE16" s="274"/>
      <c r="AZF16" s="274"/>
      <c r="AZG16" s="274"/>
      <c r="AZH16" s="274"/>
      <c r="AZI16" s="274"/>
      <c r="AZJ16" s="274"/>
      <c r="AZK16" s="274"/>
      <c r="AZL16" s="274"/>
      <c r="AZM16" s="274"/>
      <c r="AZN16" s="274"/>
      <c r="AZO16" s="274"/>
      <c r="AZP16" s="274"/>
      <c r="AZQ16" s="274"/>
      <c r="AZR16" s="274"/>
      <c r="AZS16" s="274"/>
      <c r="AZT16" s="274"/>
      <c r="AZU16" s="274"/>
      <c r="AZV16" s="274"/>
      <c r="AZW16" s="274"/>
      <c r="AZX16" s="274"/>
      <c r="AZY16" s="274"/>
      <c r="AZZ16" s="274"/>
      <c r="BAA16" s="274"/>
      <c r="BAB16" s="274"/>
      <c r="BAC16" s="274"/>
      <c r="BAD16" s="274"/>
      <c r="BAE16" s="274"/>
      <c r="BAF16" s="274"/>
      <c r="BAG16" s="274"/>
      <c r="BAH16" s="274"/>
      <c r="BAI16" s="274"/>
      <c r="BAJ16" s="274"/>
      <c r="BAK16" s="274"/>
      <c r="BAL16" s="274"/>
      <c r="BAM16" s="274"/>
      <c r="BAN16" s="274"/>
      <c r="BAO16" s="274"/>
      <c r="BAP16" s="274"/>
      <c r="BAQ16" s="274"/>
      <c r="BAR16" s="274"/>
      <c r="BAS16" s="274"/>
      <c r="BAT16" s="274"/>
      <c r="BAU16" s="274"/>
      <c r="BAV16" s="274"/>
      <c r="BAW16" s="274"/>
      <c r="BAX16" s="274"/>
      <c r="BAY16" s="274"/>
      <c r="BAZ16" s="274"/>
      <c r="BBA16" s="274"/>
      <c r="BBB16" s="274"/>
      <c r="BBC16" s="274"/>
      <c r="BBD16" s="274"/>
      <c r="BBE16" s="274"/>
      <c r="BBF16" s="274"/>
      <c r="BBG16" s="274"/>
      <c r="BBH16" s="274"/>
      <c r="BBI16" s="274"/>
      <c r="BBJ16" s="274"/>
      <c r="BBK16" s="274"/>
      <c r="BBL16" s="274"/>
      <c r="BBM16" s="274"/>
      <c r="BBN16" s="274"/>
      <c r="BBO16" s="274"/>
      <c r="BBP16" s="274"/>
      <c r="BBQ16" s="274"/>
      <c r="BBR16" s="274"/>
      <c r="BBS16" s="274"/>
      <c r="BBT16" s="274"/>
      <c r="BBU16" s="274"/>
      <c r="BBV16" s="274"/>
      <c r="BBW16" s="274"/>
      <c r="BBX16" s="274"/>
      <c r="BBY16" s="274"/>
      <c r="BBZ16" s="274"/>
      <c r="BCA16" s="274"/>
      <c r="BCB16" s="274"/>
      <c r="BCC16" s="274"/>
      <c r="BCD16" s="274"/>
      <c r="BCE16" s="274"/>
      <c r="BCF16" s="274"/>
      <c r="BCG16" s="274"/>
      <c r="BCH16" s="274"/>
      <c r="BCI16" s="274"/>
      <c r="BCJ16" s="274"/>
      <c r="BCK16" s="274"/>
      <c r="BCL16" s="274"/>
      <c r="BCM16" s="274"/>
      <c r="BCN16" s="274"/>
      <c r="BCO16" s="274"/>
      <c r="BCP16" s="274"/>
      <c r="BCQ16" s="274"/>
      <c r="BCR16" s="274"/>
      <c r="BCS16" s="274"/>
      <c r="BCT16" s="274"/>
      <c r="BCU16" s="274"/>
      <c r="BCV16" s="274"/>
      <c r="BCW16" s="274"/>
      <c r="BCX16" s="274"/>
      <c r="BCY16" s="274"/>
      <c r="BCZ16" s="274"/>
      <c r="BDA16" s="274"/>
      <c r="BDB16" s="274"/>
      <c r="BDC16" s="274"/>
      <c r="BDD16" s="274"/>
      <c r="BDE16" s="274"/>
      <c r="BDF16" s="274"/>
      <c r="BDG16" s="274"/>
      <c r="BDH16" s="274"/>
      <c r="BDI16" s="274"/>
      <c r="BDJ16" s="274"/>
      <c r="BDK16" s="274"/>
      <c r="BDL16" s="274"/>
      <c r="BDM16" s="274"/>
      <c r="BDN16" s="274"/>
      <c r="BDO16" s="274"/>
      <c r="BDP16" s="274"/>
      <c r="BDQ16" s="274"/>
      <c r="BDR16" s="274"/>
      <c r="BDS16" s="274"/>
      <c r="BDT16" s="274"/>
      <c r="BDU16" s="274"/>
      <c r="BDV16" s="274"/>
      <c r="BDW16" s="274"/>
      <c r="BDX16" s="274"/>
      <c r="BDY16" s="274"/>
      <c r="BDZ16" s="274"/>
      <c r="BEA16" s="274"/>
      <c r="BEB16" s="274"/>
      <c r="BEC16" s="274"/>
      <c r="BED16" s="274"/>
      <c r="BEE16" s="274"/>
      <c r="BEF16" s="274"/>
      <c r="BEG16" s="274"/>
      <c r="BEH16" s="274"/>
      <c r="BEI16" s="274"/>
      <c r="BEJ16" s="274"/>
      <c r="BEK16" s="274"/>
      <c r="BEL16" s="274"/>
      <c r="BEM16" s="274"/>
      <c r="BEN16" s="274"/>
      <c r="BEO16" s="274"/>
      <c r="BEP16" s="274"/>
      <c r="BEQ16" s="274"/>
      <c r="BER16" s="274"/>
      <c r="BES16" s="274"/>
      <c r="BET16" s="274"/>
      <c r="BEU16" s="274"/>
      <c r="BEV16" s="274"/>
      <c r="BEW16" s="274"/>
      <c r="BEX16" s="274"/>
      <c r="BEY16" s="274"/>
      <c r="BEZ16" s="274"/>
      <c r="BFA16" s="274"/>
      <c r="BFB16" s="274"/>
      <c r="BFC16" s="274"/>
      <c r="BFD16" s="274"/>
      <c r="BFE16" s="274"/>
      <c r="BFF16" s="274"/>
      <c r="BFG16" s="274"/>
      <c r="BFH16" s="274"/>
      <c r="BFI16" s="274"/>
      <c r="BFJ16" s="274"/>
      <c r="BFK16" s="274"/>
      <c r="BFL16" s="274"/>
      <c r="BFM16" s="274"/>
      <c r="BFN16" s="274"/>
      <c r="BFO16" s="274"/>
      <c r="BFP16" s="274"/>
      <c r="BFQ16" s="274"/>
      <c r="BFR16" s="274"/>
      <c r="BFS16" s="274"/>
      <c r="BFT16" s="274"/>
      <c r="BFU16" s="274"/>
      <c r="BFV16" s="274"/>
      <c r="BFW16" s="274"/>
      <c r="BFX16" s="274"/>
      <c r="BFY16" s="274"/>
      <c r="BFZ16" s="274"/>
      <c r="BGA16" s="274"/>
      <c r="BGB16" s="274"/>
      <c r="BGC16" s="274"/>
      <c r="BGD16" s="274"/>
      <c r="BGE16" s="274"/>
      <c r="BGF16" s="274"/>
      <c r="BGG16" s="274"/>
      <c r="BGH16" s="274"/>
      <c r="BGI16" s="274"/>
      <c r="BGJ16" s="274"/>
      <c r="BGK16" s="274"/>
      <c r="BGL16" s="274"/>
      <c r="BGM16" s="274"/>
      <c r="BGN16" s="274"/>
      <c r="BGO16" s="274"/>
      <c r="BGP16" s="274"/>
      <c r="BGQ16" s="274"/>
      <c r="BGR16" s="274"/>
      <c r="BGS16" s="274"/>
      <c r="BGT16" s="274"/>
      <c r="BGU16" s="274"/>
      <c r="BGV16" s="274"/>
      <c r="BGW16" s="274"/>
      <c r="BGX16" s="274"/>
      <c r="BGY16" s="274"/>
      <c r="BGZ16" s="274"/>
      <c r="BHA16" s="274"/>
      <c r="BHB16" s="274"/>
      <c r="BHC16" s="274"/>
      <c r="BHD16" s="274"/>
      <c r="BHE16" s="274"/>
      <c r="BHF16" s="274"/>
      <c r="BHG16" s="274"/>
      <c r="BHH16" s="274"/>
      <c r="BHI16" s="274"/>
      <c r="BHJ16" s="274"/>
      <c r="BHK16" s="274"/>
      <c r="BHL16" s="274"/>
      <c r="BHM16" s="274"/>
      <c r="BHN16" s="274"/>
      <c r="BHO16" s="274"/>
      <c r="BHP16" s="274"/>
      <c r="BHQ16" s="274"/>
      <c r="BHR16" s="274"/>
      <c r="BHS16" s="274"/>
      <c r="BHT16" s="274"/>
      <c r="BHU16" s="274"/>
      <c r="BHV16" s="274"/>
      <c r="BHW16" s="274"/>
      <c r="BHX16" s="274"/>
      <c r="BHY16" s="274"/>
      <c r="BHZ16" s="274"/>
      <c r="BIA16" s="274"/>
      <c r="BIB16" s="274"/>
      <c r="BIC16" s="274"/>
      <c r="BID16" s="274"/>
      <c r="BIE16" s="274"/>
      <c r="BIF16" s="274"/>
      <c r="BIG16" s="274"/>
      <c r="BIH16" s="274"/>
      <c r="BII16" s="274"/>
      <c r="BIJ16" s="274"/>
      <c r="BIK16" s="274"/>
      <c r="BIL16" s="274"/>
      <c r="BIM16" s="274"/>
      <c r="BIN16" s="274"/>
      <c r="BIO16" s="274"/>
      <c r="BIP16" s="274"/>
      <c r="BIQ16" s="274"/>
      <c r="BIR16" s="274"/>
      <c r="BIS16" s="274"/>
      <c r="BIT16" s="274"/>
      <c r="BIU16" s="274"/>
      <c r="BIV16" s="274"/>
      <c r="BIW16" s="274"/>
      <c r="BIX16" s="274"/>
      <c r="BIY16" s="274"/>
      <c r="BIZ16" s="274"/>
      <c r="BJA16" s="274"/>
      <c r="BJB16" s="274"/>
      <c r="BJC16" s="274"/>
      <c r="BJD16" s="274"/>
      <c r="BJE16" s="274"/>
      <c r="BJF16" s="274"/>
      <c r="BJG16" s="274"/>
      <c r="BJH16" s="274"/>
      <c r="BJI16" s="274"/>
      <c r="BJJ16" s="274"/>
      <c r="BJK16" s="274"/>
      <c r="BJL16" s="274"/>
      <c r="BJM16" s="274"/>
      <c r="BJN16" s="274"/>
      <c r="BJO16" s="274"/>
      <c r="BJP16" s="274"/>
      <c r="BJQ16" s="274"/>
      <c r="BJR16" s="274"/>
      <c r="BJS16" s="274"/>
      <c r="BJT16" s="274"/>
      <c r="BJU16" s="274"/>
      <c r="BJV16" s="274"/>
      <c r="BJW16" s="274"/>
      <c r="BJX16" s="274"/>
      <c r="BJY16" s="274"/>
      <c r="BJZ16" s="274"/>
      <c r="BKA16" s="274"/>
      <c r="BKB16" s="274"/>
      <c r="BKC16" s="274"/>
      <c r="BKD16" s="274"/>
      <c r="BKE16" s="274"/>
      <c r="BKF16" s="274"/>
      <c r="BKG16" s="274"/>
      <c r="BKH16" s="274"/>
      <c r="BKI16" s="274"/>
      <c r="BKJ16" s="274"/>
      <c r="BKK16" s="274"/>
      <c r="BKL16" s="274"/>
      <c r="BKM16" s="274"/>
      <c r="BKN16" s="274"/>
      <c r="BKO16" s="274"/>
      <c r="BKP16" s="274"/>
      <c r="BKQ16" s="274"/>
      <c r="BKR16" s="274"/>
      <c r="BKS16" s="274"/>
      <c r="BKT16" s="274"/>
      <c r="BKU16" s="274"/>
      <c r="BKV16" s="274"/>
      <c r="BKW16" s="274"/>
      <c r="BKX16" s="274"/>
      <c r="BKY16" s="274"/>
      <c r="BKZ16" s="274"/>
      <c r="BLA16" s="274"/>
      <c r="BLB16" s="274"/>
      <c r="BLC16" s="274"/>
      <c r="BLD16" s="274"/>
      <c r="BLE16" s="274"/>
      <c r="BLF16" s="274"/>
      <c r="BLG16" s="274"/>
      <c r="BLH16" s="274"/>
      <c r="BLI16" s="274"/>
      <c r="BLJ16" s="274"/>
      <c r="BLK16" s="274"/>
      <c r="BLL16" s="274"/>
      <c r="BLM16" s="274"/>
      <c r="BLN16" s="274"/>
      <c r="BLO16" s="274"/>
      <c r="BLP16" s="274"/>
      <c r="BLQ16" s="274"/>
      <c r="BLR16" s="274"/>
      <c r="BLS16" s="274"/>
      <c r="BLT16" s="274"/>
      <c r="BLU16" s="274"/>
      <c r="BLV16" s="274"/>
      <c r="BLW16" s="274"/>
      <c r="BLX16" s="274"/>
      <c r="BLY16" s="274"/>
      <c r="BLZ16" s="274"/>
      <c r="BMA16" s="274"/>
      <c r="BMB16" s="274"/>
      <c r="BMC16" s="274"/>
      <c r="BMD16" s="274"/>
      <c r="BME16" s="274"/>
      <c r="BMF16" s="274"/>
      <c r="BMG16" s="274"/>
      <c r="BMH16" s="274"/>
      <c r="BMI16" s="274"/>
      <c r="BMJ16" s="274"/>
      <c r="BMK16" s="274"/>
      <c r="BML16" s="274"/>
      <c r="BMM16" s="274"/>
      <c r="BMN16" s="274"/>
      <c r="BMO16" s="274"/>
      <c r="BMP16" s="274"/>
      <c r="BMQ16" s="274"/>
      <c r="BMR16" s="274"/>
      <c r="BMS16" s="274"/>
      <c r="BMT16" s="274"/>
      <c r="BMU16" s="274"/>
      <c r="BMV16" s="274"/>
      <c r="BMW16" s="274"/>
      <c r="BMX16" s="274"/>
      <c r="BMY16" s="274"/>
      <c r="BMZ16" s="274"/>
      <c r="BNA16" s="274"/>
      <c r="BNB16" s="274"/>
      <c r="BNC16" s="274"/>
      <c r="BND16" s="274"/>
      <c r="BNE16" s="274"/>
      <c r="BNF16" s="274"/>
      <c r="BNG16" s="274"/>
      <c r="BNH16" s="274"/>
      <c r="BNI16" s="274"/>
      <c r="BNJ16" s="274"/>
      <c r="BNK16" s="274"/>
      <c r="BNL16" s="274"/>
      <c r="BNM16" s="274"/>
      <c r="BNN16" s="274"/>
      <c r="BNO16" s="274"/>
      <c r="BNP16" s="274"/>
      <c r="BNQ16" s="274"/>
      <c r="BNR16" s="274"/>
      <c r="BNS16" s="274"/>
      <c r="BNT16" s="274"/>
      <c r="BNU16" s="274"/>
      <c r="BNV16" s="274"/>
      <c r="BNW16" s="274"/>
      <c r="BNX16" s="274"/>
      <c r="BNY16" s="274"/>
      <c r="BNZ16" s="274"/>
      <c r="BOA16" s="274"/>
      <c r="BOB16" s="274"/>
      <c r="BOC16" s="274"/>
      <c r="BOD16" s="274"/>
      <c r="BOE16" s="274"/>
      <c r="BOF16" s="274"/>
      <c r="BOG16" s="274"/>
      <c r="BOH16" s="274"/>
      <c r="BOI16" s="274"/>
      <c r="BOJ16" s="274"/>
      <c r="BOK16" s="274"/>
      <c r="BOL16" s="274"/>
      <c r="BOM16" s="274"/>
      <c r="BON16" s="274"/>
      <c r="BOO16" s="274"/>
      <c r="BOP16" s="274"/>
      <c r="BOQ16" s="274"/>
      <c r="BOR16" s="274"/>
      <c r="BOS16" s="274"/>
      <c r="BOT16" s="274"/>
      <c r="BOU16" s="274"/>
      <c r="BOV16" s="274"/>
      <c r="BOW16" s="274"/>
      <c r="BOX16" s="274"/>
      <c r="BOY16" s="274"/>
      <c r="BOZ16" s="274"/>
      <c r="BPA16" s="274"/>
      <c r="BPB16" s="274"/>
      <c r="BPC16" s="274"/>
      <c r="BPD16" s="274"/>
      <c r="BPE16" s="274"/>
      <c r="BPF16" s="274"/>
      <c r="BPG16" s="274"/>
      <c r="BPH16" s="274"/>
      <c r="BPI16" s="274"/>
      <c r="BPJ16" s="274"/>
      <c r="BPK16" s="274"/>
      <c r="BPL16" s="274"/>
      <c r="BPM16" s="274"/>
      <c r="BPN16" s="274"/>
      <c r="BPO16" s="274"/>
      <c r="BPP16" s="274"/>
      <c r="BPQ16" s="274"/>
      <c r="BPR16" s="274"/>
      <c r="BPS16" s="274"/>
      <c r="BPT16" s="274"/>
      <c r="BPU16" s="274"/>
      <c r="BPV16" s="274"/>
      <c r="BPW16" s="274"/>
      <c r="BPX16" s="274"/>
      <c r="BPY16" s="274"/>
      <c r="BPZ16" s="274"/>
      <c r="BQA16" s="274"/>
      <c r="BQB16" s="274"/>
      <c r="BQC16" s="274"/>
      <c r="BQD16" s="274"/>
      <c r="BQE16" s="274"/>
      <c r="BQF16" s="274"/>
      <c r="BQG16" s="274"/>
      <c r="BQH16" s="274"/>
      <c r="BQI16" s="274"/>
      <c r="BQJ16" s="274"/>
      <c r="BQK16" s="274"/>
      <c r="BQL16" s="274"/>
      <c r="BQM16" s="274"/>
      <c r="BQN16" s="274"/>
      <c r="BQO16" s="274"/>
      <c r="BQP16" s="274"/>
      <c r="BQQ16" s="274"/>
      <c r="BQR16" s="274"/>
      <c r="BQS16" s="274"/>
      <c r="BQT16" s="274"/>
      <c r="BQU16" s="274"/>
      <c r="BQV16" s="274"/>
      <c r="BQW16" s="274"/>
      <c r="BQX16" s="274"/>
      <c r="BQY16" s="274"/>
      <c r="BQZ16" s="274"/>
      <c r="BRA16" s="274"/>
      <c r="BRB16" s="274"/>
      <c r="BRC16" s="274"/>
      <c r="BRD16" s="274"/>
      <c r="BRE16" s="274"/>
      <c r="BRF16" s="274"/>
      <c r="BRG16" s="274"/>
      <c r="BRH16" s="274"/>
      <c r="BRI16" s="274"/>
      <c r="BRJ16" s="274"/>
      <c r="BRK16" s="274"/>
      <c r="BRL16" s="274"/>
      <c r="BRM16" s="274"/>
      <c r="BRN16" s="274"/>
      <c r="BRO16" s="274"/>
      <c r="BRP16" s="274"/>
      <c r="BRQ16" s="274"/>
      <c r="BRR16" s="274"/>
      <c r="BRS16" s="274"/>
      <c r="BRT16" s="274"/>
      <c r="BRU16" s="274"/>
      <c r="BRV16" s="274"/>
      <c r="BRW16" s="274"/>
      <c r="BRX16" s="274"/>
      <c r="BRY16" s="274"/>
      <c r="BRZ16" s="274"/>
      <c r="BSA16" s="274"/>
      <c r="BSB16" s="274"/>
      <c r="BSC16" s="274"/>
      <c r="BSD16" s="274"/>
      <c r="BSE16" s="274"/>
      <c r="BSF16" s="274"/>
      <c r="BSG16" s="274"/>
      <c r="BSH16" s="274"/>
      <c r="BSI16" s="274"/>
      <c r="BSJ16" s="274"/>
      <c r="BSK16" s="274"/>
      <c r="BSL16" s="274"/>
      <c r="BSM16" s="274"/>
      <c r="BSN16" s="274"/>
      <c r="BSO16" s="274"/>
      <c r="BSP16" s="274"/>
      <c r="BSQ16" s="274"/>
      <c r="BSR16" s="274"/>
      <c r="BSS16" s="274"/>
      <c r="BST16" s="274"/>
      <c r="BSU16" s="274"/>
      <c r="BSV16" s="274"/>
      <c r="BSW16" s="274"/>
      <c r="BSX16" s="274"/>
      <c r="BSY16" s="274"/>
      <c r="BSZ16" s="274"/>
      <c r="BTA16" s="274"/>
      <c r="BTB16" s="274"/>
      <c r="BTC16" s="274"/>
      <c r="BTD16" s="274"/>
      <c r="BTE16" s="274"/>
      <c r="BTF16" s="274"/>
      <c r="BTG16" s="274"/>
      <c r="BTH16" s="274"/>
      <c r="BTI16" s="274"/>
      <c r="BTJ16" s="274"/>
      <c r="BTK16" s="274"/>
      <c r="BTL16" s="274"/>
      <c r="BTM16" s="274"/>
      <c r="BTN16" s="274"/>
      <c r="BTO16" s="274"/>
      <c r="BTP16" s="274"/>
      <c r="BTQ16" s="274"/>
      <c r="BTR16" s="274"/>
      <c r="BTS16" s="274"/>
      <c r="BTT16" s="274"/>
      <c r="BTU16" s="274"/>
      <c r="BTV16" s="274"/>
      <c r="BTW16" s="274"/>
      <c r="BTX16" s="274"/>
      <c r="BTY16" s="274"/>
      <c r="BTZ16" s="274"/>
      <c r="BUA16" s="274"/>
      <c r="BUB16" s="274"/>
      <c r="BUC16" s="274"/>
      <c r="BUD16" s="274"/>
      <c r="BUE16" s="274"/>
      <c r="BUF16" s="274"/>
      <c r="BUG16" s="274"/>
      <c r="BUH16" s="274"/>
      <c r="BUI16" s="274"/>
      <c r="BUJ16" s="274"/>
      <c r="BUK16" s="274"/>
      <c r="BUL16" s="274"/>
      <c r="BUM16" s="274"/>
      <c r="BUN16" s="274"/>
      <c r="BUO16" s="274"/>
      <c r="BUP16" s="274"/>
      <c r="BUQ16" s="274"/>
      <c r="BUR16" s="274"/>
      <c r="BUS16" s="274"/>
      <c r="BUT16" s="274"/>
      <c r="BUU16" s="274"/>
      <c r="BUV16" s="274"/>
      <c r="BUW16" s="274"/>
      <c r="BUX16" s="274"/>
      <c r="BUY16" s="274"/>
      <c r="BUZ16" s="274"/>
      <c r="BVA16" s="274"/>
      <c r="BVB16" s="274"/>
      <c r="BVC16" s="274"/>
      <c r="BVD16" s="274"/>
      <c r="BVE16" s="274"/>
      <c r="BVF16" s="274"/>
      <c r="BVG16" s="274"/>
      <c r="BVH16" s="274"/>
      <c r="BVI16" s="274"/>
      <c r="BVJ16" s="274"/>
      <c r="BVK16" s="274"/>
      <c r="BVL16" s="274"/>
      <c r="BVM16" s="274"/>
      <c r="BVN16" s="274"/>
      <c r="BVO16" s="274"/>
      <c r="BVP16" s="274"/>
      <c r="BVQ16" s="274"/>
      <c r="BVR16" s="274"/>
      <c r="BVS16" s="274"/>
      <c r="BVT16" s="274"/>
      <c r="BVU16" s="274"/>
      <c r="BVV16" s="274"/>
      <c r="BVW16" s="274"/>
      <c r="BVX16" s="274"/>
      <c r="BVY16" s="274"/>
      <c r="BVZ16" s="274"/>
      <c r="BWA16" s="274"/>
      <c r="BWB16" s="274"/>
      <c r="BWC16" s="274"/>
      <c r="BWD16" s="274"/>
      <c r="BWE16" s="274"/>
      <c r="BWF16" s="274"/>
      <c r="BWG16" s="274"/>
      <c r="BWH16" s="274"/>
      <c r="BWI16" s="274"/>
      <c r="BWJ16" s="274"/>
      <c r="BWK16" s="274"/>
      <c r="BWL16" s="274"/>
      <c r="BWM16" s="274"/>
      <c r="BWN16" s="274"/>
      <c r="BWO16" s="274"/>
      <c r="BWP16" s="274"/>
      <c r="BWQ16" s="274"/>
      <c r="BWR16" s="274"/>
      <c r="BWS16" s="274"/>
      <c r="BWT16" s="274"/>
      <c r="BWU16" s="274"/>
      <c r="BWV16" s="274"/>
      <c r="BWW16" s="274"/>
      <c r="BWX16" s="274"/>
      <c r="BWY16" s="274"/>
      <c r="BWZ16" s="274"/>
      <c r="BXA16" s="274"/>
      <c r="BXB16" s="274"/>
      <c r="BXC16" s="274"/>
      <c r="BXD16" s="274"/>
      <c r="BXE16" s="274"/>
      <c r="BXF16" s="274"/>
      <c r="BXG16" s="274"/>
      <c r="BXH16" s="274"/>
      <c r="BXI16" s="274"/>
      <c r="BXJ16" s="274"/>
      <c r="BXK16" s="274"/>
      <c r="BXL16" s="274"/>
      <c r="BXM16" s="274"/>
      <c r="BXN16" s="274"/>
      <c r="BXO16" s="274"/>
      <c r="BXP16" s="274"/>
      <c r="BXQ16" s="274"/>
      <c r="BXR16" s="274"/>
      <c r="BXS16" s="274"/>
      <c r="BXT16" s="274"/>
      <c r="BXU16" s="274"/>
      <c r="BXV16" s="274"/>
      <c r="BXW16" s="274"/>
      <c r="BXX16" s="274"/>
      <c r="BXY16" s="274"/>
      <c r="BXZ16" s="274"/>
      <c r="BYA16" s="274"/>
      <c r="BYB16" s="274"/>
      <c r="BYC16" s="274"/>
      <c r="BYD16" s="274"/>
      <c r="BYE16" s="274"/>
      <c r="BYF16" s="274"/>
      <c r="BYG16" s="274"/>
      <c r="BYH16" s="274"/>
      <c r="BYI16" s="274"/>
      <c r="BYJ16" s="274"/>
      <c r="BYK16" s="274"/>
      <c r="BYL16" s="274"/>
      <c r="BYM16" s="274"/>
      <c r="BYN16" s="274"/>
      <c r="BYO16" s="274"/>
      <c r="BYP16" s="274"/>
      <c r="BYQ16" s="274"/>
      <c r="BYR16" s="274"/>
      <c r="BYS16" s="274"/>
      <c r="BYT16" s="274"/>
      <c r="BYU16" s="274"/>
      <c r="BYV16" s="274"/>
      <c r="BYW16" s="274"/>
      <c r="BYX16" s="274"/>
      <c r="BYY16" s="274"/>
      <c r="BYZ16" s="274"/>
      <c r="BZA16" s="274"/>
      <c r="BZB16" s="274"/>
      <c r="BZC16" s="274"/>
      <c r="BZD16" s="274"/>
      <c r="BZE16" s="274"/>
      <c r="BZF16" s="274"/>
      <c r="BZG16" s="274"/>
      <c r="BZH16" s="274"/>
      <c r="BZI16" s="274"/>
      <c r="BZJ16" s="274"/>
      <c r="BZK16" s="274"/>
      <c r="BZL16" s="274"/>
      <c r="BZM16" s="274"/>
      <c r="BZN16" s="274"/>
      <c r="BZO16" s="274"/>
      <c r="BZP16" s="274"/>
      <c r="BZQ16" s="274"/>
      <c r="BZR16" s="274"/>
      <c r="BZS16" s="274"/>
      <c r="BZT16" s="274"/>
      <c r="BZU16" s="274"/>
      <c r="BZV16" s="274"/>
      <c r="BZW16" s="274"/>
      <c r="BZX16" s="274"/>
      <c r="BZY16" s="274"/>
      <c r="BZZ16" s="274"/>
      <c r="CAA16" s="274"/>
      <c r="CAB16" s="274"/>
      <c r="CAC16" s="274"/>
      <c r="CAD16" s="274"/>
      <c r="CAE16" s="274"/>
      <c r="CAF16" s="274"/>
      <c r="CAG16" s="274"/>
      <c r="CAH16" s="274"/>
      <c r="CAI16" s="274"/>
      <c r="CAJ16" s="274"/>
      <c r="CAK16" s="274"/>
      <c r="CAL16" s="274"/>
      <c r="CAM16" s="274"/>
      <c r="CAN16" s="274"/>
      <c r="CAO16" s="274"/>
      <c r="CAP16" s="274"/>
      <c r="CAQ16" s="274"/>
      <c r="CAR16" s="274"/>
      <c r="CAS16" s="274"/>
      <c r="CAT16" s="274"/>
      <c r="CAU16" s="274"/>
      <c r="CAV16" s="274"/>
      <c r="CAW16" s="274"/>
      <c r="CAX16" s="274"/>
      <c r="CAY16" s="274"/>
      <c r="CAZ16" s="274"/>
      <c r="CBA16" s="274"/>
      <c r="CBB16" s="274"/>
      <c r="CBC16" s="274"/>
      <c r="CBD16" s="274"/>
      <c r="CBE16" s="274"/>
      <c r="CBF16" s="274"/>
      <c r="CBG16" s="274"/>
      <c r="CBH16" s="274"/>
      <c r="CBI16" s="274"/>
      <c r="CBJ16" s="274"/>
      <c r="CBK16" s="274"/>
      <c r="CBL16" s="274"/>
      <c r="CBM16" s="274"/>
      <c r="CBN16" s="274"/>
      <c r="CBO16" s="274"/>
      <c r="CBP16" s="274"/>
      <c r="CBQ16" s="274"/>
      <c r="CBR16" s="274"/>
      <c r="CBS16" s="274"/>
      <c r="CBT16" s="274"/>
      <c r="CBU16" s="274"/>
      <c r="CBV16" s="274"/>
      <c r="CBW16" s="274"/>
      <c r="CBX16" s="274"/>
      <c r="CBY16" s="274"/>
      <c r="CBZ16" s="274"/>
      <c r="CCA16" s="274"/>
      <c r="CCB16" s="274"/>
      <c r="CCC16" s="274"/>
      <c r="CCD16" s="274"/>
      <c r="CCE16" s="274"/>
      <c r="CCF16" s="274"/>
      <c r="CCG16" s="274"/>
      <c r="CCH16" s="274"/>
      <c r="CCI16" s="274"/>
      <c r="CCJ16" s="274"/>
      <c r="CCK16" s="274"/>
      <c r="CCL16" s="274"/>
      <c r="CCM16" s="274"/>
      <c r="CCN16" s="274"/>
      <c r="CCO16" s="274"/>
      <c r="CCP16" s="274"/>
      <c r="CCQ16" s="274"/>
      <c r="CCR16" s="274"/>
      <c r="CCS16" s="274"/>
      <c r="CCT16" s="274"/>
      <c r="CCU16" s="274"/>
      <c r="CCV16" s="274"/>
      <c r="CCW16" s="274"/>
      <c r="CCX16" s="274"/>
      <c r="CCY16" s="274"/>
      <c r="CCZ16" s="274"/>
      <c r="CDA16" s="274"/>
      <c r="CDB16" s="274"/>
      <c r="CDC16" s="274"/>
      <c r="CDD16" s="274"/>
      <c r="CDE16" s="274"/>
      <c r="CDF16" s="274"/>
      <c r="CDG16" s="274"/>
      <c r="CDH16" s="274"/>
      <c r="CDI16" s="274"/>
      <c r="CDJ16" s="274"/>
      <c r="CDK16" s="274"/>
      <c r="CDL16" s="274"/>
      <c r="CDM16" s="274"/>
      <c r="CDN16" s="274"/>
      <c r="CDO16" s="274"/>
      <c r="CDP16" s="274"/>
      <c r="CDQ16" s="274"/>
      <c r="CDR16" s="274"/>
      <c r="CDS16" s="274"/>
      <c r="CDT16" s="274"/>
      <c r="CDU16" s="274"/>
      <c r="CDV16" s="274"/>
      <c r="CDW16" s="274"/>
      <c r="CDX16" s="274"/>
      <c r="CDY16" s="274"/>
      <c r="CDZ16" s="274"/>
      <c r="CEA16" s="274"/>
      <c r="CEB16" s="274"/>
      <c r="CEC16" s="274"/>
      <c r="CED16" s="274"/>
      <c r="CEE16" s="274"/>
      <c r="CEF16" s="274"/>
      <c r="CEG16" s="274"/>
      <c r="CEH16" s="274"/>
      <c r="CEI16" s="274"/>
      <c r="CEJ16" s="274"/>
      <c r="CEK16" s="274"/>
      <c r="CEL16" s="274"/>
      <c r="CEM16" s="274"/>
      <c r="CEN16" s="274"/>
      <c r="CEO16" s="274"/>
      <c r="CEP16" s="274"/>
      <c r="CEQ16" s="274"/>
      <c r="CER16" s="274"/>
      <c r="CES16" s="274"/>
      <c r="CET16" s="274"/>
      <c r="CEU16" s="274"/>
      <c r="CEV16" s="274"/>
      <c r="CEW16" s="274"/>
      <c r="CEX16" s="274"/>
      <c r="CEY16" s="274"/>
      <c r="CEZ16" s="274"/>
      <c r="CFA16" s="274"/>
      <c r="CFB16" s="274"/>
      <c r="CFC16" s="274"/>
      <c r="CFD16" s="274"/>
      <c r="CFE16" s="274"/>
      <c r="CFF16" s="274"/>
      <c r="CFG16" s="274"/>
      <c r="CFH16" s="274"/>
      <c r="CFI16" s="274"/>
      <c r="CFJ16" s="274"/>
      <c r="CFK16" s="274"/>
      <c r="CFL16" s="274"/>
      <c r="CFM16" s="274"/>
      <c r="CFN16" s="274"/>
      <c r="CFO16" s="274"/>
      <c r="CFP16" s="274"/>
      <c r="CFQ16" s="274"/>
      <c r="CFR16" s="274"/>
      <c r="CFS16" s="274"/>
      <c r="CFT16" s="274"/>
      <c r="CFU16" s="274"/>
      <c r="CFV16" s="274"/>
      <c r="CFW16" s="274"/>
      <c r="CFX16" s="274"/>
      <c r="CFY16" s="274"/>
      <c r="CFZ16" s="274"/>
      <c r="CGA16" s="274"/>
      <c r="CGB16" s="274"/>
      <c r="CGC16" s="274"/>
      <c r="CGD16" s="274"/>
      <c r="CGE16" s="274"/>
      <c r="CGF16" s="274"/>
      <c r="CGG16" s="274"/>
      <c r="CGH16" s="274"/>
      <c r="CGI16" s="274"/>
      <c r="CGJ16" s="274"/>
      <c r="CGK16" s="274"/>
      <c r="CGL16" s="274"/>
      <c r="CGM16" s="274"/>
      <c r="CGN16" s="274"/>
      <c r="CGO16" s="274"/>
      <c r="CGP16" s="274"/>
      <c r="CGQ16" s="274"/>
      <c r="CGR16" s="274"/>
      <c r="CGS16" s="274"/>
      <c r="CGT16" s="274"/>
      <c r="CGU16" s="274"/>
      <c r="CGV16" s="274"/>
      <c r="CGW16" s="274"/>
      <c r="CGX16" s="274"/>
      <c r="CGY16" s="274"/>
      <c r="CGZ16" s="274"/>
      <c r="CHA16" s="274"/>
      <c r="CHB16" s="274"/>
      <c r="CHC16" s="274"/>
      <c r="CHD16" s="274"/>
      <c r="CHE16" s="274"/>
      <c r="CHF16" s="274"/>
      <c r="CHG16" s="274"/>
      <c r="CHH16" s="274"/>
      <c r="CHI16" s="274"/>
      <c r="CHJ16" s="274"/>
      <c r="CHK16" s="274"/>
      <c r="CHL16" s="274"/>
      <c r="CHM16" s="274"/>
      <c r="CHN16" s="274"/>
      <c r="CHO16" s="274"/>
      <c r="CHP16" s="274"/>
      <c r="CHQ16" s="274"/>
      <c r="CHR16" s="274"/>
      <c r="CHS16" s="274"/>
      <c r="CHT16" s="274"/>
      <c r="CHU16" s="274"/>
      <c r="CHV16" s="274"/>
      <c r="CHW16" s="274"/>
      <c r="CHX16" s="274"/>
      <c r="CHY16" s="274"/>
      <c r="CHZ16" s="274"/>
      <c r="CIA16" s="274"/>
      <c r="CIB16" s="274"/>
      <c r="CIC16" s="274"/>
      <c r="CID16" s="274"/>
      <c r="CIE16" s="274"/>
      <c r="CIF16" s="274"/>
      <c r="CIG16" s="274"/>
      <c r="CIH16" s="274"/>
      <c r="CII16" s="274"/>
      <c r="CIJ16" s="274"/>
      <c r="CIK16" s="274"/>
      <c r="CIL16" s="274"/>
      <c r="CIM16" s="274"/>
      <c r="CIN16" s="274"/>
      <c r="CIO16" s="274"/>
      <c r="CIP16" s="274"/>
      <c r="CIQ16" s="274"/>
      <c r="CIR16" s="274"/>
      <c r="CIS16" s="274"/>
      <c r="CIT16" s="274"/>
      <c r="CIU16" s="274"/>
      <c r="CIV16" s="274"/>
      <c r="CIW16" s="274"/>
      <c r="CIX16" s="274"/>
      <c r="CIY16" s="274"/>
      <c r="CIZ16" s="274"/>
      <c r="CJA16" s="274"/>
      <c r="CJB16" s="274"/>
      <c r="CJC16" s="274"/>
      <c r="CJD16" s="274"/>
      <c r="CJE16" s="274"/>
      <c r="CJF16" s="274"/>
      <c r="CJG16" s="274"/>
      <c r="CJH16" s="274"/>
      <c r="CJI16" s="274"/>
      <c r="CJJ16" s="274"/>
      <c r="CJK16" s="274"/>
      <c r="CJL16" s="274"/>
      <c r="CJM16" s="274"/>
      <c r="CJN16" s="274"/>
      <c r="CJO16" s="274"/>
      <c r="CJP16" s="274"/>
      <c r="CJQ16" s="274"/>
      <c r="CJR16" s="274"/>
      <c r="CJS16" s="274"/>
      <c r="CJT16" s="274"/>
      <c r="CJU16" s="274"/>
      <c r="CJV16" s="274"/>
      <c r="CJW16" s="274"/>
      <c r="CJX16" s="274"/>
      <c r="CJY16" s="274"/>
      <c r="CJZ16" s="274"/>
      <c r="CKA16" s="274"/>
      <c r="CKB16" s="274"/>
      <c r="CKC16" s="274"/>
      <c r="CKD16" s="274"/>
      <c r="CKE16" s="274"/>
      <c r="CKF16" s="274"/>
      <c r="CKG16" s="274"/>
      <c r="CKH16" s="274"/>
      <c r="CKI16" s="274"/>
      <c r="CKJ16" s="274"/>
      <c r="CKK16" s="274"/>
      <c r="CKL16" s="274"/>
      <c r="CKM16" s="274"/>
      <c r="CKN16" s="274"/>
      <c r="CKO16" s="274"/>
      <c r="CKP16" s="274"/>
      <c r="CKQ16" s="274"/>
      <c r="CKR16" s="274"/>
      <c r="CKS16" s="274"/>
      <c r="CKT16" s="274"/>
      <c r="CKU16" s="274"/>
      <c r="CKV16" s="274"/>
      <c r="CKW16" s="274"/>
      <c r="CKX16" s="274"/>
      <c r="CKY16" s="274"/>
      <c r="CKZ16" s="274"/>
      <c r="CLA16" s="274"/>
      <c r="CLB16" s="274"/>
      <c r="CLC16" s="274"/>
      <c r="CLD16" s="274"/>
      <c r="CLE16" s="274"/>
      <c r="CLF16" s="274"/>
      <c r="CLG16" s="274"/>
      <c r="CLH16" s="274"/>
      <c r="CLI16" s="274"/>
      <c r="CLJ16" s="274"/>
      <c r="CLK16" s="274"/>
      <c r="CLL16" s="274"/>
      <c r="CLM16" s="274"/>
      <c r="CLN16" s="274"/>
      <c r="CLO16" s="274"/>
      <c r="CLP16" s="274"/>
      <c r="CLQ16" s="274"/>
      <c r="CLR16" s="274"/>
      <c r="CLS16" s="274"/>
      <c r="CLT16" s="274"/>
      <c r="CLU16" s="274"/>
      <c r="CLV16" s="274"/>
      <c r="CLW16" s="274"/>
      <c r="CLX16" s="274"/>
      <c r="CLY16" s="274"/>
      <c r="CLZ16" s="274"/>
      <c r="CMA16" s="274"/>
      <c r="CMB16" s="274"/>
      <c r="CMC16" s="274"/>
      <c r="CMD16" s="274"/>
      <c r="CME16" s="274"/>
      <c r="CMF16" s="274"/>
      <c r="CMG16" s="274"/>
      <c r="CMH16" s="274"/>
      <c r="CMI16" s="274"/>
      <c r="CMJ16" s="274"/>
      <c r="CMK16" s="274"/>
      <c r="CML16" s="274"/>
      <c r="CMM16" s="274"/>
      <c r="CMN16" s="274"/>
      <c r="CMO16" s="274"/>
      <c r="CMP16" s="274"/>
      <c r="CMQ16" s="274"/>
      <c r="CMR16" s="274"/>
      <c r="CMS16" s="274"/>
      <c r="CMT16" s="274"/>
      <c r="CMU16" s="274"/>
      <c r="CMV16" s="274"/>
      <c r="CMW16" s="274"/>
      <c r="CMX16" s="274"/>
      <c r="CMY16" s="274"/>
      <c r="CMZ16" s="274"/>
      <c r="CNA16" s="274"/>
      <c r="CNB16" s="274"/>
      <c r="CNC16" s="274"/>
      <c r="CND16" s="274"/>
      <c r="CNE16" s="274"/>
      <c r="CNF16" s="274"/>
      <c r="CNG16" s="274"/>
      <c r="CNH16" s="274"/>
      <c r="CNI16" s="274"/>
      <c r="CNJ16" s="274"/>
      <c r="CNK16" s="274"/>
      <c r="CNL16" s="274"/>
      <c r="CNM16" s="274"/>
      <c r="CNN16" s="274"/>
      <c r="CNO16" s="274"/>
      <c r="CNP16" s="274"/>
      <c r="CNQ16" s="274"/>
      <c r="CNR16" s="274"/>
      <c r="CNS16" s="274"/>
      <c r="CNT16" s="274"/>
      <c r="CNU16" s="274"/>
      <c r="CNV16" s="274"/>
      <c r="CNW16" s="274"/>
      <c r="CNX16" s="274"/>
      <c r="CNY16" s="274"/>
      <c r="CNZ16" s="274"/>
      <c r="COA16" s="274"/>
      <c r="COB16" s="274"/>
      <c r="COC16" s="274"/>
      <c r="COD16" s="274"/>
      <c r="COE16" s="274"/>
      <c r="COF16" s="274"/>
      <c r="COG16" s="274"/>
      <c r="COH16" s="274"/>
      <c r="COI16" s="274"/>
      <c r="COJ16" s="274"/>
      <c r="COK16" s="274"/>
      <c r="COL16" s="274"/>
      <c r="COM16" s="274"/>
      <c r="CON16" s="274"/>
      <c r="COO16" s="274"/>
      <c r="COP16" s="274"/>
      <c r="COQ16" s="274"/>
      <c r="COR16" s="274"/>
      <c r="COS16" s="274"/>
      <c r="COT16" s="274"/>
      <c r="COU16" s="274"/>
      <c r="COV16" s="274"/>
      <c r="COW16" s="274"/>
      <c r="COX16" s="274"/>
      <c r="COY16" s="274"/>
      <c r="COZ16" s="274"/>
      <c r="CPA16" s="274"/>
      <c r="CPB16" s="274"/>
      <c r="CPC16" s="274"/>
      <c r="CPD16" s="274"/>
      <c r="CPE16" s="274"/>
      <c r="CPF16" s="274"/>
      <c r="CPG16" s="274"/>
      <c r="CPH16" s="274"/>
      <c r="CPI16" s="274"/>
      <c r="CPJ16" s="274"/>
      <c r="CPK16" s="274"/>
      <c r="CPL16" s="274"/>
      <c r="CPM16" s="274"/>
      <c r="CPN16" s="274"/>
      <c r="CPO16" s="274"/>
      <c r="CPP16" s="274"/>
      <c r="CPQ16" s="274"/>
      <c r="CPR16" s="274"/>
      <c r="CPS16" s="274"/>
      <c r="CPT16" s="274"/>
      <c r="CPU16" s="274"/>
      <c r="CPV16" s="274"/>
      <c r="CPW16" s="274"/>
      <c r="CPX16" s="274"/>
      <c r="CPY16" s="274"/>
      <c r="CPZ16" s="274"/>
      <c r="CQA16" s="274"/>
      <c r="CQB16" s="274"/>
      <c r="CQC16" s="274"/>
      <c r="CQD16" s="274"/>
      <c r="CQE16" s="274"/>
      <c r="CQF16" s="274"/>
      <c r="CQG16" s="274"/>
      <c r="CQH16" s="274"/>
      <c r="CQI16" s="274"/>
      <c r="CQJ16" s="274"/>
      <c r="CQK16" s="274"/>
      <c r="CQL16" s="274"/>
      <c r="CQM16" s="274"/>
      <c r="CQN16" s="274"/>
      <c r="CQO16" s="274"/>
      <c r="CQP16" s="274"/>
      <c r="CQQ16" s="274"/>
      <c r="CQR16" s="274"/>
      <c r="CQS16" s="274"/>
      <c r="CQT16" s="274"/>
      <c r="CQU16" s="274"/>
      <c r="CQV16" s="274"/>
      <c r="CQW16" s="274"/>
      <c r="CQX16" s="274"/>
      <c r="CQY16" s="274"/>
      <c r="CQZ16" s="274"/>
      <c r="CRA16" s="274"/>
      <c r="CRB16" s="274"/>
      <c r="CRC16" s="274"/>
      <c r="CRD16" s="274"/>
      <c r="CRE16" s="274"/>
      <c r="CRF16" s="274"/>
      <c r="CRG16" s="274"/>
      <c r="CRH16" s="274"/>
      <c r="CRI16" s="274"/>
      <c r="CRJ16" s="274"/>
      <c r="CRK16" s="274"/>
      <c r="CRL16" s="274"/>
      <c r="CRM16" s="274"/>
      <c r="CRN16" s="274"/>
      <c r="CRO16" s="274"/>
      <c r="CRP16" s="274"/>
      <c r="CRQ16" s="274"/>
      <c r="CRR16" s="274"/>
      <c r="CRS16" s="274"/>
      <c r="CRT16" s="274"/>
      <c r="CRU16" s="274"/>
      <c r="CRV16" s="274"/>
      <c r="CRW16" s="274"/>
      <c r="CRX16" s="274"/>
      <c r="CRY16" s="274"/>
      <c r="CRZ16" s="274"/>
      <c r="CSA16" s="274"/>
      <c r="CSB16" s="274"/>
      <c r="CSC16" s="274"/>
      <c r="CSD16" s="274"/>
      <c r="CSE16" s="274"/>
      <c r="CSF16" s="274"/>
      <c r="CSG16" s="274"/>
      <c r="CSH16" s="274"/>
      <c r="CSI16" s="274"/>
      <c r="CSJ16" s="274"/>
      <c r="CSK16" s="274"/>
      <c r="CSL16" s="274"/>
      <c r="CSM16" s="274"/>
      <c r="CSN16" s="274"/>
      <c r="CSO16" s="274"/>
      <c r="CSP16" s="274"/>
      <c r="CSQ16" s="274"/>
      <c r="CSR16" s="274"/>
      <c r="CSS16" s="274"/>
      <c r="CST16" s="274"/>
      <c r="CSU16" s="274"/>
      <c r="CSV16" s="274"/>
      <c r="CSW16" s="274"/>
      <c r="CSX16" s="274"/>
      <c r="CSY16" s="274"/>
      <c r="CSZ16" s="274"/>
      <c r="CTA16" s="274"/>
      <c r="CTB16" s="274"/>
      <c r="CTC16" s="274"/>
      <c r="CTD16" s="274"/>
      <c r="CTE16" s="274"/>
      <c r="CTF16" s="274"/>
      <c r="CTG16" s="274"/>
      <c r="CTH16" s="274"/>
      <c r="CTI16" s="274"/>
      <c r="CTJ16" s="274"/>
      <c r="CTK16" s="274"/>
      <c r="CTL16" s="274"/>
      <c r="CTM16" s="274"/>
      <c r="CTN16" s="274"/>
      <c r="CTO16" s="274"/>
      <c r="CTP16" s="274"/>
      <c r="CTQ16" s="274"/>
      <c r="CTR16" s="274"/>
      <c r="CTS16" s="274"/>
      <c r="CTT16" s="274"/>
      <c r="CTU16" s="274"/>
      <c r="CTV16" s="274"/>
      <c r="CTW16" s="274"/>
      <c r="CTX16" s="274"/>
      <c r="CTY16" s="274"/>
      <c r="CTZ16" s="274"/>
      <c r="CUA16" s="274"/>
      <c r="CUB16" s="274"/>
      <c r="CUC16" s="274"/>
      <c r="CUD16" s="274"/>
      <c r="CUE16" s="274"/>
      <c r="CUF16" s="274"/>
      <c r="CUG16" s="274"/>
      <c r="CUH16" s="274"/>
      <c r="CUI16" s="274"/>
      <c r="CUJ16" s="274"/>
      <c r="CUK16" s="274"/>
      <c r="CUL16" s="274"/>
      <c r="CUM16" s="274"/>
      <c r="CUN16" s="274"/>
      <c r="CUO16" s="274"/>
      <c r="CUP16" s="274"/>
      <c r="CUQ16" s="274"/>
      <c r="CUR16" s="274"/>
      <c r="CUS16" s="274"/>
      <c r="CUT16" s="274"/>
      <c r="CUU16" s="274"/>
      <c r="CUV16" s="274"/>
      <c r="CUW16" s="274"/>
      <c r="CUX16" s="274"/>
      <c r="CUY16" s="274"/>
      <c r="CUZ16" s="274"/>
      <c r="CVA16" s="274"/>
      <c r="CVB16" s="274"/>
      <c r="CVC16" s="274"/>
      <c r="CVD16" s="274"/>
      <c r="CVE16" s="274"/>
      <c r="CVF16" s="274"/>
      <c r="CVG16" s="274"/>
      <c r="CVH16" s="274"/>
      <c r="CVI16" s="274"/>
      <c r="CVJ16" s="274"/>
      <c r="CVK16" s="274"/>
      <c r="CVL16" s="274"/>
      <c r="CVM16" s="274"/>
      <c r="CVN16" s="274"/>
      <c r="CVO16" s="274"/>
      <c r="CVP16" s="274"/>
      <c r="CVQ16" s="274"/>
      <c r="CVR16" s="274"/>
      <c r="CVS16" s="274"/>
      <c r="CVT16" s="274"/>
      <c r="CVU16" s="274"/>
      <c r="CVV16" s="274"/>
      <c r="CVW16" s="274"/>
      <c r="CVX16" s="274"/>
      <c r="CVY16" s="274"/>
      <c r="CVZ16" s="274"/>
      <c r="CWA16" s="274"/>
      <c r="CWB16" s="274"/>
      <c r="CWC16" s="274"/>
      <c r="CWD16" s="274"/>
      <c r="CWE16" s="274"/>
      <c r="CWF16" s="274"/>
      <c r="CWG16" s="274"/>
      <c r="CWH16" s="274"/>
      <c r="CWI16" s="274"/>
      <c r="CWJ16" s="274"/>
      <c r="CWK16" s="274"/>
      <c r="CWL16" s="274"/>
      <c r="CWM16" s="274"/>
      <c r="CWN16" s="274"/>
      <c r="CWO16" s="274"/>
      <c r="CWP16" s="274"/>
      <c r="CWQ16" s="274"/>
      <c r="CWR16" s="274"/>
      <c r="CWS16" s="274"/>
      <c r="CWT16" s="274"/>
      <c r="CWU16" s="274"/>
      <c r="CWV16" s="274"/>
      <c r="CWW16" s="274"/>
      <c r="CWX16" s="274"/>
      <c r="CWY16" s="274"/>
      <c r="CWZ16" s="274"/>
      <c r="CXA16" s="274"/>
      <c r="CXB16" s="274"/>
      <c r="CXC16" s="274"/>
      <c r="CXD16" s="274"/>
      <c r="CXE16" s="274"/>
      <c r="CXF16" s="274"/>
      <c r="CXG16" s="274"/>
      <c r="CXH16" s="274"/>
      <c r="CXI16" s="274"/>
      <c r="CXJ16" s="274"/>
      <c r="CXK16" s="274"/>
      <c r="CXL16" s="274"/>
      <c r="CXM16" s="274"/>
      <c r="CXN16" s="274"/>
      <c r="CXO16" s="274"/>
      <c r="CXP16" s="274"/>
      <c r="CXQ16" s="274"/>
      <c r="CXR16" s="274"/>
      <c r="CXS16" s="274"/>
      <c r="CXT16" s="274"/>
      <c r="CXU16" s="274"/>
      <c r="CXV16" s="274"/>
      <c r="CXW16" s="274"/>
      <c r="CXX16" s="274"/>
      <c r="CXY16" s="274"/>
      <c r="CXZ16" s="274"/>
      <c r="CYA16" s="274"/>
      <c r="CYB16" s="274"/>
      <c r="CYC16" s="274"/>
      <c r="CYD16" s="274"/>
      <c r="CYE16" s="274"/>
      <c r="CYF16" s="274"/>
      <c r="CYG16" s="274"/>
      <c r="CYH16" s="274"/>
      <c r="CYI16" s="274"/>
      <c r="CYJ16" s="274"/>
      <c r="CYK16" s="274"/>
      <c r="CYL16" s="274"/>
      <c r="CYM16" s="274"/>
      <c r="CYN16" s="274"/>
      <c r="CYO16" s="274"/>
      <c r="CYP16" s="274"/>
      <c r="CYQ16" s="274"/>
      <c r="CYR16" s="274"/>
      <c r="CYS16" s="274"/>
      <c r="CYT16" s="274"/>
      <c r="CYU16" s="274"/>
      <c r="CYV16" s="274"/>
      <c r="CYW16" s="274"/>
      <c r="CYX16" s="274"/>
      <c r="CYY16" s="274"/>
      <c r="CYZ16" s="274"/>
      <c r="CZA16" s="274"/>
      <c r="CZB16" s="274"/>
      <c r="CZC16" s="274"/>
      <c r="CZD16" s="274"/>
      <c r="CZE16" s="274"/>
      <c r="CZF16" s="274"/>
      <c r="CZG16" s="274"/>
      <c r="CZH16" s="274"/>
      <c r="CZI16" s="274"/>
      <c r="CZJ16" s="274"/>
      <c r="CZK16" s="274"/>
      <c r="CZL16" s="274"/>
      <c r="CZM16" s="274"/>
      <c r="CZN16" s="274"/>
      <c r="CZO16" s="274"/>
      <c r="CZP16" s="274"/>
      <c r="CZQ16" s="274"/>
      <c r="CZR16" s="274"/>
      <c r="CZS16" s="274"/>
      <c r="CZT16" s="274"/>
      <c r="CZU16" s="274"/>
      <c r="CZV16" s="274"/>
      <c r="CZW16" s="274"/>
      <c r="CZX16" s="274"/>
      <c r="CZY16" s="274"/>
      <c r="CZZ16" s="274"/>
      <c r="DAA16" s="274"/>
      <c r="DAB16" s="274"/>
      <c r="DAC16" s="274"/>
      <c r="DAD16" s="274"/>
      <c r="DAE16" s="274"/>
      <c r="DAF16" s="274"/>
      <c r="DAG16" s="274"/>
      <c r="DAH16" s="274"/>
      <c r="DAI16" s="274"/>
      <c r="DAJ16" s="274"/>
      <c r="DAK16" s="274"/>
      <c r="DAL16" s="274"/>
      <c r="DAM16" s="274"/>
      <c r="DAN16" s="274"/>
      <c r="DAO16" s="274"/>
      <c r="DAP16" s="274"/>
      <c r="DAQ16" s="274"/>
      <c r="DAR16" s="274"/>
      <c r="DAS16" s="274"/>
      <c r="DAT16" s="274"/>
      <c r="DAU16" s="274"/>
      <c r="DAV16" s="274"/>
      <c r="DAW16" s="274"/>
      <c r="DAX16" s="274"/>
      <c r="DAY16" s="274"/>
      <c r="DAZ16" s="274"/>
      <c r="DBA16" s="274"/>
      <c r="DBB16" s="274"/>
      <c r="DBC16" s="274"/>
      <c r="DBD16" s="274"/>
      <c r="DBE16" s="274"/>
      <c r="DBF16" s="274"/>
      <c r="DBG16" s="274"/>
      <c r="DBH16" s="274"/>
      <c r="DBI16" s="274"/>
      <c r="DBJ16" s="274"/>
      <c r="DBK16" s="274"/>
      <c r="DBL16" s="274"/>
      <c r="DBM16" s="274"/>
      <c r="DBN16" s="274"/>
      <c r="DBO16" s="274"/>
      <c r="DBP16" s="274"/>
      <c r="DBQ16" s="274"/>
      <c r="DBR16" s="274"/>
      <c r="DBS16" s="274"/>
      <c r="DBT16" s="274"/>
      <c r="DBU16" s="274"/>
      <c r="DBV16" s="274"/>
      <c r="DBW16" s="274"/>
      <c r="DBX16" s="274"/>
      <c r="DBY16" s="274"/>
      <c r="DBZ16" s="274"/>
      <c r="DCA16" s="274"/>
      <c r="DCB16" s="274"/>
      <c r="DCC16" s="274"/>
      <c r="DCD16" s="274"/>
      <c r="DCE16" s="274"/>
      <c r="DCF16" s="274"/>
      <c r="DCG16" s="274"/>
      <c r="DCH16" s="274"/>
      <c r="DCI16" s="274"/>
      <c r="DCJ16" s="274"/>
      <c r="DCK16" s="274"/>
      <c r="DCL16" s="274"/>
      <c r="DCM16" s="274"/>
      <c r="DCN16" s="274"/>
      <c r="DCO16" s="274"/>
      <c r="DCP16" s="274"/>
      <c r="DCQ16" s="274"/>
      <c r="DCR16" s="274"/>
      <c r="DCS16" s="274"/>
      <c r="DCT16" s="274"/>
      <c r="DCU16" s="274"/>
      <c r="DCV16" s="274"/>
      <c r="DCW16" s="274"/>
      <c r="DCX16" s="274"/>
      <c r="DCY16" s="274"/>
      <c r="DCZ16" s="274"/>
      <c r="DDA16" s="274"/>
      <c r="DDB16" s="274"/>
      <c r="DDC16" s="274"/>
      <c r="DDD16" s="274"/>
      <c r="DDE16" s="274"/>
      <c r="DDF16" s="274"/>
      <c r="DDG16" s="274"/>
      <c r="DDH16" s="274"/>
      <c r="DDI16" s="274"/>
      <c r="DDJ16" s="274"/>
      <c r="DDK16" s="274"/>
      <c r="DDL16" s="274"/>
      <c r="DDM16" s="274"/>
      <c r="DDN16" s="274"/>
      <c r="DDO16" s="274"/>
      <c r="DDP16" s="274"/>
      <c r="DDQ16" s="274"/>
      <c r="DDR16" s="274"/>
      <c r="DDS16" s="274"/>
      <c r="DDT16" s="274"/>
      <c r="DDU16" s="274"/>
      <c r="DDV16" s="274"/>
      <c r="DDW16" s="274"/>
      <c r="DDX16" s="274"/>
      <c r="DDY16" s="274"/>
      <c r="DDZ16" s="274"/>
      <c r="DEA16" s="274"/>
      <c r="DEB16" s="274"/>
      <c r="DEC16" s="274"/>
      <c r="DED16" s="274"/>
      <c r="DEE16" s="274"/>
      <c r="DEF16" s="274"/>
      <c r="DEG16" s="274"/>
      <c r="DEH16" s="274"/>
      <c r="DEI16" s="274"/>
      <c r="DEJ16" s="274"/>
      <c r="DEK16" s="274"/>
      <c r="DEL16" s="274"/>
      <c r="DEM16" s="274"/>
      <c r="DEN16" s="274"/>
      <c r="DEO16" s="274"/>
      <c r="DEP16" s="274"/>
      <c r="DEQ16" s="274"/>
      <c r="DER16" s="274"/>
      <c r="DES16" s="274"/>
      <c r="DET16" s="274"/>
      <c r="DEU16" s="274"/>
      <c r="DEV16" s="274"/>
      <c r="DEW16" s="274"/>
      <c r="DEX16" s="274"/>
      <c r="DEY16" s="274"/>
      <c r="DEZ16" s="274"/>
      <c r="DFA16" s="274"/>
      <c r="DFB16" s="274"/>
      <c r="DFC16" s="274"/>
      <c r="DFD16" s="274"/>
      <c r="DFE16" s="274"/>
      <c r="DFF16" s="274"/>
      <c r="DFG16" s="274"/>
      <c r="DFH16" s="274"/>
      <c r="DFI16" s="274"/>
      <c r="DFJ16" s="274"/>
      <c r="DFK16" s="274"/>
      <c r="DFL16" s="274"/>
      <c r="DFM16" s="274"/>
      <c r="DFN16" s="274"/>
      <c r="DFO16" s="274"/>
      <c r="DFP16" s="274"/>
      <c r="DFQ16" s="274"/>
      <c r="DFR16" s="274"/>
      <c r="DFS16" s="274"/>
      <c r="DFT16" s="274"/>
      <c r="DFU16" s="274"/>
      <c r="DFV16" s="274"/>
      <c r="DFW16" s="274"/>
      <c r="DFX16" s="274"/>
      <c r="DFY16" s="274"/>
      <c r="DFZ16" s="274"/>
      <c r="DGA16" s="274"/>
      <c r="DGB16" s="274"/>
      <c r="DGC16" s="274"/>
      <c r="DGD16" s="274"/>
      <c r="DGE16" s="274"/>
      <c r="DGF16" s="274"/>
      <c r="DGG16" s="274"/>
      <c r="DGH16" s="274"/>
      <c r="DGI16" s="274"/>
      <c r="DGJ16" s="274"/>
      <c r="DGK16" s="274"/>
      <c r="DGL16" s="274"/>
      <c r="DGM16" s="274"/>
      <c r="DGN16" s="274"/>
      <c r="DGO16" s="274"/>
      <c r="DGP16" s="274"/>
      <c r="DGQ16" s="274"/>
      <c r="DGR16" s="274"/>
      <c r="DGS16" s="274"/>
      <c r="DGT16" s="274"/>
      <c r="DGU16" s="274"/>
      <c r="DGV16" s="274"/>
      <c r="DGW16" s="274"/>
      <c r="DGX16" s="274"/>
      <c r="DGY16" s="274"/>
      <c r="DGZ16" s="274"/>
      <c r="DHA16" s="274"/>
      <c r="DHB16" s="274"/>
      <c r="DHC16" s="274"/>
      <c r="DHD16" s="274"/>
      <c r="DHE16" s="274"/>
      <c r="DHF16" s="274"/>
      <c r="DHG16" s="274"/>
      <c r="DHH16" s="274"/>
      <c r="DHI16" s="274"/>
      <c r="DHJ16" s="274"/>
      <c r="DHK16" s="274"/>
      <c r="DHL16" s="274"/>
      <c r="DHM16" s="274"/>
      <c r="DHN16" s="274"/>
      <c r="DHO16" s="274"/>
      <c r="DHP16" s="274"/>
      <c r="DHQ16" s="274"/>
      <c r="DHR16" s="274"/>
      <c r="DHS16" s="274"/>
      <c r="DHT16" s="274"/>
      <c r="DHU16" s="274"/>
      <c r="DHV16" s="274"/>
      <c r="DHW16" s="274"/>
      <c r="DHX16" s="274"/>
      <c r="DHY16" s="274"/>
      <c r="DHZ16" s="274"/>
      <c r="DIA16" s="274"/>
      <c r="DIB16" s="274"/>
      <c r="DIC16" s="274"/>
      <c r="DID16" s="274"/>
      <c r="DIE16" s="274"/>
      <c r="DIF16" s="274"/>
      <c r="DIG16" s="274"/>
      <c r="DIH16" s="274"/>
      <c r="DII16" s="274"/>
      <c r="DIJ16" s="274"/>
      <c r="DIK16" s="274"/>
      <c r="DIL16" s="274"/>
      <c r="DIM16" s="274"/>
      <c r="DIN16" s="274"/>
      <c r="DIO16" s="274"/>
      <c r="DIP16" s="274"/>
      <c r="DIQ16" s="274"/>
      <c r="DIR16" s="274"/>
      <c r="DIS16" s="274"/>
      <c r="DIT16" s="274"/>
      <c r="DIU16" s="274"/>
      <c r="DIV16" s="274"/>
      <c r="DIW16" s="274"/>
      <c r="DIX16" s="274"/>
      <c r="DIY16" s="274"/>
      <c r="DIZ16" s="274"/>
      <c r="DJA16" s="274"/>
      <c r="DJB16" s="274"/>
      <c r="DJC16" s="274"/>
      <c r="DJD16" s="274"/>
      <c r="DJE16" s="274"/>
      <c r="DJF16" s="274"/>
      <c r="DJG16" s="274"/>
      <c r="DJH16" s="274"/>
      <c r="DJI16" s="274"/>
      <c r="DJJ16" s="274"/>
      <c r="DJK16" s="274"/>
      <c r="DJL16" s="274"/>
      <c r="DJM16" s="274"/>
      <c r="DJN16" s="274"/>
      <c r="DJO16" s="274"/>
      <c r="DJP16" s="274"/>
      <c r="DJQ16" s="274"/>
      <c r="DJR16" s="274"/>
      <c r="DJS16" s="274"/>
      <c r="DJT16" s="274"/>
      <c r="DJU16" s="274"/>
      <c r="DJV16" s="274"/>
      <c r="DJW16" s="274"/>
      <c r="DJX16" s="274"/>
      <c r="DJY16" s="274"/>
      <c r="DJZ16" s="274"/>
      <c r="DKA16" s="274"/>
      <c r="DKB16" s="274"/>
      <c r="DKC16" s="274"/>
      <c r="DKD16" s="274"/>
      <c r="DKE16" s="274"/>
      <c r="DKF16" s="274"/>
      <c r="DKG16" s="274"/>
      <c r="DKH16" s="274"/>
      <c r="DKI16" s="274"/>
      <c r="DKJ16" s="274"/>
      <c r="DKK16" s="274"/>
      <c r="DKL16" s="274"/>
      <c r="DKM16" s="274"/>
      <c r="DKN16" s="274"/>
      <c r="DKO16" s="274"/>
      <c r="DKP16" s="274"/>
      <c r="DKQ16" s="274"/>
      <c r="DKR16" s="274"/>
      <c r="DKS16" s="274"/>
      <c r="DKT16" s="274"/>
      <c r="DKU16" s="274"/>
      <c r="DKV16" s="274"/>
      <c r="DKW16" s="274"/>
      <c r="DKX16" s="274"/>
      <c r="DKY16" s="274"/>
      <c r="DKZ16" s="274"/>
      <c r="DLA16" s="274"/>
      <c r="DLB16" s="274"/>
      <c r="DLC16" s="274"/>
      <c r="DLD16" s="274"/>
      <c r="DLE16" s="274"/>
      <c r="DLF16" s="274"/>
      <c r="DLG16" s="274"/>
      <c r="DLH16" s="274"/>
      <c r="DLI16" s="274"/>
      <c r="DLJ16" s="274"/>
      <c r="DLK16" s="274"/>
      <c r="DLL16" s="274"/>
      <c r="DLM16" s="274"/>
      <c r="DLN16" s="274"/>
      <c r="DLO16" s="274"/>
      <c r="DLP16" s="274"/>
      <c r="DLQ16" s="274"/>
      <c r="DLR16" s="274"/>
      <c r="DLS16" s="274"/>
      <c r="DLT16" s="274"/>
      <c r="DLU16" s="274"/>
      <c r="DLV16" s="274"/>
      <c r="DLW16" s="274"/>
      <c r="DLX16" s="274"/>
      <c r="DLY16" s="274"/>
      <c r="DLZ16" s="274"/>
      <c r="DMA16" s="274"/>
      <c r="DMB16" s="274"/>
      <c r="DMC16" s="274"/>
      <c r="DMD16" s="274"/>
      <c r="DME16" s="274"/>
      <c r="DMF16" s="274"/>
      <c r="DMG16" s="274"/>
      <c r="DMH16" s="274"/>
      <c r="DMI16" s="274"/>
      <c r="DMJ16" s="274"/>
      <c r="DMK16" s="274"/>
      <c r="DML16" s="274"/>
      <c r="DMM16" s="274"/>
      <c r="DMN16" s="274"/>
      <c r="DMO16" s="274"/>
      <c r="DMP16" s="274"/>
      <c r="DMQ16" s="274"/>
      <c r="DMR16" s="274"/>
      <c r="DMS16" s="274"/>
      <c r="DMT16" s="274"/>
      <c r="DMU16" s="274"/>
      <c r="DMV16" s="274"/>
      <c r="DMW16" s="274"/>
      <c r="DMX16" s="274"/>
      <c r="DMY16" s="274"/>
      <c r="DMZ16" s="274"/>
      <c r="DNA16" s="274"/>
      <c r="DNB16" s="274"/>
      <c r="DNC16" s="274"/>
      <c r="DND16" s="274"/>
      <c r="DNE16" s="274"/>
      <c r="DNF16" s="274"/>
      <c r="DNG16" s="274"/>
      <c r="DNH16" s="274"/>
      <c r="DNI16" s="274"/>
      <c r="DNJ16" s="274"/>
      <c r="DNK16" s="274"/>
      <c r="DNL16" s="274"/>
      <c r="DNM16" s="274"/>
      <c r="DNN16" s="274"/>
      <c r="DNO16" s="274"/>
      <c r="DNP16" s="274"/>
      <c r="DNQ16" s="274"/>
      <c r="DNR16" s="274"/>
      <c r="DNS16" s="274"/>
      <c r="DNT16" s="274"/>
      <c r="DNU16" s="274"/>
      <c r="DNV16" s="274"/>
      <c r="DNW16" s="274"/>
      <c r="DNX16" s="274"/>
      <c r="DNY16" s="274"/>
      <c r="DNZ16" s="274"/>
      <c r="DOA16" s="274"/>
      <c r="DOB16" s="274"/>
      <c r="DOC16" s="274"/>
      <c r="DOD16" s="274"/>
      <c r="DOE16" s="274"/>
      <c r="DOF16" s="274"/>
      <c r="DOG16" s="274"/>
      <c r="DOH16" s="274"/>
      <c r="DOI16" s="274"/>
      <c r="DOJ16" s="274"/>
      <c r="DOK16" s="274"/>
      <c r="DOL16" s="274"/>
      <c r="DOM16" s="274"/>
      <c r="DON16" s="274"/>
      <c r="DOO16" s="274"/>
      <c r="DOP16" s="274"/>
      <c r="DOQ16" s="274"/>
      <c r="DOR16" s="274"/>
      <c r="DOS16" s="274"/>
      <c r="DOT16" s="274"/>
      <c r="DOU16" s="274"/>
      <c r="DOV16" s="274"/>
      <c r="DOW16" s="274"/>
      <c r="DOX16" s="274"/>
      <c r="DOY16" s="274"/>
      <c r="DOZ16" s="274"/>
      <c r="DPA16" s="274"/>
      <c r="DPB16" s="274"/>
      <c r="DPC16" s="274"/>
      <c r="DPD16" s="274"/>
      <c r="DPE16" s="274"/>
      <c r="DPF16" s="274"/>
      <c r="DPG16" s="274"/>
      <c r="DPH16" s="274"/>
      <c r="DPI16" s="274"/>
      <c r="DPJ16" s="274"/>
      <c r="DPK16" s="274"/>
      <c r="DPL16" s="274"/>
      <c r="DPM16" s="274"/>
      <c r="DPN16" s="274"/>
      <c r="DPO16" s="274"/>
      <c r="DPP16" s="274"/>
      <c r="DPQ16" s="274"/>
      <c r="DPR16" s="274"/>
      <c r="DPS16" s="274"/>
      <c r="DPT16" s="274"/>
      <c r="DPU16" s="274"/>
      <c r="DPV16" s="274"/>
      <c r="DPW16" s="274"/>
      <c r="DPX16" s="274"/>
      <c r="DPY16" s="274"/>
      <c r="DPZ16" s="274"/>
      <c r="DQA16" s="274"/>
      <c r="DQB16" s="274"/>
      <c r="DQC16" s="274"/>
      <c r="DQD16" s="274"/>
      <c r="DQE16" s="274"/>
      <c r="DQF16" s="274"/>
      <c r="DQG16" s="274"/>
      <c r="DQH16" s="274"/>
      <c r="DQI16" s="274"/>
      <c r="DQJ16" s="274"/>
      <c r="DQK16" s="274"/>
      <c r="DQL16" s="274"/>
      <c r="DQM16" s="274"/>
      <c r="DQN16" s="274"/>
      <c r="DQO16" s="274"/>
      <c r="DQP16" s="274"/>
      <c r="DQQ16" s="274"/>
      <c r="DQR16" s="274"/>
      <c r="DQS16" s="274"/>
      <c r="DQT16" s="274"/>
      <c r="DQU16" s="274"/>
      <c r="DQV16" s="274"/>
      <c r="DQW16" s="274"/>
      <c r="DQX16" s="274"/>
      <c r="DQY16" s="274"/>
      <c r="DQZ16" s="274"/>
      <c r="DRA16" s="274"/>
      <c r="DRB16" s="274"/>
      <c r="DRC16" s="274"/>
      <c r="DRD16" s="274"/>
      <c r="DRE16" s="274"/>
      <c r="DRF16" s="274"/>
      <c r="DRG16" s="274"/>
      <c r="DRH16" s="274"/>
      <c r="DRI16" s="274"/>
      <c r="DRJ16" s="274"/>
      <c r="DRK16" s="274"/>
      <c r="DRL16" s="274"/>
      <c r="DRM16" s="274"/>
      <c r="DRN16" s="274"/>
      <c r="DRO16" s="274"/>
      <c r="DRP16" s="274"/>
      <c r="DRQ16" s="274"/>
      <c r="DRR16" s="274"/>
      <c r="DRS16" s="274"/>
      <c r="DRT16" s="274"/>
      <c r="DRU16" s="274"/>
      <c r="DRV16" s="274"/>
      <c r="DRW16" s="274"/>
      <c r="DRX16" s="274"/>
      <c r="DRY16" s="274"/>
      <c r="DRZ16" s="274"/>
      <c r="DSA16" s="274"/>
      <c r="DSB16" s="274"/>
      <c r="DSC16" s="274"/>
      <c r="DSD16" s="274"/>
      <c r="DSE16" s="274"/>
      <c r="DSF16" s="274"/>
      <c r="DSG16" s="274"/>
      <c r="DSH16" s="274"/>
      <c r="DSI16" s="274"/>
      <c r="DSJ16" s="274"/>
      <c r="DSK16" s="274"/>
      <c r="DSL16" s="274"/>
      <c r="DSM16" s="274"/>
      <c r="DSN16" s="274"/>
      <c r="DSO16" s="274"/>
      <c r="DSP16" s="274"/>
      <c r="DSQ16" s="274"/>
      <c r="DSR16" s="274"/>
      <c r="DSS16" s="274"/>
      <c r="DST16" s="274"/>
      <c r="DSU16" s="274"/>
      <c r="DSV16" s="274"/>
      <c r="DSW16" s="274"/>
      <c r="DSX16" s="274"/>
      <c r="DSY16" s="274"/>
      <c r="DSZ16" s="274"/>
      <c r="DTA16" s="274"/>
      <c r="DTB16" s="274"/>
      <c r="DTC16" s="274"/>
      <c r="DTD16" s="274"/>
      <c r="DTE16" s="274"/>
      <c r="DTF16" s="274"/>
      <c r="DTG16" s="274"/>
      <c r="DTH16" s="274"/>
      <c r="DTI16" s="274"/>
      <c r="DTJ16" s="274"/>
      <c r="DTK16" s="274"/>
      <c r="DTL16" s="274"/>
      <c r="DTM16" s="274"/>
      <c r="DTN16" s="274"/>
      <c r="DTO16" s="274"/>
      <c r="DTP16" s="274"/>
      <c r="DTQ16" s="274"/>
      <c r="DTR16" s="274"/>
      <c r="DTS16" s="274"/>
      <c r="DTT16" s="274"/>
      <c r="DTU16" s="274"/>
      <c r="DTV16" s="274"/>
      <c r="DTW16" s="274"/>
      <c r="DTX16" s="274"/>
      <c r="DTY16" s="274"/>
      <c r="DTZ16" s="274"/>
      <c r="DUA16" s="274"/>
      <c r="DUB16" s="274"/>
      <c r="DUC16" s="274"/>
      <c r="DUD16" s="274"/>
      <c r="DUE16" s="274"/>
      <c r="DUF16" s="274"/>
      <c r="DUG16" s="274"/>
      <c r="DUH16" s="274"/>
      <c r="DUI16" s="274"/>
      <c r="DUJ16" s="274"/>
      <c r="DUK16" s="274"/>
      <c r="DUL16" s="274"/>
      <c r="DUM16" s="274"/>
      <c r="DUN16" s="274"/>
      <c r="DUO16" s="274"/>
      <c r="DUP16" s="274"/>
      <c r="DUQ16" s="274"/>
      <c r="DUR16" s="274"/>
      <c r="DUS16" s="274"/>
      <c r="DUT16" s="274"/>
      <c r="DUU16" s="274"/>
      <c r="DUV16" s="274"/>
      <c r="DUW16" s="274"/>
      <c r="DUX16" s="274"/>
      <c r="DUY16" s="274"/>
      <c r="DUZ16" s="274"/>
      <c r="DVA16" s="274"/>
      <c r="DVB16" s="274"/>
      <c r="DVC16" s="274"/>
      <c r="DVD16" s="274"/>
      <c r="DVE16" s="274"/>
      <c r="DVF16" s="274"/>
      <c r="DVG16" s="274"/>
      <c r="DVH16" s="274"/>
      <c r="DVI16" s="274"/>
      <c r="DVJ16" s="274"/>
      <c r="DVK16" s="274"/>
      <c r="DVL16" s="274"/>
      <c r="DVM16" s="274"/>
      <c r="DVN16" s="274"/>
      <c r="DVO16" s="274"/>
      <c r="DVP16" s="274"/>
      <c r="DVQ16" s="274"/>
      <c r="DVR16" s="274"/>
      <c r="DVS16" s="274"/>
      <c r="DVT16" s="274"/>
      <c r="DVU16" s="274"/>
      <c r="DVV16" s="274"/>
      <c r="DVW16" s="274"/>
      <c r="DVX16" s="274"/>
      <c r="DVY16" s="274"/>
      <c r="DVZ16" s="274"/>
      <c r="DWA16" s="274"/>
      <c r="DWB16" s="274"/>
      <c r="DWC16" s="274"/>
      <c r="DWD16" s="274"/>
      <c r="DWE16" s="274"/>
      <c r="DWF16" s="274"/>
      <c r="DWG16" s="274"/>
      <c r="DWH16" s="274"/>
      <c r="DWI16" s="274"/>
      <c r="DWJ16" s="274"/>
      <c r="DWK16" s="274"/>
      <c r="DWL16" s="274"/>
      <c r="DWM16" s="274"/>
      <c r="DWN16" s="274"/>
      <c r="DWO16" s="274"/>
      <c r="DWP16" s="274"/>
      <c r="DWQ16" s="274"/>
      <c r="DWR16" s="274"/>
      <c r="DWS16" s="274"/>
      <c r="DWT16" s="274"/>
      <c r="DWU16" s="274"/>
      <c r="DWV16" s="274"/>
      <c r="DWW16" s="274"/>
      <c r="DWX16" s="274"/>
      <c r="DWY16" s="274"/>
      <c r="DWZ16" s="274"/>
      <c r="DXA16" s="274"/>
      <c r="DXB16" s="274"/>
      <c r="DXC16" s="274"/>
      <c r="DXD16" s="274"/>
      <c r="DXE16" s="274"/>
      <c r="DXF16" s="274"/>
      <c r="DXG16" s="274"/>
      <c r="DXH16" s="274"/>
      <c r="DXI16" s="274"/>
      <c r="DXJ16" s="274"/>
      <c r="DXK16" s="274"/>
      <c r="DXL16" s="274"/>
      <c r="DXM16" s="274"/>
      <c r="DXN16" s="274"/>
      <c r="DXO16" s="274"/>
      <c r="DXP16" s="274"/>
      <c r="DXQ16" s="274"/>
      <c r="DXR16" s="274"/>
      <c r="DXS16" s="274"/>
      <c r="DXT16" s="274"/>
      <c r="DXU16" s="274"/>
      <c r="DXV16" s="274"/>
      <c r="DXW16" s="274"/>
      <c r="DXX16" s="274"/>
      <c r="DXY16" s="274"/>
      <c r="DXZ16" s="274"/>
      <c r="DYA16" s="274"/>
      <c r="DYB16" s="274"/>
      <c r="DYC16" s="274"/>
      <c r="DYD16" s="274"/>
      <c r="DYE16" s="274"/>
      <c r="DYF16" s="274"/>
      <c r="DYG16" s="274"/>
      <c r="DYH16" s="274"/>
      <c r="DYI16" s="274"/>
      <c r="DYJ16" s="274"/>
      <c r="DYK16" s="274"/>
      <c r="DYL16" s="274"/>
      <c r="DYM16" s="274"/>
      <c r="DYN16" s="274"/>
      <c r="DYO16" s="274"/>
      <c r="DYP16" s="274"/>
      <c r="DYQ16" s="274"/>
      <c r="DYR16" s="274"/>
      <c r="DYS16" s="274"/>
      <c r="DYT16" s="274"/>
      <c r="DYU16" s="274"/>
      <c r="DYV16" s="274"/>
      <c r="DYW16" s="274"/>
      <c r="DYX16" s="274"/>
      <c r="DYY16" s="274"/>
      <c r="DYZ16" s="274"/>
      <c r="DZA16" s="274"/>
      <c r="DZB16" s="274"/>
      <c r="DZC16" s="274"/>
      <c r="DZD16" s="274"/>
      <c r="DZE16" s="274"/>
      <c r="DZF16" s="274"/>
      <c r="DZG16" s="274"/>
      <c r="DZH16" s="274"/>
      <c r="DZI16" s="274"/>
      <c r="DZJ16" s="274"/>
      <c r="DZK16" s="274"/>
      <c r="DZL16" s="274"/>
      <c r="DZM16" s="274"/>
      <c r="DZN16" s="274"/>
      <c r="DZO16" s="274"/>
      <c r="DZP16" s="274"/>
      <c r="DZQ16" s="274"/>
      <c r="DZR16" s="274"/>
      <c r="DZS16" s="274"/>
      <c r="DZT16" s="274"/>
      <c r="DZU16" s="274"/>
      <c r="DZV16" s="274"/>
      <c r="DZW16" s="274"/>
      <c r="DZX16" s="274"/>
      <c r="DZY16" s="274"/>
      <c r="DZZ16" s="274"/>
      <c r="EAA16" s="274"/>
      <c r="EAB16" s="274"/>
      <c r="EAC16" s="274"/>
      <c r="EAD16" s="274"/>
      <c r="EAE16" s="274"/>
      <c r="EAF16" s="274"/>
      <c r="EAG16" s="274"/>
      <c r="EAH16" s="274"/>
      <c r="EAI16" s="274"/>
      <c r="EAJ16" s="274"/>
      <c r="EAK16" s="274"/>
      <c r="EAL16" s="274"/>
      <c r="EAM16" s="274"/>
      <c r="EAN16" s="274"/>
      <c r="EAO16" s="274"/>
      <c r="EAP16" s="274"/>
      <c r="EAQ16" s="274"/>
      <c r="EAR16" s="274"/>
      <c r="EAS16" s="274"/>
      <c r="EAT16" s="274"/>
      <c r="EAU16" s="274"/>
      <c r="EAV16" s="274"/>
      <c r="EAW16" s="274"/>
      <c r="EAX16" s="274"/>
      <c r="EAY16" s="274"/>
      <c r="EAZ16" s="274"/>
      <c r="EBA16" s="274"/>
      <c r="EBB16" s="274"/>
      <c r="EBC16" s="274"/>
      <c r="EBD16" s="274"/>
      <c r="EBE16" s="274"/>
      <c r="EBF16" s="274"/>
      <c r="EBG16" s="274"/>
      <c r="EBH16" s="274"/>
      <c r="EBI16" s="274"/>
      <c r="EBJ16" s="274"/>
      <c r="EBK16" s="274"/>
      <c r="EBL16" s="274"/>
      <c r="EBM16" s="274"/>
      <c r="EBN16" s="274"/>
      <c r="EBO16" s="274"/>
      <c r="EBP16" s="274"/>
      <c r="EBQ16" s="274"/>
      <c r="EBR16" s="274"/>
      <c r="EBS16" s="274"/>
      <c r="EBT16" s="274"/>
      <c r="EBU16" s="274"/>
      <c r="EBV16" s="274"/>
      <c r="EBW16" s="274"/>
      <c r="EBX16" s="274"/>
      <c r="EBY16" s="274"/>
      <c r="EBZ16" s="274"/>
      <c r="ECA16" s="274"/>
      <c r="ECB16" s="274"/>
      <c r="ECC16" s="274"/>
      <c r="ECD16" s="274"/>
      <c r="ECE16" s="274"/>
      <c r="ECF16" s="274"/>
      <c r="ECG16" s="274"/>
      <c r="ECH16" s="274"/>
      <c r="ECI16" s="274"/>
      <c r="ECJ16" s="274"/>
      <c r="ECK16" s="274"/>
      <c r="ECL16" s="274"/>
      <c r="ECM16" s="274"/>
      <c r="ECN16" s="274"/>
      <c r="ECO16" s="274"/>
      <c r="ECP16" s="274"/>
      <c r="ECQ16" s="274"/>
      <c r="ECR16" s="274"/>
      <c r="ECS16" s="274"/>
      <c r="ECT16" s="274"/>
      <c r="ECU16" s="274"/>
      <c r="ECV16" s="274"/>
      <c r="ECW16" s="274"/>
      <c r="ECX16" s="274"/>
      <c r="ECY16" s="274"/>
      <c r="ECZ16" s="274"/>
      <c r="EDA16" s="274"/>
      <c r="EDB16" s="274"/>
      <c r="EDC16" s="274"/>
      <c r="EDD16" s="274"/>
      <c r="EDE16" s="274"/>
      <c r="EDF16" s="274"/>
      <c r="EDG16" s="274"/>
      <c r="EDH16" s="274"/>
      <c r="EDI16" s="274"/>
      <c r="EDJ16" s="274"/>
      <c r="EDK16" s="274"/>
      <c r="EDL16" s="274"/>
      <c r="EDM16" s="274"/>
      <c r="EDN16" s="274"/>
      <c r="EDO16" s="274"/>
      <c r="EDP16" s="274"/>
      <c r="EDQ16" s="274"/>
      <c r="EDR16" s="274"/>
      <c r="EDS16" s="274"/>
      <c r="EDT16" s="274"/>
      <c r="EDU16" s="274"/>
      <c r="EDV16" s="274"/>
      <c r="EDW16" s="274"/>
      <c r="EDX16" s="274"/>
      <c r="EDY16" s="274"/>
      <c r="EDZ16" s="274"/>
      <c r="EEA16" s="274"/>
      <c r="EEB16" s="274"/>
      <c r="EEC16" s="274"/>
      <c r="EED16" s="274"/>
      <c r="EEE16" s="274"/>
      <c r="EEF16" s="274"/>
      <c r="EEG16" s="274"/>
      <c r="EEH16" s="274"/>
      <c r="EEI16" s="274"/>
      <c r="EEJ16" s="274"/>
      <c r="EEK16" s="274"/>
      <c r="EEL16" s="274"/>
      <c r="EEM16" s="274"/>
      <c r="EEN16" s="274"/>
      <c r="EEO16" s="274"/>
      <c r="EEP16" s="274"/>
      <c r="EEQ16" s="274"/>
      <c r="EER16" s="274"/>
      <c r="EES16" s="274"/>
      <c r="EET16" s="274"/>
      <c r="EEU16" s="274"/>
      <c r="EEV16" s="274"/>
      <c r="EEW16" s="274"/>
      <c r="EEX16" s="274"/>
      <c r="EEY16" s="274"/>
      <c r="EEZ16" s="274"/>
      <c r="EFA16" s="274"/>
      <c r="EFB16" s="274"/>
      <c r="EFC16" s="274"/>
      <c r="EFD16" s="274"/>
      <c r="EFE16" s="274"/>
      <c r="EFF16" s="274"/>
      <c r="EFG16" s="274"/>
      <c r="EFH16" s="274"/>
      <c r="EFI16" s="274"/>
      <c r="EFJ16" s="274"/>
      <c r="EFK16" s="274"/>
      <c r="EFL16" s="274"/>
      <c r="EFM16" s="274"/>
      <c r="EFN16" s="274"/>
      <c r="EFO16" s="274"/>
      <c r="EFP16" s="274"/>
      <c r="EFQ16" s="274"/>
      <c r="EFR16" s="274"/>
      <c r="EFS16" s="274"/>
      <c r="EFT16" s="274"/>
      <c r="EFU16" s="274"/>
      <c r="EFV16" s="274"/>
      <c r="EFW16" s="274"/>
      <c r="EFX16" s="274"/>
      <c r="EFY16" s="274"/>
      <c r="EFZ16" s="274"/>
      <c r="EGA16" s="274"/>
      <c r="EGB16" s="274"/>
      <c r="EGC16" s="274"/>
      <c r="EGD16" s="274"/>
      <c r="EGE16" s="274"/>
      <c r="EGF16" s="274"/>
      <c r="EGG16" s="274"/>
      <c r="EGH16" s="274"/>
      <c r="EGI16" s="274"/>
      <c r="EGJ16" s="274"/>
      <c r="EGK16" s="274"/>
      <c r="EGL16" s="274"/>
      <c r="EGM16" s="274"/>
      <c r="EGN16" s="274"/>
      <c r="EGO16" s="274"/>
      <c r="EGP16" s="274"/>
      <c r="EGQ16" s="274"/>
      <c r="EGR16" s="274"/>
      <c r="EGS16" s="274"/>
      <c r="EGT16" s="274"/>
      <c r="EGU16" s="274"/>
      <c r="EGV16" s="274"/>
      <c r="EGW16" s="274"/>
      <c r="EGX16" s="274"/>
      <c r="EGY16" s="274"/>
      <c r="EGZ16" s="274"/>
      <c r="EHA16" s="274"/>
      <c r="EHB16" s="274"/>
      <c r="EHC16" s="274"/>
      <c r="EHD16" s="274"/>
      <c r="EHE16" s="274"/>
      <c r="EHF16" s="274"/>
      <c r="EHG16" s="274"/>
      <c r="EHH16" s="274"/>
      <c r="EHI16" s="274"/>
      <c r="EHJ16" s="274"/>
      <c r="EHK16" s="274"/>
      <c r="EHL16" s="274"/>
      <c r="EHM16" s="274"/>
      <c r="EHN16" s="274"/>
      <c r="EHO16" s="274"/>
      <c r="EHP16" s="274"/>
      <c r="EHQ16" s="274"/>
      <c r="EHR16" s="274"/>
      <c r="EHS16" s="274"/>
      <c r="EHT16" s="274"/>
      <c r="EHU16" s="274"/>
      <c r="EHV16" s="274"/>
      <c r="EHW16" s="274"/>
      <c r="EHX16" s="274"/>
      <c r="EHY16" s="274"/>
      <c r="EHZ16" s="274"/>
      <c r="EIA16" s="274"/>
      <c r="EIB16" s="274"/>
      <c r="EIC16" s="274"/>
      <c r="EID16" s="274"/>
      <c r="EIE16" s="274"/>
      <c r="EIF16" s="274"/>
      <c r="EIG16" s="274"/>
      <c r="EIH16" s="274"/>
      <c r="EII16" s="274"/>
      <c r="EIJ16" s="274"/>
      <c r="EIK16" s="274"/>
      <c r="EIL16" s="274"/>
      <c r="EIM16" s="274"/>
      <c r="EIN16" s="274"/>
      <c r="EIO16" s="274"/>
      <c r="EIP16" s="274"/>
      <c r="EIQ16" s="274"/>
      <c r="EIR16" s="274"/>
      <c r="EIS16" s="274"/>
      <c r="EIT16" s="274"/>
      <c r="EIU16" s="274"/>
      <c r="EIV16" s="274"/>
      <c r="EIW16" s="274"/>
      <c r="EIX16" s="274"/>
      <c r="EIY16" s="274"/>
      <c r="EIZ16" s="274"/>
      <c r="EJA16" s="274"/>
      <c r="EJB16" s="274"/>
      <c r="EJC16" s="274"/>
      <c r="EJD16" s="274"/>
      <c r="EJE16" s="274"/>
      <c r="EJF16" s="274"/>
      <c r="EJG16" s="274"/>
      <c r="EJH16" s="274"/>
      <c r="EJI16" s="274"/>
      <c r="EJJ16" s="274"/>
      <c r="EJK16" s="274"/>
      <c r="EJL16" s="274"/>
      <c r="EJM16" s="274"/>
      <c r="EJN16" s="274"/>
      <c r="EJO16" s="274"/>
      <c r="EJP16" s="274"/>
      <c r="EJQ16" s="274"/>
      <c r="EJR16" s="274"/>
      <c r="EJS16" s="274"/>
      <c r="EJT16" s="274"/>
      <c r="EJU16" s="274"/>
      <c r="EJV16" s="274"/>
      <c r="EJW16" s="274"/>
      <c r="EJX16" s="274"/>
      <c r="EJY16" s="274"/>
      <c r="EJZ16" s="274"/>
      <c r="EKA16" s="274"/>
      <c r="EKB16" s="274"/>
      <c r="EKC16" s="274"/>
      <c r="EKD16" s="274"/>
      <c r="EKE16" s="274"/>
      <c r="EKF16" s="274"/>
      <c r="EKG16" s="274"/>
      <c r="EKH16" s="274"/>
      <c r="EKI16" s="274"/>
      <c r="EKJ16" s="274"/>
      <c r="EKK16" s="274"/>
      <c r="EKL16" s="274"/>
      <c r="EKM16" s="274"/>
      <c r="EKN16" s="274"/>
      <c r="EKO16" s="274"/>
      <c r="EKP16" s="274"/>
      <c r="EKQ16" s="274"/>
      <c r="EKR16" s="274"/>
      <c r="EKS16" s="274"/>
      <c r="EKT16" s="274"/>
      <c r="EKU16" s="274"/>
      <c r="EKV16" s="274"/>
      <c r="EKW16" s="274"/>
      <c r="EKX16" s="274"/>
      <c r="EKY16" s="274"/>
      <c r="EKZ16" s="274"/>
      <c r="ELA16" s="274"/>
      <c r="ELB16" s="274"/>
      <c r="ELC16" s="274"/>
      <c r="ELD16" s="274"/>
      <c r="ELE16" s="274"/>
      <c r="ELF16" s="274"/>
      <c r="ELG16" s="274"/>
      <c r="ELH16" s="274"/>
      <c r="ELI16" s="274"/>
      <c r="ELJ16" s="274"/>
      <c r="ELK16" s="274"/>
      <c r="ELL16" s="274"/>
      <c r="ELM16" s="274"/>
      <c r="ELN16" s="274"/>
      <c r="ELO16" s="274"/>
      <c r="ELP16" s="274"/>
      <c r="ELQ16" s="274"/>
      <c r="ELR16" s="274"/>
      <c r="ELS16" s="274"/>
      <c r="ELT16" s="274"/>
      <c r="ELU16" s="274"/>
      <c r="ELV16" s="274"/>
      <c r="ELW16" s="274"/>
      <c r="ELX16" s="274"/>
      <c r="ELY16" s="274"/>
      <c r="ELZ16" s="274"/>
      <c r="EMA16" s="274"/>
      <c r="EMB16" s="274"/>
      <c r="EMC16" s="274"/>
      <c r="EMD16" s="274"/>
      <c r="EME16" s="274"/>
      <c r="EMF16" s="274"/>
      <c r="EMG16" s="274"/>
      <c r="EMH16" s="274"/>
      <c r="EMI16" s="274"/>
      <c r="EMJ16" s="274"/>
      <c r="EMK16" s="274"/>
      <c r="EML16" s="274"/>
      <c r="EMM16" s="274"/>
      <c r="EMN16" s="274"/>
      <c r="EMO16" s="274"/>
      <c r="EMP16" s="274"/>
      <c r="EMQ16" s="274"/>
      <c r="EMR16" s="274"/>
      <c r="EMS16" s="274"/>
      <c r="EMT16" s="274"/>
      <c r="EMU16" s="274"/>
      <c r="EMV16" s="274"/>
      <c r="EMW16" s="274"/>
      <c r="EMX16" s="274"/>
      <c r="EMY16" s="274"/>
      <c r="EMZ16" s="274"/>
      <c r="ENA16" s="274"/>
      <c r="ENB16" s="274"/>
      <c r="ENC16" s="274"/>
      <c r="END16" s="274"/>
      <c r="ENE16" s="274"/>
      <c r="ENF16" s="274"/>
      <c r="ENG16" s="274"/>
      <c r="ENH16" s="274"/>
      <c r="ENI16" s="274"/>
      <c r="ENJ16" s="274"/>
      <c r="ENK16" s="274"/>
      <c r="ENL16" s="274"/>
      <c r="ENM16" s="274"/>
      <c r="ENN16" s="274"/>
      <c r="ENO16" s="274"/>
      <c r="ENP16" s="274"/>
      <c r="ENQ16" s="274"/>
      <c r="ENR16" s="274"/>
      <c r="ENS16" s="274"/>
      <c r="ENT16" s="274"/>
      <c r="ENU16" s="274"/>
      <c r="ENV16" s="274"/>
      <c r="ENW16" s="274"/>
      <c r="ENX16" s="274"/>
      <c r="ENY16" s="274"/>
      <c r="ENZ16" s="274"/>
      <c r="EOA16" s="274"/>
      <c r="EOB16" s="274"/>
      <c r="EOC16" s="274"/>
      <c r="EOD16" s="274"/>
      <c r="EOE16" s="274"/>
      <c r="EOF16" s="274"/>
      <c r="EOG16" s="274"/>
      <c r="EOH16" s="274"/>
      <c r="EOI16" s="274"/>
      <c r="EOJ16" s="274"/>
      <c r="EOK16" s="274"/>
      <c r="EOL16" s="274"/>
      <c r="EOM16" s="274"/>
      <c r="EON16" s="274"/>
      <c r="EOO16" s="274"/>
      <c r="EOP16" s="274"/>
      <c r="EOQ16" s="274"/>
      <c r="EOR16" s="274"/>
      <c r="EOS16" s="274"/>
      <c r="EOT16" s="274"/>
      <c r="EOU16" s="274"/>
      <c r="EOV16" s="274"/>
      <c r="EOW16" s="274"/>
      <c r="EOX16" s="274"/>
      <c r="EOY16" s="274"/>
      <c r="EOZ16" s="274"/>
      <c r="EPA16" s="274"/>
      <c r="EPB16" s="274"/>
      <c r="EPC16" s="274"/>
      <c r="EPD16" s="274"/>
      <c r="EPE16" s="274"/>
      <c r="EPF16" s="274"/>
      <c r="EPG16" s="274"/>
      <c r="EPH16" s="274"/>
      <c r="EPI16" s="274"/>
      <c r="EPJ16" s="274"/>
      <c r="EPK16" s="274"/>
      <c r="EPL16" s="274"/>
      <c r="EPM16" s="274"/>
      <c r="EPN16" s="274"/>
      <c r="EPO16" s="274"/>
      <c r="EPP16" s="274"/>
      <c r="EPQ16" s="274"/>
      <c r="EPR16" s="274"/>
      <c r="EPS16" s="274"/>
      <c r="EPT16" s="274"/>
      <c r="EPU16" s="274"/>
      <c r="EPV16" s="274"/>
      <c r="EPW16" s="274"/>
      <c r="EPX16" s="274"/>
      <c r="EPY16" s="274"/>
      <c r="EPZ16" s="274"/>
      <c r="EQA16" s="274"/>
      <c r="EQB16" s="274"/>
      <c r="EQC16" s="274"/>
      <c r="EQD16" s="274"/>
      <c r="EQE16" s="274"/>
      <c r="EQF16" s="274"/>
      <c r="EQG16" s="274"/>
      <c r="EQH16" s="274"/>
      <c r="EQI16" s="274"/>
      <c r="EQJ16" s="274"/>
      <c r="EQK16" s="274"/>
      <c r="EQL16" s="274"/>
      <c r="EQM16" s="274"/>
      <c r="EQN16" s="274"/>
      <c r="EQO16" s="274"/>
      <c r="EQP16" s="274"/>
      <c r="EQQ16" s="274"/>
      <c r="EQR16" s="274"/>
      <c r="EQS16" s="274"/>
      <c r="EQT16" s="274"/>
      <c r="EQU16" s="274"/>
      <c r="EQV16" s="274"/>
      <c r="EQW16" s="274"/>
      <c r="EQX16" s="274"/>
      <c r="EQY16" s="274"/>
      <c r="EQZ16" s="274"/>
      <c r="ERA16" s="274"/>
      <c r="ERB16" s="274"/>
      <c r="ERC16" s="274"/>
      <c r="ERD16" s="274"/>
      <c r="ERE16" s="274"/>
      <c r="ERF16" s="274"/>
      <c r="ERG16" s="274"/>
      <c r="ERH16" s="274"/>
      <c r="ERI16" s="274"/>
      <c r="ERJ16" s="274"/>
      <c r="ERK16" s="274"/>
      <c r="ERL16" s="274"/>
      <c r="ERM16" s="274"/>
      <c r="ERN16" s="274"/>
      <c r="ERO16" s="274"/>
      <c r="ERP16" s="274"/>
      <c r="ERQ16" s="274"/>
      <c r="ERR16" s="274"/>
      <c r="ERS16" s="274"/>
      <c r="ERT16" s="274"/>
      <c r="ERU16" s="274"/>
      <c r="ERV16" s="274"/>
      <c r="ERW16" s="274"/>
      <c r="ERX16" s="274"/>
      <c r="ERY16" s="274"/>
      <c r="ERZ16" s="274"/>
      <c r="ESA16" s="274"/>
      <c r="ESB16" s="274"/>
      <c r="ESC16" s="274"/>
      <c r="ESD16" s="274"/>
      <c r="ESE16" s="274"/>
      <c r="ESF16" s="274"/>
      <c r="ESG16" s="274"/>
      <c r="ESH16" s="274"/>
      <c r="ESI16" s="274"/>
      <c r="ESJ16" s="274"/>
      <c r="ESK16" s="274"/>
      <c r="ESL16" s="274"/>
      <c r="ESM16" s="274"/>
      <c r="ESN16" s="274"/>
      <c r="ESO16" s="274"/>
      <c r="ESP16" s="274"/>
      <c r="ESQ16" s="274"/>
      <c r="ESR16" s="274"/>
      <c r="ESS16" s="274"/>
      <c r="EST16" s="274"/>
      <c r="ESU16" s="274"/>
      <c r="ESV16" s="274"/>
      <c r="ESW16" s="274"/>
      <c r="ESX16" s="274"/>
      <c r="ESY16" s="274"/>
      <c r="ESZ16" s="274"/>
      <c r="ETA16" s="274"/>
      <c r="ETB16" s="274"/>
      <c r="ETC16" s="274"/>
      <c r="ETD16" s="274"/>
      <c r="ETE16" s="274"/>
      <c r="ETF16" s="274"/>
      <c r="ETG16" s="274"/>
      <c r="ETH16" s="274"/>
      <c r="ETI16" s="274"/>
      <c r="ETJ16" s="274"/>
      <c r="ETK16" s="274"/>
      <c r="ETL16" s="274"/>
      <c r="ETM16" s="274"/>
      <c r="ETN16" s="274"/>
      <c r="ETO16" s="274"/>
      <c r="ETP16" s="274"/>
      <c r="ETQ16" s="274"/>
      <c r="ETR16" s="274"/>
      <c r="ETS16" s="274"/>
      <c r="ETT16" s="274"/>
      <c r="ETU16" s="274"/>
      <c r="ETV16" s="274"/>
      <c r="ETW16" s="274"/>
      <c r="ETX16" s="274"/>
      <c r="ETY16" s="274"/>
      <c r="ETZ16" s="274"/>
      <c r="EUA16" s="274"/>
      <c r="EUB16" s="274"/>
      <c r="EUC16" s="274"/>
      <c r="EUD16" s="274"/>
      <c r="EUE16" s="274"/>
      <c r="EUF16" s="274"/>
      <c r="EUG16" s="274"/>
      <c r="EUH16" s="274"/>
      <c r="EUI16" s="274"/>
      <c r="EUJ16" s="274"/>
      <c r="EUK16" s="274"/>
      <c r="EUL16" s="274"/>
      <c r="EUM16" s="274"/>
      <c r="EUN16" s="274"/>
      <c r="EUO16" s="274"/>
      <c r="EUP16" s="274"/>
      <c r="EUQ16" s="274"/>
      <c r="EUR16" s="274"/>
      <c r="EUS16" s="274"/>
      <c r="EUT16" s="274"/>
      <c r="EUU16" s="274"/>
      <c r="EUV16" s="274"/>
      <c r="EUW16" s="274"/>
      <c r="EUX16" s="274"/>
      <c r="EUY16" s="274"/>
      <c r="EUZ16" s="274"/>
      <c r="EVA16" s="274"/>
      <c r="EVB16" s="274"/>
      <c r="EVC16" s="274"/>
      <c r="EVD16" s="274"/>
      <c r="EVE16" s="274"/>
      <c r="EVF16" s="274"/>
      <c r="EVG16" s="274"/>
      <c r="EVH16" s="274"/>
      <c r="EVI16" s="274"/>
      <c r="EVJ16" s="274"/>
      <c r="EVK16" s="274"/>
      <c r="EVL16" s="274"/>
      <c r="EVM16" s="274"/>
      <c r="EVN16" s="274"/>
      <c r="EVO16" s="274"/>
      <c r="EVP16" s="274"/>
      <c r="EVQ16" s="274"/>
      <c r="EVR16" s="274"/>
      <c r="EVS16" s="274"/>
      <c r="EVT16" s="274"/>
      <c r="EVU16" s="274"/>
      <c r="EVV16" s="274"/>
      <c r="EVW16" s="274"/>
      <c r="EVX16" s="274"/>
      <c r="EVY16" s="274"/>
      <c r="EVZ16" s="274"/>
      <c r="EWA16" s="274"/>
      <c r="EWB16" s="274"/>
      <c r="EWC16" s="274"/>
      <c r="EWD16" s="274"/>
      <c r="EWE16" s="274"/>
      <c r="EWF16" s="274"/>
      <c r="EWG16" s="274"/>
      <c r="EWH16" s="274"/>
      <c r="EWI16" s="274"/>
      <c r="EWJ16" s="274"/>
      <c r="EWK16" s="274"/>
      <c r="EWL16" s="274"/>
      <c r="EWM16" s="274"/>
      <c r="EWN16" s="274"/>
      <c r="EWO16" s="274"/>
      <c r="EWP16" s="274"/>
      <c r="EWQ16" s="274"/>
      <c r="EWR16" s="274"/>
      <c r="EWS16" s="274"/>
      <c r="EWT16" s="274"/>
      <c r="EWU16" s="274"/>
      <c r="EWV16" s="274"/>
      <c r="EWW16" s="274"/>
      <c r="EWX16" s="274"/>
      <c r="EWY16" s="274"/>
      <c r="EWZ16" s="274"/>
      <c r="EXA16" s="274"/>
      <c r="EXB16" s="274"/>
      <c r="EXC16" s="274"/>
      <c r="EXD16" s="274"/>
      <c r="EXE16" s="274"/>
      <c r="EXF16" s="274"/>
      <c r="EXG16" s="274"/>
      <c r="EXH16" s="274"/>
      <c r="EXI16" s="274"/>
      <c r="EXJ16" s="274"/>
      <c r="EXK16" s="274"/>
      <c r="EXL16" s="274"/>
      <c r="EXM16" s="274"/>
      <c r="EXN16" s="274"/>
      <c r="EXO16" s="274"/>
      <c r="EXP16" s="274"/>
      <c r="EXQ16" s="274"/>
      <c r="EXR16" s="274"/>
      <c r="EXS16" s="274"/>
      <c r="EXT16" s="274"/>
      <c r="EXU16" s="274"/>
      <c r="EXV16" s="274"/>
      <c r="EXW16" s="274"/>
      <c r="EXX16" s="274"/>
      <c r="EXY16" s="274"/>
      <c r="EXZ16" s="274"/>
      <c r="EYA16" s="274"/>
      <c r="EYB16" s="274"/>
      <c r="EYC16" s="274"/>
      <c r="EYD16" s="274"/>
      <c r="EYE16" s="274"/>
      <c r="EYF16" s="274"/>
      <c r="EYG16" s="274"/>
      <c r="EYH16" s="274"/>
      <c r="EYI16" s="274"/>
      <c r="EYJ16" s="274"/>
      <c r="EYK16" s="274"/>
      <c r="EYL16" s="274"/>
      <c r="EYM16" s="274"/>
      <c r="EYN16" s="274"/>
      <c r="EYO16" s="274"/>
      <c r="EYP16" s="274"/>
      <c r="EYQ16" s="274"/>
      <c r="EYR16" s="274"/>
      <c r="EYS16" s="274"/>
      <c r="EYT16" s="274"/>
      <c r="EYU16" s="274"/>
      <c r="EYV16" s="274"/>
      <c r="EYW16" s="274"/>
      <c r="EYX16" s="274"/>
      <c r="EYY16" s="274"/>
      <c r="EYZ16" s="274"/>
      <c r="EZA16" s="274"/>
      <c r="EZB16" s="274"/>
      <c r="EZC16" s="274"/>
      <c r="EZD16" s="274"/>
      <c r="EZE16" s="274"/>
      <c r="EZF16" s="274"/>
      <c r="EZG16" s="274"/>
      <c r="EZH16" s="274"/>
      <c r="EZI16" s="274"/>
      <c r="EZJ16" s="274"/>
      <c r="EZK16" s="274"/>
      <c r="EZL16" s="274"/>
      <c r="EZM16" s="274"/>
      <c r="EZN16" s="274"/>
      <c r="EZO16" s="274"/>
      <c r="EZP16" s="274"/>
      <c r="EZQ16" s="274"/>
      <c r="EZR16" s="274"/>
      <c r="EZS16" s="274"/>
      <c r="EZT16" s="274"/>
      <c r="EZU16" s="274"/>
      <c r="EZV16" s="274"/>
      <c r="EZW16" s="274"/>
      <c r="EZX16" s="274"/>
      <c r="EZY16" s="274"/>
      <c r="EZZ16" s="274"/>
      <c r="FAA16" s="274"/>
      <c r="FAB16" s="274"/>
      <c r="FAC16" s="274"/>
      <c r="FAD16" s="274"/>
      <c r="FAE16" s="274"/>
      <c r="FAF16" s="274"/>
      <c r="FAG16" s="274"/>
      <c r="FAH16" s="274"/>
      <c r="FAI16" s="274"/>
      <c r="FAJ16" s="274"/>
      <c r="FAK16" s="274"/>
      <c r="FAL16" s="274"/>
      <c r="FAM16" s="274"/>
      <c r="FAN16" s="274"/>
      <c r="FAO16" s="274"/>
      <c r="FAP16" s="274"/>
      <c r="FAQ16" s="274"/>
      <c r="FAR16" s="274"/>
      <c r="FAS16" s="274"/>
      <c r="FAT16" s="274"/>
      <c r="FAU16" s="274"/>
      <c r="FAV16" s="274"/>
      <c r="FAW16" s="274"/>
      <c r="FAX16" s="274"/>
      <c r="FAY16" s="274"/>
      <c r="FAZ16" s="274"/>
      <c r="FBA16" s="274"/>
      <c r="FBB16" s="274"/>
      <c r="FBC16" s="274"/>
      <c r="FBD16" s="274"/>
      <c r="FBE16" s="274"/>
      <c r="FBF16" s="274"/>
      <c r="FBG16" s="274"/>
      <c r="FBH16" s="274"/>
      <c r="FBI16" s="274"/>
      <c r="FBJ16" s="274"/>
      <c r="FBK16" s="274"/>
      <c r="FBL16" s="274"/>
      <c r="FBM16" s="274"/>
      <c r="FBN16" s="274"/>
      <c r="FBO16" s="274"/>
      <c r="FBP16" s="274"/>
      <c r="FBQ16" s="274"/>
      <c r="FBR16" s="274"/>
      <c r="FBS16" s="274"/>
      <c r="FBT16" s="274"/>
      <c r="FBU16" s="274"/>
      <c r="FBV16" s="274"/>
      <c r="FBW16" s="274"/>
      <c r="FBX16" s="274"/>
      <c r="FBY16" s="274"/>
      <c r="FBZ16" s="274"/>
      <c r="FCA16" s="274"/>
      <c r="FCB16" s="274"/>
      <c r="FCC16" s="274"/>
      <c r="FCD16" s="274"/>
      <c r="FCE16" s="274"/>
      <c r="FCF16" s="274"/>
      <c r="FCG16" s="274"/>
      <c r="FCH16" s="274"/>
      <c r="FCI16" s="274"/>
      <c r="FCJ16" s="274"/>
      <c r="FCK16" s="274"/>
      <c r="FCL16" s="274"/>
      <c r="FCM16" s="274"/>
      <c r="FCN16" s="274"/>
      <c r="FCO16" s="274"/>
      <c r="FCP16" s="274"/>
      <c r="FCQ16" s="274"/>
      <c r="FCR16" s="274"/>
      <c r="FCS16" s="274"/>
      <c r="FCT16" s="274"/>
      <c r="FCU16" s="274"/>
      <c r="FCV16" s="274"/>
      <c r="FCW16" s="274"/>
      <c r="FCX16" s="274"/>
      <c r="FCY16" s="274"/>
      <c r="FCZ16" s="274"/>
      <c r="FDA16" s="274"/>
      <c r="FDB16" s="274"/>
      <c r="FDC16" s="274"/>
      <c r="FDD16" s="274"/>
      <c r="FDE16" s="274"/>
      <c r="FDF16" s="274"/>
      <c r="FDG16" s="274"/>
      <c r="FDH16" s="274"/>
      <c r="FDI16" s="274"/>
      <c r="FDJ16" s="274"/>
      <c r="FDK16" s="274"/>
      <c r="FDL16" s="274"/>
      <c r="FDM16" s="274"/>
      <c r="FDN16" s="274"/>
      <c r="FDO16" s="274"/>
      <c r="FDP16" s="274"/>
      <c r="FDQ16" s="274"/>
      <c r="FDR16" s="274"/>
      <c r="FDS16" s="274"/>
      <c r="FDT16" s="274"/>
      <c r="FDU16" s="274"/>
      <c r="FDV16" s="274"/>
      <c r="FDW16" s="274"/>
      <c r="FDX16" s="274"/>
      <c r="FDY16" s="274"/>
      <c r="FDZ16" s="274"/>
      <c r="FEA16" s="274"/>
      <c r="FEB16" s="274"/>
      <c r="FEC16" s="274"/>
      <c r="FED16" s="274"/>
      <c r="FEE16" s="274"/>
      <c r="FEF16" s="274"/>
      <c r="FEG16" s="274"/>
      <c r="FEH16" s="274"/>
      <c r="FEI16" s="274"/>
      <c r="FEJ16" s="274"/>
      <c r="FEK16" s="274"/>
      <c r="FEL16" s="274"/>
      <c r="FEM16" s="274"/>
      <c r="FEN16" s="274"/>
      <c r="FEO16" s="274"/>
      <c r="FEP16" s="274"/>
      <c r="FEQ16" s="274"/>
      <c r="FER16" s="274"/>
      <c r="FES16" s="274"/>
      <c r="FET16" s="274"/>
      <c r="FEU16" s="274"/>
      <c r="FEV16" s="274"/>
      <c r="FEW16" s="274"/>
      <c r="FEX16" s="274"/>
      <c r="FEY16" s="274"/>
      <c r="FEZ16" s="274"/>
      <c r="FFA16" s="274"/>
      <c r="FFB16" s="274"/>
      <c r="FFC16" s="274"/>
      <c r="FFD16" s="274"/>
      <c r="FFE16" s="274"/>
      <c r="FFF16" s="274"/>
      <c r="FFG16" s="274"/>
      <c r="FFH16" s="274"/>
      <c r="FFI16" s="274"/>
      <c r="FFJ16" s="274"/>
      <c r="FFK16" s="274"/>
      <c r="FFL16" s="274"/>
      <c r="FFM16" s="274"/>
      <c r="FFN16" s="274"/>
      <c r="FFO16" s="274"/>
      <c r="FFP16" s="274"/>
      <c r="FFQ16" s="274"/>
      <c r="FFR16" s="274"/>
      <c r="FFS16" s="274"/>
      <c r="FFT16" s="274"/>
      <c r="FFU16" s="274"/>
      <c r="FFV16" s="274"/>
      <c r="FFW16" s="274"/>
      <c r="FFX16" s="274"/>
      <c r="FFY16" s="274"/>
      <c r="FFZ16" s="274"/>
      <c r="FGA16" s="274"/>
      <c r="FGB16" s="274"/>
      <c r="FGC16" s="274"/>
      <c r="FGD16" s="274"/>
      <c r="FGE16" s="274"/>
      <c r="FGF16" s="274"/>
      <c r="FGG16" s="274"/>
      <c r="FGH16" s="274"/>
      <c r="FGI16" s="274"/>
      <c r="FGJ16" s="274"/>
      <c r="FGK16" s="274"/>
      <c r="FGL16" s="274"/>
      <c r="FGM16" s="274"/>
      <c r="FGN16" s="274"/>
      <c r="FGO16" s="274"/>
      <c r="FGP16" s="274"/>
      <c r="FGQ16" s="274"/>
      <c r="FGR16" s="274"/>
      <c r="FGS16" s="274"/>
      <c r="FGT16" s="274"/>
      <c r="FGU16" s="274"/>
      <c r="FGV16" s="274"/>
      <c r="FGW16" s="274"/>
      <c r="FGX16" s="274"/>
      <c r="FGY16" s="274"/>
      <c r="FGZ16" s="274"/>
      <c r="FHA16" s="274"/>
      <c r="FHB16" s="274"/>
      <c r="FHC16" s="274"/>
      <c r="FHD16" s="274"/>
      <c r="FHE16" s="274"/>
      <c r="FHF16" s="274"/>
      <c r="FHG16" s="274"/>
      <c r="FHH16" s="274"/>
      <c r="FHI16" s="274"/>
      <c r="FHJ16" s="274"/>
      <c r="FHK16" s="274"/>
      <c r="FHL16" s="274"/>
      <c r="FHM16" s="274"/>
      <c r="FHN16" s="274"/>
      <c r="FHO16" s="274"/>
      <c r="FHP16" s="274"/>
      <c r="FHQ16" s="274"/>
      <c r="FHR16" s="274"/>
      <c r="FHS16" s="274"/>
      <c r="FHT16" s="274"/>
      <c r="FHU16" s="274"/>
      <c r="FHV16" s="274"/>
      <c r="FHW16" s="274"/>
      <c r="FHX16" s="274"/>
      <c r="FHY16" s="274"/>
      <c r="FHZ16" s="274"/>
      <c r="FIA16" s="274"/>
      <c r="FIB16" s="274"/>
      <c r="FIC16" s="274"/>
      <c r="FID16" s="274"/>
      <c r="FIE16" s="274"/>
      <c r="FIF16" s="274"/>
      <c r="FIG16" s="274"/>
      <c r="FIH16" s="274"/>
      <c r="FII16" s="274"/>
      <c r="FIJ16" s="274"/>
      <c r="FIK16" s="274"/>
      <c r="FIL16" s="274"/>
      <c r="FIM16" s="274"/>
      <c r="FIN16" s="274"/>
      <c r="FIO16" s="274"/>
      <c r="FIP16" s="274"/>
      <c r="FIQ16" s="274"/>
      <c r="FIR16" s="274"/>
      <c r="FIS16" s="274"/>
      <c r="FIT16" s="274"/>
      <c r="FIU16" s="274"/>
      <c r="FIV16" s="274"/>
      <c r="FIW16" s="274"/>
      <c r="FIX16" s="274"/>
      <c r="FIY16" s="274"/>
      <c r="FIZ16" s="274"/>
      <c r="FJA16" s="274"/>
      <c r="FJB16" s="274"/>
      <c r="FJC16" s="274"/>
      <c r="FJD16" s="274"/>
      <c r="FJE16" s="274"/>
      <c r="FJF16" s="274"/>
      <c r="FJG16" s="274"/>
      <c r="FJH16" s="274"/>
      <c r="FJI16" s="274"/>
      <c r="FJJ16" s="274"/>
      <c r="FJK16" s="274"/>
      <c r="FJL16" s="274"/>
      <c r="FJM16" s="274"/>
      <c r="FJN16" s="274"/>
      <c r="FJO16" s="274"/>
      <c r="FJP16" s="274"/>
      <c r="FJQ16" s="274"/>
      <c r="FJR16" s="274"/>
      <c r="FJS16" s="274"/>
      <c r="FJT16" s="274"/>
      <c r="FJU16" s="274"/>
      <c r="FJV16" s="274"/>
      <c r="FJW16" s="274"/>
      <c r="FJX16" s="274"/>
      <c r="FJY16" s="274"/>
      <c r="FJZ16" s="274"/>
      <c r="FKA16" s="274"/>
      <c r="FKB16" s="274"/>
      <c r="FKC16" s="274"/>
      <c r="FKD16" s="274"/>
      <c r="FKE16" s="274"/>
      <c r="FKF16" s="274"/>
      <c r="FKG16" s="274"/>
      <c r="FKH16" s="274"/>
      <c r="FKI16" s="274"/>
      <c r="FKJ16" s="274"/>
      <c r="FKK16" s="274"/>
      <c r="FKL16" s="274"/>
      <c r="FKM16" s="274"/>
      <c r="FKN16" s="274"/>
      <c r="FKO16" s="274"/>
      <c r="FKP16" s="274"/>
      <c r="FKQ16" s="274"/>
      <c r="FKR16" s="274"/>
      <c r="FKS16" s="274"/>
      <c r="FKT16" s="274"/>
      <c r="FKU16" s="274"/>
      <c r="FKV16" s="274"/>
      <c r="FKW16" s="274"/>
      <c r="FKX16" s="274"/>
      <c r="FKY16" s="274"/>
      <c r="FKZ16" s="274"/>
      <c r="FLA16" s="274"/>
      <c r="FLB16" s="274"/>
      <c r="FLC16" s="274"/>
      <c r="FLD16" s="274"/>
      <c r="FLE16" s="274"/>
      <c r="FLF16" s="274"/>
      <c r="FLG16" s="274"/>
      <c r="FLH16" s="274"/>
      <c r="FLI16" s="274"/>
      <c r="FLJ16" s="274"/>
      <c r="FLK16" s="274"/>
      <c r="FLL16" s="274"/>
      <c r="FLM16" s="274"/>
      <c r="FLN16" s="274"/>
      <c r="FLO16" s="274"/>
      <c r="FLP16" s="274"/>
      <c r="FLQ16" s="274"/>
      <c r="FLR16" s="274"/>
      <c r="FLS16" s="274"/>
      <c r="FLT16" s="274"/>
      <c r="FLU16" s="274"/>
      <c r="FLV16" s="274"/>
      <c r="FLW16" s="274"/>
      <c r="FLX16" s="274"/>
      <c r="FLY16" s="274"/>
      <c r="FLZ16" s="274"/>
      <c r="FMA16" s="274"/>
      <c r="FMB16" s="274"/>
      <c r="FMC16" s="274"/>
      <c r="FMD16" s="274"/>
      <c r="FME16" s="274"/>
      <c r="FMF16" s="274"/>
      <c r="FMG16" s="274"/>
      <c r="FMH16" s="274"/>
      <c r="FMI16" s="274"/>
      <c r="FMJ16" s="274"/>
      <c r="FMK16" s="274"/>
      <c r="FML16" s="274"/>
      <c r="FMM16" s="274"/>
      <c r="FMN16" s="274"/>
      <c r="FMO16" s="274"/>
      <c r="FMP16" s="274"/>
      <c r="FMQ16" s="274"/>
      <c r="FMR16" s="274"/>
      <c r="FMS16" s="274"/>
      <c r="FMT16" s="274"/>
      <c r="FMU16" s="274"/>
      <c r="FMV16" s="274"/>
      <c r="FMW16" s="274"/>
      <c r="FMX16" s="274"/>
      <c r="FMY16" s="274"/>
      <c r="FMZ16" s="274"/>
      <c r="FNA16" s="274"/>
      <c r="FNB16" s="274"/>
      <c r="FNC16" s="274"/>
      <c r="FND16" s="274"/>
      <c r="FNE16" s="274"/>
      <c r="FNF16" s="274"/>
      <c r="FNG16" s="274"/>
      <c r="FNH16" s="274"/>
      <c r="FNI16" s="274"/>
      <c r="FNJ16" s="274"/>
      <c r="FNK16" s="274"/>
      <c r="FNL16" s="274"/>
      <c r="FNM16" s="274"/>
      <c r="FNN16" s="274"/>
      <c r="FNO16" s="274"/>
      <c r="FNP16" s="274"/>
      <c r="FNQ16" s="274"/>
      <c r="FNR16" s="274"/>
      <c r="FNS16" s="274"/>
      <c r="FNT16" s="274"/>
      <c r="FNU16" s="274"/>
      <c r="FNV16" s="274"/>
      <c r="FNW16" s="274"/>
      <c r="FNX16" s="274"/>
      <c r="FNY16" s="274"/>
      <c r="FNZ16" s="274"/>
      <c r="FOA16" s="274"/>
      <c r="FOB16" s="274"/>
      <c r="FOC16" s="274"/>
      <c r="FOD16" s="274"/>
      <c r="FOE16" s="274"/>
      <c r="FOF16" s="274"/>
      <c r="FOG16" s="274"/>
      <c r="FOH16" s="274"/>
      <c r="FOI16" s="274"/>
      <c r="FOJ16" s="274"/>
      <c r="FOK16" s="274"/>
      <c r="FOL16" s="274"/>
      <c r="FOM16" s="274"/>
      <c r="FON16" s="274"/>
      <c r="FOO16" s="274"/>
      <c r="FOP16" s="274"/>
      <c r="FOQ16" s="274"/>
      <c r="FOR16" s="274"/>
      <c r="FOS16" s="274"/>
      <c r="FOT16" s="274"/>
      <c r="FOU16" s="274"/>
      <c r="FOV16" s="274"/>
      <c r="FOW16" s="274"/>
      <c r="FOX16" s="274"/>
      <c r="FOY16" s="274"/>
      <c r="FOZ16" s="274"/>
      <c r="FPA16" s="274"/>
      <c r="FPB16" s="274"/>
      <c r="FPC16" s="274"/>
      <c r="FPD16" s="274"/>
      <c r="FPE16" s="274"/>
      <c r="FPF16" s="274"/>
      <c r="FPG16" s="274"/>
      <c r="FPH16" s="274"/>
      <c r="FPI16" s="274"/>
      <c r="FPJ16" s="274"/>
      <c r="FPK16" s="274"/>
      <c r="FPL16" s="274"/>
      <c r="FPM16" s="274"/>
      <c r="FPN16" s="274"/>
      <c r="FPO16" s="274"/>
      <c r="FPP16" s="274"/>
      <c r="FPQ16" s="274"/>
      <c r="FPR16" s="274"/>
      <c r="FPS16" s="274"/>
      <c r="FPT16" s="274"/>
      <c r="FPU16" s="274"/>
      <c r="FPV16" s="274"/>
      <c r="FPW16" s="274"/>
      <c r="FPX16" s="274"/>
      <c r="FPY16" s="274"/>
      <c r="FPZ16" s="274"/>
      <c r="FQA16" s="274"/>
      <c r="FQB16" s="274"/>
      <c r="FQC16" s="274"/>
      <c r="FQD16" s="274"/>
      <c r="FQE16" s="274"/>
      <c r="FQF16" s="274"/>
      <c r="FQG16" s="274"/>
      <c r="FQH16" s="274"/>
      <c r="FQI16" s="274"/>
      <c r="FQJ16" s="274"/>
      <c r="FQK16" s="274"/>
      <c r="FQL16" s="274"/>
      <c r="FQM16" s="274"/>
      <c r="FQN16" s="274"/>
      <c r="FQO16" s="274"/>
      <c r="FQP16" s="274"/>
      <c r="FQQ16" s="274"/>
      <c r="FQR16" s="274"/>
      <c r="FQS16" s="274"/>
      <c r="FQT16" s="274"/>
      <c r="FQU16" s="274"/>
      <c r="FQV16" s="274"/>
      <c r="FQW16" s="274"/>
      <c r="FQX16" s="274"/>
      <c r="FQY16" s="274"/>
      <c r="FQZ16" s="274"/>
      <c r="FRA16" s="274"/>
      <c r="FRB16" s="274"/>
      <c r="FRC16" s="274"/>
      <c r="FRD16" s="274"/>
      <c r="FRE16" s="274"/>
      <c r="FRF16" s="274"/>
      <c r="FRG16" s="274"/>
      <c r="FRH16" s="274"/>
      <c r="FRI16" s="274"/>
      <c r="FRJ16" s="274"/>
      <c r="FRK16" s="274"/>
      <c r="FRL16" s="274"/>
      <c r="FRM16" s="274"/>
      <c r="FRN16" s="274"/>
      <c r="FRO16" s="274"/>
      <c r="FRP16" s="274"/>
      <c r="FRQ16" s="274"/>
      <c r="FRR16" s="274"/>
      <c r="FRS16" s="274"/>
      <c r="FRT16" s="274"/>
      <c r="FRU16" s="274"/>
      <c r="FRV16" s="274"/>
      <c r="FRW16" s="274"/>
      <c r="FRX16" s="274"/>
      <c r="FRY16" s="274"/>
      <c r="FRZ16" s="274"/>
      <c r="FSA16" s="274"/>
      <c r="FSB16" s="274"/>
      <c r="FSC16" s="274"/>
      <c r="FSD16" s="274"/>
      <c r="FSE16" s="274"/>
      <c r="FSF16" s="274"/>
      <c r="FSG16" s="274"/>
      <c r="FSH16" s="274"/>
      <c r="FSI16" s="274"/>
      <c r="FSJ16" s="274"/>
      <c r="FSK16" s="274"/>
      <c r="FSL16" s="274"/>
      <c r="FSM16" s="274"/>
      <c r="FSN16" s="274"/>
      <c r="FSO16" s="274"/>
      <c r="FSP16" s="274"/>
      <c r="FSQ16" s="274"/>
      <c r="FSR16" s="274"/>
      <c r="FSS16" s="274"/>
      <c r="FST16" s="274"/>
      <c r="FSU16" s="274"/>
      <c r="FSV16" s="274"/>
      <c r="FSW16" s="274"/>
      <c r="FSX16" s="274"/>
      <c r="FSY16" s="274"/>
      <c r="FSZ16" s="274"/>
      <c r="FTA16" s="274"/>
      <c r="FTB16" s="274"/>
      <c r="FTC16" s="274"/>
      <c r="FTD16" s="274"/>
      <c r="FTE16" s="274"/>
      <c r="FTF16" s="274"/>
      <c r="FTG16" s="274"/>
      <c r="FTH16" s="274"/>
      <c r="FTI16" s="274"/>
      <c r="FTJ16" s="274"/>
      <c r="FTK16" s="274"/>
      <c r="FTL16" s="274"/>
      <c r="FTM16" s="274"/>
      <c r="FTN16" s="274"/>
      <c r="FTO16" s="274"/>
      <c r="FTP16" s="274"/>
      <c r="FTQ16" s="274"/>
      <c r="FTR16" s="274"/>
      <c r="FTS16" s="274"/>
      <c r="FTT16" s="274"/>
      <c r="FTU16" s="274"/>
      <c r="FTV16" s="274"/>
      <c r="FTW16" s="274"/>
      <c r="FTX16" s="274"/>
      <c r="FTY16" s="274"/>
      <c r="FTZ16" s="274"/>
      <c r="FUA16" s="274"/>
      <c r="FUB16" s="274"/>
      <c r="FUC16" s="274"/>
      <c r="FUD16" s="274"/>
      <c r="FUE16" s="274"/>
      <c r="FUF16" s="274"/>
      <c r="FUG16" s="274"/>
      <c r="FUH16" s="274"/>
      <c r="FUI16" s="274"/>
      <c r="FUJ16" s="274"/>
      <c r="FUK16" s="274"/>
      <c r="FUL16" s="274"/>
      <c r="FUM16" s="274"/>
      <c r="FUN16" s="274"/>
      <c r="FUO16" s="274"/>
      <c r="FUP16" s="274"/>
      <c r="FUQ16" s="274"/>
      <c r="FUR16" s="274"/>
      <c r="FUS16" s="274"/>
      <c r="FUT16" s="274"/>
      <c r="FUU16" s="274"/>
      <c r="FUV16" s="274"/>
      <c r="FUW16" s="274"/>
      <c r="FUX16" s="274"/>
      <c r="FUY16" s="274"/>
      <c r="FUZ16" s="274"/>
      <c r="FVA16" s="274"/>
      <c r="FVB16" s="274"/>
      <c r="FVC16" s="274"/>
      <c r="FVD16" s="274"/>
      <c r="FVE16" s="274"/>
      <c r="FVF16" s="274"/>
      <c r="FVG16" s="274"/>
      <c r="FVH16" s="274"/>
      <c r="FVI16" s="274"/>
      <c r="FVJ16" s="274"/>
      <c r="FVK16" s="274"/>
      <c r="FVL16" s="274"/>
      <c r="FVM16" s="274"/>
      <c r="FVN16" s="274"/>
      <c r="FVO16" s="274"/>
      <c r="FVP16" s="274"/>
      <c r="FVQ16" s="274"/>
      <c r="FVR16" s="274"/>
      <c r="FVS16" s="274"/>
      <c r="FVT16" s="274"/>
      <c r="FVU16" s="274"/>
      <c r="FVV16" s="274"/>
      <c r="FVW16" s="274"/>
      <c r="FVX16" s="274"/>
      <c r="FVY16" s="274"/>
      <c r="FVZ16" s="274"/>
      <c r="FWA16" s="274"/>
      <c r="FWB16" s="274"/>
      <c r="FWC16" s="274"/>
      <c r="FWD16" s="274"/>
      <c r="FWE16" s="274"/>
      <c r="FWF16" s="274"/>
      <c r="FWG16" s="274"/>
      <c r="FWH16" s="274"/>
      <c r="FWI16" s="274"/>
      <c r="FWJ16" s="274"/>
      <c r="FWK16" s="274"/>
      <c r="FWL16" s="274"/>
      <c r="FWM16" s="274"/>
      <c r="FWN16" s="274"/>
      <c r="FWO16" s="274"/>
      <c r="FWP16" s="274"/>
      <c r="FWQ16" s="274"/>
      <c r="FWR16" s="274"/>
      <c r="FWS16" s="274"/>
      <c r="FWT16" s="274"/>
      <c r="FWU16" s="274"/>
      <c r="FWV16" s="274"/>
      <c r="FWW16" s="274"/>
      <c r="FWX16" s="274"/>
      <c r="FWY16" s="274"/>
      <c r="FWZ16" s="274"/>
      <c r="FXA16" s="274"/>
      <c r="FXB16" s="274"/>
      <c r="FXC16" s="274"/>
      <c r="FXD16" s="274"/>
      <c r="FXE16" s="274"/>
      <c r="FXF16" s="274"/>
      <c r="FXG16" s="274"/>
      <c r="FXH16" s="274"/>
      <c r="FXI16" s="274"/>
      <c r="FXJ16" s="274"/>
      <c r="FXK16" s="274"/>
      <c r="FXL16" s="274"/>
      <c r="FXM16" s="274"/>
      <c r="FXN16" s="274"/>
      <c r="FXO16" s="274"/>
      <c r="FXP16" s="274"/>
      <c r="FXQ16" s="274"/>
      <c r="FXR16" s="274"/>
      <c r="FXS16" s="274"/>
      <c r="FXT16" s="274"/>
      <c r="FXU16" s="274"/>
      <c r="FXV16" s="274"/>
      <c r="FXW16" s="274"/>
      <c r="FXX16" s="274"/>
      <c r="FXY16" s="274"/>
      <c r="FXZ16" s="274"/>
      <c r="FYA16" s="274"/>
      <c r="FYB16" s="274"/>
      <c r="FYC16" s="274"/>
      <c r="FYD16" s="274"/>
      <c r="FYE16" s="274"/>
      <c r="FYF16" s="274"/>
      <c r="FYG16" s="274"/>
      <c r="FYH16" s="274"/>
      <c r="FYI16" s="274"/>
      <c r="FYJ16" s="274"/>
      <c r="FYK16" s="274"/>
      <c r="FYL16" s="274"/>
      <c r="FYM16" s="274"/>
      <c r="FYN16" s="274"/>
      <c r="FYO16" s="274"/>
      <c r="FYP16" s="274"/>
      <c r="FYQ16" s="274"/>
      <c r="FYR16" s="274"/>
      <c r="FYS16" s="274"/>
      <c r="FYT16" s="274"/>
      <c r="FYU16" s="274"/>
      <c r="FYV16" s="274"/>
      <c r="FYW16" s="274"/>
      <c r="FYX16" s="274"/>
      <c r="FYY16" s="274"/>
      <c r="FYZ16" s="274"/>
      <c r="FZA16" s="274"/>
      <c r="FZB16" s="274"/>
      <c r="FZC16" s="274"/>
      <c r="FZD16" s="274"/>
      <c r="FZE16" s="274"/>
      <c r="FZF16" s="274"/>
      <c r="FZG16" s="274"/>
      <c r="FZH16" s="274"/>
      <c r="FZI16" s="274"/>
      <c r="FZJ16" s="274"/>
      <c r="FZK16" s="274"/>
      <c r="FZL16" s="274"/>
      <c r="FZM16" s="274"/>
      <c r="FZN16" s="274"/>
      <c r="FZO16" s="274"/>
      <c r="FZP16" s="274"/>
      <c r="FZQ16" s="274"/>
      <c r="FZR16" s="274"/>
      <c r="FZS16" s="274"/>
      <c r="FZT16" s="274"/>
      <c r="FZU16" s="274"/>
      <c r="FZV16" s="274"/>
      <c r="FZW16" s="274"/>
      <c r="FZX16" s="274"/>
      <c r="FZY16" s="274"/>
      <c r="FZZ16" s="274"/>
      <c r="GAA16" s="274"/>
      <c r="GAB16" s="274"/>
      <c r="GAC16" s="274"/>
      <c r="GAD16" s="274"/>
      <c r="GAE16" s="274"/>
      <c r="GAF16" s="274"/>
      <c r="GAG16" s="274"/>
      <c r="GAH16" s="274"/>
      <c r="GAI16" s="274"/>
      <c r="GAJ16" s="274"/>
      <c r="GAK16" s="274"/>
      <c r="GAL16" s="274"/>
      <c r="GAM16" s="274"/>
      <c r="GAN16" s="274"/>
      <c r="GAO16" s="274"/>
      <c r="GAP16" s="274"/>
      <c r="GAQ16" s="274"/>
      <c r="GAR16" s="274"/>
      <c r="GAS16" s="274"/>
      <c r="GAT16" s="274"/>
      <c r="GAU16" s="274"/>
      <c r="GAV16" s="274"/>
      <c r="GAW16" s="274"/>
      <c r="GAX16" s="274"/>
      <c r="GAY16" s="274"/>
      <c r="GAZ16" s="274"/>
      <c r="GBA16" s="274"/>
      <c r="GBB16" s="274"/>
      <c r="GBC16" s="274"/>
      <c r="GBD16" s="274"/>
      <c r="GBE16" s="274"/>
      <c r="GBF16" s="274"/>
      <c r="GBG16" s="274"/>
      <c r="GBH16" s="274"/>
      <c r="GBI16" s="274"/>
      <c r="GBJ16" s="274"/>
      <c r="GBK16" s="274"/>
      <c r="GBL16" s="274"/>
      <c r="GBM16" s="274"/>
      <c r="GBN16" s="274"/>
      <c r="GBO16" s="274"/>
      <c r="GBP16" s="274"/>
      <c r="GBQ16" s="274"/>
      <c r="GBR16" s="274"/>
      <c r="GBS16" s="274"/>
      <c r="GBT16" s="274"/>
      <c r="GBU16" s="274"/>
      <c r="GBV16" s="274"/>
      <c r="GBW16" s="274"/>
      <c r="GBX16" s="274"/>
      <c r="GBY16" s="274"/>
      <c r="GBZ16" s="274"/>
      <c r="GCA16" s="274"/>
      <c r="GCB16" s="274"/>
      <c r="GCC16" s="274"/>
      <c r="GCD16" s="274"/>
      <c r="GCE16" s="274"/>
      <c r="GCF16" s="274"/>
      <c r="GCG16" s="274"/>
      <c r="GCH16" s="274"/>
      <c r="GCI16" s="274"/>
      <c r="GCJ16" s="274"/>
      <c r="GCK16" s="274"/>
      <c r="GCL16" s="274"/>
      <c r="GCM16" s="274"/>
      <c r="GCN16" s="274"/>
      <c r="GCO16" s="274"/>
      <c r="GCP16" s="274"/>
      <c r="GCQ16" s="274"/>
      <c r="GCR16" s="274"/>
      <c r="GCS16" s="274"/>
      <c r="GCT16" s="274"/>
      <c r="GCU16" s="274"/>
      <c r="GCV16" s="274"/>
      <c r="GCW16" s="274"/>
      <c r="GCX16" s="274"/>
      <c r="GCY16" s="274"/>
      <c r="GCZ16" s="274"/>
      <c r="GDA16" s="274"/>
      <c r="GDB16" s="274"/>
      <c r="GDC16" s="274"/>
      <c r="GDD16" s="274"/>
      <c r="GDE16" s="274"/>
      <c r="GDF16" s="274"/>
      <c r="GDG16" s="274"/>
      <c r="GDH16" s="274"/>
      <c r="GDI16" s="274"/>
      <c r="GDJ16" s="274"/>
      <c r="GDK16" s="274"/>
      <c r="GDL16" s="274"/>
      <c r="GDM16" s="274"/>
      <c r="GDN16" s="274"/>
      <c r="GDO16" s="274"/>
      <c r="GDP16" s="274"/>
      <c r="GDQ16" s="274"/>
      <c r="GDR16" s="274"/>
      <c r="GDS16" s="274"/>
      <c r="GDT16" s="274"/>
      <c r="GDU16" s="274"/>
      <c r="GDV16" s="274"/>
      <c r="GDW16" s="274"/>
      <c r="GDX16" s="274"/>
      <c r="GDY16" s="274"/>
      <c r="GDZ16" s="274"/>
      <c r="GEA16" s="274"/>
      <c r="GEB16" s="274"/>
      <c r="GEC16" s="274"/>
      <c r="GED16" s="274"/>
      <c r="GEE16" s="274"/>
      <c r="GEF16" s="274"/>
      <c r="GEG16" s="274"/>
      <c r="GEH16" s="274"/>
      <c r="GEI16" s="274"/>
      <c r="GEJ16" s="274"/>
      <c r="GEK16" s="274"/>
      <c r="GEL16" s="274"/>
      <c r="GEM16" s="274"/>
      <c r="GEN16" s="274"/>
      <c r="GEO16" s="274"/>
      <c r="GEP16" s="274"/>
      <c r="GEQ16" s="274"/>
      <c r="GER16" s="274"/>
      <c r="GES16" s="274"/>
      <c r="GET16" s="274"/>
      <c r="GEU16" s="274"/>
      <c r="GEV16" s="274"/>
      <c r="GEW16" s="274"/>
      <c r="GEX16" s="274"/>
      <c r="GEY16" s="274"/>
      <c r="GEZ16" s="274"/>
      <c r="GFA16" s="274"/>
      <c r="GFB16" s="274"/>
      <c r="GFC16" s="274"/>
      <c r="GFD16" s="274"/>
      <c r="GFE16" s="274"/>
      <c r="GFF16" s="274"/>
      <c r="GFG16" s="274"/>
      <c r="GFH16" s="274"/>
      <c r="GFI16" s="274"/>
      <c r="GFJ16" s="274"/>
      <c r="GFK16" s="274"/>
      <c r="GFL16" s="274"/>
      <c r="GFM16" s="274"/>
      <c r="GFN16" s="274"/>
      <c r="GFO16" s="274"/>
      <c r="GFP16" s="274"/>
      <c r="GFQ16" s="274"/>
      <c r="GFR16" s="274"/>
      <c r="GFS16" s="274"/>
      <c r="GFT16" s="274"/>
      <c r="GFU16" s="274"/>
      <c r="GFV16" s="274"/>
      <c r="GFW16" s="274"/>
      <c r="GFX16" s="274"/>
      <c r="GFY16" s="274"/>
      <c r="GFZ16" s="274"/>
      <c r="GGA16" s="274"/>
      <c r="GGB16" s="274"/>
      <c r="GGC16" s="274"/>
      <c r="GGD16" s="274"/>
      <c r="GGE16" s="274"/>
      <c r="GGF16" s="274"/>
      <c r="GGG16" s="274"/>
      <c r="GGH16" s="274"/>
      <c r="GGI16" s="274"/>
      <c r="GGJ16" s="274"/>
      <c r="GGK16" s="274"/>
      <c r="GGL16" s="274"/>
      <c r="GGM16" s="274"/>
      <c r="GGN16" s="274"/>
      <c r="GGO16" s="274"/>
      <c r="GGP16" s="274"/>
      <c r="GGQ16" s="274"/>
      <c r="GGR16" s="274"/>
      <c r="GGS16" s="274"/>
      <c r="GGT16" s="274"/>
      <c r="GGU16" s="274"/>
      <c r="GGV16" s="274"/>
      <c r="GGW16" s="274"/>
      <c r="GGX16" s="274"/>
      <c r="GGY16" s="274"/>
      <c r="GGZ16" s="274"/>
      <c r="GHA16" s="274"/>
      <c r="GHB16" s="274"/>
      <c r="GHC16" s="274"/>
      <c r="GHD16" s="274"/>
      <c r="GHE16" s="274"/>
      <c r="GHF16" s="274"/>
      <c r="GHG16" s="274"/>
      <c r="GHH16" s="274"/>
      <c r="GHI16" s="274"/>
      <c r="GHJ16" s="274"/>
      <c r="GHK16" s="274"/>
      <c r="GHL16" s="274"/>
      <c r="GHM16" s="274"/>
      <c r="GHN16" s="274"/>
      <c r="GHO16" s="274"/>
      <c r="GHP16" s="274"/>
      <c r="GHQ16" s="274"/>
      <c r="GHR16" s="274"/>
      <c r="GHS16" s="274"/>
      <c r="GHT16" s="274"/>
      <c r="GHU16" s="274"/>
      <c r="GHV16" s="274"/>
      <c r="GHW16" s="274"/>
      <c r="GHX16" s="274"/>
      <c r="GHY16" s="274"/>
      <c r="GHZ16" s="274"/>
      <c r="GIA16" s="274"/>
      <c r="GIB16" s="274"/>
      <c r="GIC16" s="274"/>
      <c r="GID16" s="274"/>
      <c r="GIE16" s="274"/>
      <c r="GIF16" s="274"/>
      <c r="GIG16" s="274"/>
      <c r="GIH16" s="274"/>
      <c r="GII16" s="274"/>
      <c r="GIJ16" s="274"/>
      <c r="GIK16" s="274"/>
      <c r="GIL16" s="274"/>
      <c r="GIM16" s="274"/>
      <c r="GIN16" s="274"/>
      <c r="GIO16" s="274"/>
      <c r="GIP16" s="274"/>
      <c r="GIQ16" s="274"/>
      <c r="GIR16" s="274"/>
      <c r="GIS16" s="274"/>
      <c r="GIT16" s="274"/>
      <c r="GIU16" s="274"/>
      <c r="GIV16" s="274"/>
      <c r="GIW16" s="274"/>
      <c r="GIX16" s="274"/>
      <c r="GIY16" s="274"/>
      <c r="GIZ16" s="274"/>
      <c r="GJA16" s="274"/>
      <c r="GJB16" s="274"/>
      <c r="GJC16" s="274"/>
      <c r="GJD16" s="274"/>
      <c r="GJE16" s="274"/>
      <c r="GJF16" s="274"/>
      <c r="GJG16" s="274"/>
      <c r="GJH16" s="274"/>
      <c r="GJI16" s="274"/>
      <c r="GJJ16" s="274"/>
      <c r="GJK16" s="274"/>
      <c r="GJL16" s="274"/>
      <c r="GJM16" s="274"/>
      <c r="GJN16" s="274"/>
      <c r="GJO16" s="274"/>
      <c r="GJP16" s="274"/>
      <c r="GJQ16" s="274"/>
      <c r="GJR16" s="274"/>
      <c r="GJS16" s="274"/>
      <c r="GJT16" s="274"/>
      <c r="GJU16" s="274"/>
      <c r="GJV16" s="274"/>
      <c r="GJW16" s="274"/>
      <c r="GJX16" s="274"/>
      <c r="GJY16" s="274"/>
      <c r="GJZ16" s="274"/>
      <c r="GKA16" s="274"/>
      <c r="GKB16" s="274"/>
      <c r="GKC16" s="274"/>
      <c r="GKD16" s="274"/>
      <c r="GKE16" s="274"/>
      <c r="GKF16" s="274"/>
      <c r="GKG16" s="274"/>
      <c r="GKH16" s="274"/>
      <c r="GKI16" s="274"/>
      <c r="GKJ16" s="274"/>
      <c r="GKK16" s="274"/>
      <c r="GKL16" s="274"/>
      <c r="GKM16" s="274"/>
      <c r="GKN16" s="274"/>
      <c r="GKO16" s="274"/>
      <c r="GKP16" s="274"/>
      <c r="GKQ16" s="274"/>
      <c r="GKR16" s="274"/>
      <c r="GKS16" s="274"/>
      <c r="GKT16" s="274"/>
      <c r="GKU16" s="274"/>
      <c r="GKV16" s="274"/>
      <c r="GKW16" s="274"/>
      <c r="GKX16" s="274"/>
      <c r="GKY16" s="274"/>
      <c r="GKZ16" s="274"/>
      <c r="GLA16" s="274"/>
      <c r="GLB16" s="274"/>
      <c r="GLC16" s="274"/>
      <c r="GLD16" s="274"/>
      <c r="GLE16" s="274"/>
      <c r="GLF16" s="274"/>
      <c r="GLG16" s="274"/>
      <c r="GLH16" s="274"/>
      <c r="GLI16" s="274"/>
      <c r="GLJ16" s="274"/>
      <c r="GLK16" s="274"/>
      <c r="GLL16" s="274"/>
      <c r="GLM16" s="274"/>
      <c r="GLN16" s="274"/>
      <c r="GLO16" s="274"/>
      <c r="GLP16" s="274"/>
      <c r="GLQ16" s="274"/>
      <c r="GLR16" s="274"/>
      <c r="GLS16" s="274"/>
      <c r="GLT16" s="274"/>
      <c r="GLU16" s="274"/>
      <c r="GLV16" s="274"/>
      <c r="GLW16" s="274"/>
      <c r="GLX16" s="274"/>
      <c r="GLY16" s="274"/>
      <c r="GLZ16" s="274"/>
      <c r="GMA16" s="274"/>
      <c r="GMB16" s="274"/>
      <c r="GMC16" s="274"/>
      <c r="GMD16" s="274"/>
      <c r="GME16" s="274"/>
      <c r="GMF16" s="274"/>
      <c r="GMG16" s="274"/>
      <c r="GMH16" s="274"/>
      <c r="GMI16" s="274"/>
      <c r="GMJ16" s="274"/>
      <c r="GMK16" s="274"/>
      <c r="GML16" s="274"/>
      <c r="GMM16" s="274"/>
      <c r="GMN16" s="274"/>
      <c r="GMO16" s="274"/>
      <c r="GMP16" s="274"/>
      <c r="GMQ16" s="274"/>
      <c r="GMR16" s="274"/>
      <c r="GMS16" s="274"/>
      <c r="GMT16" s="274"/>
      <c r="GMU16" s="274"/>
      <c r="GMV16" s="274"/>
      <c r="GMW16" s="274"/>
      <c r="GMX16" s="274"/>
      <c r="GMY16" s="274"/>
      <c r="GMZ16" s="274"/>
      <c r="GNA16" s="274"/>
      <c r="GNB16" s="274"/>
      <c r="GNC16" s="274"/>
      <c r="GND16" s="274"/>
      <c r="GNE16" s="274"/>
      <c r="GNF16" s="274"/>
      <c r="GNG16" s="274"/>
      <c r="GNH16" s="274"/>
      <c r="GNI16" s="274"/>
      <c r="GNJ16" s="274"/>
      <c r="GNK16" s="274"/>
      <c r="GNL16" s="274"/>
      <c r="GNM16" s="274"/>
      <c r="GNN16" s="274"/>
      <c r="GNO16" s="274"/>
      <c r="GNP16" s="274"/>
      <c r="GNQ16" s="274"/>
      <c r="GNR16" s="274"/>
      <c r="GNS16" s="274"/>
      <c r="GNT16" s="274"/>
      <c r="GNU16" s="274"/>
      <c r="GNV16" s="274"/>
      <c r="GNW16" s="274"/>
      <c r="GNX16" s="274"/>
      <c r="GNY16" s="274"/>
      <c r="GNZ16" s="274"/>
      <c r="GOA16" s="274"/>
      <c r="GOB16" s="274"/>
      <c r="GOC16" s="274"/>
      <c r="GOD16" s="274"/>
      <c r="GOE16" s="274"/>
      <c r="GOF16" s="274"/>
      <c r="GOG16" s="274"/>
      <c r="GOH16" s="274"/>
      <c r="GOI16" s="274"/>
      <c r="GOJ16" s="274"/>
      <c r="GOK16" s="274"/>
      <c r="GOL16" s="274"/>
      <c r="GOM16" s="274"/>
      <c r="GON16" s="274"/>
      <c r="GOO16" s="274"/>
      <c r="GOP16" s="274"/>
      <c r="GOQ16" s="274"/>
      <c r="GOR16" s="274"/>
      <c r="GOS16" s="274"/>
      <c r="GOT16" s="274"/>
      <c r="GOU16" s="274"/>
      <c r="GOV16" s="274"/>
      <c r="GOW16" s="274"/>
      <c r="GOX16" s="274"/>
      <c r="GOY16" s="274"/>
      <c r="GOZ16" s="274"/>
      <c r="GPA16" s="274"/>
      <c r="GPB16" s="274"/>
      <c r="GPC16" s="274"/>
      <c r="GPD16" s="274"/>
      <c r="GPE16" s="274"/>
      <c r="GPF16" s="274"/>
      <c r="GPG16" s="274"/>
      <c r="GPH16" s="274"/>
      <c r="GPI16" s="274"/>
      <c r="GPJ16" s="274"/>
      <c r="GPK16" s="274"/>
      <c r="GPL16" s="274"/>
      <c r="GPM16" s="274"/>
      <c r="GPN16" s="274"/>
      <c r="GPO16" s="274"/>
      <c r="GPP16" s="274"/>
      <c r="GPQ16" s="274"/>
      <c r="GPR16" s="274"/>
      <c r="GPS16" s="274"/>
      <c r="GPT16" s="274"/>
      <c r="GPU16" s="274"/>
      <c r="GPV16" s="274"/>
      <c r="GPW16" s="274"/>
      <c r="GPX16" s="274"/>
      <c r="GPY16" s="274"/>
      <c r="GPZ16" s="274"/>
      <c r="GQA16" s="274"/>
      <c r="GQB16" s="274"/>
      <c r="GQC16" s="274"/>
      <c r="GQD16" s="274"/>
      <c r="GQE16" s="274"/>
      <c r="GQF16" s="274"/>
      <c r="GQG16" s="274"/>
      <c r="GQH16" s="274"/>
      <c r="GQI16" s="274"/>
      <c r="GQJ16" s="274"/>
      <c r="GQK16" s="274"/>
      <c r="GQL16" s="274"/>
      <c r="GQM16" s="274"/>
      <c r="GQN16" s="274"/>
      <c r="GQO16" s="274"/>
      <c r="GQP16" s="274"/>
      <c r="GQQ16" s="274"/>
      <c r="GQR16" s="274"/>
      <c r="GQS16" s="274"/>
      <c r="GQT16" s="274"/>
      <c r="GQU16" s="274"/>
      <c r="GQV16" s="274"/>
      <c r="GQW16" s="274"/>
      <c r="GQX16" s="274"/>
      <c r="GQY16" s="274"/>
      <c r="GQZ16" s="274"/>
      <c r="GRA16" s="274"/>
      <c r="GRB16" s="274"/>
      <c r="GRC16" s="274"/>
      <c r="GRD16" s="274"/>
      <c r="GRE16" s="274"/>
      <c r="GRF16" s="274"/>
      <c r="GRG16" s="274"/>
      <c r="GRH16" s="274"/>
      <c r="GRI16" s="274"/>
      <c r="GRJ16" s="274"/>
      <c r="GRK16" s="274"/>
      <c r="GRL16" s="274"/>
      <c r="GRM16" s="274"/>
      <c r="GRN16" s="274"/>
      <c r="GRO16" s="274"/>
      <c r="GRP16" s="274"/>
      <c r="GRQ16" s="274"/>
      <c r="GRR16" s="274"/>
      <c r="GRS16" s="274"/>
      <c r="GRT16" s="274"/>
      <c r="GRU16" s="274"/>
      <c r="GRV16" s="274"/>
      <c r="GRW16" s="274"/>
      <c r="GRX16" s="274"/>
      <c r="GRY16" s="274"/>
      <c r="GRZ16" s="274"/>
      <c r="GSA16" s="274"/>
      <c r="GSB16" s="274"/>
      <c r="GSC16" s="274"/>
      <c r="GSD16" s="274"/>
      <c r="GSE16" s="274"/>
      <c r="GSF16" s="274"/>
      <c r="GSG16" s="274"/>
      <c r="GSH16" s="274"/>
      <c r="GSI16" s="274"/>
      <c r="GSJ16" s="274"/>
      <c r="GSK16" s="274"/>
      <c r="GSL16" s="274"/>
      <c r="GSM16" s="274"/>
      <c r="GSN16" s="274"/>
      <c r="GSO16" s="274"/>
      <c r="GSP16" s="274"/>
      <c r="GSQ16" s="274"/>
      <c r="GSR16" s="274"/>
      <c r="GSS16" s="274"/>
      <c r="GST16" s="274"/>
      <c r="GSU16" s="274"/>
      <c r="GSV16" s="274"/>
      <c r="GSW16" s="274"/>
      <c r="GSX16" s="274"/>
      <c r="GSY16" s="274"/>
      <c r="GSZ16" s="274"/>
      <c r="GTA16" s="274"/>
      <c r="GTB16" s="274"/>
      <c r="GTC16" s="274"/>
      <c r="GTD16" s="274"/>
      <c r="GTE16" s="274"/>
      <c r="GTF16" s="274"/>
      <c r="GTG16" s="274"/>
      <c r="GTH16" s="274"/>
      <c r="GTI16" s="274"/>
      <c r="GTJ16" s="274"/>
      <c r="GTK16" s="274"/>
      <c r="GTL16" s="274"/>
      <c r="GTM16" s="274"/>
      <c r="GTN16" s="274"/>
      <c r="GTO16" s="274"/>
      <c r="GTP16" s="274"/>
      <c r="GTQ16" s="274"/>
      <c r="GTR16" s="274"/>
      <c r="GTS16" s="274"/>
      <c r="GTT16" s="274"/>
      <c r="GTU16" s="274"/>
      <c r="GTV16" s="274"/>
      <c r="GTW16" s="274"/>
      <c r="GTX16" s="274"/>
      <c r="GTY16" s="274"/>
      <c r="GTZ16" s="274"/>
      <c r="GUA16" s="274"/>
      <c r="GUB16" s="274"/>
      <c r="GUC16" s="274"/>
      <c r="GUD16" s="274"/>
      <c r="GUE16" s="274"/>
      <c r="GUF16" s="274"/>
      <c r="GUG16" s="274"/>
      <c r="GUH16" s="274"/>
      <c r="GUI16" s="274"/>
      <c r="GUJ16" s="274"/>
      <c r="GUK16" s="274"/>
      <c r="GUL16" s="274"/>
      <c r="GUM16" s="274"/>
      <c r="GUN16" s="274"/>
      <c r="GUO16" s="274"/>
      <c r="GUP16" s="274"/>
      <c r="GUQ16" s="274"/>
      <c r="GUR16" s="274"/>
      <c r="GUS16" s="274"/>
      <c r="GUT16" s="274"/>
      <c r="GUU16" s="274"/>
      <c r="GUV16" s="274"/>
      <c r="GUW16" s="274"/>
      <c r="GUX16" s="274"/>
      <c r="GUY16" s="274"/>
      <c r="GUZ16" s="274"/>
      <c r="GVA16" s="274"/>
      <c r="GVB16" s="274"/>
      <c r="GVC16" s="274"/>
      <c r="GVD16" s="274"/>
      <c r="GVE16" s="274"/>
      <c r="GVF16" s="274"/>
      <c r="GVG16" s="274"/>
      <c r="GVH16" s="274"/>
      <c r="GVI16" s="274"/>
      <c r="GVJ16" s="274"/>
      <c r="GVK16" s="274"/>
      <c r="GVL16" s="274"/>
      <c r="GVM16" s="274"/>
      <c r="GVN16" s="274"/>
      <c r="GVO16" s="274"/>
      <c r="GVP16" s="274"/>
      <c r="GVQ16" s="274"/>
      <c r="GVR16" s="274"/>
      <c r="GVS16" s="274"/>
      <c r="GVT16" s="274"/>
      <c r="GVU16" s="274"/>
      <c r="GVV16" s="274"/>
      <c r="GVW16" s="274"/>
      <c r="GVX16" s="274"/>
      <c r="GVY16" s="274"/>
      <c r="GVZ16" s="274"/>
      <c r="GWA16" s="274"/>
      <c r="GWB16" s="274"/>
      <c r="GWC16" s="274"/>
      <c r="GWD16" s="274"/>
      <c r="GWE16" s="274"/>
      <c r="GWF16" s="274"/>
      <c r="GWG16" s="274"/>
      <c r="GWH16" s="274"/>
      <c r="GWI16" s="274"/>
      <c r="GWJ16" s="274"/>
      <c r="GWK16" s="274"/>
      <c r="GWL16" s="274"/>
      <c r="GWM16" s="274"/>
      <c r="GWN16" s="274"/>
      <c r="GWO16" s="274"/>
      <c r="GWP16" s="274"/>
      <c r="GWQ16" s="274"/>
      <c r="GWR16" s="274"/>
      <c r="GWS16" s="274"/>
      <c r="GWT16" s="274"/>
      <c r="GWU16" s="274"/>
      <c r="GWV16" s="274"/>
      <c r="GWW16" s="274"/>
      <c r="GWX16" s="274"/>
      <c r="GWY16" s="274"/>
      <c r="GWZ16" s="274"/>
      <c r="GXA16" s="274"/>
      <c r="GXB16" s="274"/>
      <c r="GXC16" s="274"/>
      <c r="GXD16" s="274"/>
      <c r="GXE16" s="274"/>
      <c r="GXF16" s="274"/>
      <c r="GXG16" s="274"/>
      <c r="GXH16" s="274"/>
      <c r="GXI16" s="274"/>
      <c r="GXJ16" s="274"/>
      <c r="GXK16" s="274"/>
      <c r="GXL16" s="274"/>
      <c r="GXM16" s="274"/>
      <c r="GXN16" s="274"/>
      <c r="GXO16" s="274"/>
      <c r="GXP16" s="274"/>
      <c r="GXQ16" s="274"/>
      <c r="GXR16" s="274"/>
      <c r="GXS16" s="274"/>
      <c r="GXT16" s="274"/>
      <c r="GXU16" s="274"/>
      <c r="GXV16" s="274"/>
      <c r="GXW16" s="274"/>
      <c r="GXX16" s="274"/>
      <c r="GXY16" s="274"/>
      <c r="GXZ16" s="274"/>
      <c r="GYA16" s="274"/>
      <c r="GYB16" s="274"/>
      <c r="GYC16" s="274"/>
      <c r="GYD16" s="274"/>
      <c r="GYE16" s="274"/>
      <c r="GYF16" s="274"/>
      <c r="GYG16" s="274"/>
      <c r="GYH16" s="274"/>
      <c r="GYI16" s="274"/>
      <c r="GYJ16" s="274"/>
      <c r="GYK16" s="274"/>
      <c r="GYL16" s="274"/>
      <c r="GYM16" s="274"/>
      <c r="GYN16" s="274"/>
      <c r="GYO16" s="274"/>
      <c r="GYP16" s="274"/>
      <c r="GYQ16" s="274"/>
      <c r="GYR16" s="274"/>
      <c r="GYS16" s="274"/>
      <c r="GYT16" s="274"/>
      <c r="GYU16" s="274"/>
      <c r="GYV16" s="274"/>
      <c r="GYW16" s="274"/>
      <c r="GYX16" s="274"/>
      <c r="GYY16" s="274"/>
      <c r="GYZ16" s="274"/>
      <c r="GZA16" s="274"/>
      <c r="GZB16" s="274"/>
      <c r="GZC16" s="274"/>
      <c r="GZD16" s="274"/>
      <c r="GZE16" s="274"/>
      <c r="GZF16" s="274"/>
      <c r="GZG16" s="274"/>
      <c r="GZH16" s="274"/>
      <c r="GZI16" s="274"/>
      <c r="GZJ16" s="274"/>
      <c r="GZK16" s="274"/>
      <c r="GZL16" s="274"/>
      <c r="GZM16" s="274"/>
      <c r="GZN16" s="274"/>
      <c r="GZO16" s="274"/>
      <c r="GZP16" s="274"/>
      <c r="GZQ16" s="274"/>
      <c r="GZR16" s="274"/>
      <c r="GZS16" s="274"/>
      <c r="GZT16" s="274"/>
      <c r="GZU16" s="274"/>
      <c r="GZV16" s="274"/>
      <c r="GZW16" s="274"/>
      <c r="GZX16" s="274"/>
      <c r="GZY16" s="274"/>
      <c r="GZZ16" s="274"/>
      <c r="HAA16" s="274"/>
      <c r="HAB16" s="274"/>
      <c r="HAC16" s="274"/>
      <c r="HAD16" s="274"/>
      <c r="HAE16" s="274"/>
      <c r="HAF16" s="274"/>
      <c r="HAG16" s="274"/>
      <c r="HAH16" s="274"/>
      <c r="HAI16" s="274"/>
      <c r="HAJ16" s="274"/>
      <c r="HAK16" s="274"/>
      <c r="HAL16" s="274"/>
      <c r="HAM16" s="274"/>
      <c r="HAN16" s="274"/>
      <c r="HAO16" s="274"/>
      <c r="HAP16" s="274"/>
      <c r="HAQ16" s="274"/>
      <c r="HAR16" s="274"/>
      <c r="HAS16" s="274"/>
      <c r="HAT16" s="274"/>
      <c r="HAU16" s="274"/>
      <c r="HAV16" s="274"/>
      <c r="HAW16" s="274"/>
      <c r="HAX16" s="274"/>
      <c r="HAY16" s="274"/>
      <c r="HAZ16" s="274"/>
      <c r="HBA16" s="274"/>
      <c r="HBB16" s="274"/>
      <c r="HBC16" s="274"/>
      <c r="HBD16" s="274"/>
      <c r="HBE16" s="274"/>
      <c r="HBF16" s="274"/>
      <c r="HBG16" s="274"/>
      <c r="HBH16" s="274"/>
      <c r="HBI16" s="274"/>
      <c r="HBJ16" s="274"/>
      <c r="HBK16" s="274"/>
      <c r="HBL16" s="274"/>
      <c r="HBM16" s="274"/>
      <c r="HBN16" s="274"/>
      <c r="HBO16" s="274"/>
      <c r="HBP16" s="274"/>
      <c r="HBQ16" s="274"/>
      <c r="HBR16" s="274"/>
      <c r="HBS16" s="274"/>
      <c r="HBT16" s="274"/>
      <c r="HBU16" s="274"/>
      <c r="HBV16" s="274"/>
      <c r="HBW16" s="274"/>
      <c r="HBX16" s="274"/>
      <c r="HBY16" s="274"/>
      <c r="HBZ16" s="274"/>
      <c r="HCA16" s="274"/>
      <c r="HCB16" s="274"/>
      <c r="HCC16" s="274"/>
      <c r="HCD16" s="274"/>
      <c r="HCE16" s="274"/>
      <c r="HCF16" s="274"/>
      <c r="HCG16" s="274"/>
      <c r="HCH16" s="274"/>
      <c r="HCI16" s="274"/>
      <c r="HCJ16" s="274"/>
      <c r="HCK16" s="274"/>
      <c r="HCL16" s="274"/>
      <c r="HCM16" s="274"/>
      <c r="HCN16" s="274"/>
      <c r="HCO16" s="274"/>
      <c r="HCP16" s="274"/>
      <c r="HCQ16" s="274"/>
      <c r="HCR16" s="274"/>
      <c r="HCS16" s="274"/>
      <c r="HCT16" s="274"/>
      <c r="HCU16" s="274"/>
      <c r="HCV16" s="274"/>
      <c r="HCW16" s="274"/>
      <c r="HCX16" s="274"/>
      <c r="HCY16" s="274"/>
      <c r="HCZ16" s="274"/>
      <c r="HDA16" s="274"/>
      <c r="HDB16" s="274"/>
      <c r="HDC16" s="274"/>
      <c r="HDD16" s="274"/>
      <c r="HDE16" s="274"/>
      <c r="HDF16" s="274"/>
      <c r="HDG16" s="274"/>
      <c r="HDH16" s="274"/>
      <c r="HDI16" s="274"/>
      <c r="HDJ16" s="274"/>
      <c r="HDK16" s="274"/>
      <c r="HDL16" s="274"/>
      <c r="HDM16" s="274"/>
      <c r="HDN16" s="274"/>
      <c r="HDO16" s="274"/>
      <c r="HDP16" s="274"/>
      <c r="HDQ16" s="274"/>
      <c r="HDR16" s="274"/>
      <c r="HDS16" s="274"/>
      <c r="HDT16" s="274"/>
      <c r="HDU16" s="274"/>
      <c r="HDV16" s="274"/>
      <c r="HDW16" s="274"/>
      <c r="HDX16" s="274"/>
      <c r="HDY16" s="274"/>
      <c r="HDZ16" s="274"/>
      <c r="HEA16" s="274"/>
      <c r="HEB16" s="274"/>
      <c r="HEC16" s="274"/>
      <c r="HED16" s="274"/>
      <c r="HEE16" s="274"/>
      <c r="HEF16" s="274"/>
      <c r="HEG16" s="274"/>
      <c r="HEH16" s="274"/>
      <c r="HEI16" s="274"/>
      <c r="HEJ16" s="274"/>
      <c r="HEK16" s="274"/>
      <c r="HEL16" s="274"/>
      <c r="HEM16" s="274"/>
      <c r="HEN16" s="274"/>
      <c r="HEO16" s="274"/>
      <c r="HEP16" s="274"/>
      <c r="HEQ16" s="274"/>
      <c r="HER16" s="274"/>
      <c r="HES16" s="274"/>
      <c r="HET16" s="274"/>
      <c r="HEU16" s="274"/>
      <c r="HEV16" s="274"/>
      <c r="HEW16" s="274"/>
      <c r="HEX16" s="274"/>
      <c r="HEY16" s="274"/>
      <c r="HEZ16" s="274"/>
      <c r="HFA16" s="274"/>
      <c r="HFB16" s="274"/>
      <c r="HFC16" s="274"/>
      <c r="HFD16" s="274"/>
      <c r="HFE16" s="274"/>
      <c r="HFF16" s="274"/>
      <c r="HFG16" s="274"/>
      <c r="HFH16" s="274"/>
      <c r="HFI16" s="274"/>
      <c r="HFJ16" s="274"/>
      <c r="HFK16" s="274"/>
      <c r="HFL16" s="274"/>
      <c r="HFM16" s="274"/>
      <c r="HFN16" s="274"/>
      <c r="HFO16" s="274"/>
      <c r="HFP16" s="274"/>
      <c r="HFQ16" s="274"/>
      <c r="HFR16" s="274"/>
      <c r="HFS16" s="274"/>
      <c r="HFT16" s="274"/>
      <c r="HFU16" s="274"/>
      <c r="HFV16" s="274"/>
      <c r="HFW16" s="274"/>
      <c r="HFX16" s="274"/>
      <c r="HFY16" s="274"/>
      <c r="HFZ16" s="274"/>
      <c r="HGA16" s="274"/>
      <c r="HGB16" s="274"/>
      <c r="HGC16" s="274"/>
      <c r="HGD16" s="274"/>
      <c r="HGE16" s="274"/>
      <c r="HGF16" s="274"/>
      <c r="HGG16" s="274"/>
      <c r="HGH16" s="274"/>
      <c r="HGI16" s="274"/>
      <c r="HGJ16" s="274"/>
      <c r="HGK16" s="274"/>
      <c r="HGL16" s="274"/>
      <c r="HGM16" s="274"/>
      <c r="HGN16" s="274"/>
      <c r="HGO16" s="274"/>
      <c r="HGP16" s="274"/>
      <c r="HGQ16" s="274"/>
      <c r="HGR16" s="274"/>
      <c r="HGS16" s="274"/>
      <c r="HGT16" s="274"/>
      <c r="HGU16" s="274"/>
      <c r="HGV16" s="274"/>
      <c r="HGW16" s="274"/>
      <c r="HGX16" s="274"/>
      <c r="HGY16" s="274"/>
      <c r="HGZ16" s="274"/>
      <c r="HHA16" s="274"/>
      <c r="HHB16" s="274"/>
      <c r="HHC16" s="274"/>
      <c r="HHD16" s="274"/>
      <c r="HHE16" s="274"/>
      <c r="HHF16" s="274"/>
      <c r="HHG16" s="274"/>
      <c r="HHH16" s="274"/>
      <c r="HHI16" s="274"/>
      <c r="HHJ16" s="274"/>
      <c r="HHK16" s="274"/>
      <c r="HHL16" s="274"/>
      <c r="HHM16" s="274"/>
      <c r="HHN16" s="274"/>
      <c r="HHO16" s="274"/>
      <c r="HHP16" s="274"/>
      <c r="HHQ16" s="274"/>
      <c r="HHR16" s="274"/>
      <c r="HHS16" s="274"/>
      <c r="HHT16" s="274"/>
      <c r="HHU16" s="274"/>
      <c r="HHV16" s="274"/>
      <c r="HHW16" s="274"/>
      <c r="HHX16" s="274"/>
      <c r="HHY16" s="274"/>
      <c r="HHZ16" s="274"/>
      <c r="HIA16" s="274"/>
      <c r="HIB16" s="274"/>
      <c r="HIC16" s="274"/>
      <c r="HID16" s="274"/>
      <c r="HIE16" s="274"/>
      <c r="HIF16" s="274"/>
      <c r="HIG16" s="274"/>
      <c r="HIH16" s="274"/>
      <c r="HII16" s="274"/>
      <c r="HIJ16" s="274"/>
      <c r="HIK16" s="274"/>
      <c r="HIL16" s="274"/>
      <c r="HIM16" s="274"/>
      <c r="HIN16" s="274"/>
      <c r="HIO16" s="274"/>
      <c r="HIP16" s="274"/>
      <c r="HIQ16" s="274"/>
      <c r="HIR16" s="274"/>
      <c r="HIS16" s="274"/>
      <c r="HIT16" s="274"/>
      <c r="HIU16" s="274"/>
      <c r="HIV16" s="274"/>
      <c r="HIW16" s="274"/>
      <c r="HIX16" s="274"/>
      <c r="HIY16" s="274"/>
      <c r="HIZ16" s="274"/>
      <c r="HJA16" s="274"/>
      <c r="HJB16" s="274"/>
      <c r="HJC16" s="274"/>
      <c r="HJD16" s="274"/>
      <c r="HJE16" s="274"/>
      <c r="HJF16" s="274"/>
      <c r="HJG16" s="274"/>
      <c r="HJH16" s="274"/>
      <c r="HJI16" s="274"/>
      <c r="HJJ16" s="274"/>
      <c r="HJK16" s="274"/>
      <c r="HJL16" s="274"/>
      <c r="HJM16" s="274"/>
      <c r="HJN16" s="274"/>
      <c r="HJO16" s="274"/>
      <c r="HJP16" s="274"/>
      <c r="HJQ16" s="274"/>
      <c r="HJR16" s="274"/>
      <c r="HJS16" s="274"/>
      <c r="HJT16" s="274"/>
      <c r="HJU16" s="274"/>
      <c r="HJV16" s="274"/>
      <c r="HJW16" s="274"/>
      <c r="HJX16" s="274"/>
      <c r="HJY16" s="274"/>
      <c r="HJZ16" s="274"/>
      <c r="HKA16" s="274"/>
      <c r="HKB16" s="274"/>
      <c r="HKC16" s="274"/>
      <c r="HKD16" s="274"/>
      <c r="HKE16" s="274"/>
      <c r="HKF16" s="274"/>
      <c r="HKG16" s="274"/>
      <c r="HKH16" s="274"/>
      <c r="HKI16" s="274"/>
      <c r="HKJ16" s="274"/>
      <c r="HKK16" s="274"/>
      <c r="HKL16" s="274"/>
      <c r="HKM16" s="274"/>
      <c r="HKN16" s="274"/>
      <c r="HKO16" s="274"/>
      <c r="HKP16" s="274"/>
      <c r="HKQ16" s="274"/>
      <c r="HKR16" s="274"/>
      <c r="HKS16" s="274"/>
      <c r="HKT16" s="274"/>
      <c r="HKU16" s="274"/>
      <c r="HKV16" s="274"/>
      <c r="HKW16" s="274"/>
      <c r="HKX16" s="274"/>
      <c r="HKY16" s="274"/>
      <c r="HKZ16" s="274"/>
      <c r="HLA16" s="274"/>
      <c r="HLB16" s="274"/>
      <c r="HLC16" s="274"/>
      <c r="HLD16" s="274"/>
      <c r="HLE16" s="274"/>
      <c r="HLF16" s="274"/>
      <c r="HLG16" s="274"/>
      <c r="HLH16" s="274"/>
      <c r="HLI16" s="274"/>
      <c r="HLJ16" s="274"/>
      <c r="HLK16" s="274"/>
      <c r="HLL16" s="274"/>
      <c r="HLM16" s="274"/>
      <c r="HLN16" s="274"/>
      <c r="HLO16" s="274"/>
      <c r="HLP16" s="274"/>
      <c r="HLQ16" s="274"/>
      <c r="HLR16" s="274"/>
      <c r="HLS16" s="274"/>
      <c r="HLT16" s="274"/>
      <c r="HLU16" s="274"/>
      <c r="HLV16" s="274"/>
      <c r="HLW16" s="274"/>
      <c r="HLX16" s="274"/>
      <c r="HLY16" s="274"/>
      <c r="HLZ16" s="274"/>
      <c r="HMA16" s="274"/>
      <c r="HMB16" s="274"/>
      <c r="HMC16" s="274"/>
      <c r="HMD16" s="274"/>
      <c r="HME16" s="274"/>
      <c r="HMF16" s="274"/>
      <c r="HMG16" s="274"/>
      <c r="HMH16" s="274"/>
      <c r="HMI16" s="274"/>
      <c r="HMJ16" s="274"/>
      <c r="HMK16" s="274"/>
      <c r="HML16" s="274"/>
      <c r="HMM16" s="274"/>
      <c r="HMN16" s="274"/>
      <c r="HMO16" s="274"/>
      <c r="HMP16" s="274"/>
      <c r="HMQ16" s="274"/>
      <c r="HMR16" s="274"/>
      <c r="HMS16" s="274"/>
      <c r="HMT16" s="274"/>
      <c r="HMU16" s="274"/>
      <c r="HMV16" s="274"/>
      <c r="HMW16" s="274"/>
      <c r="HMX16" s="274"/>
      <c r="HMY16" s="274"/>
      <c r="HMZ16" s="274"/>
      <c r="HNA16" s="274"/>
      <c r="HNB16" s="274"/>
      <c r="HNC16" s="274"/>
      <c r="HND16" s="274"/>
      <c r="HNE16" s="274"/>
      <c r="HNF16" s="274"/>
      <c r="HNG16" s="274"/>
      <c r="HNH16" s="274"/>
      <c r="HNI16" s="274"/>
      <c r="HNJ16" s="274"/>
      <c r="HNK16" s="274"/>
      <c r="HNL16" s="274"/>
      <c r="HNM16" s="274"/>
      <c r="HNN16" s="274"/>
      <c r="HNO16" s="274"/>
      <c r="HNP16" s="274"/>
      <c r="HNQ16" s="274"/>
      <c r="HNR16" s="274"/>
      <c r="HNS16" s="274"/>
      <c r="HNT16" s="274"/>
      <c r="HNU16" s="274"/>
      <c r="HNV16" s="274"/>
      <c r="HNW16" s="274"/>
      <c r="HNX16" s="274"/>
      <c r="HNY16" s="274"/>
      <c r="HNZ16" s="274"/>
      <c r="HOA16" s="274"/>
      <c r="HOB16" s="274"/>
      <c r="HOC16" s="274"/>
      <c r="HOD16" s="274"/>
      <c r="HOE16" s="274"/>
      <c r="HOF16" s="274"/>
      <c r="HOG16" s="274"/>
      <c r="HOH16" s="274"/>
      <c r="HOI16" s="274"/>
      <c r="HOJ16" s="274"/>
      <c r="HOK16" s="274"/>
      <c r="HOL16" s="274"/>
      <c r="HOM16" s="274"/>
      <c r="HON16" s="274"/>
      <c r="HOO16" s="274"/>
      <c r="HOP16" s="274"/>
      <c r="HOQ16" s="274"/>
      <c r="HOR16" s="274"/>
      <c r="HOS16" s="274"/>
      <c r="HOT16" s="274"/>
      <c r="HOU16" s="274"/>
      <c r="HOV16" s="274"/>
      <c r="HOW16" s="274"/>
      <c r="HOX16" s="274"/>
      <c r="HOY16" s="274"/>
      <c r="HOZ16" s="274"/>
      <c r="HPA16" s="274"/>
      <c r="HPB16" s="274"/>
      <c r="HPC16" s="274"/>
      <c r="HPD16" s="274"/>
      <c r="HPE16" s="274"/>
      <c r="HPF16" s="274"/>
      <c r="HPG16" s="274"/>
      <c r="HPH16" s="274"/>
      <c r="HPI16" s="274"/>
      <c r="HPJ16" s="274"/>
      <c r="HPK16" s="274"/>
      <c r="HPL16" s="274"/>
      <c r="HPM16" s="274"/>
      <c r="HPN16" s="274"/>
      <c r="HPO16" s="274"/>
      <c r="HPP16" s="274"/>
      <c r="HPQ16" s="274"/>
      <c r="HPR16" s="274"/>
      <c r="HPS16" s="274"/>
      <c r="HPT16" s="274"/>
      <c r="HPU16" s="274"/>
      <c r="HPV16" s="274"/>
      <c r="HPW16" s="274"/>
      <c r="HPX16" s="274"/>
      <c r="HPY16" s="274"/>
      <c r="HPZ16" s="274"/>
      <c r="HQA16" s="274"/>
      <c r="HQB16" s="274"/>
      <c r="HQC16" s="274"/>
      <c r="HQD16" s="274"/>
      <c r="HQE16" s="274"/>
      <c r="HQF16" s="274"/>
      <c r="HQG16" s="274"/>
      <c r="HQH16" s="274"/>
      <c r="HQI16" s="274"/>
      <c r="HQJ16" s="274"/>
      <c r="HQK16" s="274"/>
      <c r="HQL16" s="274"/>
      <c r="HQM16" s="274"/>
      <c r="HQN16" s="274"/>
      <c r="HQO16" s="274"/>
      <c r="HQP16" s="274"/>
      <c r="HQQ16" s="274"/>
      <c r="HQR16" s="274"/>
      <c r="HQS16" s="274"/>
      <c r="HQT16" s="274"/>
      <c r="HQU16" s="274"/>
      <c r="HQV16" s="274"/>
      <c r="HQW16" s="274"/>
      <c r="HQX16" s="274"/>
      <c r="HQY16" s="274"/>
      <c r="HQZ16" s="274"/>
      <c r="HRA16" s="274"/>
      <c r="HRB16" s="274"/>
      <c r="HRC16" s="274"/>
      <c r="HRD16" s="274"/>
      <c r="HRE16" s="274"/>
      <c r="HRF16" s="274"/>
      <c r="HRG16" s="274"/>
      <c r="HRH16" s="274"/>
      <c r="HRI16" s="274"/>
      <c r="HRJ16" s="274"/>
      <c r="HRK16" s="274"/>
      <c r="HRL16" s="274"/>
      <c r="HRM16" s="274"/>
      <c r="HRN16" s="274"/>
      <c r="HRO16" s="274"/>
      <c r="HRP16" s="274"/>
      <c r="HRQ16" s="274"/>
      <c r="HRR16" s="274"/>
      <c r="HRS16" s="274"/>
      <c r="HRT16" s="274"/>
      <c r="HRU16" s="274"/>
      <c r="HRV16" s="274"/>
      <c r="HRW16" s="274"/>
      <c r="HRX16" s="274"/>
      <c r="HRY16" s="274"/>
      <c r="HRZ16" s="274"/>
      <c r="HSA16" s="274"/>
      <c r="HSB16" s="274"/>
      <c r="HSC16" s="274"/>
      <c r="HSD16" s="274"/>
      <c r="HSE16" s="274"/>
      <c r="HSF16" s="274"/>
      <c r="HSG16" s="274"/>
      <c r="HSH16" s="274"/>
      <c r="HSI16" s="274"/>
      <c r="HSJ16" s="274"/>
      <c r="HSK16" s="274"/>
      <c r="HSL16" s="274"/>
      <c r="HSM16" s="274"/>
      <c r="HSN16" s="274"/>
      <c r="HSO16" s="274"/>
      <c r="HSP16" s="274"/>
      <c r="HSQ16" s="274"/>
      <c r="HSR16" s="274"/>
      <c r="HSS16" s="274"/>
      <c r="HST16" s="274"/>
      <c r="HSU16" s="274"/>
      <c r="HSV16" s="274"/>
      <c r="HSW16" s="274"/>
      <c r="HSX16" s="274"/>
      <c r="HSY16" s="274"/>
      <c r="HSZ16" s="274"/>
      <c r="HTA16" s="274"/>
      <c r="HTB16" s="274"/>
      <c r="HTC16" s="274"/>
      <c r="HTD16" s="274"/>
      <c r="HTE16" s="274"/>
      <c r="HTF16" s="274"/>
      <c r="HTG16" s="274"/>
      <c r="HTH16" s="274"/>
      <c r="HTI16" s="274"/>
      <c r="HTJ16" s="274"/>
      <c r="HTK16" s="274"/>
      <c r="HTL16" s="274"/>
      <c r="HTM16" s="274"/>
      <c r="HTN16" s="274"/>
      <c r="HTO16" s="274"/>
      <c r="HTP16" s="274"/>
      <c r="HTQ16" s="274"/>
      <c r="HTR16" s="274"/>
      <c r="HTS16" s="274"/>
      <c r="HTT16" s="274"/>
      <c r="HTU16" s="274"/>
      <c r="HTV16" s="274"/>
      <c r="HTW16" s="274"/>
      <c r="HTX16" s="274"/>
      <c r="HTY16" s="274"/>
      <c r="HTZ16" s="274"/>
      <c r="HUA16" s="274"/>
      <c r="HUB16" s="274"/>
      <c r="HUC16" s="274"/>
      <c r="HUD16" s="274"/>
      <c r="HUE16" s="274"/>
      <c r="HUF16" s="274"/>
      <c r="HUG16" s="274"/>
      <c r="HUH16" s="274"/>
      <c r="HUI16" s="274"/>
      <c r="HUJ16" s="274"/>
      <c r="HUK16" s="274"/>
      <c r="HUL16" s="274"/>
      <c r="HUM16" s="274"/>
      <c r="HUN16" s="274"/>
      <c r="HUO16" s="274"/>
      <c r="HUP16" s="274"/>
      <c r="HUQ16" s="274"/>
      <c r="HUR16" s="274"/>
      <c r="HUS16" s="274"/>
      <c r="HUT16" s="274"/>
      <c r="HUU16" s="274"/>
      <c r="HUV16" s="274"/>
      <c r="HUW16" s="274"/>
      <c r="HUX16" s="274"/>
      <c r="HUY16" s="274"/>
      <c r="HUZ16" s="274"/>
      <c r="HVA16" s="274"/>
      <c r="HVB16" s="274"/>
      <c r="HVC16" s="274"/>
      <c r="HVD16" s="274"/>
      <c r="HVE16" s="274"/>
      <c r="HVF16" s="274"/>
      <c r="HVG16" s="274"/>
      <c r="HVH16" s="274"/>
      <c r="HVI16" s="274"/>
      <c r="HVJ16" s="274"/>
      <c r="HVK16" s="274"/>
      <c r="HVL16" s="274"/>
      <c r="HVM16" s="274"/>
      <c r="HVN16" s="274"/>
      <c r="HVO16" s="274"/>
      <c r="HVP16" s="274"/>
      <c r="HVQ16" s="274"/>
      <c r="HVR16" s="274"/>
      <c r="HVS16" s="274"/>
      <c r="HVT16" s="274"/>
      <c r="HVU16" s="274"/>
      <c r="HVV16" s="274"/>
      <c r="HVW16" s="274"/>
      <c r="HVX16" s="274"/>
      <c r="HVY16" s="274"/>
      <c r="HVZ16" s="274"/>
      <c r="HWA16" s="274"/>
      <c r="HWB16" s="274"/>
      <c r="HWC16" s="274"/>
      <c r="HWD16" s="274"/>
      <c r="HWE16" s="274"/>
      <c r="HWF16" s="274"/>
      <c r="HWG16" s="274"/>
      <c r="HWH16" s="274"/>
      <c r="HWI16" s="274"/>
      <c r="HWJ16" s="274"/>
      <c r="HWK16" s="274"/>
      <c r="HWL16" s="274"/>
      <c r="HWM16" s="274"/>
      <c r="HWN16" s="274"/>
      <c r="HWO16" s="274"/>
      <c r="HWP16" s="274"/>
      <c r="HWQ16" s="274"/>
      <c r="HWR16" s="274"/>
      <c r="HWS16" s="274"/>
      <c r="HWT16" s="274"/>
      <c r="HWU16" s="274"/>
      <c r="HWV16" s="274"/>
      <c r="HWW16" s="274"/>
      <c r="HWX16" s="274"/>
      <c r="HWY16" s="274"/>
      <c r="HWZ16" s="274"/>
      <c r="HXA16" s="274"/>
      <c r="HXB16" s="274"/>
      <c r="HXC16" s="274"/>
      <c r="HXD16" s="274"/>
      <c r="HXE16" s="274"/>
      <c r="HXF16" s="274"/>
      <c r="HXG16" s="274"/>
      <c r="HXH16" s="274"/>
      <c r="HXI16" s="274"/>
      <c r="HXJ16" s="274"/>
      <c r="HXK16" s="274"/>
      <c r="HXL16" s="274"/>
      <c r="HXM16" s="274"/>
      <c r="HXN16" s="274"/>
      <c r="HXO16" s="274"/>
      <c r="HXP16" s="274"/>
      <c r="HXQ16" s="274"/>
      <c r="HXR16" s="274"/>
      <c r="HXS16" s="274"/>
      <c r="HXT16" s="274"/>
      <c r="HXU16" s="274"/>
      <c r="HXV16" s="274"/>
      <c r="HXW16" s="274"/>
      <c r="HXX16" s="274"/>
      <c r="HXY16" s="274"/>
      <c r="HXZ16" s="274"/>
      <c r="HYA16" s="274"/>
      <c r="HYB16" s="274"/>
      <c r="HYC16" s="274"/>
      <c r="HYD16" s="274"/>
      <c r="HYE16" s="274"/>
      <c r="HYF16" s="274"/>
      <c r="HYG16" s="274"/>
      <c r="HYH16" s="274"/>
      <c r="HYI16" s="274"/>
      <c r="HYJ16" s="274"/>
      <c r="HYK16" s="274"/>
      <c r="HYL16" s="274"/>
      <c r="HYM16" s="274"/>
      <c r="HYN16" s="274"/>
      <c r="HYO16" s="274"/>
      <c r="HYP16" s="274"/>
      <c r="HYQ16" s="274"/>
      <c r="HYR16" s="274"/>
      <c r="HYS16" s="274"/>
      <c r="HYT16" s="274"/>
      <c r="HYU16" s="274"/>
      <c r="HYV16" s="274"/>
      <c r="HYW16" s="274"/>
      <c r="HYX16" s="274"/>
      <c r="HYY16" s="274"/>
      <c r="HYZ16" s="274"/>
      <c r="HZA16" s="274"/>
      <c r="HZB16" s="274"/>
      <c r="HZC16" s="274"/>
      <c r="HZD16" s="274"/>
      <c r="HZE16" s="274"/>
      <c r="HZF16" s="274"/>
      <c r="HZG16" s="274"/>
      <c r="HZH16" s="274"/>
      <c r="HZI16" s="274"/>
      <c r="HZJ16" s="274"/>
      <c r="HZK16" s="274"/>
      <c r="HZL16" s="274"/>
      <c r="HZM16" s="274"/>
      <c r="HZN16" s="274"/>
      <c r="HZO16" s="274"/>
      <c r="HZP16" s="274"/>
      <c r="HZQ16" s="274"/>
      <c r="HZR16" s="274"/>
      <c r="HZS16" s="274"/>
      <c r="HZT16" s="274"/>
      <c r="HZU16" s="274"/>
      <c r="HZV16" s="274"/>
      <c r="HZW16" s="274"/>
      <c r="HZX16" s="274"/>
      <c r="HZY16" s="274"/>
      <c r="HZZ16" s="274"/>
      <c r="IAA16" s="274"/>
      <c r="IAB16" s="274"/>
      <c r="IAC16" s="274"/>
      <c r="IAD16" s="274"/>
      <c r="IAE16" s="274"/>
      <c r="IAF16" s="274"/>
      <c r="IAG16" s="274"/>
      <c r="IAH16" s="274"/>
      <c r="IAI16" s="274"/>
      <c r="IAJ16" s="274"/>
      <c r="IAK16" s="274"/>
      <c r="IAL16" s="274"/>
      <c r="IAM16" s="274"/>
      <c r="IAN16" s="274"/>
      <c r="IAO16" s="274"/>
      <c r="IAP16" s="274"/>
      <c r="IAQ16" s="274"/>
      <c r="IAR16" s="274"/>
      <c r="IAS16" s="274"/>
      <c r="IAT16" s="274"/>
      <c r="IAU16" s="274"/>
      <c r="IAV16" s="274"/>
      <c r="IAW16" s="274"/>
      <c r="IAX16" s="274"/>
      <c r="IAY16" s="274"/>
      <c r="IAZ16" s="274"/>
      <c r="IBA16" s="274"/>
      <c r="IBB16" s="274"/>
      <c r="IBC16" s="274"/>
      <c r="IBD16" s="274"/>
      <c r="IBE16" s="274"/>
      <c r="IBF16" s="274"/>
      <c r="IBG16" s="274"/>
      <c r="IBH16" s="274"/>
      <c r="IBI16" s="274"/>
      <c r="IBJ16" s="274"/>
      <c r="IBK16" s="274"/>
      <c r="IBL16" s="274"/>
      <c r="IBM16" s="274"/>
      <c r="IBN16" s="274"/>
      <c r="IBO16" s="274"/>
      <c r="IBP16" s="274"/>
      <c r="IBQ16" s="274"/>
      <c r="IBR16" s="274"/>
      <c r="IBS16" s="274"/>
      <c r="IBT16" s="274"/>
      <c r="IBU16" s="274"/>
      <c r="IBV16" s="274"/>
      <c r="IBW16" s="274"/>
      <c r="IBX16" s="274"/>
      <c r="IBY16" s="274"/>
      <c r="IBZ16" s="274"/>
      <c r="ICA16" s="274"/>
      <c r="ICB16" s="274"/>
      <c r="ICC16" s="274"/>
      <c r="ICD16" s="274"/>
      <c r="ICE16" s="274"/>
      <c r="ICF16" s="274"/>
      <c r="ICG16" s="274"/>
      <c r="ICH16" s="274"/>
      <c r="ICI16" s="274"/>
      <c r="ICJ16" s="274"/>
      <c r="ICK16" s="274"/>
      <c r="ICL16" s="274"/>
      <c r="ICM16" s="274"/>
      <c r="ICN16" s="274"/>
      <c r="ICO16" s="274"/>
      <c r="ICP16" s="274"/>
      <c r="ICQ16" s="274"/>
      <c r="ICR16" s="274"/>
      <c r="ICS16" s="274"/>
      <c r="ICT16" s="274"/>
      <c r="ICU16" s="274"/>
      <c r="ICV16" s="274"/>
      <c r="ICW16" s="274"/>
      <c r="ICX16" s="274"/>
      <c r="ICY16" s="274"/>
      <c r="ICZ16" s="274"/>
      <c r="IDA16" s="274"/>
      <c r="IDB16" s="274"/>
      <c r="IDC16" s="274"/>
      <c r="IDD16" s="274"/>
      <c r="IDE16" s="274"/>
      <c r="IDF16" s="274"/>
      <c r="IDG16" s="274"/>
      <c r="IDH16" s="274"/>
      <c r="IDI16" s="274"/>
      <c r="IDJ16" s="274"/>
      <c r="IDK16" s="274"/>
      <c r="IDL16" s="274"/>
      <c r="IDM16" s="274"/>
      <c r="IDN16" s="274"/>
      <c r="IDO16" s="274"/>
      <c r="IDP16" s="274"/>
      <c r="IDQ16" s="274"/>
      <c r="IDR16" s="274"/>
      <c r="IDS16" s="274"/>
      <c r="IDT16" s="274"/>
      <c r="IDU16" s="274"/>
      <c r="IDV16" s="274"/>
      <c r="IDW16" s="274"/>
      <c r="IDX16" s="274"/>
      <c r="IDY16" s="274"/>
      <c r="IDZ16" s="274"/>
      <c r="IEA16" s="274"/>
      <c r="IEB16" s="274"/>
      <c r="IEC16" s="274"/>
      <c r="IED16" s="274"/>
      <c r="IEE16" s="274"/>
      <c r="IEF16" s="274"/>
      <c r="IEG16" s="274"/>
      <c r="IEH16" s="274"/>
      <c r="IEI16" s="274"/>
      <c r="IEJ16" s="274"/>
      <c r="IEK16" s="274"/>
      <c r="IEL16" s="274"/>
      <c r="IEM16" s="274"/>
      <c r="IEN16" s="274"/>
      <c r="IEO16" s="274"/>
      <c r="IEP16" s="274"/>
      <c r="IEQ16" s="274"/>
      <c r="IER16" s="274"/>
      <c r="IES16" s="274"/>
      <c r="IET16" s="274"/>
      <c r="IEU16" s="274"/>
      <c r="IEV16" s="274"/>
      <c r="IEW16" s="274"/>
      <c r="IEX16" s="274"/>
      <c r="IEY16" s="274"/>
      <c r="IEZ16" s="274"/>
      <c r="IFA16" s="274"/>
      <c r="IFB16" s="274"/>
      <c r="IFC16" s="274"/>
      <c r="IFD16" s="274"/>
      <c r="IFE16" s="274"/>
      <c r="IFF16" s="274"/>
      <c r="IFG16" s="274"/>
      <c r="IFH16" s="274"/>
      <c r="IFI16" s="274"/>
      <c r="IFJ16" s="274"/>
      <c r="IFK16" s="274"/>
      <c r="IFL16" s="274"/>
      <c r="IFM16" s="274"/>
      <c r="IFN16" s="274"/>
      <c r="IFO16" s="274"/>
      <c r="IFP16" s="274"/>
      <c r="IFQ16" s="274"/>
      <c r="IFR16" s="274"/>
      <c r="IFS16" s="274"/>
      <c r="IFT16" s="274"/>
      <c r="IFU16" s="274"/>
      <c r="IFV16" s="274"/>
      <c r="IFW16" s="274"/>
      <c r="IFX16" s="274"/>
      <c r="IFY16" s="274"/>
      <c r="IFZ16" s="274"/>
      <c r="IGA16" s="274"/>
      <c r="IGB16" s="274"/>
      <c r="IGC16" s="274"/>
      <c r="IGD16" s="274"/>
      <c r="IGE16" s="274"/>
      <c r="IGF16" s="274"/>
      <c r="IGG16" s="274"/>
      <c r="IGH16" s="274"/>
      <c r="IGI16" s="274"/>
      <c r="IGJ16" s="274"/>
      <c r="IGK16" s="274"/>
      <c r="IGL16" s="274"/>
      <c r="IGM16" s="274"/>
      <c r="IGN16" s="274"/>
      <c r="IGO16" s="274"/>
      <c r="IGP16" s="274"/>
      <c r="IGQ16" s="274"/>
      <c r="IGR16" s="274"/>
      <c r="IGS16" s="274"/>
      <c r="IGT16" s="274"/>
      <c r="IGU16" s="274"/>
      <c r="IGV16" s="274"/>
      <c r="IGW16" s="274"/>
      <c r="IGX16" s="274"/>
      <c r="IGY16" s="274"/>
      <c r="IGZ16" s="274"/>
      <c r="IHA16" s="274"/>
      <c r="IHB16" s="274"/>
      <c r="IHC16" s="274"/>
      <c r="IHD16" s="274"/>
      <c r="IHE16" s="274"/>
      <c r="IHF16" s="274"/>
      <c r="IHG16" s="274"/>
      <c r="IHH16" s="274"/>
      <c r="IHI16" s="274"/>
      <c r="IHJ16" s="274"/>
      <c r="IHK16" s="274"/>
      <c r="IHL16" s="274"/>
      <c r="IHM16" s="274"/>
      <c r="IHN16" s="274"/>
      <c r="IHO16" s="274"/>
      <c r="IHP16" s="274"/>
      <c r="IHQ16" s="274"/>
      <c r="IHR16" s="274"/>
      <c r="IHS16" s="274"/>
      <c r="IHT16" s="274"/>
      <c r="IHU16" s="274"/>
      <c r="IHV16" s="274"/>
      <c r="IHW16" s="274"/>
      <c r="IHX16" s="274"/>
      <c r="IHY16" s="274"/>
      <c r="IHZ16" s="274"/>
      <c r="IIA16" s="274"/>
      <c r="IIB16" s="274"/>
      <c r="IIC16" s="274"/>
      <c r="IID16" s="274"/>
      <c r="IIE16" s="274"/>
      <c r="IIF16" s="274"/>
      <c r="IIG16" s="274"/>
      <c r="IIH16" s="274"/>
      <c r="III16" s="274"/>
      <c r="IIJ16" s="274"/>
      <c r="IIK16" s="274"/>
      <c r="IIL16" s="274"/>
      <c r="IIM16" s="274"/>
      <c r="IIN16" s="274"/>
      <c r="IIO16" s="274"/>
      <c r="IIP16" s="274"/>
      <c r="IIQ16" s="274"/>
      <c r="IIR16" s="274"/>
      <c r="IIS16" s="274"/>
      <c r="IIT16" s="274"/>
      <c r="IIU16" s="274"/>
      <c r="IIV16" s="274"/>
      <c r="IIW16" s="274"/>
      <c r="IIX16" s="274"/>
      <c r="IIY16" s="274"/>
      <c r="IIZ16" s="274"/>
      <c r="IJA16" s="274"/>
      <c r="IJB16" s="274"/>
      <c r="IJC16" s="274"/>
      <c r="IJD16" s="274"/>
      <c r="IJE16" s="274"/>
      <c r="IJF16" s="274"/>
      <c r="IJG16" s="274"/>
      <c r="IJH16" s="274"/>
      <c r="IJI16" s="274"/>
      <c r="IJJ16" s="274"/>
      <c r="IJK16" s="274"/>
      <c r="IJL16" s="274"/>
      <c r="IJM16" s="274"/>
      <c r="IJN16" s="274"/>
      <c r="IJO16" s="274"/>
      <c r="IJP16" s="274"/>
      <c r="IJQ16" s="274"/>
      <c r="IJR16" s="274"/>
      <c r="IJS16" s="274"/>
      <c r="IJT16" s="274"/>
      <c r="IJU16" s="274"/>
      <c r="IJV16" s="274"/>
      <c r="IJW16" s="274"/>
      <c r="IJX16" s="274"/>
      <c r="IJY16" s="274"/>
      <c r="IJZ16" s="274"/>
      <c r="IKA16" s="274"/>
      <c r="IKB16" s="274"/>
      <c r="IKC16" s="274"/>
      <c r="IKD16" s="274"/>
      <c r="IKE16" s="274"/>
      <c r="IKF16" s="274"/>
      <c r="IKG16" s="274"/>
      <c r="IKH16" s="274"/>
      <c r="IKI16" s="274"/>
      <c r="IKJ16" s="274"/>
      <c r="IKK16" s="274"/>
      <c r="IKL16" s="274"/>
      <c r="IKM16" s="274"/>
      <c r="IKN16" s="274"/>
      <c r="IKO16" s="274"/>
      <c r="IKP16" s="274"/>
      <c r="IKQ16" s="274"/>
      <c r="IKR16" s="274"/>
      <c r="IKS16" s="274"/>
      <c r="IKT16" s="274"/>
      <c r="IKU16" s="274"/>
      <c r="IKV16" s="274"/>
      <c r="IKW16" s="274"/>
      <c r="IKX16" s="274"/>
      <c r="IKY16" s="274"/>
      <c r="IKZ16" s="274"/>
      <c r="ILA16" s="274"/>
      <c r="ILB16" s="274"/>
      <c r="ILC16" s="274"/>
      <c r="ILD16" s="274"/>
      <c r="ILE16" s="274"/>
      <c r="ILF16" s="274"/>
      <c r="ILG16" s="274"/>
      <c r="ILH16" s="274"/>
      <c r="ILI16" s="274"/>
      <c r="ILJ16" s="274"/>
      <c r="ILK16" s="274"/>
      <c r="ILL16" s="274"/>
      <c r="ILM16" s="274"/>
      <c r="ILN16" s="274"/>
      <c r="ILO16" s="274"/>
      <c r="ILP16" s="274"/>
      <c r="ILQ16" s="274"/>
      <c r="ILR16" s="274"/>
      <c r="ILS16" s="274"/>
      <c r="ILT16" s="274"/>
      <c r="ILU16" s="274"/>
      <c r="ILV16" s="274"/>
      <c r="ILW16" s="274"/>
      <c r="ILX16" s="274"/>
      <c r="ILY16" s="274"/>
      <c r="ILZ16" s="274"/>
      <c r="IMA16" s="274"/>
      <c r="IMB16" s="274"/>
      <c r="IMC16" s="274"/>
      <c r="IMD16" s="274"/>
      <c r="IME16" s="274"/>
      <c r="IMF16" s="274"/>
      <c r="IMG16" s="274"/>
      <c r="IMH16" s="274"/>
      <c r="IMI16" s="274"/>
      <c r="IMJ16" s="274"/>
      <c r="IMK16" s="274"/>
      <c r="IML16" s="274"/>
      <c r="IMM16" s="274"/>
      <c r="IMN16" s="274"/>
      <c r="IMO16" s="274"/>
      <c r="IMP16" s="274"/>
      <c r="IMQ16" s="274"/>
      <c r="IMR16" s="274"/>
      <c r="IMS16" s="274"/>
      <c r="IMT16" s="274"/>
      <c r="IMU16" s="274"/>
      <c r="IMV16" s="274"/>
      <c r="IMW16" s="274"/>
      <c r="IMX16" s="274"/>
      <c r="IMY16" s="274"/>
      <c r="IMZ16" s="274"/>
      <c r="INA16" s="274"/>
      <c r="INB16" s="274"/>
      <c r="INC16" s="274"/>
      <c r="IND16" s="274"/>
      <c r="INE16" s="274"/>
      <c r="INF16" s="274"/>
      <c r="ING16" s="274"/>
      <c r="INH16" s="274"/>
      <c r="INI16" s="274"/>
      <c r="INJ16" s="274"/>
      <c r="INK16" s="274"/>
      <c r="INL16" s="274"/>
      <c r="INM16" s="274"/>
      <c r="INN16" s="274"/>
      <c r="INO16" s="274"/>
      <c r="INP16" s="274"/>
      <c r="INQ16" s="274"/>
      <c r="INR16" s="274"/>
      <c r="INS16" s="274"/>
      <c r="INT16" s="274"/>
      <c r="INU16" s="274"/>
      <c r="INV16" s="274"/>
      <c r="INW16" s="274"/>
      <c r="INX16" s="274"/>
      <c r="INY16" s="274"/>
      <c r="INZ16" s="274"/>
      <c r="IOA16" s="274"/>
      <c r="IOB16" s="274"/>
      <c r="IOC16" s="274"/>
      <c r="IOD16" s="274"/>
      <c r="IOE16" s="274"/>
      <c r="IOF16" s="274"/>
      <c r="IOG16" s="274"/>
      <c r="IOH16" s="274"/>
      <c r="IOI16" s="274"/>
      <c r="IOJ16" s="274"/>
      <c r="IOK16" s="274"/>
      <c r="IOL16" s="274"/>
      <c r="IOM16" s="274"/>
      <c r="ION16" s="274"/>
      <c r="IOO16" s="274"/>
      <c r="IOP16" s="274"/>
      <c r="IOQ16" s="274"/>
      <c r="IOR16" s="274"/>
      <c r="IOS16" s="274"/>
      <c r="IOT16" s="274"/>
      <c r="IOU16" s="274"/>
      <c r="IOV16" s="274"/>
      <c r="IOW16" s="274"/>
      <c r="IOX16" s="274"/>
      <c r="IOY16" s="274"/>
      <c r="IOZ16" s="274"/>
      <c r="IPA16" s="274"/>
      <c r="IPB16" s="274"/>
      <c r="IPC16" s="274"/>
      <c r="IPD16" s="274"/>
      <c r="IPE16" s="274"/>
      <c r="IPF16" s="274"/>
      <c r="IPG16" s="274"/>
      <c r="IPH16" s="274"/>
      <c r="IPI16" s="274"/>
      <c r="IPJ16" s="274"/>
      <c r="IPK16" s="274"/>
      <c r="IPL16" s="274"/>
      <c r="IPM16" s="274"/>
      <c r="IPN16" s="274"/>
      <c r="IPO16" s="274"/>
      <c r="IPP16" s="274"/>
      <c r="IPQ16" s="274"/>
      <c r="IPR16" s="274"/>
      <c r="IPS16" s="274"/>
      <c r="IPT16" s="274"/>
      <c r="IPU16" s="274"/>
      <c r="IPV16" s="274"/>
      <c r="IPW16" s="274"/>
      <c r="IPX16" s="274"/>
      <c r="IPY16" s="274"/>
      <c r="IPZ16" s="274"/>
      <c r="IQA16" s="274"/>
      <c r="IQB16" s="274"/>
      <c r="IQC16" s="274"/>
      <c r="IQD16" s="274"/>
      <c r="IQE16" s="274"/>
      <c r="IQF16" s="274"/>
      <c r="IQG16" s="274"/>
      <c r="IQH16" s="274"/>
      <c r="IQI16" s="274"/>
      <c r="IQJ16" s="274"/>
      <c r="IQK16" s="274"/>
      <c r="IQL16" s="274"/>
      <c r="IQM16" s="274"/>
      <c r="IQN16" s="274"/>
      <c r="IQO16" s="274"/>
      <c r="IQP16" s="274"/>
      <c r="IQQ16" s="274"/>
      <c r="IQR16" s="274"/>
      <c r="IQS16" s="274"/>
      <c r="IQT16" s="274"/>
      <c r="IQU16" s="274"/>
      <c r="IQV16" s="274"/>
      <c r="IQW16" s="274"/>
      <c r="IQX16" s="274"/>
      <c r="IQY16" s="274"/>
      <c r="IQZ16" s="274"/>
      <c r="IRA16" s="274"/>
      <c r="IRB16" s="274"/>
      <c r="IRC16" s="274"/>
      <c r="IRD16" s="274"/>
      <c r="IRE16" s="274"/>
      <c r="IRF16" s="274"/>
      <c r="IRG16" s="274"/>
      <c r="IRH16" s="274"/>
      <c r="IRI16" s="274"/>
      <c r="IRJ16" s="274"/>
      <c r="IRK16" s="274"/>
      <c r="IRL16" s="274"/>
      <c r="IRM16" s="274"/>
      <c r="IRN16" s="274"/>
      <c r="IRO16" s="274"/>
      <c r="IRP16" s="274"/>
      <c r="IRQ16" s="274"/>
      <c r="IRR16" s="274"/>
      <c r="IRS16" s="274"/>
      <c r="IRT16" s="274"/>
      <c r="IRU16" s="274"/>
      <c r="IRV16" s="274"/>
      <c r="IRW16" s="274"/>
      <c r="IRX16" s="274"/>
      <c r="IRY16" s="274"/>
      <c r="IRZ16" s="274"/>
      <c r="ISA16" s="274"/>
      <c r="ISB16" s="274"/>
      <c r="ISC16" s="274"/>
      <c r="ISD16" s="274"/>
      <c r="ISE16" s="274"/>
      <c r="ISF16" s="274"/>
      <c r="ISG16" s="274"/>
      <c r="ISH16" s="274"/>
      <c r="ISI16" s="274"/>
      <c r="ISJ16" s="274"/>
      <c r="ISK16" s="274"/>
      <c r="ISL16" s="274"/>
      <c r="ISM16" s="274"/>
      <c r="ISN16" s="274"/>
      <c r="ISO16" s="274"/>
      <c r="ISP16" s="274"/>
      <c r="ISQ16" s="274"/>
      <c r="ISR16" s="274"/>
      <c r="ISS16" s="274"/>
      <c r="IST16" s="274"/>
      <c r="ISU16" s="274"/>
      <c r="ISV16" s="274"/>
      <c r="ISW16" s="274"/>
      <c r="ISX16" s="274"/>
      <c r="ISY16" s="274"/>
      <c r="ISZ16" s="274"/>
      <c r="ITA16" s="274"/>
      <c r="ITB16" s="274"/>
      <c r="ITC16" s="274"/>
      <c r="ITD16" s="274"/>
      <c r="ITE16" s="274"/>
      <c r="ITF16" s="274"/>
      <c r="ITG16" s="274"/>
      <c r="ITH16" s="274"/>
      <c r="ITI16" s="274"/>
      <c r="ITJ16" s="274"/>
      <c r="ITK16" s="274"/>
      <c r="ITL16" s="274"/>
      <c r="ITM16" s="274"/>
      <c r="ITN16" s="274"/>
      <c r="ITO16" s="274"/>
      <c r="ITP16" s="274"/>
      <c r="ITQ16" s="274"/>
      <c r="ITR16" s="274"/>
      <c r="ITS16" s="274"/>
      <c r="ITT16" s="274"/>
      <c r="ITU16" s="274"/>
      <c r="ITV16" s="274"/>
      <c r="ITW16" s="274"/>
      <c r="ITX16" s="274"/>
      <c r="ITY16" s="274"/>
      <c r="ITZ16" s="274"/>
      <c r="IUA16" s="274"/>
      <c r="IUB16" s="274"/>
      <c r="IUC16" s="274"/>
      <c r="IUD16" s="274"/>
      <c r="IUE16" s="274"/>
      <c r="IUF16" s="274"/>
      <c r="IUG16" s="274"/>
      <c r="IUH16" s="274"/>
      <c r="IUI16" s="274"/>
      <c r="IUJ16" s="274"/>
      <c r="IUK16" s="274"/>
      <c r="IUL16" s="274"/>
      <c r="IUM16" s="274"/>
      <c r="IUN16" s="274"/>
      <c r="IUO16" s="274"/>
      <c r="IUP16" s="274"/>
      <c r="IUQ16" s="274"/>
      <c r="IUR16" s="274"/>
      <c r="IUS16" s="274"/>
      <c r="IUT16" s="274"/>
      <c r="IUU16" s="274"/>
      <c r="IUV16" s="274"/>
      <c r="IUW16" s="274"/>
      <c r="IUX16" s="274"/>
      <c r="IUY16" s="274"/>
      <c r="IUZ16" s="274"/>
      <c r="IVA16" s="274"/>
      <c r="IVB16" s="274"/>
      <c r="IVC16" s="274"/>
      <c r="IVD16" s="274"/>
      <c r="IVE16" s="274"/>
      <c r="IVF16" s="274"/>
      <c r="IVG16" s="274"/>
      <c r="IVH16" s="274"/>
      <c r="IVI16" s="274"/>
      <c r="IVJ16" s="274"/>
      <c r="IVK16" s="274"/>
      <c r="IVL16" s="274"/>
      <c r="IVM16" s="274"/>
      <c r="IVN16" s="274"/>
      <c r="IVO16" s="274"/>
      <c r="IVP16" s="274"/>
      <c r="IVQ16" s="274"/>
      <c r="IVR16" s="274"/>
      <c r="IVS16" s="274"/>
      <c r="IVT16" s="274"/>
      <c r="IVU16" s="274"/>
      <c r="IVV16" s="274"/>
      <c r="IVW16" s="274"/>
      <c r="IVX16" s="274"/>
      <c r="IVY16" s="274"/>
      <c r="IVZ16" s="274"/>
      <c r="IWA16" s="274"/>
      <c r="IWB16" s="274"/>
      <c r="IWC16" s="274"/>
      <c r="IWD16" s="274"/>
      <c r="IWE16" s="274"/>
      <c r="IWF16" s="274"/>
      <c r="IWG16" s="274"/>
      <c r="IWH16" s="274"/>
      <c r="IWI16" s="274"/>
      <c r="IWJ16" s="274"/>
      <c r="IWK16" s="274"/>
      <c r="IWL16" s="274"/>
      <c r="IWM16" s="274"/>
      <c r="IWN16" s="274"/>
      <c r="IWO16" s="274"/>
      <c r="IWP16" s="274"/>
      <c r="IWQ16" s="274"/>
      <c r="IWR16" s="274"/>
      <c r="IWS16" s="274"/>
      <c r="IWT16" s="274"/>
      <c r="IWU16" s="274"/>
      <c r="IWV16" s="274"/>
      <c r="IWW16" s="274"/>
      <c r="IWX16" s="274"/>
      <c r="IWY16" s="274"/>
      <c r="IWZ16" s="274"/>
      <c r="IXA16" s="274"/>
      <c r="IXB16" s="274"/>
      <c r="IXC16" s="274"/>
      <c r="IXD16" s="274"/>
      <c r="IXE16" s="274"/>
      <c r="IXF16" s="274"/>
      <c r="IXG16" s="274"/>
      <c r="IXH16" s="274"/>
      <c r="IXI16" s="274"/>
      <c r="IXJ16" s="274"/>
      <c r="IXK16" s="274"/>
      <c r="IXL16" s="274"/>
      <c r="IXM16" s="274"/>
      <c r="IXN16" s="274"/>
      <c r="IXO16" s="274"/>
      <c r="IXP16" s="274"/>
      <c r="IXQ16" s="274"/>
      <c r="IXR16" s="274"/>
      <c r="IXS16" s="274"/>
      <c r="IXT16" s="274"/>
      <c r="IXU16" s="274"/>
      <c r="IXV16" s="274"/>
      <c r="IXW16" s="274"/>
      <c r="IXX16" s="274"/>
      <c r="IXY16" s="274"/>
      <c r="IXZ16" s="274"/>
      <c r="IYA16" s="274"/>
      <c r="IYB16" s="274"/>
      <c r="IYC16" s="274"/>
      <c r="IYD16" s="274"/>
      <c r="IYE16" s="274"/>
      <c r="IYF16" s="274"/>
      <c r="IYG16" s="274"/>
      <c r="IYH16" s="274"/>
      <c r="IYI16" s="274"/>
      <c r="IYJ16" s="274"/>
      <c r="IYK16" s="274"/>
      <c r="IYL16" s="274"/>
      <c r="IYM16" s="274"/>
      <c r="IYN16" s="274"/>
      <c r="IYO16" s="274"/>
      <c r="IYP16" s="274"/>
      <c r="IYQ16" s="274"/>
      <c r="IYR16" s="274"/>
      <c r="IYS16" s="274"/>
      <c r="IYT16" s="274"/>
      <c r="IYU16" s="274"/>
      <c r="IYV16" s="274"/>
      <c r="IYW16" s="274"/>
      <c r="IYX16" s="274"/>
      <c r="IYY16" s="274"/>
      <c r="IYZ16" s="274"/>
      <c r="IZA16" s="274"/>
      <c r="IZB16" s="274"/>
      <c r="IZC16" s="274"/>
      <c r="IZD16" s="274"/>
      <c r="IZE16" s="274"/>
      <c r="IZF16" s="274"/>
      <c r="IZG16" s="274"/>
      <c r="IZH16" s="274"/>
      <c r="IZI16" s="274"/>
      <c r="IZJ16" s="274"/>
      <c r="IZK16" s="274"/>
      <c r="IZL16" s="274"/>
      <c r="IZM16" s="274"/>
      <c r="IZN16" s="274"/>
      <c r="IZO16" s="274"/>
      <c r="IZP16" s="274"/>
      <c r="IZQ16" s="274"/>
      <c r="IZR16" s="274"/>
      <c r="IZS16" s="274"/>
      <c r="IZT16" s="274"/>
      <c r="IZU16" s="274"/>
      <c r="IZV16" s="274"/>
      <c r="IZW16" s="274"/>
      <c r="IZX16" s="274"/>
      <c r="IZY16" s="274"/>
      <c r="IZZ16" s="274"/>
      <c r="JAA16" s="274"/>
      <c r="JAB16" s="274"/>
      <c r="JAC16" s="274"/>
      <c r="JAD16" s="274"/>
      <c r="JAE16" s="274"/>
      <c r="JAF16" s="274"/>
      <c r="JAG16" s="274"/>
      <c r="JAH16" s="274"/>
      <c r="JAI16" s="274"/>
      <c r="JAJ16" s="274"/>
      <c r="JAK16" s="274"/>
      <c r="JAL16" s="274"/>
      <c r="JAM16" s="274"/>
      <c r="JAN16" s="274"/>
      <c r="JAO16" s="274"/>
      <c r="JAP16" s="274"/>
      <c r="JAQ16" s="274"/>
      <c r="JAR16" s="274"/>
      <c r="JAS16" s="274"/>
      <c r="JAT16" s="274"/>
      <c r="JAU16" s="274"/>
      <c r="JAV16" s="274"/>
      <c r="JAW16" s="274"/>
      <c r="JAX16" s="274"/>
      <c r="JAY16" s="274"/>
      <c r="JAZ16" s="274"/>
      <c r="JBA16" s="274"/>
      <c r="JBB16" s="274"/>
      <c r="JBC16" s="274"/>
      <c r="JBD16" s="274"/>
      <c r="JBE16" s="274"/>
      <c r="JBF16" s="274"/>
      <c r="JBG16" s="274"/>
      <c r="JBH16" s="274"/>
      <c r="JBI16" s="274"/>
      <c r="JBJ16" s="274"/>
      <c r="JBK16" s="274"/>
      <c r="JBL16" s="274"/>
      <c r="JBM16" s="274"/>
      <c r="JBN16" s="274"/>
      <c r="JBO16" s="274"/>
      <c r="JBP16" s="274"/>
      <c r="JBQ16" s="274"/>
      <c r="JBR16" s="274"/>
      <c r="JBS16" s="274"/>
      <c r="JBT16" s="274"/>
      <c r="JBU16" s="274"/>
      <c r="JBV16" s="274"/>
      <c r="JBW16" s="274"/>
      <c r="JBX16" s="274"/>
      <c r="JBY16" s="274"/>
      <c r="JBZ16" s="274"/>
      <c r="JCA16" s="274"/>
      <c r="JCB16" s="274"/>
      <c r="JCC16" s="274"/>
      <c r="JCD16" s="274"/>
      <c r="JCE16" s="274"/>
      <c r="JCF16" s="274"/>
      <c r="JCG16" s="274"/>
      <c r="JCH16" s="274"/>
      <c r="JCI16" s="274"/>
      <c r="JCJ16" s="274"/>
      <c r="JCK16" s="274"/>
      <c r="JCL16" s="274"/>
      <c r="JCM16" s="274"/>
      <c r="JCN16" s="274"/>
      <c r="JCO16" s="274"/>
      <c r="JCP16" s="274"/>
      <c r="JCQ16" s="274"/>
      <c r="JCR16" s="274"/>
      <c r="JCS16" s="274"/>
      <c r="JCT16" s="274"/>
      <c r="JCU16" s="274"/>
      <c r="JCV16" s="274"/>
      <c r="JCW16" s="274"/>
      <c r="JCX16" s="274"/>
      <c r="JCY16" s="274"/>
      <c r="JCZ16" s="274"/>
      <c r="JDA16" s="274"/>
      <c r="JDB16" s="274"/>
      <c r="JDC16" s="274"/>
      <c r="JDD16" s="274"/>
      <c r="JDE16" s="274"/>
      <c r="JDF16" s="274"/>
      <c r="JDG16" s="274"/>
      <c r="JDH16" s="274"/>
      <c r="JDI16" s="274"/>
      <c r="JDJ16" s="274"/>
      <c r="JDK16" s="274"/>
      <c r="JDL16" s="274"/>
      <c r="JDM16" s="274"/>
      <c r="JDN16" s="274"/>
      <c r="JDO16" s="274"/>
      <c r="JDP16" s="274"/>
      <c r="JDQ16" s="274"/>
      <c r="JDR16" s="274"/>
      <c r="JDS16" s="274"/>
      <c r="JDT16" s="274"/>
      <c r="JDU16" s="274"/>
      <c r="JDV16" s="274"/>
      <c r="JDW16" s="274"/>
      <c r="JDX16" s="274"/>
      <c r="JDY16" s="274"/>
      <c r="JDZ16" s="274"/>
      <c r="JEA16" s="274"/>
      <c r="JEB16" s="274"/>
      <c r="JEC16" s="274"/>
      <c r="JED16" s="274"/>
      <c r="JEE16" s="274"/>
      <c r="JEF16" s="274"/>
      <c r="JEG16" s="274"/>
      <c r="JEH16" s="274"/>
      <c r="JEI16" s="274"/>
      <c r="JEJ16" s="274"/>
      <c r="JEK16" s="274"/>
      <c r="JEL16" s="274"/>
      <c r="JEM16" s="274"/>
      <c r="JEN16" s="274"/>
      <c r="JEO16" s="274"/>
      <c r="JEP16" s="274"/>
      <c r="JEQ16" s="274"/>
      <c r="JER16" s="274"/>
      <c r="JES16" s="274"/>
      <c r="JET16" s="274"/>
      <c r="JEU16" s="274"/>
      <c r="JEV16" s="274"/>
      <c r="JEW16" s="274"/>
      <c r="JEX16" s="274"/>
      <c r="JEY16" s="274"/>
      <c r="JEZ16" s="274"/>
      <c r="JFA16" s="274"/>
      <c r="JFB16" s="274"/>
      <c r="JFC16" s="274"/>
      <c r="JFD16" s="274"/>
      <c r="JFE16" s="274"/>
      <c r="JFF16" s="274"/>
      <c r="JFG16" s="274"/>
      <c r="JFH16" s="274"/>
      <c r="JFI16" s="274"/>
      <c r="JFJ16" s="274"/>
      <c r="JFK16" s="274"/>
      <c r="JFL16" s="274"/>
      <c r="JFM16" s="274"/>
      <c r="JFN16" s="274"/>
      <c r="JFO16" s="274"/>
      <c r="JFP16" s="274"/>
      <c r="JFQ16" s="274"/>
      <c r="JFR16" s="274"/>
      <c r="JFS16" s="274"/>
      <c r="JFT16" s="274"/>
      <c r="JFU16" s="274"/>
      <c r="JFV16" s="274"/>
      <c r="JFW16" s="274"/>
      <c r="JFX16" s="274"/>
      <c r="JFY16" s="274"/>
      <c r="JFZ16" s="274"/>
      <c r="JGA16" s="274"/>
      <c r="JGB16" s="274"/>
      <c r="JGC16" s="274"/>
      <c r="JGD16" s="274"/>
      <c r="JGE16" s="274"/>
      <c r="JGF16" s="274"/>
      <c r="JGG16" s="274"/>
      <c r="JGH16" s="274"/>
      <c r="JGI16" s="274"/>
      <c r="JGJ16" s="274"/>
      <c r="JGK16" s="274"/>
      <c r="JGL16" s="274"/>
      <c r="JGM16" s="274"/>
      <c r="JGN16" s="274"/>
      <c r="JGO16" s="274"/>
      <c r="JGP16" s="274"/>
      <c r="JGQ16" s="274"/>
      <c r="JGR16" s="274"/>
      <c r="JGS16" s="274"/>
      <c r="JGT16" s="274"/>
      <c r="JGU16" s="274"/>
      <c r="JGV16" s="274"/>
      <c r="JGW16" s="274"/>
      <c r="JGX16" s="274"/>
      <c r="JGY16" s="274"/>
      <c r="JGZ16" s="274"/>
      <c r="JHA16" s="274"/>
      <c r="JHB16" s="274"/>
      <c r="JHC16" s="274"/>
      <c r="JHD16" s="274"/>
      <c r="JHE16" s="274"/>
      <c r="JHF16" s="274"/>
      <c r="JHG16" s="274"/>
      <c r="JHH16" s="274"/>
      <c r="JHI16" s="274"/>
      <c r="JHJ16" s="274"/>
      <c r="JHK16" s="274"/>
      <c r="JHL16" s="274"/>
      <c r="JHM16" s="274"/>
      <c r="JHN16" s="274"/>
      <c r="JHO16" s="274"/>
      <c r="JHP16" s="274"/>
      <c r="JHQ16" s="274"/>
      <c r="JHR16" s="274"/>
      <c r="JHS16" s="274"/>
      <c r="JHT16" s="274"/>
      <c r="JHU16" s="274"/>
      <c r="JHV16" s="274"/>
      <c r="JHW16" s="274"/>
      <c r="JHX16" s="274"/>
      <c r="JHY16" s="274"/>
      <c r="JHZ16" s="274"/>
      <c r="JIA16" s="274"/>
      <c r="JIB16" s="274"/>
      <c r="JIC16" s="274"/>
      <c r="JID16" s="274"/>
      <c r="JIE16" s="274"/>
      <c r="JIF16" s="274"/>
      <c r="JIG16" s="274"/>
      <c r="JIH16" s="274"/>
      <c r="JII16" s="274"/>
      <c r="JIJ16" s="274"/>
      <c r="JIK16" s="274"/>
      <c r="JIL16" s="274"/>
      <c r="JIM16" s="274"/>
      <c r="JIN16" s="274"/>
      <c r="JIO16" s="274"/>
      <c r="JIP16" s="274"/>
      <c r="JIQ16" s="274"/>
      <c r="JIR16" s="274"/>
      <c r="JIS16" s="274"/>
      <c r="JIT16" s="274"/>
      <c r="JIU16" s="274"/>
      <c r="JIV16" s="274"/>
      <c r="JIW16" s="274"/>
      <c r="JIX16" s="274"/>
      <c r="JIY16" s="274"/>
      <c r="JIZ16" s="274"/>
      <c r="JJA16" s="274"/>
      <c r="JJB16" s="274"/>
      <c r="JJC16" s="274"/>
      <c r="JJD16" s="274"/>
      <c r="JJE16" s="274"/>
      <c r="JJF16" s="274"/>
      <c r="JJG16" s="274"/>
      <c r="JJH16" s="274"/>
      <c r="JJI16" s="274"/>
      <c r="JJJ16" s="274"/>
      <c r="JJK16" s="274"/>
      <c r="JJL16" s="274"/>
      <c r="JJM16" s="274"/>
      <c r="JJN16" s="274"/>
      <c r="JJO16" s="274"/>
      <c r="JJP16" s="274"/>
      <c r="JJQ16" s="274"/>
      <c r="JJR16" s="274"/>
      <c r="JJS16" s="274"/>
      <c r="JJT16" s="274"/>
      <c r="JJU16" s="274"/>
      <c r="JJV16" s="274"/>
      <c r="JJW16" s="274"/>
      <c r="JJX16" s="274"/>
      <c r="JJY16" s="274"/>
      <c r="JJZ16" s="274"/>
      <c r="JKA16" s="274"/>
      <c r="JKB16" s="274"/>
      <c r="JKC16" s="274"/>
      <c r="JKD16" s="274"/>
      <c r="JKE16" s="274"/>
      <c r="JKF16" s="274"/>
      <c r="JKG16" s="274"/>
      <c r="JKH16" s="274"/>
      <c r="JKI16" s="274"/>
      <c r="JKJ16" s="274"/>
      <c r="JKK16" s="274"/>
      <c r="JKL16" s="274"/>
      <c r="JKM16" s="274"/>
      <c r="JKN16" s="274"/>
      <c r="JKO16" s="274"/>
      <c r="JKP16" s="274"/>
      <c r="JKQ16" s="274"/>
      <c r="JKR16" s="274"/>
      <c r="JKS16" s="274"/>
      <c r="JKT16" s="274"/>
      <c r="JKU16" s="274"/>
      <c r="JKV16" s="274"/>
      <c r="JKW16" s="274"/>
      <c r="JKX16" s="274"/>
      <c r="JKY16" s="274"/>
      <c r="JKZ16" s="274"/>
      <c r="JLA16" s="274"/>
      <c r="JLB16" s="274"/>
      <c r="JLC16" s="274"/>
      <c r="JLD16" s="274"/>
      <c r="JLE16" s="274"/>
      <c r="JLF16" s="274"/>
      <c r="JLG16" s="274"/>
      <c r="JLH16" s="274"/>
      <c r="JLI16" s="274"/>
      <c r="JLJ16" s="274"/>
      <c r="JLK16" s="274"/>
      <c r="JLL16" s="274"/>
      <c r="JLM16" s="274"/>
      <c r="JLN16" s="274"/>
      <c r="JLO16" s="274"/>
      <c r="JLP16" s="274"/>
      <c r="JLQ16" s="274"/>
      <c r="JLR16" s="274"/>
      <c r="JLS16" s="274"/>
      <c r="JLT16" s="274"/>
      <c r="JLU16" s="274"/>
      <c r="JLV16" s="274"/>
      <c r="JLW16" s="274"/>
      <c r="JLX16" s="274"/>
      <c r="JLY16" s="274"/>
      <c r="JLZ16" s="274"/>
      <c r="JMA16" s="274"/>
      <c r="JMB16" s="274"/>
      <c r="JMC16" s="274"/>
      <c r="JMD16" s="274"/>
      <c r="JME16" s="274"/>
      <c r="JMF16" s="274"/>
      <c r="JMG16" s="274"/>
      <c r="JMH16" s="274"/>
      <c r="JMI16" s="274"/>
      <c r="JMJ16" s="274"/>
      <c r="JMK16" s="274"/>
      <c r="JML16" s="274"/>
      <c r="JMM16" s="274"/>
      <c r="JMN16" s="274"/>
      <c r="JMO16" s="274"/>
      <c r="JMP16" s="274"/>
      <c r="JMQ16" s="274"/>
      <c r="JMR16" s="274"/>
      <c r="JMS16" s="274"/>
      <c r="JMT16" s="274"/>
      <c r="JMU16" s="274"/>
      <c r="JMV16" s="274"/>
      <c r="JMW16" s="274"/>
      <c r="JMX16" s="274"/>
      <c r="JMY16" s="274"/>
      <c r="JMZ16" s="274"/>
      <c r="JNA16" s="274"/>
      <c r="JNB16" s="274"/>
      <c r="JNC16" s="274"/>
      <c r="JND16" s="274"/>
      <c r="JNE16" s="274"/>
      <c r="JNF16" s="274"/>
      <c r="JNG16" s="274"/>
      <c r="JNH16" s="274"/>
      <c r="JNI16" s="274"/>
      <c r="JNJ16" s="274"/>
      <c r="JNK16" s="274"/>
      <c r="JNL16" s="274"/>
      <c r="JNM16" s="274"/>
      <c r="JNN16" s="274"/>
      <c r="JNO16" s="274"/>
      <c r="JNP16" s="274"/>
      <c r="JNQ16" s="274"/>
      <c r="JNR16" s="274"/>
      <c r="JNS16" s="274"/>
      <c r="JNT16" s="274"/>
      <c r="JNU16" s="274"/>
      <c r="JNV16" s="274"/>
      <c r="JNW16" s="274"/>
      <c r="JNX16" s="274"/>
      <c r="JNY16" s="274"/>
      <c r="JNZ16" s="274"/>
      <c r="JOA16" s="274"/>
      <c r="JOB16" s="274"/>
      <c r="JOC16" s="274"/>
      <c r="JOD16" s="274"/>
      <c r="JOE16" s="274"/>
      <c r="JOF16" s="274"/>
      <c r="JOG16" s="274"/>
      <c r="JOH16" s="274"/>
      <c r="JOI16" s="274"/>
      <c r="JOJ16" s="274"/>
      <c r="JOK16" s="274"/>
      <c r="JOL16" s="274"/>
      <c r="JOM16" s="274"/>
      <c r="JON16" s="274"/>
      <c r="JOO16" s="274"/>
      <c r="JOP16" s="274"/>
      <c r="JOQ16" s="274"/>
      <c r="JOR16" s="274"/>
      <c r="JOS16" s="274"/>
      <c r="JOT16" s="274"/>
      <c r="JOU16" s="274"/>
      <c r="JOV16" s="274"/>
      <c r="JOW16" s="274"/>
      <c r="JOX16" s="274"/>
      <c r="JOY16" s="274"/>
      <c r="JOZ16" s="274"/>
      <c r="JPA16" s="274"/>
      <c r="JPB16" s="274"/>
      <c r="JPC16" s="274"/>
      <c r="JPD16" s="274"/>
      <c r="JPE16" s="274"/>
      <c r="JPF16" s="274"/>
      <c r="JPG16" s="274"/>
      <c r="JPH16" s="274"/>
      <c r="JPI16" s="274"/>
      <c r="JPJ16" s="274"/>
      <c r="JPK16" s="274"/>
      <c r="JPL16" s="274"/>
      <c r="JPM16" s="274"/>
      <c r="JPN16" s="274"/>
      <c r="JPO16" s="274"/>
      <c r="JPP16" s="274"/>
      <c r="JPQ16" s="274"/>
      <c r="JPR16" s="274"/>
      <c r="JPS16" s="274"/>
      <c r="JPT16" s="274"/>
      <c r="JPU16" s="274"/>
      <c r="JPV16" s="274"/>
      <c r="JPW16" s="274"/>
      <c r="JPX16" s="274"/>
      <c r="JPY16" s="274"/>
      <c r="JPZ16" s="274"/>
      <c r="JQA16" s="274"/>
      <c r="JQB16" s="274"/>
      <c r="JQC16" s="274"/>
      <c r="JQD16" s="274"/>
      <c r="JQE16" s="274"/>
      <c r="JQF16" s="274"/>
      <c r="JQG16" s="274"/>
      <c r="JQH16" s="274"/>
      <c r="JQI16" s="274"/>
      <c r="JQJ16" s="274"/>
      <c r="JQK16" s="274"/>
      <c r="JQL16" s="274"/>
      <c r="JQM16" s="274"/>
      <c r="JQN16" s="274"/>
      <c r="JQO16" s="274"/>
      <c r="JQP16" s="274"/>
      <c r="JQQ16" s="274"/>
      <c r="JQR16" s="274"/>
      <c r="JQS16" s="274"/>
      <c r="JQT16" s="274"/>
      <c r="JQU16" s="274"/>
      <c r="JQV16" s="274"/>
      <c r="JQW16" s="274"/>
      <c r="JQX16" s="274"/>
      <c r="JQY16" s="274"/>
      <c r="JQZ16" s="274"/>
      <c r="JRA16" s="274"/>
      <c r="JRB16" s="274"/>
      <c r="JRC16" s="274"/>
      <c r="JRD16" s="274"/>
      <c r="JRE16" s="274"/>
      <c r="JRF16" s="274"/>
      <c r="JRG16" s="274"/>
      <c r="JRH16" s="274"/>
      <c r="JRI16" s="274"/>
      <c r="JRJ16" s="274"/>
      <c r="JRK16" s="274"/>
      <c r="JRL16" s="274"/>
      <c r="JRM16" s="274"/>
      <c r="JRN16" s="274"/>
      <c r="JRO16" s="274"/>
      <c r="JRP16" s="274"/>
      <c r="JRQ16" s="274"/>
      <c r="JRR16" s="274"/>
      <c r="JRS16" s="274"/>
      <c r="JRT16" s="274"/>
      <c r="JRU16" s="274"/>
      <c r="JRV16" s="274"/>
      <c r="JRW16" s="274"/>
      <c r="JRX16" s="274"/>
      <c r="JRY16" s="274"/>
      <c r="JRZ16" s="274"/>
      <c r="JSA16" s="274"/>
      <c r="JSB16" s="274"/>
      <c r="JSC16" s="274"/>
      <c r="JSD16" s="274"/>
      <c r="JSE16" s="274"/>
      <c r="JSF16" s="274"/>
      <c r="JSG16" s="274"/>
      <c r="JSH16" s="274"/>
      <c r="JSI16" s="274"/>
      <c r="JSJ16" s="274"/>
      <c r="JSK16" s="274"/>
      <c r="JSL16" s="274"/>
      <c r="JSM16" s="274"/>
      <c r="JSN16" s="274"/>
      <c r="JSO16" s="274"/>
      <c r="JSP16" s="274"/>
      <c r="JSQ16" s="274"/>
      <c r="JSR16" s="274"/>
      <c r="JSS16" s="274"/>
      <c r="JST16" s="274"/>
      <c r="JSU16" s="274"/>
      <c r="JSV16" s="274"/>
      <c r="JSW16" s="274"/>
      <c r="JSX16" s="274"/>
      <c r="JSY16" s="274"/>
      <c r="JSZ16" s="274"/>
      <c r="JTA16" s="274"/>
      <c r="JTB16" s="274"/>
      <c r="JTC16" s="274"/>
      <c r="JTD16" s="274"/>
      <c r="JTE16" s="274"/>
      <c r="JTF16" s="274"/>
      <c r="JTG16" s="274"/>
      <c r="JTH16" s="274"/>
      <c r="JTI16" s="274"/>
      <c r="JTJ16" s="274"/>
      <c r="JTK16" s="274"/>
      <c r="JTL16" s="274"/>
      <c r="JTM16" s="274"/>
      <c r="JTN16" s="274"/>
      <c r="JTO16" s="274"/>
      <c r="JTP16" s="274"/>
      <c r="JTQ16" s="274"/>
      <c r="JTR16" s="274"/>
      <c r="JTS16" s="274"/>
      <c r="JTT16" s="274"/>
      <c r="JTU16" s="274"/>
      <c r="JTV16" s="274"/>
      <c r="JTW16" s="274"/>
      <c r="JTX16" s="274"/>
      <c r="JTY16" s="274"/>
      <c r="JTZ16" s="274"/>
      <c r="JUA16" s="274"/>
      <c r="JUB16" s="274"/>
      <c r="JUC16" s="274"/>
      <c r="JUD16" s="274"/>
      <c r="JUE16" s="274"/>
      <c r="JUF16" s="274"/>
      <c r="JUG16" s="274"/>
      <c r="JUH16" s="274"/>
      <c r="JUI16" s="274"/>
      <c r="JUJ16" s="274"/>
      <c r="JUK16" s="274"/>
      <c r="JUL16" s="274"/>
      <c r="JUM16" s="274"/>
      <c r="JUN16" s="274"/>
      <c r="JUO16" s="274"/>
      <c r="JUP16" s="274"/>
      <c r="JUQ16" s="274"/>
      <c r="JUR16" s="274"/>
      <c r="JUS16" s="274"/>
      <c r="JUT16" s="274"/>
      <c r="JUU16" s="274"/>
      <c r="JUV16" s="274"/>
      <c r="JUW16" s="274"/>
      <c r="JUX16" s="274"/>
      <c r="JUY16" s="274"/>
      <c r="JUZ16" s="274"/>
      <c r="JVA16" s="274"/>
      <c r="JVB16" s="274"/>
      <c r="JVC16" s="274"/>
      <c r="JVD16" s="274"/>
      <c r="JVE16" s="274"/>
      <c r="JVF16" s="274"/>
      <c r="JVG16" s="274"/>
      <c r="JVH16" s="274"/>
      <c r="JVI16" s="274"/>
      <c r="JVJ16" s="274"/>
      <c r="JVK16" s="274"/>
      <c r="JVL16" s="274"/>
      <c r="JVM16" s="274"/>
      <c r="JVN16" s="274"/>
      <c r="JVO16" s="274"/>
      <c r="JVP16" s="274"/>
      <c r="JVQ16" s="274"/>
      <c r="JVR16" s="274"/>
      <c r="JVS16" s="274"/>
      <c r="JVT16" s="274"/>
      <c r="JVU16" s="274"/>
      <c r="JVV16" s="274"/>
      <c r="JVW16" s="274"/>
      <c r="JVX16" s="274"/>
      <c r="JVY16" s="274"/>
      <c r="JVZ16" s="274"/>
      <c r="JWA16" s="274"/>
      <c r="JWB16" s="274"/>
      <c r="JWC16" s="274"/>
      <c r="JWD16" s="274"/>
      <c r="JWE16" s="274"/>
      <c r="JWF16" s="274"/>
      <c r="JWG16" s="274"/>
      <c r="JWH16" s="274"/>
      <c r="JWI16" s="274"/>
      <c r="JWJ16" s="274"/>
      <c r="JWK16" s="274"/>
      <c r="JWL16" s="274"/>
      <c r="JWM16" s="274"/>
      <c r="JWN16" s="274"/>
      <c r="JWO16" s="274"/>
      <c r="JWP16" s="274"/>
      <c r="JWQ16" s="274"/>
      <c r="JWR16" s="274"/>
      <c r="JWS16" s="274"/>
      <c r="JWT16" s="274"/>
      <c r="JWU16" s="274"/>
      <c r="JWV16" s="274"/>
      <c r="JWW16" s="274"/>
      <c r="JWX16" s="274"/>
      <c r="JWY16" s="274"/>
      <c r="JWZ16" s="274"/>
      <c r="JXA16" s="274"/>
      <c r="JXB16" s="274"/>
      <c r="JXC16" s="274"/>
      <c r="JXD16" s="274"/>
      <c r="JXE16" s="274"/>
      <c r="JXF16" s="274"/>
      <c r="JXG16" s="274"/>
      <c r="JXH16" s="274"/>
      <c r="JXI16" s="274"/>
      <c r="JXJ16" s="274"/>
      <c r="JXK16" s="274"/>
      <c r="JXL16" s="274"/>
      <c r="JXM16" s="274"/>
      <c r="JXN16" s="274"/>
      <c r="JXO16" s="274"/>
      <c r="JXP16" s="274"/>
      <c r="JXQ16" s="274"/>
      <c r="JXR16" s="274"/>
      <c r="JXS16" s="274"/>
      <c r="JXT16" s="274"/>
      <c r="JXU16" s="274"/>
      <c r="JXV16" s="274"/>
      <c r="JXW16" s="274"/>
      <c r="JXX16" s="274"/>
      <c r="JXY16" s="274"/>
      <c r="JXZ16" s="274"/>
      <c r="JYA16" s="274"/>
      <c r="JYB16" s="274"/>
      <c r="JYC16" s="274"/>
      <c r="JYD16" s="274"/>
      <c r="JYE16" s="274"/>
      <c r="JYF16" s="274"/>
      <c r="JYG16" s="274"/>
      <c r="JYH16" s="274"/>
      <c r="JYI16" s="274"/>
      <c r="JYJ16" s="274"/>
      <c r="JYK16" s="274"/>
      <c r="JYL16" s="274"/>
      <c r="JYM16" s="274"/>
      <c r="JYN16" s="274"/>
      <c r="JYO16" s="274"/>
      <c r="JYP16" s="274"/>
      <c r="JYQ16" s="274"/>
      <c r="JYR16" s="274"/>
      <c r="JYS16" s="274"/>
      <c r="JYT16" s="274"/>
      <c r="JYU16" s="274"/>
      <c r="JYV16" s="274"/>
      <c r="JYW16" s="274"/>
      <c r="JYX16" s="274"/>
      <c r="JYY16" s="274"/>
      <c r="JYZ16" s="274"/>
      <c r="JZA16" s="274"/>
      <c r="JZB16" s="274"/>
      <c r="JZC16" s="274"/>
      <c r="JZD16" s="274"/>
      <c r="JZE16" s="274"/>
      <c r="JZF16" s="274"/>
      <c r="JZG16" s="274"/>
      <c r="JZH16" s="274"/>
      <c r="JZI16" s="274"/>
      <c r="JZJ16" s="274"/>
      <c r="JZK16" s="274"/>
      <c r="JZL16" s="274"/>
      <c r="JZM16" s="274"/>
      <c r="JZN16" s="274"/>
      <c r="JZO16" s="274"/>
      <c r="JZP16" s="274"/>
      <c r="JZQ16" s="274"/>
      <c r="JZR16" s="274"/>
      <c r="JZS16" s="274"/>
      <c r="JZT16" s="274"/>
      <c r="JZU16" s="274"/>
      <c r="JZV16" s="274"/>
      <c r="JZW16" s="274"/>
      <c r="JZX16" s="274"/>
      <c r="JZY16" s="274"/>
      <c r="JZZ16" s="274"/>
      <c r="KAA16" s="274"/>
      <c r="KAB16" s="274"/>
      <c r="KAC16" s="274"/>
      <c r="KAD16" s="274"/>
      <c r="KAE16" s="274"/>
      <c r="KAF16" s="274"/>
      <c r="KAG16" s="274"/>
      <c r="KAH16" s="274"/>
      <c r="KAI16" s="274"/>
      <c r="KAJ16" s="274"/>
      <c r="KAK16" s="274"/>
      <c r="KAL16" s="274"/>
      <c r="KAM16" s="274"/>
      <c r="KAN16" s="274"/>
      <c r="KAO16" s="274"/>
      <c r="KAP16" s="274"/>
      <c r="KAQ16" s="274"/>
      <c r="KAR16" s="274"/>
      <c r="KAS16" s="274"/>
      <c r="KAT16" s="274"/>
      <c r="KAU16" s="274"/>
      <c r="KAV16" s="274"/>
      <c r="KAW16" s="274"/>
      <c r="KAX16" s="274"/>
      <c r="KAY16" s="274"/>
      <c r="KAZ16" s="274"/>
      <c r="KBA16" s="274"/>
      <c r="KBB16" s="274"/>
      <c r="KBC16" s="274"/>
      <c r="KBD16" s="274"/>
      <c r="KBE16" s="274"/>
      <c r="KBF16" s="274"/>
      <c r="KBG16" s="274"/>
      <c r="KBH16" s="274"/>
      <c r="KBI16" s="274"/>
      <c r="KBJ16" s="274"/>
      <c r="KBK16" s="274"/>
      <c r="KBL16" s="274"/>
      <c r="KBM16" s="274"/>
      <c r="KBN16" s="274"/>
      <c r="KBO16" s="274"/>
      <c r="KBP16" s="274"/>
      <c r="KBQ16" s="274"/>
      <c r="KBR16" s="274"/>
      <c r="KBS16" s="274"/>
      <c r="KBT16" s="274"/>
      <c r="KBU16" s="274"/>
      <c r="KBV16" s="274"/>
      <c r="KBW16" s="274"/>
      <c r="KBX16" s="274"/>
      <c r="KBY16" s="274"/>
      <c r="KBZ16" s="274"/>
      <c r="KCA16" s="274"/>
      <c r="KCB16" s="274"/>
      <c r="KCC16" s="274"/>
      <c r="KCD16" s="274"/>
      <c r="KCE16" s="274"/>
      <c r="KCF16" s="274"/>
      <c r="KCG16" s="274"/>
      <c r="KCH16" s="274"/>
      <c r="KCI16" s="274"/>
      <c r="KCJ16" s="274"/>
      <c r="KCK16" s="274"/>
      <c r="KCL16" s="274"/>
      <c r="KCM16" s="274"/>
      <c r="KCN16" s="274"/>
      <c r="KCO16" s="274"/>
      <c r="KCP16" s="274"/>
      <c r="KCQ16" s="274"/>
      <c r="KCR16" s="274"/>
      <c r="KCS16" s="274"/>
      <c r="KCT16" s="274"/>
      <c r="KCU16" s="274"/>
      <c r="KCV16" s="274"/>
      <c r="KCW16" s="274"/>
      <c r="KCX16" s="274"/>
      <c r="KCY16" s="274"/>
      <c r="KCZ16" s="274"/>
      <c r="KDA16" s="274"/>
      <c r="KDB16" s="274"/>
      <c r="KDC16" s="274"/>
      <c r="KDD16" s="274"/>
      <c r="KDE16" s="274"/>
      <c r="KDF16" s="274"/>
      <c r="KDG16" s="274"/>
      <c r="KDH16" s="274"/>
      <c r="KDI16" s="274"/>
      <c r="KDJ16" s="274"/>
      <c r="KDK16" s="274"/>
      <c r="KDL16" s="274"/>
      <c r="KDM16" s="274"/>
      <c r="KDN16" s="274"/>
      <c r="KDO16" s="274"/>
      <c r="KDP16" s="274"/>
      <c r="KDQ16" s="274"/>
      <c r="KDR16" s="274"/>
      <c r="KDS16" s="274"/>
      <c r="KDT16" s="274"/>
      <c r="KDU16" s="274"/>
      <c r="KDV16" s="274"/>
      <c r="KDW16" s="274"/>
      <c r="KDX16" s="274"/>
      <c r="KDY16" s="274"/>
      <c r="KDZ16" s="274"/>
      <c r="KEA16" s="274"/>
      <c r="KEB16" s="274"/>
      <c r="KEC16" s="274"/>
      <c r="KED16" s="274"/>
      <c r="KEE16" s="274"/>
      <c r="KEF16" s="274"/>
      <c r="KEG16" s="274"/>
      <c r="KEH16" s="274"/>
      <c r="KEI16" s="274"/>
      <c r="KEJ16" s="274"/>
      <c r="KEK16" s="274"/>
      <c r="KEL16" s="274"/>
      <c r="KEM16" s="274"/>
      <c r="KEN16" s="274"/>
      <c r="KEO16" s="274"/>
      <c r="KEP16" s="274"/>
      <c r="KEQ16" s="274"/>
      <c r="KER16" s="274"/>
      <c r="KES16" s="274"/>
      <c r="KET16" s="274"/>
      <c r="KEU16" s="274"/>
      <c r="KEV16" s="274"/>
      <c r="KEW16" s="274"/>
      <c r="KEX16" s="274"/>
      <c r="KEY16" s="274"/>
      <c r="KEZ16" s="274"/>
      <c r="KFA16" s="274"/>
      <c r="KFB16" s="274"/>
      <c r="KFC16" s="274"/>
      <c r="KFD16" s="274"/>
      <c r="KFE16" s="274"/>
      <c r="KFF16" s="274"/>
      <c r="KFG16" s="274"/>
      <c r="KFH16" s="274"/>
      <c r="KFI16" s="274"/>
      <c r="KFJ16" s="274"/>
      <c r="KFK16" s="274"/>
      <c r="KFL16" s="274"/>
      <c r="KFM16" s="274"/>
      <c r="KFN16" s="274"/>
      <c r="KFO16" s="274"/>
      <c r="KFP16" s="274"/>
      <c r="KFQ16" s="274"/>
      <c r="KFR16" s="274"/>
      <c r="KFS16" s="274"/>
      <c r="KFT16" s="274"/>
      <c r="KFU16" s="274"/>
      <c r="KFV16" s="274"/>
      <c r="KFW16" s="274"/>
      <c r="KFX16" s="274"/>
      <c r="KFY16" s="274"/>
      <c r="KFZ16" s="274"/>
      <c r="KGA16" s="274"/>
      <c r="KGB16" s="274"/>
      <c r="KGC16" s="274"/>
      <c r="KGD16" s="274"/>
      <c r="KGE16" s="274"/>
      <c r="KGF16" s="274"/>
      <c r="KGG16" s="274"/>
      <c r="KGH16" s="274"/>
      <c r="KGI16" s="274"/>
      <c r="KGJ16" s="274"/>
      <c r="KGK16" s="274"/>
      <c r="KGL16" s="274"/>
      <c r="KGM16" s="274"/>
      <c r="KGN16" s="274"/>
      <c r="KGO16" s="274"/>
      <c r="KGP16" s="274"/>
      <c r="KGQ16" s="274"/>
      <c r="KGR16" s="274"/>
      <c r="KGS16" s="274"/>
      <c r="KGT16" s="274"/>
      <c r="KGU16" s="274"/>
      <c r="KGV16" s="274"/>
      <c r="KGW16" s="274"/>
      <c r="KGX16" s="274"/>
      <c r="KGY16" s="274"/>
      <c r="KGZ16" s="274"/>
      <c r="KHA16" s="274"/>
      <c r="KHB16" s="274"/>
      <c r="KHC16" s="274"/>
      <c r="KHD16" s="274"/>
      <c r="KHE16" s="274"/>
      <c r="KHF16" s="274"/>
      <c r="KHG16" s="274"/>
      <c r="KHH16" s="274"/>
      <c r="KHI16" s="274"/>
      <c r="KHJ16" s="274"/>
      <c r="KHK16" s="274"/>
      <c r="KHL16" s="274"/>
      <c r="KHM16" s="274"/>
      <c r="KHN16" s="274"/>
      <c r="KHO16" s="274"/>
      <c r="KHP16" s="274"/>
      <c r="KHQ16" s="274"/>
      <c r="KHR16" s="274"/>
      <c r="KHS16" s="274"/>
      <c r="KHT16" s="274"/>
      <c r="KHU16" s="274"/>
      <c r="KHV16" s="274"/>
      <c r="KHW16" s="274"/>
      <c r="KHX16" s="274"/>
      <c r="KHY16" s="274"/>
      <c r="KHZ16" s="274"/>
      <c r="KIA16" s="274"/>
      <c r="KIB16" s="274"/>
      <c r="KIC16" s="274"/>
      <c r="KID16" s="274"/>
      <c r="KIE16" s="274"/>
      <c r="KIF16" s="274"/>
      <c r="KIG16" s="274"/>
      <c r="KIH16" s="274"/>
      <c r="KII16" s="274"/>
      <c r="KIJ16" s="274"/>
      <c r="KIK16" s="274"/>
      <c r="KIL16" s="274"/>
      <c r="KIM16" s="274"/>
      <c r="KIN16" s="274"/>
      <c r="KIO16" s="274"/>
      <c r="KIP16" s="274"/>
      <c r="KIQ16" s="274"/>
      <c r="KIR16" s="274"/>
      <c r="KIS16" s="274"/>
      <c r="KIT16" s="274"/>
      <c r="KIU16" s="274"/>
      <c r="KIV16" s="274"/>
      <c r="KIW16" s="274"/>
      <c r="KIX16" s="274"/>
      <c r="KIY16" s="274"/>
      <c r="KIZ16" s="274"/>
      <c r="KJA16" s="274"/>
      <c r="KJB16" s="274"/>
      <c r="KJC16" s="274"/>
      <c r="KJD16" s="274"/>
      <c r="KJE16" s="274"/>
      <c r="KJF16" s="274"/>
      <c r="KJG16" s="274"/>
      <c r="KJH16" s="274"/>
      <c r="KJI16" s="274"/>
      <c r="KJJ16" s="274"/>
      <c r="KJK16" s="274"/>
      <c r="KJL16" s="274"/>
      <c r="KJM16" s="274"/>
      <c r="KJN16" s="274"/>
      <c r="KJO16" s="274"/>
      <c r="KJP16" s="274"/>
      <c r="KJQ16" s="274"/>
      <c r="KJR16" s="274"/>
      <c r="KJS16" s="274"/>
      <c r="KJT16" s="274"/>
      <c r="KJU16" s="274"/>
      <c r="KJV16" s="274"/>
      <c r="KJW16" s="274"/>
      <c r="KJX16" s="274"/>
      <c r="KJY16" s="274"/>
      <c r="KJZ16" s="274"/>
      <c r="KKA16" s="274"/>
      <c r="KKB16" s="274"/>
      <c r="KKC16" s="274"/>
      <c r="KKD16" s="274"/>
      <c r="KKE16" s="274"/>
      <c r="KKF16" s="274"/>
      <c r="KKG16" s="274"/>
      <c r="KKH16" s="274"/>
      <c r="KKI16" s="274"/>
      <c r="KKJ16" s="274"/>
      <c r="KKK16" s="274"/>
      <c r="KKL16" s="274"/>
      <c r="KKM16" s="274"/>
      <c r="KKN16" s="274"/>
      <c r="KKO16" s="274"/>
      <c r="KKP16" s="274"/>
      <c r="KKQ16" s="274"/>
      <c r="KKR16" s="274"/>
      <c r="KKS16" s="274"/>
      <c r="KKT16" s="274"/>
      <c r="KKU16" s="274"/>
      <c r="KKV16" s="274"/>
      <c r="KKW16" s="274"/>
      <c r="KKX16" s="274"/>
      <c r="KKY16" s="274"/>
      <c r="KKZ16" s="274"/>
      <c r="KLA16" s="274"/>
      <c r="KLB16" s="274"/>
      <c r="KLC16" s="274"/>
      <c r="KLD16" s="274"/>
      <c r="KLE16" s="274"/>
      <c r="KLF16" s="274"/>
      <c r="KLG16" s="274"/>
      <c r="KLH16" s="274"/>
      <c r="KLI16" s="274"/>
      <c r="KLJ16" s="274"/>
      <c r="KLK16" s="274"/>
      <c r="KLL16" s="274"/>
      <c r="KLM16" s="274"/>
      <c r="KLN16" s="274"/>
      <c r="KLO16" s="274"/>
      <c r="KLP16" s="274"/>
      <c r="KLQ16" s="274"/>
      <c r="KLR16" s="274"/>
      <c r="KLS16" s="274"/>
      <c r="KLT16" s="274"/>
      <c r="KLU16" s="274"/>
      <c r="KLV16" s="274"/>
      <c r="KLW16" s="274"/>
      <c r="KLX16" s="274"/>
      <c r="KLY16" s="274"/>
      <c r="KLZ16" s="274"/>
      <c r="KMA16" s="274"/>
      <c r="KMB16" s="274"/>
      <c r="KMC16" s="274"/>
      <c r="KMD16" s="274"/>
      <c r="KME16" s="274"/>
      <c r="KMF16" s="274"/>
      <c r="KMG16" s="274"/>
      <c r="KMH16" s="274"/>
      <c r="KMI16" s="274"/>
      <c r="KMJ16" s="274"/>
      <c r="KMK16" s="274"/>
      <c r="KML16" s="274"/>
      <c r="KMM16" s="274"/>
      <c r="KMN16" s="274"/>
      <c r="KMO16" s="274"/>
      <c r="KMP16" s="274"/>
      <c r="KMQ16" s="274"/>
      <c r="KMR16" s="274"/>
      <c r="KMS16" s="274"/>
      <c r="KMT16" s="274"/>
      <c r="KMU16" s="274"/>
      <c r="KMV16" s="274"/>
      <c r="KMW16" s="274"/>
      <c r="KMX16" s="274"/>
      <c r="KMY16" s="274"/>
      <c r="KMZ16" s="274"/>
      <c r="KNA16" s="274"/>
      <c r="KNB16" s="274"/>
      <c r="KNC16" s="274"/>
      <c r="KND16" s="274"/>
      <c r="KNE16" s="274"/>
      <c r="KNF16" s="274"/>
      <c r="KNG16" s="274"/>
      <c r="KNH16" s="274"/>
      <c r="KNI16" s="274"/>
      <c r="KNJ16" s="274"/>
      <c r="KNK16" s="274"/>
      <c r="KNL16" s="274"/>
      <c r="KNM16" s="274"/>
      <c r="KNN16" s="274"/>
      <c r="KNO16" s="274"/>
      <c r="KNP16" s="274"/>
      <c r="KNQ16" s="274"/>
      <c r="KNR16" s="274"/>
      <c r="KNS16" s="274"/>
      <c r="KNT16" s="274"/>
      <c r="KNU16" s="274"/>
      <c r="KNV16" s="274"/>
      <c r="KNW16" s="274"/>
      <c r="KNX16" s="274"/>
      <c r="KNY16" s="274"/>
      <c r="KNZ16" s="274"/>
      <c r="KOA16" s="274"/>
      <c r="KOB16" s="274"/>
      <c r="KOC16" s="274"/>
      <c r="KOD16" s="274"/>
      <c r="KOE16" s="274"/>
      <c r="KOF16" s="274"/>
      <c r="KOG16" s="274"/>
      <c r="KOH16" s="274"/>
      <c r="KOI16" s="274"/>
      <c r="KOJ16" s="274"/>
      <c r="KOK16" s="274"/>
      <c r="KOL16" s="274"/>
      <c r="KOM16" s="274"/>
      <c r="KON16" s="274"/>
      <c r="KOO16" s="274"/>
      <c r="KOP16" s="274"/>
      <c r="KOQ16" s="274"/>
      <c r="KOR16" s="274"/>
      <c r="KOS16" s="274"/>
      <c r="KOT16" s="274"/>
      <c r="KOU16" s="274"/>
      <c r="KOV16" s="274"/>
      <c r="KOW16" s="274"/>
      <c r="KOX16" s="274"/>
      <c r="KOY16" s="274"/>
      <c r="KOZ16" s="274"/>
      <c r="KPA16" s="274"/>
      <c r="KPB16" s="274"/>
      <c r="KPC16" s="274"/>
      <c r="KPD16" s="274"/>
      <c r="KPE16" s="274"/>
      <c r="KPF16" s="274"/>
      <c r="KPG16" s="274"/>
      <c r="KPH16" s="274"/>
      <c r="KPI16" s="274"/>
      <c r="KPJ16" s="274"/>
      <c r="KPK16" s="274"/>
      <c r="KPL16" s="274"/>
      <c r="KPM16" s="274"/>
      <c r="KPN16" s="274"/>
      <c r="KPO16" s="274"/>
      <c r="KPP16" s="274"/>
      <c r="KPQ16" s="274"/>
      <c r="KPR16" s="274"/>
      <c r="KPS16" s="274"/>
      <c r="KPT16" s="274"/>
      <c r="KPU16" s="274"/>
      <c r="KPV16" s="274"/>
      <c r="KPW16" s="274"/>
      <c r="KPX16" s="274"/>
      <c r="KPY16" s="274"/>
      <c r="KPZ16" s="274"/>
      <c r="KQA16" s="274"/>
      <c r="KQB16" s="274"/>
      <c r="KQC16" s="274"/>
      <c r="KQD16" s="274"/>
      <c r="KQE16" s="274"/>
      <c r="KQF16" s="274"/>
      <c r="KQG16" s="274"/>
      <c r="KQH16" s="274"/>
      <c r="KQI16" s="274"/>
      <c r="KQJ16" s="274"/>
      <c r="KQK16" s="274"/>
      <c r="KQL16" s="274"/>
      <c r="KQM16" s="274"/>
      <c r="KQN16" s="274"/>
      <c r="KQO16" s="274"/>
      <c r="KQP16" s="274"/>
      <c r="KQQ16" s="274"/>
      <c r="KQR16" s="274"/>
      <c r="KQS16" s="274"/>
      <c r="KQT16" s="274"/>
      <c r="KQU16" s="274"/>
      <c r="KQV16" s="274"/>
      <c r="KQW16" s="274"/>
      <c r="KQX16" s="274"/>
      <c r="KQY16" s="274"/>
      <c r="KQZ16" s="274"/>
      <c r="KRA16" s="274"/>
      <c r="KRB16" s="274"/>
      <c r="KRC16" s="274"/>
      <c r="KRD16" s="274"/>
      <c r="KRE16" s="274"/>
      <c r="KRF16" s="274"/>
      <c r="KRG16" s="274"/>
      <c r="KRH16" s="274"/>
      <c r="KRI16" s="274"/>
      <c r="KRJ16" s="274"/>
      <c r="KRK16" s="274"/>
      <c r="KRL16" s="274"/>
      <c r="KRM16" s="274"/>
      <c r="KRN16" s="274"/>
      <c r="KRO16" s="274"/>
      <c r="KRP16" s="274"/>
      <c r="KRQ16" s="274"/>
      <c r="KRR16" s="274"/>
      <c r="KRS16" s="274"/>
      <c r="KRT16" s="274"/>
      <c r="KRU16" s="274"/>
      <c r="KRV16" s="274"/>
      <c r="KRW16" s="274"/>
      <c r="KRX16" s="274"/>
      <c r="KRY16" s="274"/>
      <c r="KRZ16" s="274"/>
      <c r="KSA16" s="274"/>
      <c r="KSB16" s="274"/>
      <c r="KSC16" s="274"/>
      <c r="KSD16" s="274"/>
      <c r="KSE16" s="274"/>
      <c r="KSF16" s="274"/>
      <c r="KSG16" s="274"/>
      <c r="KSH16" s="274"/>
      <c r="KSI16" s="274"/>
      <c r="KSJ16" s="274"/>
      <c r="KSK16" s="274"/>
      <c r="KSL16" s="274"/>
      <c r="KSM16" s="274"/>
      <c r="KSN16" s="274"/>
      <c r="KSO16" s="274"/>
      <c r="KSP16" s="274"/>
      <c r="KSQ16" s="274"/>
      <c r="KSR16" s="274"/>
      <c r="KSS16" s="274"/>
      <c r="KST16" s="274"/>
      <c r="KSU16" s="274"/>
      <c r="KSV16" s="274"/>
      <c r="KSW16" s="274"/>
      <c r="KSX16" s="274"/>
      <c r="KSY16" s="274"/>
      <c r="KSZ16" s="274"/>
      <c r="KTA16" s="274"/>
      <c r="KTB16" s="274"/>
      <c r="KTC16" s="274"/>
      <c r="KTD16" s="274"/>
      <c r="KTE16" s="274"/>
      <c r="KTF16" s="274"/>
      <c r="KTG16" s="274"/>
      <c r="KTH16" s="274"/>
      <c r="KTI16" s="274"/>
      <c r="KTJ16" s="274"/>
      <c r="KTK16" s="274"/>
      <c r="KTL16" s="274"/>
      <c r="KTM16" s="274"/>
      <c r="KTN16" s="274"/>
      <c r="KTO16" s="274"/>
      <c r="KTP16" s="274"/>
      <c r="KTQ16" s="274"/>
      <c r="KTR16" s="274"/>
      <c r="KTS16" s="274"/>
      <c r="KTT16" s="274"/>
      <c r="KTU16" s="274"/>
      <c r="KTV16" s="274"/>
      <c r="KTW16" s="274"/>
      <c r="KTX16" s="274"/>
      <c r="KTY16" s="274"/>
      <c r="KTZ16" s="274"/>
      <c r="KUA16" s="274"/>
      <c r="KUB16" s="274"/>
      <c r="KUC16" s="274"/>
      <c r="KUD16" s="274"/>
      <c r="KUE16" s="274"/>
      <c r="KUF16" s="274"/>
      <c r="KUG16" s="274"/>
      <c r="KUH16" s="274"/>
      <c r="KUI16" s="274"/>
      <c r="KUJ16" s="274"/>
      <c r="KUK16" s="274"/>
      <c r="KUL16" s="274"/>
      <c r="KUM16" s="274"/>
      <c r="KUN16" s="274"/>
      <c r="KUO16" s="274"/>
      <c r="KUP16" s="274"/>
      <c r="KUQ16" s="274"/>
      <c r="KUR16" s="274"/>
      <c r="KUS16" s="274"/>
      <c r="KUT16" s="274"/>
      <c r="KUU16" s="274"/>
      <c r="KUV16" s="274"/>
      <c r="KUW16" s="274"/>
      <c r="KUX16" s="274"/>
      <c r="KUY16" s="274"/>
      <c r="KUZ16" s="274"/>
      <c r="KVA16" s="274"/>
      <c r="KVB16" s="274"/>
      <c r="KVC16" s="274"/>
      <c r="KVD16" s="274"/>
      <c r="KVE16" s="274"/>
      <c r="KVF16" s="274"/>
      <c r="KVG16" s="274"/>
      <c r="KVH16" s="274"/>
      <c r="KVI16" s="274"/>
      <c r="KVJ16" s="274"/>
      <c r="KVK16" s="274"/>
      <c r="KVL16" s="274"/>
      <c r="KVM16" s="274"/>
      <c r="KVN16" s="274"/>
      <c r="KVO16" s="274"/>
      <c r="KVP16" s="274"/>
      <c r="KVQ16" s="274"/>
      <c r="KVR16" s="274"/>
      <c r="KVS16" s="274"/>
      <c r="KVT16" s="274"/>
      <c r="KVU16" s="274"/>
      <c r="KVV16" s="274"/>
      <c r="KVW16" s="274"/>
      <c r="KVX16" s="274"/>
      <c r="KVY16" s="274"/>
      <c r="KVZ16" s="274"/>
      <c r="KWA16" s="274"/>
      <c r="KWB16" s="274"/>
      <c r="KWC16" s="274"/>
      <c r="KWD16" s="274"/>
      <c r="KWE16" s="274"/>
      <c r="KWF16" s="274"/>
      <c r="KWG16" s="274"/>
      <c r="KWH16" s="274"/>
      <c r="KWI16" s="274"/>
      <c r="KWJ16" s="274"/>
      <c r="KWK16" s="274"/>
      <c r="KWL16" s="274"/>
      <c r="KWM16" s="274"/>
      <c r="KWN16" s="274"/>
      <c r="KWO16" s="274"/>
      <c r="KWP16" s="274"/>
      <c r="KWQ16" s="274"/>
      <c r="KWR16" s="274"/>
      <c r="KWS16" s="274"/>
      <c r="KWT16" s="274"/>
      <c r="KWU16" s="274"/>
      <c r="KWV16" s="274"/>
      <c r="KWW16" s="274"/>
      <c r="KWX16" s="274"/>
      <c r="KWY16" s="274"/>
      <c r="KWZ16" s="274"/>
      <c r="KXA16" s="274"/>
      <c r="KXB16" s="274"/>
      <c r="KXC16" s="274"/>
      <c r="KXD16" s="274"/>
      <c r="KXE16" s="274"/>
      <c r="KXF16" s="274"/>
      <c r="KXG16" s="274"/>
      <c r="KXH16" s="274"/>
      <c r="KXI16" s="274"/>
      <c r="KXJ16" s="274"/>
      <c r="KXK16" s="274"/>
      <c r="KXL16" s="274"/>
      <c r="KXM16" s="274"/>
      <c r="KXN16" s="274"/>
      <c r="KXO16" s="274"/>
      <c r="KXP16" s="274"/>
      <c r="KXQ16" s="274"/>
      <c r="KXR16" s="274"/>
      <c r="KXS16" s="274"/>
      <c r="KXT16" s="274"/>
      <c r="KXU16" s="274"/>
      <c r="KXV16" s="274"/>
      <c r="KXW16" s="274"/>
      <c r="KXX16" s="274"/>
      <c r="KXY16" s="274"/>
      <c r="KXZ16" s="274"/>
      <c r="KYA16" s="274"/>
      <c r="KYB16" s="274"/>
      <c r="KYC16" s="274"/>
      <c r="KYD16" s="274"/>
      <c r="KYE16" s="274"/>
      <c r="KYF16" s="274"/>
      <c r="KYG16" s="274"/>
      <c r="KYH16" s="274"/>
      <c r="KYI16" s="274"/>
      <c r="KYJ16" s="274"/>
      <c r="KYK16" s="274"/>
      <c r="KYL16" s="274"/>
      <c r="KYM16" s="274"/>
      <c r="KYN16" s="274"/>
      <c r="KYO16" s="274"/>
      <c r="KYP16" s="274"/>
      <c r="KYQ16" s="274"/>
      <c r="KYR16" s="274"/>
      <c r="KYS16" s="274"/>
      <c r="KYT16" s="274"/>
      <c r="KYU16" s="274"/>
      <c r="KYV16" s="274"/>
      <c r="KYW16" s="274"/>
      <c r="KYX16" s="274"/>
      <c r="KYY16" s="274"/>
      <c r="KYZ16" s="274"/>
      <c r="KZA16" s="274"/>
      <c r="KZB16" s="274"/>
      <c r="KZC16" s="274"/>
      <c r="KZD16" s="274"/>
      <c r="KZE16" s="274"/>
      <c r="KZF16" s="274"/>
      <c r="KZG16" s="274"/>
      <c r="KZH16" s="274"/>
      <c r="KZI16" s="274"/>
      <c r="KZJ16" s="274"/>
      <c r="KZK16" s="274"/>
      <c r="KZL16" s="274"/>
      <c r="KZM16" s="274"/>
      <c r="KZN16" s="274"/>
      <c r="KZO16" s="274"/>
      <c r="KZP16" s="274"/>
      <c r="KZQ16" s="274"/>
      <c r="KZR16" s="274"/>
      <c r="KZS16" s="274"/>
      <c r="KZT16" s="274"/>
      <c r="KZU16" s="274"/>
      <c r="KZV16" s="274"/>
      <c r="KZW16" s="274"/>
      <c r="KZX16" s="274"/>
      <c r="KZY16" s="274"/>
      <c r="KZZ16" s="274"/>
      <c r="LAA16" s="274"/>
      <c r="LAB16" s="274"/>
      <c r="LAC16" s="274"/>
      <c r="LAD16" s="274"/>
      <c r="LAE16" s="274"/>
      <c r="LAF16" s="274"/>
      <c r="LAG16" s="274"/>
      <c r="LAH16" s="274"/>
      <c r="LAI16" s="274"/>
      <c r="LAJ16" s="274"/>
      <c r="LAK16" s="274"/>
      <c r="LAL16" s="274"/>
      <c r="LAM16" s="274"/>
      <c r="LAN16" s="274"/>
      <c r="LAO16" s="274"/>
      <c r="LAP16" s="274"/>
      <c r="LAQ16" s="274"/>
      <c r="LAR16" s="274"/>
      <c r="LAS16" s="274"/>
      <c r="LAT16" s="274"/>
      <c r="LAU16" s="274"/>
      <c r="LAV16" s="274"/>
      <c r="LAW16" s="274"/>
      <c r="LAX16" s="274"/>
      <c r="LAY16" s="274"/>
      <c r="LAZ16" s="274"/>
      <c r="LBA16" s="274"/>
      <c r="LBB16" s="274"/>
      <c r="LBC16" s="274"/>
      <c r="LBD16" s="274"/>
      <c r="LBE16" s="274"/>
      <c r="LBF16" s="274"/>
      <c r="LBG16" s="274"/>
      <c r="LBH16" s="274"/>
      <c r="LBI16" s="274"/>
      <c r="LBJ16" s="274"/>
      <c r="LBK16" s="274"/>
      <c r="LBL16" s="274"/>
      <c r="LBM16" s="274"/>
      <c r="LBN16" s="274"/>
      <c r="LBO16" s="274"/>
      <c r="LBP16" s="274"/>
      <c r="LBQ16" s="274"/>
      <c r="LBR16" s="274"/>
      <c r="LBS16" s="274"/>
      <c r="LBT16" s="274"/>
      <c r="LBU16" s="274"/>
      <c r="LBV16" s="274"/>
      <c r="LBW16" s="274"/>
      <c r="LBX16" s="274"/>
      <c r="LBY16" s="274"/>
      <c r="LBZ16" s="274"/>
      <c r="LCA16" s="274"/>
      <c r="LCB16" s="274"/>
      <c r="LCC16" s="274"/>
      <c r="LCD16" s="274"/>
      <c r="LCE16" s="274"/>
      <c r="LCF16" s="274"/>
      <c r="LCG16" s="274"/>
      <c r="LCH16" s="274"/>
      <c r="LCI16" s="274"/>
      <c r="LCJ16" s="274"/>
      <c r="LCK16" s="274"/>
      <c r="LCL16" s="274"/>
      <c r="LCM16" s="274"/>
      <c r="LCN16" s="274"/>
      <c r="LCO16" s="274"/>
      <c r="LCP16" s="274"/>
      <c r="LCQ16" s="274"/>
      <c r="LCR16" s="274"/>
      <c r="LCS16" s="274"/>
      <c r="LCT16" s="274"/>
      <c r="LCU16" s="274"/>
      <c r="LCV16" s="274"/>
      <c r="LCW16" s="274"/>
      <c r="LCX16" s="274"/>
      <c r="LCY16" s="274"/>
      <c r="LCZ16" s="274"/>
      <c r="LDA16" s="274"/>
      <c r="LDB16" s="274"/>
      <c r="LDC16" s="274"/>
      <c r="LDD16" s="274"/>
      <c r="LDE16" s="274"/>
      <c r="LDF16" s="274"/>
      <c r="LDG16" s="274"/>
      <c r="LDH16" s="274"/>
      <c r="LDI16" s="274"/>
      <c r="LDJ16" s="274"/>
      <c r="LDK16" s="274"/>
      <c r="LDL16" s="274"/>
      <c r="LDM16" s="274"/>
      <c r="LDN16" s="274"/>
      <c r="LDO16" s="274"/>
      <c r="LDP16" s="274"/>
      <c r="LDQ16" s="274"/>
      <c r="LDR16" s="274"/>
      <c r="LDS16" s="274"/>
      <c r="LDT16" s="274"/>
      <c r="LDU16" s="274"/>
      <c r="LDV16" s="274"/>
      <c r="LDW16" s="274"/>
      <c r="LDX16" s="274"/>
      <c r="LDY16" s="274"/>
      <c r="LDZ16" s="274"/>
      <c r="LEA16" s="274"/>
      <c r="LEB16" s="274"/>
      <c r="LEC16" s="274"/>
      <c r="LED16" s="274"/>
      <c r="LEE16" s="274"/>
      <c r="LEF16" s="274"/>
      <c r="LEG16" s="274"/>
      <c r="LEH16" s="274"/>
      <c r="LEI16" s="274"/>
      <c r="LEJ16" s="274"/>
      <c r="LEK16" s="274"/>
      <c r="LEL16" s="274"/>
      <c r="LEM16" s="274"/>
      <c r="LEN16" s="274"/>
      <c r="LEO16" s="274"/>
      <c r="LEP16" s="274"/>
      <c r="LEQ16" s="274"/>
      <c r="LER16" s="274"/>
      <c r="LES16" s="274"/>
      <c r="LET16" s="274"/>
      <c r="LEU16" s="274"/>
      <c r="LEV16" s="274"/>
      <c r="LEW16" s="274"/>
      <c r="LEX16" s="274"/>
      <c r="LEY16" s="274"/>
      <c r="LEZ16" s="274"/>
      <c r="LFA16" s="274"/>
      <c r="LFB16" s="274"/>
      <c r="LFC16" s="274"/>
      <c r="LFD16" s="274"/>
      <c r="LFE16" s="274"/>
      <c r="LFF16" s="274"/>
      <c r="LFG16" s="274"/>
      <c r="LFH16" s="274"/>
      <c r="LFI16" s="274"/>
      <c r="LFJ16" s="274"/>
      <c r="LFK16" s="274"/>
      <c r="LFL16" s="274"/>
      <c r="LFM16" s="274"/>
      <c r="LFN16" s="274"/>
      <c r="LFO16" s="274"/>
      <c r="LFP16" s="274"/>
      <c r="LFQ16" s="274"/>
      <c r="LFR16" s="274"/>
      <c r="LFS16" s="274"/>
      <c r="LFT16" s="274"/>
      <c r="LFU16" s="274"/>
      <c r="LFV16" s="274"/>
      <c r="LFW16" s="274"/>
      <c r="LFX16" s="274"/>
      <c r="LFY16" s="274"/>
      <c r="LFZ16" s="274"/>
      <c r="LGA16" s="274"/>
      <c r="LGB16" s="274"/>
      <c r="LGC16" s="274"/>
      <c r="LGD16" s="274"/>
      <c r="LGE16" s="274"/>
      <c r="LGF16" s="274"/>
      <c r="LGG16" s="274"/>
      <c r="LGH16" s="274"/>
      <c r="LGI16" s="274"/>
      <c r="LGJ16" s="274"/>
      <c r="LGK16" s="274"/>
      <c r="LGL16" s="274"/>
      <c r="LGM16" s="274"/>
      <c r="LGN16" s="274"/>
      <c r="LGO16" s="274"/>
      <c r="LGP16" s="274"/>
      <c r="LGQ16" s="274"/>
      <c r="LGR16" s="274"/>
      <c r="LGS16" s="274"/>
      <c r="LGT16" s="274"/>
      <c r="LGU16" s="274"/>
      <c r="LGV16" s="274"/>
      <c r="LGW16" s="274"/>
      <c r="LGX16" s="274"/>
      <c r="LGY16" s="274"/>
      <c r="LGZ16" s="274"/>
      <c r="LHA16" s="274"/>
      <c r="LHB16" s="274"/>
      <c r="LHC16" s="274"/>
      <c r="LHD16" s="274"/>
      <c r="LHE16" s="274"/>
      <c r="LHF16" s="274"/>
      <c r="LHG16" s="274"/>
      <c r="LHH16" s="274"/>
      <c r="LHI16" s="274"/>
      <c r="LHJ16" s="274"/>
      <c r="LHK16" s="274"/>
      <c r="LHL16" s="274"/>
      <c r="LHM16" s="274"/>
      <c r="LHN16" s="274"/>
      <c r="LHO16" s="274"/>
      <c r="LHP16" s="274"/>
      <c r="LHQ16" s="274"/>
      <c r="LHR16" s="274"/>
      <c r="LHS16" s="274"/>
      <c r="LHT16" s="274"/>
      <c r="LHU16" s="274"/>
      <c r="LHV16" s="274"/>
      <c r="LHW16" s="274"/>
      <c r="LHX16" s="274"/>
      <c r="LHY16" s="274"/>
      <c r="LHZ16" s="274"/>
      <c r="LIA16" s="274"/>
      <c r="LIB16" s="274"/>
      <c r="LIC16" s="274"/>
      <c r="LID16" s="274"/>
      <c r="LIE16" s="274"/>
      <c r="LIF16" s="274"/>
      <c r="LIG16" s="274"/>
      <c r="LIH16" s="274"/>
      <c r="LII16" s="274"/>
      <c r="LIJ16" s="274"/>
      <c r="LIK16" s="274"/>
      <c r="LIL16" s="274"/>
      <c r="LIM16" s="274"/>
      <c r="LIN16" s="274"/>
      <c r="LIO16" s="274"/>
      <c r="LIP16" s="274"/>
      <c r="LIQ16" s="274"/>
      <c r="LIR16" s="274"/>
      <c r="LIS16" s="274"/>
      <c r="LIT16" s="274"/>
      <c r="LIU16" s="274"/>
      <c r="LIV16" s="274"/>
      <c r="LIW16" s="274"/>
      <c r="LIX16" s="274"/>
      <c r="LIY16" s="274"/>
      <c r="LIZ16" s="274"/>
      <c r="LJA16" s="274"/>
      <c r="LJB16" s="274"/>
      <c r="LJC16" s="274"/>
      <c r="LJD16" s="274"/>
      <c r="LJE16" s="274"/>
      <c r="LJF16" s="274"/>
      <c r="LJG16" s="274"/>
      <c r="LJH16" s="274"/>
      <c r="LJI16" s="274"/>
      <c r="LJJ16" s="274"/>
      <c r="LJK16" s="274"/>
      <c r="LJL16" s="274"/>
      <c r="LJM16" s="274"/>
      <c r="LJN16" s="274"/>
      <c r="LJO16" s="274"/>
      <c r="LJP16" s="274"/>
      <c r="LJQ16" s="274"/>
      <c r="LJR16" s="274"/>
      <c r="LJS16" s="274"/>
      <c r="LJT16" s="274"/>
      <c r="LJU16" s="274"/>
      <c r="LJV16" s="274"/>
      <c r="LJW16" s="274"/>
      <c r="LJX16" s="274"/>
      <c r="LJY16" s="274"/>
      <c r="LJZ16" s="274"/>
      <c r="LKA16" s="274"/>
      <c r="LKB16" s="274"/>
      <c r="LKC16" s="274"/>
      <c r="LKD16" s="274"/>
      <c r="LKE16" s="274"/>
      <c r="LKF16" s="274"/>
      <c r="LKG16" s="274"/>
      <c r="LKH16" s="274"/>
      <c r="LKI16" s="274"/>
      <c r="LKJ16" s="274"/>
      <c r="LKK16" s="274"/>
      <c r="LKL16" s="274"/>
      <c r="LKM16" s="274"/>
      <c r="LKN16" s="274"/>
      <c r="LKO16" s="274"/>
      <c r="LKP16" s="274"/>
      <c r="LKQ16" s="274"/>
      <c r="LKR16" s="274"/>
      <c r="LKS16" s="274"/>
      <c r="LKT16" s="274"/>
      <c r="LKU16" s="274"/>
      <c r="LKV16" s="274"/>
      <c r="LKW16" s="274"/>
      <c r="LKX16" s="274"/>
      <c r="LKY16" s="274"/>
      <c r="LKZ16" s="274"/>
      <c r="LLA16" s="274"/>
      <c r="LLB16" s="274"/>
      <c r="LLC16" s="274"/>
      <c r="LLD16" s="274"/>
      <c r="LLE16" s="274"/>
      <c r="LLF16" s="274"/>
      <c r="LLG16" s="274"/>
      <c r="LLH16" s="274"/>
      <c r="LLI16" s="274"/>
      <c r="LLJ16" s="274"/>
      <c r="LLK16" s="274"/>
      <c r="LLL16" s="274"/>
      <c r="LLM16" s="274"/>
      <c r="LLN16" s="274"/>
      <c r="LLO16" s="274"/>
      <c r="LLP16" s="274"/>
      <c r="LLQ16" s="274"/>
      <c r="LLR16" s="274"/>
      <c r="LLS16" s="274"/>
      <c r="LLT16" s="274"/>
      <c r="LLU16" s="274"/>
      <c r="LLV16" s="274"/>
      <c r="LLW16" s="274"/>
      <c r="LLX16" s="274"/>
      <c r="LLY16" s="274"/>
      <c r="LLZ16" s="274"/>
      <c r="LMA16" s="274"/>
      <c r="LMB16" s="274"/>
      <c r="LMC16" s="274"/>
      <c r="LMD16" s="274"/>
      <c r="LME16" s="274"/>
      <c r="LMF16" s="274"/>
      <c r="LMG16" s="274"/>
      <c r="LMH16" s="274"/>
      <c r="LMI16" s="274"/>
      <c r="LMJ16" s="274"/>
      <c r="LMK16" s="274"/>
      <c r="LML16" s="274"/>
      <c r="LMM16" s="274"/>
      <c r="LMN16" s="274"/>
      <c r="LMO16" s="274"/>
      <c r="LMP16" s="274"/>
      <c r="LMQ16" s="274"/>
      <c r="LMR16" s="274"/>
      <c r="LMS16" s="274"/>
      <c r="LMT16" s="274"/>
      <c r="LMU16" s="274"/>
      <c r="LMV16" s="274"/>
      <c r="LMW16" s="274"/>
      <c r="LMX16" s="274"/>
      <c r="LMY16" s="274"/>
      <c r="LMZ16" s="274"/>
      <c r="LNA16" s="274"/>
      <c r="LNB16" s="274"/>
      <c r="LNC16" s="274"/>
      <c r="LND16" s="274"/>
      <c r="LNE16" s="274"/>
      <c r="LNF16" s="274"/>
      <c r="LNG16" s="274"/>
      <c r="LNH16" s="274"/>
      <c r="LNI16" s="274"/>
      <c r="LNJ16" s="274"/>
      <c r="LNK16" s="274"/>
      <c r="LNL16" s="274"/>
      <c r="LNM16" s="274"/>
      <c r="LNN16" s="274"/>
      <c r="LNO16" s="274"/>
      <c r="LNP16" s="274"/>
      <c r="LNQ16" s="274"/>
      <c r="LNR16" s="274"/>
      <c r="LNS16" s="274"/>
      <c r="LNT16" s="274"/>
      <c r="LNU16" s="274"/>
      <c r="LNV16" s="274"/>
      <c r="LNW16" s="274"/>
      <c r="LNX16" s="274"/>
      <c r="LNY16" s="274"/>
      <c r="LNZ16" s="274"/>
      <c r="LOA16" s="274"/>
      <c r="LOB16" s="274"/>
      <c r="LOC16" s="274"/>
      <c r="LOD16" s="274"/>
      <c r="LOE16" s="274"/>
      <c r="LOF16" s="274"/>
      <c r="LOG16" s="274"/>
      <c r="LOH16" s="274"/>
      <c r="LOI16" s="274"/>
      <c r="LOJ16" s="274"/>
      <c r="LOK16" s="274"/>
      <c r="LOL16" s="274"/>
      <c r="LOM16" s="274"/>
      <c r="LON16" s="274"/>
      <c r="LOO16" s="274"/>
      <c r="LOP16" s="274"/>
      <c r="LOQ16" s="274"/>
      <c r="LOR16" s="274"/>
      <c r="LOS16" s="274"/>
      <c r="LOT16" s="274"/>
      <c r="LOU16" s="274"/>
      <c r="LOV16" s="274"/>
      <c r="LOW16" s="274"/>
      <c r="LOX16" s="274"/>
      <c r="LOY16" s="274"/>
      <c r="LOZ16" s="274"/>
      <c r="LPA16" s="274"/>
      <c r="LPB16" s="274"/>
      <c r="LPC16" s="274"/>
      <c r="LPD16" s="274"/>
      <c r="LPE16" s="274"/>
      <c r="LPF16" s="274"/>
      <c r="LPG16" s="274"/>
      <c r="LPH16" s="274"/>
      <c r="LPI16" s="274"/>
      <c r="LPJ16" s="274"/>
      <c r="LPK16" s="274"/>
      <c r="LPL16" s="274"/>
      <c r="LPM16" s="274"/>
      <c r="LPN16" s="274"/>
      <c r="LPO16" s="274"/>
      <c r="LPP16" s="274"/>
      <c r="LPQ16" s="274"/>
      <c r="LPR16" s="274"/>
      <c r="LPS16" s="274"/>
      <c r="LPT16" s="274"/>
      <c r="LPU16" s="274"/>
      <c r="LPV16" s="274"/>
      <c r="LPW16" s="274"/>
      <c r="LPX16" s="274"/>
      <c r="LPY16" s="274"/>
      <c r="LPZ16" s="274"/>
      <c r="LQA16" s="274"/>
      <c r="LQB16" s="274"/>
      <c r="LQC16" s="274"/>
      <c r="LQD16" s="274"/>
      <c r="LQE16" s="274"/>
      <c r="LQF16" s="274"/>
      <c r="LQG16" s="274"/>
      <c r="LQH16" s="274"/>
      <c r="LQI16" s="274"/>
      <c r="LQJ16" s="274"/>
      <c r="LQK16" s="274"/>
      <c r="LQL16" s="274"/>
      <c r="LQM16" s="274"/>
      <c r="LQN16" s="274"/>
      <c r="LQO16" s="274"/>
      <c r="LQP16" s="274"/>
      <c r="LQQ16" s="274"/>
      <c r="LQR16" s="274"/>
      <c r="LQS16" s="274"/>
      <c r="LQT16" s="274"/>
      <c r="LQU16" s="274"/>
      <c r="LQV16" s="274"/>
      <c r="LQW16" s="274"/>
      <c r="LQX16" s="274"/>
      <c r="LQY16" s="274"/>
      <c r="LQZ16" s="274"/>
      <c r="LRA16" s="274"/>
      <c r="LRB16" s="274"/>
      <c r="LRC16" s="274"/>
      <c r="LRD16" s="274"/>
      <c r="LRE16" s="274"/>
      <c r="LRF16" s="274"/>
      <c r="LRG16" s="274"/>
      <c r="LRH16" s="274"/>
      <c r="LRI16" s="274"/>
      <c r="LRJ16" s="274"/>
      <c r="LRK16" s="274"/>
      <c r="LRL16" s="274"/>
      <c r="LRM16" s="274"/>
      <c r="LRN16" s="274"/>
      <c r="LRO16" s="274"/>
      <c r="LRP16" s="274"/>
      <c r="LRQ16" s="274"/>
      <c r="LRR16" s="274"/>
      <c r="LRS16" s="274"/>
      <c r="LRT16" s="274"/>
      <c r="LRU16" s="274"/>
      <c r="LRV16" s="274"/>
      <c r="LRW16" s="274"/>
      <c r="LRX16" s="274"/>
      <c r="LRY16" s="274"/>
      <c r="LRZ16" s="274"/>
      <c r="LSA16" s="274"/>
      <c r="LSB16" s="274"/>
      <c r="LSC16" s="274"/>
      <c r="LSD16" s="274"/>
      <c r="LSE16" s="274"/>
      <c r="LSF16" s="274"/>
      <c r="LSG16" s="274"/>
      <c r="LSH16" s="274"/>
      <c r="LSI16" s="274"/>
      <c r="LSJ16" s="274"/>
      <c r="LSK16" s="274"/>
      <c r="LSL16" s="274"/>
      <c r="LSM16" s="274"/>
      <c r="LSN16" s="274"/>
      <c r="LSO16" s="274"/>
      <c r="LSP16" s="274"/>
      <c r="LSQ16" s="274"/>
      <c r="LSR16" s="274"/>
      <c r="LSS16" s="274"/>
      <c r="LST16" s="274"/>
      <c r="LSU16" s="274"/>
      <c r="LSV16" s="274"/>
      <c r="LSW16" s="274"/>
      <c r="LSX16" s="274"/>
      <c r="LSY16" s="274"/>
      <c r="LSZ16" s="274"/>
      <c r="LTA16" s="274"/>
      <c r="LTB16" s="274"/>
      <c r="LTC16" s="274"/>
      <c r="LTD16" s="274"/>
      <c r="LTE16" s="274"/>
      <c r="LTF16" s="274"/>
      <c r="LTG16" s="274"/>
      <c r="LTH16" s="274"/>
      <c r="LTI16" s="274"/>
      <c r="LTJ16" s="274"/>
      <c r="LTK16" s="274"/>
      <c r="LTL16" s="274"/>
      <c r="LTM16" s="274"/>
      <c r="LTN16" s="274"/>
      <c r="LTO16" s="274"/>
      <c r="LTP16" s="274"/>
      <c r="LTQ16" s="274"/>
      <c r="LTR16" s="274"/>
      <c r="LTS16" s="274"/>
      <c r="LTT16" s="274"/>
      <c r="LTU16" s="274"/>
      <c r="LTV16" s="274"/>
      <c r="LTW16" s="274"/>
      <c r="LTX16" s="274"/>
      <c r="LTY16" s="274"/>
      <c r="LTZ16" s="274"/>
      <c r="LUA16" s="274"/>
      <c r="LUB16" s="274"/>
      <c r="LUC16" s="274"/>
      <c r="LUD16" s="274"/>
      <c r="LUE16" s="274"/>
      <c r="LUF16" s="274"/>
      <c r="LUG16" s="274"/>
      <c r="LUH16" s="274"/>
      <c r="LUI16" s="274"/>
      <c r="LUJ16" s="274"/>
      <c r="LUK16" s="274"/>
      <c r="LUL16" s="274"/>
      <c r="LUM16" s="274"/>
      <c r="LUN16" s="274"/>
      <c r="LUO16" s="274"/>
      <c r="LUP16" s="274"/>
      <c r="LUQ16" s="274"/>
      <c r="LUR16" s="274"/>
      <c r="LUS16" s="274"/>
      <c r="LUT16" s="274"/>
      <c r="LUU16" s="274"/>
      <c r="LUV16" s="274"/>
      <c r="LUW16" s="274"/>
      <c r="LUX16" s="274"/>
      <c r="LUY16" s="274"/>
      <c r="LUZ16" s="274"/>
      <c r="LVA16" s="274"/>
      <c r="LVB16" s="274"/>
      <c r="LVC16" s="274"/>
      <c r="LVD16" s="274"/>
      <c r="LVE16" s="274"/>
      <c r="LVF16" s="274"/>
      <c r="LVG16" s="274"/>
      <c r="LVH16" s="274"/>
      <c r="LVI16" s="274"/>
      <c r="LVJ16" s="274"/>
      <c r="LVK16" s="274"/>
      <c r="LVL16" s="274"/>
      <c r="LVM16" s="274"/>
      <c r="LVN16" s="274"/>
      <c r="LVO16" s="274"/>
      <c r="LVP16" s="274"/>
      <c r="LVQ16" s="274"/>
      <c r="LVR16" s="274"/>
      <c r="LVS16" s="274"/>
      <c r="LVT16" s="274"/>
      <c r="LVU16" s="274"/>
      <c r="LVV16" s="274"/>
      <c r="LVW16" s="274"/>
      <c r="LVX16" s="274"/>
      <c r="LVY16" s="274"/>
      <c r="LVZ16" s="274"/>
      <c r="LWA16" s="274"/>
      <c r="LWB16" s="274"/>
      <c r="LWC16" s="274"/>
      <c r="LWD16" s="274"/>
      <c r="LWE16" s="274"/>
      <c r="LWF16" s="274"/>
      <c r="LWG16" s="274"/>
      <c r="LWH16" s="274"/>
      <c r="LWI16" s="274"/>
      <c r="LWJ16" s="274"/>
      <c r="LWK16" s="274"/>
      <c r="LWL16" s="274"/>
      <c r="LWM16" s="274"/>
      <c r="LWN16" s="274"/>
      <c r="LWO16" s="274"/>
      <c r="LWP16" s="274"/>
      <c r="LWQ16" s="274"/>
      <c r="LWR16" s="274"/>
      <c r="LWS16" s="274"/>
      <c r="LWT16" s="274"/>
      <c r="LWU16" s="274"/>
      <c r="LWV16" s="274"/>
      <c r="LWW16" s="274"/>
      <c r="LWX16" s="274"/>
      <c r="LWY16" s="274"/>
      <c r="LWZ16" s="274"/>
      <c r="LXA16" s="274"/>
      <c r="LXB16" s="274"/>
      <c r="LXC16" s="274"/>
      <c r="LXD16" s="274"/>
      <c r="LXE16" s="274"/>
      <c r="LXF16" s="274"/>
      <c r="LXG16" s="274"/>
      <c r="LXH16" s="274"/>
      <c r="LXI16" s="274"/>
      <c r="LXJ16" s="274"/>
      <c r="LXK16" s="274"/>
      <c r="LXL16" s="274"/>
      <c r="LXM16" s="274"/>
      <c r="LXN16" s="274"/>
      <c r="LXO16" s="274"/>
      <c r="LXP16" s="274"/>
      <c r="LXQ16" s="274"/>
      <c r="LXR16" s="274"/>
      <c r="LXS16" s="274"/>
      <c r="LXT16" s="274"/>
      <c r="LXU16" s="274"/>
      <c r="LXV16" s="274"/>
      <c r="LXW16" s="274"/>
      <c r="LXX16" s="274"/>
      <c r="LXY16" s="274"/>
      <c r="LXZ16" s="274"/>
      <c r="LYA16" s="274"/>
      <c r="LYB16" s="274"/>
      <c r="LYC16" s="274"/>
      <c r="LYD16" s="274"/>
      <c r="LYE16" s="274"/>
      <c r="LYF16" s="274"/>
      <c r="LYG16" s="274"/>
      <c r="LYH16" s="274"/>
      <c r="LYI16" s="274"/>
      <c r="LYJ16" s="274"/>
      <c r="LYK16" s="274"/>
      <c r="LYL16" s="274"/>
      <c r="LYM16" s="274"/>
      <c r="LYN16" s="274"/>
      <c r="LYO16" s="274"/>
      <c r="LYP16" s="274"/>
      <c r="LYQ16" s="274"/>
      <c r="LYR16" s="274"/>
      <c r="LYS16" s="274"/>
      <c r="LYT16" s="274"/>
      <c r="LYU16" s="274"/>
      <c r="LYV16" s="274"/>
      <c r="LYW16" s="274"/>
      <c r="LYX16" s="274"/>
      <c r="LYY16" s="274"/>
      <c r="LYZ16" s="274"/>
      <c r="LZA16" s="274"/>
      <c r="LZB16" s="274"/>
      <c r="LZC16" s="274"/>
      <c r="LZD16" s="274"/>
      <c r="LZE16" s="274"/>
      <c r="LZF16" s="274"/>
      <c r="LZG16" s="274"/>
      <c r="LZH16" s="274"/>
      <c r="LZI16" s="274"/>
      <c r="LZJ16" s="274"/>
      <c r="LZK16" s="274"/>
      <c r="LZL16" s="274"/>
      <c r="LZM16" s="274"/>
      <c r="LZN16" s="274"/>
      <c r="LZO16" s="274"/>
      <c r="LZP16" s="274"/>
      <c r="LZQ16" s="274"/>
      <c r="LZR16" s="274"/>
      <c r="LZS16" s="274"/>
      <c r="LZT16" s="274"/>
      <c r="LZU16" s="274"/>
      <c r="LZV16" s="274"/>
      <c r="LZW16" s="274"/>
      <c r="LZX16" s="274"/>
      <c r="LZY16" s="274"/>
      <c r="LZZ16" s="274"/>
      <c r="MAA16" s="274"/>
      <c r="MAB16" s="274"/>
      <c r="MAC16" s="274"/>
      <c r="MAD16" s="274"/>
      <c r="MAE16" s="274"/>
      <c r="MAF16" s="274"/>
      <c r="MAG16" s="274"/>
      <c r="MAH16" s="274"/>
      <c r="MAI16" s="274"/>
      <c r="MAJ16" s="274"/>
      <c r="MAK16" s="274"/>
      <c r="MAL16" s="274"/>
      <c r="MAM16" s="274"/>
      <c r="MAN16" s="274"/>
      <c r="MAO16" s="274"/>
      <c r="MAP16" s="274"/>
      <c r="MAQ16" s="274"/>
      <c r="MAR16" s="274"/>
      <c r="MAS16" s="274"/>
      <c r="MAT16" s="274"/>
      <c r="MAU16" s="274"/>
      <c r="MAV16" s="274"/>
      <c r="MAW16" s="274"/>
      <c r="MAX16" s="274"/>
      <c r="MAY16" s="274"/>
      <c r="MAZ16" s="274"/>
      <c r="MBA16" s="274"/>
      <c r="MBB16" s="274"/>
      <c r="MBC16" s="274"/>
      <c r="MBD16" s="274"/>
      <c r="MBE16" s="274"/>
      <c r="MBF16" s="274"/>
      <c r="MBG16" s="274"/>
      <c r="MBH16" s="274"/>
      <c r="MBI16" s="274"/>
      <c r="MBJ16" s="274"/>
      <c r="MBK16" s="274"/>
      <c r="MBL16" s="274"/>
      <c r="MBM16" s="274"/>
      <c r="MBN16" s="274"/>
      <c r="MBO16" s="274"/>
      <c r="MBP16" s="274"/>
      <c r="MBQ16" s="274"/>
      <c r="MBR16" s="274"/>
      <c r="MBS16" s="274"/>
      <c r="MBT16" s="274"/>
      <c r="MBU16" s="274"/>
      <c r="MBV16" s="274"/>
      <c r="MBW16" s="274"/>
      <c r="MBX16" s="274"/>
      <c r="MBY16" s="274"/>
      <c r="MBZ16" s="274"/>
      <c r="MCA16" s="274"/>
      <c r="MCB16" s="274"/>
      <c r="MCC16" s="274"/>
      <c r="MCD16" s="274"/>
      <c r="MCE16" s="274"/>
      <c r="MCF16" s="274"/>
      <c r="MCG16" s="274"/>
      <c r="MCH16" s="274"/>
      <c r="MCI16" s="274"/>
      <c r="MCJ16" s="274"/>
      <c r="MCK16" s="274"/>
      <c r="MCL16" s="274"/>
      <c r="MCM16" s="274"/>
      <c r="MCN16" s="274"/>
      <c r="MCO16" s="274"/>
      <c r="MCP16" s="274"/>
      <c r="MCQ16" s="274"/>
      <c r="MCR16" s="274"/>
      <c r="MCS16" s="274"/>
      <c r="MCT16" s="274"/>
      <c r="MCU16" s="274"/>
      <c r="MCV16" s="274"/>
      <c r="MCW16" s="274"/>
      <c r="MCX16" s="274"/>
      <c r="MCY16" s="274"/>
      <c r="MCZ16" s="274"/>
      <c r="MDA16" s="274"/>
      <c r="MDB16" s="274"/>
      <c r="MDC16" s="274"/>
      <c r="MDD16" s="274"/>
      <c r="MDE16" s="274"/>
      <c r="MDF16" s="274"/>
      <c r="MDG16" s="274"/>
      <c r="MDH16" s="274"/>
      <c r="MDI16" s="274"/>
      <c r="MDJ16" s="274"/>
      <c r="MDK16" s="274"/>
      <c r="MDL16" s="274"/>
      <c r="MDM16" s="274"/>
      <c r="MDN16" s="274"/>
      <c r="MDO16" s="274"/>
      <c r="MDP16" s="274"/>
      <c r="MDQ16" s="274"/>
      <c r="MDR16" s="274"/>
      <c r="MDS16" s="274"/>
      <c r="MDT16" s="274"/>
      <c r="MDU16" s="274"/>
      <c r="MDV16" s="274"/>
      <c r="MDW16" s="274"/>
      <c r="MDX16" s="274"/>
      <c r="MDY16" s="274"/>
      <c r="MDZ16" s="274"/>
      <c r="MEA16" s="274"/>
      <c r="MEB16" s="274"/>
      <c r="MEC16" s="274"/>
      <c r="MED16" s="274"/>
      <c r="MEE16" s="274"/>
      <c r="MEF16" s="274"/>
      <c r="MEG16" s="274"/>
      <c r="MEH16" s="274"/>
      <c r="MEI16" s="274"/>
      <c r="MEJ16" s="274"/>
      <c r="MEK16" s="274"/>
      <c r="MEL16" s="274"/>
      <c r="MEM16" s="274"/>
      <c r="MEN16" s="274"/>
      <c r="MEO16" s="274"/>
      <c r="MEP16" s="274"/>
      <c r="MEQ16" s="274"/>
      <c r="MER16" s="274"/>
      <c r="MES16" s="274"/>
      <c r="MET16" s="274"/>
      <c r="MEU16" s="274"/>
      <c r="MEV16" s="274"/>
      <c r="MEW16" s="274"/>
      <c r="MEX16" s="274"/>
      <c r="MEY16" s="274"/>
      <c r="MEZ16" s="274"/>
      <c r="MFA16" s="274"/>
      <c r="MFB16" s="274"/>
      <c r="MFC16" s="274"/>
      <c r="MFD16" s="274"/>
      <c r="MFE16" s="274"/>
      <c r="MFF16" s="274"/>
      <c r="MFG16" s="274"/>
      <c r="MFH16" s="274"/>
      <c r="MFI16" s="274"/>
      <c r="MFJ16" s="274"/>
      <c r="MFK16" s="274"/>
      <c r="MFL16" s="274"/>
      <c r="MFM16" s="274"/>
      <c r="MFN16" s="274"/>
      <c r="MFO16" s="274"/>
      <c r="MFP16" s="274"/>
      <c r="MFQ16" s="274"/>
      <c r="MFR16" s="274"/>
      <c r="MFS16" s="274"/>
      <c r="MFT16" s="274"/>
      <c r="MFU16" s="274"/>
      <c r="MFV16" s="274"/>
      <c r="MFW16" s="274"/>
      <c r="MFX16" s="274"/>
      <c r="MFY16" s="274"/>
      <c r="MFZ16" s="274"/>
      <c r="MGA16" s="274"/>
      <c r="MGB16" s="274"/>
      <c r="MGC16" s="274"/>
      <c r="MGD16" s="274"/>
      <c r="MGE16" s="274"/>
      <c r="MGF16" s="274"/>
      <c r="MGG16" s="274"/>
      <c r="MGH16" s="274"/>
      <c r="MGI16" s="274"/>
      <c r="MGJ16" s="274"/>
      <c r="MGK16" s="274"/>
      <c r="MGL16" s="274"/>
      <c r="MGM16" s="274"/>
      <c r="MGN16" s="274"/>
      <c r="MGO16" s="274"/>
      <c r="MGP16" s="274"/>
      <c r="MGQ16" s="274"/>
      <c r="MGR16" s="274"/>
      <c r="MGS16" s="274"/>
      <c r="MGT16" s="274"/>
      <c r="MGU16" s="274"/>
      <c r="MGV16" s="274"/>
      <c r="MGW16" s="274"/>
      <c r="MGX16" s="274"/>
      <c r="MGY16" s="274"/>
      <c r="MGZ16" s="274"/>
      <c r="MHA16" s="274"/>
      <c r="MHB16" s="274"/>
      <c r="MHC16" s="274"/>
      <c r="MHD16" s="274"/>
      <c r="MHE16" s="274"/>
      <c r="MHF16" s="274"/>
      <c r="MHG16" s="274"/>
      <c r="MHH16" s="274"/>
      <c r="MHI16" s="274"/>
      <c r="MHJ16" s="274"/>
      <c r="MHK16" s="274"/>
      <c r="MHL16" s="274"/>
      <c r="MHM16" s="274"/>
      <c r="MHN16" s="274"/>
      <c r="MHO16" s="274"/>
      <c r="MHP16" s="274"/>
      <c r="MHQ16" s="274"/>
      <c r="MHR16" s="274"/>
      <c r="MHS16" s="274"/>
      <c r="MHT16" s="274"/>
      <c r="MHU16" s="274"/>
      <c r="MHV16" s="274"/>
      <c r="MHW16" s="274"/>
      <c r="MHX16" s="274"/>
      <c r="MHY16" s="274"/>
      <c r="MHZ16" s="274"/>
      <c r="MIA16" s="274"/>
      <c r="MIB16" s="274"/>
      <c r="MIC16" s="274"/>
      <c r="MID16" s="274"/>
      <c r="MIE16" s="274"/>
      <c r="MIF16" s="274"/>
      <c r="MIG16" s="274"/>
      <c r="MIH16" s="274"/>
      <c r="MII16" s="274"/>
      <c r="MIJ16" s="274"/>
      <c r="MIK16" s="274"/>
      <c r="MIL16" s="274"/>
      <c r="MIM16" s="274"/>
      <c r="MIN16" s="274"/>
      <c r="MIO16" s="274"/>
      <c r="MIP16" s="274"/>
      <c r="MIQ16" s="274"/>
      <c r="MIR16" s="274"/>
      <c r="MIS16" s="274"/>
      <c r="MIT16" s="274"/>
      <c r="MIU16" s="274"/>
      <c r="MIV16" s="274"/>
      <c r="MIW16" s="274"/>
      <c r="MIX16" s="274"/>
      <c r="MIY16" s="274"/>
      <c r="MIZ16" s="274"/>
      <c r="MJA16" s="274"/>
      <c r="MJB16" s="274"/>
      <c r="MJC16" s="274"/>
      <c r="MJD16" s="274"/>
      <c r="MJE16" s="274"/>
      <c r="MJF16" s="274"/>
      <c r="MJG16" s="274"/>
      <c r="MJH16" s="274"/>
      <c r="MJI16" s="274"/>
      <c r="MJJ16" s="274"/>
      <c r="MJK16" s="274"/>
      <c r="MJL16" s="274"/>
      <c r="MJM16" s="274"/>
      <c r="MJN16" s="274"/>
      <c r="MJO16" s="274"/>
      <c r="MJP16" s="274"/>
      <c r="MJQ16" s="274"/>
      <c r="MJR16" s="274"/>
      <c r="MJS16" s="274"/>
      <c r="MJT16" s="274"/>
      <c r="MJU16" s="274"/>
      <c r="MJV16" s="274"/>
      <c r="MJW16" s="274"/>
      <c r="MJX16" s="274"/>
      <c r="MJY16" s="274"/>
      <c r="MJZ16" s="274"/>
      <c r="MKA16" s="274"/>
      <c r="MKB16" s="274"/>
      <c r="MKC16" s="274"/>
      <c r="MKD16" s="274"/>
      <c r="MKE16" s="274"/>
      <c r="MKF16" s="274"/>
      <c r="MKG16" s="274"/>
      <c r="MKH16" s="274"/>
      <c r="MKI16" s="274"/>
      <c r="MKJ16" s="274"/>
      <c r="MKK16" s="274"/>
      <c r="MKL16" s="274"/>
      <c r="MKM16" s="274"/>
      <c r="MKN16" s="274"/>
      <c r="MKO16" s="274"/>
      <c r="MKP16" s="274"/>
      <c r="MKQ16" s="274"/>
      <c r="MKR16" s="274"/>
      <c r="MKS16" s="274"/>
      <c r="MKT16" s="274"/>
      <c r="MKU16" s="274"/>
      <c r="MKV16" s="274"/>
      <c r="MKW16" s="274"/>
      <c r="MKX16" s="274"/>
      <c r="MKY16" s="274"/>
      <c r="MKZ16" s="274"/>
      <c r="MLA16" s="274"/>
      <c r="MLB16" s="274"/>
      <c r="MLC16" s="274"/>
      <c r="MLD16" s="274"/>
      <c r="MLE16" s="274"/>
      <c r="MLF16" s="274"/>
      <c r="MLG16" s="274"/>
      <c r="MLH16" s="274"/>
      <c r="MLI16" s="274"/>
      <c r="MLJ16" s="274"/>
      <c r="MLK16" s="274"/>
      <c r="MLL16" s="274"/>
      <c r="MLM16" s="274"/>
      <c r="MLN16" s="274"/>
      <c r="MLO16" s="274"/>
      <c r="MLP16" s="274"/>
      <c r="MLQ16" s="274"/>
      <c r="MLR16" s="274"/>
      <c r="MLS16" s="274"/>
      <c r="MLT16" s="274"/>
      <c r="MLU16" s="274"/>
      <c r="MLV16" s="274"/>
      <c r="MLW16" s="274"/>
      <c r="MLX16" s="274"/>
      <c r="MLY16" s="274"/>
      <c r="MLZ16" s="274"/>
      <c r="MMA16" s="274"/>
      <c r="MMB16" s="274"/>
      <c r="MMC16" s="274"/>
      <c r="MMD16" s="274"/>
      <c r="MME16" s="274"/>
      <c r="MMF16" s="274"/>
      <c r="MMG16" s="274"/>
      <c r="MMH16" s="274"/>
      <c r="MMI16" s="274"/>
      <c r="MMJ16" s="274"/>
      <c r="MMK16" s="274"/>
      <c r="MML16" s="274"/>
      <c r="MMM16" s="274"/>
      <c r="MMN16" s="274"/>
      <c r="MMO16" s="274"/>
      <c r="MMP16" s="274"/>
      <c r="MMQ16" s="274"/>
      <c r="MMR16" s="274"/>
      <c r="MMS16" s="274"/>
      <c r="MMT16" s="274"/>
      <c r="MMU16" s="274"/>
      <c r="MMV16" s="274"/>
      <c r="MMW16" s="274"/>
      <c r="MMX16" s="274"/>
      <c r="MMY16" s="274"/>
      <c r="MMZ16" s="274"/>
      <c r="MNA16" s="274"/>
      <c r="MNB16" s="274"/>
      <c r="MNC16" s="274"/>
      <c r="MND16" s="274"/>
      <c r="MNE16" s="274"/>
      <c r="MNF16" s="274"/>
      <c r="MNG16" s="274"/>
      <c r="MNH16" s="274"/>
      <c r="MNI16" s="274"/>
      <c r="MNJ16" s="274"/>
      <c r="MNK16" s="274"/>
      <c r="MNL16" s="274"/>
      <c r="MNM16" s="274"/>
      <c r="MNN16" s="274"/>
      <c r="MNO16" s="274"/>
      <c r="MNP16" s="274"/>
      <c r="MNQ16" s="274"/>
      <c r="MNR16" s="274"/>
      <c r="MNS16" s="274"/>
      <c r="MNT16" s="274"/>
      <c r="MNU16" s="274"/>
      <c r="MNV16" s="274"/>
      <c r="MNW16" s="274"/>
      <c r="MNX16" s="274"/>
      <c r="MNY16" s="274"/>
      <c r="MNZ16" s="274"/>
      <c r="MOA16" s="274"/>
      <c r="MOB16" s="274"/>
      <c r="MOC16" s="274"/>
      <c r="MOD16" s="274"/>
      <c r="MOE16" s="274"/>
      <c r="MOF16" s="274"/>
      <c r="MOG16" s="274"/>
      <c r="MOH16" s="274"/>
      <c r="MOI16" s="274"/>
      <c r="MOJ16" s="274"/>
      <c r="MOK16" s="274"/>
      <c r="MOL16" s="274"/>
      <c r="MOM16" s="274"/>
      <c r="MON16" s="274"/>
      <c r="MOO16" s="274"/>
      <c r="MOP16" s="274"/>
      <c r="MOQ16" s="274"/>
      <c r="MOR16" s="274"/>
      <c r="MOS16" s="274"/>
      <c r="MOT16" s="274"/>
      <c r="MOU16" s="274"/>
      <c r="MOV16" s="274"/>
      <c r="MOW16" s="274"/>
      <c r="MOX16" s="274"/>
      <c r="MOY16" s="274"/>
      <c r="MOZ16" s="274"/>
      <c r="MPA16" s="274"/>
      <c r="MPB16" s="274"/>
      <c r="MPC16" s="274"/>
      <c r="MPD16" s="274"/>
      <c r="MPE16" s="274"/>
      <c r="MPF16" s="274"/>
      <c r="MPG16" s="274"/>
      <c r="MPH16" s="274"/>
      <c r="MPI16" s="274"/>
      <c r="MPJ16" s="274"/>
      <c r="MPK16" s="274"/>
      <c r="MPL16" s="274"/>
      <c r="MPM16" s="274"/>
      <c r="MPN16" s="274"/>
      <c r="MPO16" s="274"/>
      <c r="MPP16" s="274"/>
      <c r="MPQ16" s="274"/>
      <c r="MPR16" s="274"/>
      <c r="MPS16" s="274"/>
      <c r="MPT16" s="274"/>
      <c r="MPU16" s="274"/>
      <c r="MPV16" s="274"/>
      <c r="MPW16" s="274"/>
      <c r="MPX16" s="274"/>
      <c r="MPY16" s="274"/>
      <c r="MPZ16" s="274"/>
      <c r="MQA16" s="274"/>
      <c r="MQB16" s="274"/>
      <c r="MQC16" s="274"/>
      <c r="MQD16" s="274"/>
      <c r="MQE16" s="274"/>
      <c r="MQF16" s="274"/>
      <c r="MQG16" s="274"/>
      <c r="MQH16" s="274"/>
      <c r="MQI16" s="274"/>
      <c r="MQJ16" s="274"/>
      <c r="MQK16" s="274"/>
      <c r="MQL16" s="274"/>
      <c r="MQM16" s="274"/>
      <c r="MQN16" s="274"/>
      <c r="MQO16" s="274"/>
      <c r="MQP16" s="274"/>
      <c r="MQQ16" s="274"/>
      <c r="MQR16" s="274"/>
      <c r="MQS16" s="274"/>
      <c r="MQT16" s="274"/>
      <c r="MQU16" s="274"/>
      <c r="MQV16" s="274"/>
      <c r="MQW16" s="274"/>
      <c r="MQX16" s="274"/>
      <c r="MQY16" s="274"/>
      <c r="MQZ16" s="274"/>
      <c r="MRA16" s="274"/>
      <c r="MRB16" s="274"/>
      <c r="MRC16" s="274"/>
      <c r="MRD16" s="274"/>
      <c r="MRE16" s="274"/>
      <c r="MRF16" s="274"/>
      <c r="MRG16" s="274"/>
      <c r="MRH16" s="274"/>
      <c r="MRI16" s="274"/>
      <c r="MRJ16" s="274"/>
      <c r="MRK16" s="274"/>
      <c r="MRL16" s="274"/>
      <c r="MRM16" s="274"/>
      <c r="MRN16" s="274"/>
      <c r="MRO16" s="274"/>
      <c r="MRP16" s="274"/>
      <c r="MRQ16" s="274"/>
      <c r="MRR16" s="274"/>
      <c r="MRS16" s="274"/>
      <c r="MRT16" s="274"/>
      <c r="MRU16" s="274"/>
      <c r="MRV16" s="274"/>
      <c r="MRW16" s="274"/>
      <c r="MRX16" s="274"/>
      <c r="MRY16" s="274"/>
      <c r="MRZ16" s="274"/>
      <c r="MSA16" s="274"/>
      <c r="MSB16" s="274"/>
      <c r="MSC16" s="274"/>
      <c r="MSD16" s="274"/>
      <c r="MSE16" s="274"/>
      <c r="MSF16" s="274"/>
      <c r="MSG16" s="274"/>
      <c r="MSH16" s="274"/>
      <c r="MSI16" s="274"/>
      <c r="MSJ16" s="274"/>
      <c r="MSK16" s="274"/>
      <c r="MSL16" s="274"/>
      <c r="MSM16" s="274"/>
      <c r="MSN16" s="274"/>
      <c r="MSO16" s="274"/>
      <c r="MSP16" s="274"/>
      <c r="MSQ16" s="274"/>
      <c r="MSR16" s="274"/>
      <c r="MSS16" s="274"/>
      <c r="MST16" s="274"/>
      <c r="MSU16" s="274"/>
      <c r="MSV16" s="274"/>
      <c r="MSW16" s="274"/>
      <c r="MSX16" s="274"/>
      <c r="MSY16" s="274"/>
      <c r="MSZ16" s="274"/>
      <c r="MTA16" s="274"/>
      <c r="MTB16" s="274"/>
      <c r="MTC16" s="274"/>
      <c r="MTD16" s="274"/>
      <c r="MTE16" s="274"/>
      <c r="MTF16" s="274"/>
      <c r="MTG16" s="274"/>
      <c r="MTH16" s="274"/>
      <c r="MTI16" s="274"/>
      <c r="MTJ16" s="274"/>
      <c r="MTK16" s="274"/>
      <c r="MTL16" s="274"/>
      <c r="MTM16" s="274"/>
      <c r="MTN16" s="274"/>
      <c r="MTO16" s="274"/>
      <c r="MTP16" s="274"/>
      <c r="MTQ16" s="274"/>
      <c r="MTR16" s="274"/>
      <c r="MTS16" s="274"/>
      <c r="MTT16" s="274"/>
      <c r="MTU16" s="274"/>
      <c r="MTV16" s="274"/>
      <c r="MTW16" s="274"/>
      <c r="MTX16" s="274"/>
      <c r="MTY16" s="274"/>
      <c r="MTZ16" s="274"/>
      <c r="MUA16" s="274"/>
      <c r="MUB16" s="274"/>
      <c r="MUC16" s="274"/>
      <c r="MUD16" s="274"/>
      <c r="MUE16" s="274"/>
      <c r="MUF16" s="274"/>
      <c r="MUG16" s="274"/>
      <c r="MUH16" s="274"/>
      <c r="MUI16" s="274"/>
      <c r="MUJ16" s="274"/>
      <c r="MUK16" s="274"/>
      <c r="MUL16" s="274"/>
      <c r="MUM16" s="274"/>
      <c r="MUN16" s="274"/>
      <c r="MUO16" s="274"/>
      <c r="MUP16" s="274"/>
      <c r="MUQ16" s="274"/>
      <c r="MUR16" s="274"/>
      <c r="MUS16" s="274"/>
      <c r="MUT16" s="274"/>
      <c r="MUU16" s="274"/>
      <c r="MUV16" s="274"/>
      <c r="MUW16" s="274"/>
      <c r="MUX16" s="274"/>
      <c r="MUY16" s="274"/>
      <c r="MUZ16" s="274"/>
      <c r="MVA16" s="274"/>
      <c r="MVB16" s="274"/>
      <c r="MVC16" s="274"/>
      <c r="MVD16" s="274"/>
      <c r="MVE16" s="274"/>
      <c r="MVF16" s="274"/>
      <c r="MVG16" s="274"/>
      <c r="MVH16" s="274"/>
      <c r="MVI16" s="274"/>
      <c r="MVJ16" s="274"/>
      <c r="MVK16" s="274"/>
      <c r="MVL16" s="274"/>
      <c r="MVM16" s="274"/>
      <c r="MVN16" s="274"/>
      <c r="MVO16" s="274"/>
      <c r="MVP16" s="274"/>
      <c r="MVQ16" s="274"/>
      <c r="MVR16" s="274"/>
      <c r="MVS16" s="274"/>
      <c r="MVT16" s="274"/>
      <c r="MVU16" s="274"/>
      <c r="MVV16" s="274"/>
      <c r="MVW16" s="274"/>
      <c r="MVX16" s="274"/>
      <c r="MVY16" s="274"/>
      <c r="MVZ16" s="274"/>
      <c r="MWA16" s="274"/>
      <c r="MWB16" s="274"/>
      <c r="MWC16" s="274"/>
      <c r="MWD16" s="274"/>
      <c r="MWE16" s="274"/>
      <c r="MWF16" s="274"/>
      <c r="MWG16" s="274"/>
      <c r="MWH16" s="274"/>
      <c r="MWI16" s="274"/>
      <c r="MWJ16" s="274"/>
      <c r="MWK16" s="274"/>
      <c r="MWL16" s="274"/>
      <c r="MWM16" s="274"/>
      <c r="MWN16" s="274"/>
      <c r="MWO16" s="274"/>
      <c r="MWP16" s="274"/>
      <c r="MWQ16" s="274"/>
      <c r="MWR16" s="274"/>
      <c r="MWS16" s="274"/>
      <c r="MWT16" s="274"/>
      <c r="MWU16" s="274"/>
      <c r="MWV16" s="274"/>
      <c r="MWW16" s="274"/>
      <c r="MWX16" s="274"/>
      <c r="MWY16" s="274"/>
      <c r="MWZ16" s="274"/>
      <c r="MXA16" s="274"/>
      <c r="MXB16" s="274"/>
      <c r="MXC16" s="274"/>
      <c r="MXD16" s="274"/>
      <c r="MXE16" s="274"/>
      <c r="MXF16" s="274"/>
      <c r="MXG16" s="274"/>
      <c r="MXH16" s="274"/>
      <c r="MXI16" s="274"/>
      <c r="MXJ16" s="274"/>
      <c r="MXK16" s="274"/>
      <c r="MXL16" s="274"/>
      <c r="MXM16" s="274"/>
      <c r="MXN16" s="274"/>
      <c r="MXO16" s="274"/>
      <c r="MXP16" s="274"/>
      <c r="MXQ16" s="274"/>
      <c r="MXR16" s="274"/>
      <c r="MXS16" s="274"/>
      <c r="MXT16" s="274"/>
      <c r="MXU16" s="274"/>
      <c r="MXV16" s="274"/>
      <c r="MXW16" s="274"/>
      <c r="MXX16" s="274"/>
      <c r="MXY16" s="274"/>
      <c r="MXZ16" s="274"/>
      <c r="MYA16" s="274"/>
      <c r="MYB16" s="274"/>
      <c r="MYC16" s="274"/>
      <c r="MYD16" s="274"/>
      <c r="MYE16" s="274"/>
      <c r="MYF16" s="274"/>
      <c r="MYG16" s="274"/>
      <c r="MYH16" s="274"/>
      <c r="MYI16" s="274"/>
      <c r="MYJ16" s="274"/>
      <c r="MYK16" s="274"/>
      <c r="MYL16" s="274"/>
      <c r="MYM16" s="274"/>
      <c r="MYN16" s="274"/>
      <c r="MYO16" s="274"/>
      <c r="MYP16" s="274"/>
      <c r="MYQ16" s="274"/>
      <c r="MYR16" s="274"/>
      <c r="MYS16" s="274"/>
      <c r="MYT16" s="274"/>
      <c r="MYU16" s="274"/>
      <c r="MYV16" s="274"/>
      <c r="MYW16" s="274"/>
      <c r="MYX16" s="274"/>
      <c r="MYY16" s="274"/>
      <c r="MYZ16" s="274"/>
      <c r="MZA16" s="274"/>
      <c r="MZB16" s="274"/>
      <c r="MZC16" s="274"/>
      <c r="MZD16" s="274"/>
      <c r="MZE16" s="274"/>
      <c r="MZF16" s="274"/>
      <c r="MZG16" s="274"/>
      <c r="MZH16" s="274"/>
      <c r="MZI16" s="274"/>
      <c r="MZJ16" s="274"/>
      <c r="MZK16" s="274"/>
      <c r="MZL16" s="274"/>
      <c r="MZM16" s="274"/>
      <c r="MZN16" s="274"/>
      <c r="MZO16" s="274"/>
      <c r="MZP16" s="274"/>
      <c r="MZQ16" s="274"/>
      <c r="MZR16" s="274"/>
      <c r="MZS16" s="274"/>
      <c r="MZT16" s="274"/>
      <c r="MZU16" s="274"/>
      <c r="MZV16" s="274"/>
      <c r="MZW16" s="274"/>
      <c r="MZX16" s="274"/>
      <c r="MZY16" s="274"/>
      <c r="MZZ16" s="274"/>
      <c r="NAA16" s="274"/>
      <c r="NAB16" s="274"/>
      <c r="NAC16" s="274"/>
      <c r="NAD16" s="274"/>
      <c r="NAE16" s="274"/>
      <c r="NAF16" s="274"/>
      <c r="NAG16" s="274"/>
      <c r="NAH16" s="274"/>
      <c r="NAI16" s="274"/>
      <c r="NAJ16" s="274"/>
      <c r="NAK16" s="274"/>
      <c r="NAL16" s="274"/>
      <c r="NAM16" s="274"/>
      <c r="NAN16" s="274"/>
      <c r="NAO16" s="274"/>
      <c r="NAP16" s="274"/>
      <c r="NAQ16" s="274"/>
      <c r="NAR16" s="274"/>
      <c r="NAS16" s="274"/>
      <c r="NAT16" s="274"/>
      <c r="NAU16" s="274"/>
      <c r="NAV16" s="274"/>
      <c r="NAW16" s="274"/>
      <c r="NAX16" s="274"/>
      <c r="NAY16" s="274"/>
      <c r="NAZ16" s="274"/>
      <c r="NBA16" s="274"/>
      <c r="NBB16" s="274"/>
      <c r="NBC16" s="274"/>
      <c r="NBD16" s="274"/>
      <c r="NBE16" s="274"/>
      <c r="NBF16" s="274"/>
      <c r="NBG16" s="274"/>
      <c r="NBH16" s="274"/>
      <c r="NBI16" s="274"/>
      <c r="NBJ16" s="274"/>
      <c r="NBK16" s="274"/>
      <c r="NBL16" s="274"/>
      <c r="NBM16" s="274"/>
      <c r="NBN16" s="274"/>
      <c r="NBO16" s="274"/>
      <c r="NBP16" s="274"/>
      <c r="NBQ16" s="274"/>
      <c r="NBR16" s="274"/>
      <c r="NBS16" s="274"/>
      <c r="NBT16" s="274"/>
      <c r="NBU16" s="274"/>
      <c r="NBV16" s="274"/>
      <c r="NBW16" s="274"/>
      <c r="NBX16" s="274"/>
      <c r="NBY16" s="274"/>
      <c r="NBZ16" s="274"/>
      <c r="NCA16" s="274"/>
      <c r="NCB16" s="274"/>
      <c r="NCC16" s="274"/>
      <c r="NCD16" s="274"/>
      <c r="NCE16" s="274"/>
      <c r="NCF16" s="274"/>
      <c r="NCG16" s="274"/>
      <c r="NCH16" s="274"/>
      <c r="NCI16" s="274"/>
      <c r="NCJ16" s="274"/>
      <c r="NCK16" s="274"/>
      <c r="NCL16" s="274"/>
      <c r="NCM16" s="274"/>
      <c r="NCN16" s="274"/>
      <c r="NCO16" s="274"/>
      <c r="NCP16" s="274"/>
      <c r="NCQ16" s="274"/>
      <c r="NCR16" s="274"/>
      <c r="NCS16" s="274"/>
      <c r="NCT16" s="274"/>
      <c r="NCU16" s="274"/>
      <c r="NCV16" s="274"/>
      <c r="NCW16" s="274"/>
      <c r="NCX16" s="274"/>
      <c r="NCY16" s="274"/>
      <c r="NCZ16" s="274"/>
      <c r="NDA16" s="274"/>
      <c r="NDB16" s="274"/>
      <c r="NDC16" s="274"/>
      <c r="NDD16" s="274"/>
      <c r="NDE16" s="274"/>
      <c r="NDF16" s="274"/>
      <c r="NDG16" s="274"/>
      <c r="NDH16" s="274"/>
      <c r="NDI16" s="274"/>
      <c r="NDJ16" s="274"/>
      <c r="NDK16" s="274"/>
      <c r="NDL16" s="274"/>
      <c r="NDM16" s="274"/>
      <c r="NDN16" s="274"/>
      <c r="NDO16" s="274"/>
      <c r="NDP16" s="274"/>
      <c r="NDQ16" s="274"/>
      <c r="NDR16" s="274"/>
      <c r="NDS16" s="274"/>
      <c r="NDT16" s="274"/>
      <c r="NDU16" s="274"/>
      <c r="NDV16" s="274"/>
      <c r="NDW16" s="274"/>
      <c r="NDX16" s="274"/>
      <c r="NDY16" s="274"/>
      <c r="NDZ16" s="274"/>
      <c r="NEA16" s="274"/>
      <c r="NEB16" s="274"/>
      <c r="NEC16" s="274"/>
      <c r="NED16" s="274"/>
      <c r="NEE16" s="274"/>
      <c r="NEF16" s="274"/>
      <c r="NEG16" s="274"/>
      <c r="NEH16" s="274"/>
      <c r="NEI16" s="274"/>
      <c r="NEJ16" s="274"/>
      <c r="NEK16" s="274"/>
      <c r="NEL16" s="274"/>
      <c r="NEM16" s="274"/>
      <c r="NEN16" s="274"/>
      <c r="NEO16" s="274"/>
      <c r="NEP16" s="274"/>
      <c r="NEQ16" s="274"/>
      <c r="NER16" s="274"/>
      <c r="NES16" s="274"/>
      <c r="NET16" s="274"/>
      <c r="NEU16" s="274"/>
      <c r="NEV16" s="274"/>
      <c r="NEW16" s="274"/>
      <c r="NEX16" s="274"/>
      <c r="NEY16" s="274"/>
      <c r="NEZ16" s="274"/>
      <c r="NFA16" s="274"/>
      <c r="NFB16" s="274"/>
      <c r="NFC16" s="274"/>
      <c r="NFD16" s="274"/>
      <c r="NFE16" s="274"/>
      <c r="NFF16" s="274"/>
      <c r="NFG16" s="274"/>
      <c r="NFH16" s="274"/>
      <c r="NFI16" s="274"/>
      <c r="NFJ16" s="274"/>
      <c r="NFK16" s="274"/>
      <c r="NFL16" s="274"/>
      <c r="NFM16" s="274"/>
      <c r="NFN16" s="274"/>
      <c r="NFO16" s="274"/>
      <c r="NFP16" s="274"/>
      <c r="NFQ16" s="274"/>
      <c r="NFR16" s="274"/>
      <c r="NFS16" s="274"/>
      <c r="NFT16" s="274"/>
      <c r="NFU16" s="274"/>
      <c r="NFV16" s="274"/>
      <c r="NFW16" s="274"/>
      <c r="NFX16" s="274"/>
      <c r="NFY16" s="274"/>
      <c r="NFZ16" s="274"/>
      <c r="NGA16" s="274"/>
      <c r="NGB16" s="274"/>
      <c r="NGC16" s="274"/>
      <c r="NGD16" s="274"/>
      <c r="NGE16" s="274"/>
      <c r="NGF16" s="274"/>
      <c r="NGG16" s="274"/>
      <c r="NGH16" s="274"/>
      <c r="NGI16" s="274"/>
      <c r="NGJ16" s="274"/>
      <c r="NGK16" s="274"/>
      <c r="NGL16" s="274"/>
      <c r="NGM16" s="274"/>
      <c r="NGN16" s="274"/>
      <c r="NGO16" s="274"/>
      <c r="NGP16" s="274"/>
      <c r="NGQ16" s="274"/>
      <c r="NGR16" s="274"/>
      <c r="NGS16" s="274"/>
      <c r="NGT16" s="274"/>
      <c r="NGU16" s="274"/>
      <c r="NGV16" s="274"/>
      <c r="NGW16" s="274"/>
      <c r="NGX16" s="274"/>
      <c r="NGY16" s="274"/>
      <c r="NGZ16" s="274"/>
      <c r="NHA16" s="274"/>
      <c r="NHB16" s="274"/>
      <c r="NHC16" s="274"/>
      <c r="NHD16" s="274"/>
      <c r="NHE16" s="274"/>
      <c r="NHF16" s="274"/>
      <c r="NHG16" s="274"/>
      <c r="NHH16" s="274"/>
      <c r="NHI16" s="274"/>
      <c r="NHJ16" s="274"/>
      <c r="NHK16" s="274"/>
      <c r="NHL16" s="274"/>
      <c r="NHM16" s="274"/>
      <c r="NHN16" s="274"/>
      <c r="NHO16" s="274"/>
      <c r="NHP16" s="274"/>
      <c r="NHQ16" s="274"/>
      <c r="NHR16" s="274"/>
      <c r="NHS16" s="274"/>
      <c r="NHT16" s="274"/>
      <c r="NHU16" s="274"/>
      <c r="NHV16" s="274"/>
      <c r="NHW16" s="274"/>
      <c r="NHX16" s="274"/>
      <c r="NHY16" s="274"/>
      <c r="NHZ16" s="274"/>
      <c r="NIA16" s="274"/>
      <c r="NIB16" s="274"/>
      <c r="NIC16" s="274"/>
      <c r="NID16" s="274"/>
      <c r="NIE16" s="274"/>
      <c r="NIF16" s="274"/>
      <c r="NIG16" s="274"/>
      <c r="NIH16" s="274"/>
      <c r="NII16" s="274"/>
      <c r="NIJ16" s="274"/>
      <c r="NIK16" s="274"/>
      <c r="NIL16" s="274"/>
      <c r="NIM16" s="274"/>
      <c r="NIN16" s="274"/>
      <c r="NIO16" s="274"/>
      <c r="NIP16" s="274"/>
      <c r="NIQ16" s="274"/>
      <c r="NIR16" s="274"/>
      <c r="NIS16" s="274"/>
      <c r="NIT16" s="274"/>
      <c r="NIU16" s="274"/>
      <c r="NIV16" s="274"/>
      <c r="NIW16" s="274"/>
      <c r="NIX16" s="274"/>
      <c r="NIY16" s="274"/>
      <c r="NIZ16" s="274"/>
      <c r="NJA16" s="274"/>
      <c r="NJB16" s="274"/>
      <c r="NJC16" s="274"/>
      <c r="NJD16" s="274"/>
      <c r="NJE16" s="274"/>
      <c r="NJF16" s="274"/>
      <c r="NJG16" s="274"/>
      <c r="NJH16" s="274"/>
      <c r="NJI16" s="274"/>
      <c r="NJJ16" s="274"/>
      <c r="NJK16" s="274"/>
      <c r="NJL16" s="274"/>
      <c r="NJM16" s="274"/>
      <c r="NJN16" s="274"/>
      <c r="NJO16" s="274"/>
      <c r="NJP16" s="274"/>
      <c r="NJQ16" s="274"/>
      <c r="NJR16" s="274"/>
      <c r="NJS16" s="274"/>
      <c r="NJT16" s="274"/>
      <c r="NJU16" s="274"/>
      <c r="NJV16" s="274"/>
      <c r="NJW16" s="274"/>
      <c r="NJX16" s="274"/>
      <c r="NJY16" s="274"/>
      <c r="NJZ16" s="274"/>
      <c r="NKA16" s="274"/>
      <c r="NKB16" s="274"/>
      <c r="NKC16" s="274"/>
      <c r="NKD16" s="274"/>
      <c r="NKE16" s="274"/>
      <c r="NKF16" s="274"/>
      <c r="NKG16" s="274"/>
      <c r="NKH16" s="274"/>
      <c r="NKI16" s="274"/>
      <c r="NKJ16" s="274"/>
      <c r="NKK16" s="274"/>
      <c r="NKL16" s="274"/>
      <c r="NKM16" s="274"/>
      <c r="NKN16" s="274"/>
      <c r="NKO16" s="274"/>
      <c r="NKP16" s="274"/>
      <c r="NKQ16" s="274"/>
      <c r="NKR16" s="274"/>
      <c r="NKS16" s="274"/>
      <c r="NKT16" s="274"/>
      <c r="NKU16" s="274"/>
      <c r="NKV16" s="274"/>
      <c r="NKW16" s="274"/>
      <c r="NKX16" s="274"/>
      <c r="NKY16" s="274"/>
      <c r="NKZ16" s="274"/>
      <c r="NLA16" s="274"/>
      <c r="NLB16" s="274"/>
      <c r="NLC16" s="274"/>
      <c r="NLD16" s="274"/>
      <c r="NLE16" s="274"/>
      <c r="NLF16" s="274"/>
      <c r="NLG16" s="274"/>
      <c r="NLH16" s="274"/>
      <c r="NLI16" s="274"/>
      <c r="NLJ16" s="274"/>
      <c r="NLK16" s="274"/>
      <c r="NLL16" s="274"/>
      <c r="NLM16" s="274"/>
      <c r="NLN16" s="274"/>
      <c r="NLO16" s="274"/>
      <c r="NLP16" s="274"/>
      <c r="NLQ16" s="274"/>
      <c r="NLR16" s="274"/>
      <c r="NLS16" s="274"/>
      <c r="NLT16" s="274"/>
      <c r="NLU16" s="274"/>
      <c r="NLV16" s="274"/>
      <c r="NLW16" s="274"/>
      <c r="NLX16" s="274"/>
      <c r="NLY16" s="274"/>
      <c r="NLZ16" s="274"/>
      <c r="NMA16" s="274"/>
      <c r="NMB16" s="274"/>
      <c r="NMC16" s="274"/>
      <c r="NMD16" s="274"/>
      <c r="NME16" s="274"/>
      <c r="NMF16" s="274"/>
      <c r="NMG16" s="274"/>
      <c r="NMH16" s="274"/>
      <c r="NMI16" s="274"/>
      <c r="NMJ16" s="274"/>
      <c r="NMK16" s="274"/>
      <c r="NML16" s="274"/>
      <c r="NMM16" s="274"/>
      <c r="NMN16" s="274"/>
      <c r="NMO16" s="274"/>
      <c r="NMP16" s="274"/>
      <c r="NMQ16" s="274"/>
      <c r="NMR16" s="274"/>
      <c r="NMS16" s="274"/>
      <c r="NMT16" s="274"/>
      <c r="NMU16" s="274"/>
      <c r="NMV16" s="274"/>
      <c r="NMW16" s="274"/>
      <c r="NMX16" s="274"/>
      <c r="NMY16" s="274"/>
      <c r="NMZ16" s="274"/>
      <c r="NNA16" s="274"/>
      <c r="NNB16" s="274"/>
      <c r="NNC16" s="274"/>
      <c r="NND16" s="274"/>
      <c r="NNE16" s="274"/>
      <c r="NNF16" s="274"/>
      <c r="NNG16" s="274"/>
      <c r="NNH16" s="274"/>
      <c r="NNI16" s="274"/>
      <c r="NNJ16" s="274"/>
      <c r="NNK16" s="274"/>
      <c r="NNL16" s="274"/>
      <c r="NNM16" s="274"/>
      <c r="NNN16" s="274"/>
      <c r="NNO16" s="274"/>
      <c r="NNP16" s="274"/>
      <c r="NNQ16" s="274"/>
      <c r="NNR16" s="274"/>
      <c r="NNS16" s="274"/>
      <c r="NNT16" s="274"/>
      <c r="NNU16" s="274"/>
      <c r="NNV16" s="274"/>
      <c r="NNW16" s="274"/>
      <c r="NNX16" s="274"/>
      <c r="NNY16" s="274"/>
      <c r="NNZ16" s="274"/>
      <c r="NOA16" s="274"/>
      <c r="NOB16" s="274"/>
      <c r="NOC16" s="274"/>
      <c r="NOD16" s="274"/>
      <c r="NOE16" s="274"/>
      <c r="NOF16" s="274"/>
      <c r="NOG16" s="274"/>
      <c r="NOH16" s="274"/>
      <c r="NOI16" s="274"/>
      <c r="NOJ16" s="274"/>
      <c r="NOK16" s="274"/>
      <c r="NOL16" s="274"/>
      <c r="NOM16" s="274"/>
      <c r="NON16" s="274"/>
      <c r="NOO16" s="274"/>
      <c r="NOP16" s="274"/>
      <c r="NOQ16" s="274"/>
      <c r="NOR16" s="274"/>
      <c r="NOS16" s="274"/>
      <c r="NOT16" s="274"/>
      <c r="NOU16" s="274"/>
      <c r="NOV16" s="274"/>
      <c r="NOW16" s="274"/>
      <c r="NOX16" s="274"/>
      <c r="NOY16" s="274"/>
      <c r="NOZ16" s="274"/>
      <c r="NPA16" s="274"/>
      <c r="NPB16" s="274"/>
      <c r="NPC16" s="274"/>
      <c r="NPD16" s="274"/>
      <c r="NPE16" s="274"/>
      <c r="NPF16" s="274"/>
      <c r="NPG16" s="274"/>
      <c r="NPH16" s="274"/>
      <c r="NPI16" s="274"/>
      <c r="NPJ16" s="274"/>
      <c r="NPK16" s="274"/>
      <c r="NPL16" s="274"/>
      <c r="NPM16" s="274"/>
      <c r="NPN16" s="274"/>
      <c r="NPO16" s="274"/>
      <c r="NPP16" s="274"/>
      <c r="NPQ16" s="274"/>
      <c r="NPR16" s="274"/>
      <c r="NPS16" s="274"/>
      <c r="NPT16" s="274"/>
      <c r="NPU16" s="274"/>
      <c r="NPV16" s="274"/>
      <c r="NPW16" s="274"/>
      <c r="NPX16" s="274"/>
      <c r="NPY16" s="274"/>
      <c r="NPZ16" s="274"/>
      <c r="NQA16" s="274"/>
      <c r="NQB16" s="274"/>
      <c r="NQC16" s="274"/>
      <c r="NQD16" s="274"/>
      <c r="NQE16" s="274"/>
      <c r="NQF16" s="274"/>
      <c r="NQG16" s="274"/>
      <c r="NQH16" s="274"/>
      <c r="NQI16" s="274"/>
      <c r="NQJ16" s="274"/>
      <c r="NQK16" s="274"/>
      <c r="NQL16" s="274"/>
      <c r="NQM16" s="274"/>
      <c r="NQN16" s="274"/>
      <c r="NQO16" s="274"/>
      <c r="NQP16" s="274"/>
      <c r="NQQ16" s="274"/>
      <c r="NQR16" s="274"/>
      <c r="NQS16" s="274"/>
      <c r="NQT16" s="274"/>
      <c r="NQU16" s="274"/>
      <c r="NQV16" s="274"/>
      <c r="NQW16" s="274"/>
      <c r="NQX16" s="274"/>
      <c r="NQY16" s="274"/>
      <c r="NQZ16" s="274"/>
      <c r="NRA16" s="274"/>
      <c r="NRB16" s="274"/>
      <c r="NRC16" s="274"/>
      <c r="NRD16" s="274"/>
      <c r="NRE16" s="274"/>
      <c r="NRF16" s="274"/>
      <c r="NRG16" s="274"/>
      <c r="NRH16" s="274"/>
      <c r="NRI16" s="274"/>
      <c r="NRJ16" s="274"/>
      <c r="NRK16" s="274"/>
      <c r="NRL16" s="274"/>
      <c r="NRM16" s="274"/>
      <c r="NRN16" s="274"/>
      <c r="NRO16" s="274"/>
      <c r="NRP16" s="274"/>
      <c r="NRQ16" s="274"/>
      <c r="NRR16" s="274"/>
      <c r="NRS16" s="274"/>
      <c r="NRT16" s="274"/>
      <c r="NRU16" s="274"/>
      <c r="NRV16" s="274"/>
      <c r="NRW16" s="274"/>
      <c r="NRX16" s="274"/>
      <c r="NRY16" s="274"/>
      <c r="NRZ16" s="274"/>
      <c r="NSA16" s="274"/>
      <c r="NSB16" s="274"/>
      <c r="NSC16" s="274"/>
      <c r="NSD16" s="274"/>
      <c r="NSE16" s="274"/>
      <c r="NSF16" s="274"/>
      <c r="NSG16" s="274"/>
      <c r="NSH16" s="274"/>
      <c r="NSI16" s="274"/>
      <c r="NSJ16" s="274"/>
      <c r="NSK16" s="274"/>
      <c r="NSL16" s="274"/>
      <c r="NSM16" s="274"/>
      <c r="NSN16" s="274"/>
      <c r="NSO16" s="274"/>
      <c r="NSP16" s="274"/>
      <c r="NSQ16" s="274"/>
      <c r="NSR16" s="274"/>
      <c r="NSS16" s="274"/>
      <c r="NST16" s="274"/>
      <c r="NSU16" s="274"/>
      <c r="NSV16" s="274"/>
      <c r="NSW16" s="274"/>
      <c r="NSX16" s="274"/>
      <c r="NSY16" s="274"/>
      <c r="NSZ16" s="274"/>
      <c r="NTA16" s="274"/>
      <c r="NTB16" s="274"/>
      <c r="NTC16" s="274"/>
      <c r="NTD16" s="274"/>
      <c r="NTE16" s="274"/>
      <c r="NTF16" s="274"/>
      <c r="NTG16" s="274"/>
      <c r="NTH16" s="274"/>
      <c r="NTI16" s="274"/>
      <c r="NTJ16" s="274"/>
      <c r="NTK16" s="274"/>
      <c r="NTL16" s="274"/>
      <c r="NTM16" s="274"/>
      <c r="NTN16" s="274"/>
      <c r="NTO16" s="274"/>
      <c r="NTP16" s="274"/>
      <c r="NTQ16" s="274"/>
      <c r="NTR16" s="274"/>
      <c r="NTS16" s="274"/>
      <c r="NTT16" s="274"/>
      <c r="NTU16" s="274"/>
      <c r="NTV16" s="274"/>
      <c r="NTW16" s="274"/>
      <c r="NTX16" s="274"/>
      <c r="NTY16" s="274"/>
      <c r="NTZ16" s="274"/>
      <c r="NUA16" s="274"/>
      <c r="NUB16" s="274"/>
      <c r="NUC16" s="274"/>
      <c r="NUD16" s="274"/>
      <c r="NUE16" s="274"/>
      <c r="NUF16" s="274"/>
      <c r="NUG16" s="274"/>
      <c r="NUH16" s="274"/>
      <c r="NUI16" s="274"/>
      <c r="NUJ16" s="274"/>
      <c r="NUK16" s="274"/>
      <c r="NUL16" s="274"/>
      <c r="NUM16" s="274"/>
      <c r="NUN16" s="274"/>
      <c r="NUO16" s="274"/>
      <c r="NUP16" s="274"/>
      <c r="NUQ16" s="274"/>
      <c r="NUR16" s="274"/>
      <c r="NUS16" s="274"/>
      <c r="NUT16" s="274"/>
      <c r="NUU16" s="274"/>
      <c r="NUV16" s="274"/>
      <c r="NUW16" s="274"/>
      <c r="NUX16" s="274"/>
      <c r="NUY16" s="274"/>
      <c r="NUZ16" s="274"/>
      <c r="NVA16" s="274"/>
      <c r="NVB16" s="274"/>
      <c r="NVC16" s="274"/>
      <c r="NVD16" s="274"/>
      <c r="NVE16" s="274"/>
      <c r="NVF16" s="274"/>
      <c r="NVG16" s="274"/>
      <c r="NVH16" s="274"/>
      <c r="NVI16" s="274"/>
      <c r="NVJ16" s="274"/>
      <c r="NVK16" s="274"/>
      <c r="NVL16" s="274"/>
      <c r="NVM16" s="274"/>
      <c r="NVN16" s="274"/>
      <c r="NVO16" s="274"/>
      <c r="NVP16" s="274"/>
      <c r="NVQ16" s="274"/>
      <c r="NVR16" s="274"/>
      <c r="NVS16" s="274"/>
      <c r="NVT16" s="274"/>
      <c r="NVU16" s="274"/>
      <c r="NVV16" s="274"/>
      <c r="NVW16" s="274"/>
      <c r="NVX16" s="274"/>
      <c r="NVY16" s="274"/>
      <c r="NVZ16" s="274"/>
      <c r="NWA16" s="274"/>
      <c r="NWB16" s="274"/>
      <c r="NWC16" s="274"/>
      <c r="NWD16" s="274"/>
      <c r="NWE16" s="274"/>
      <c r="NWF16" s="274"/>
      <c r="NWG16" s="274"/>
      <c r="NWH16" s="274"/>
      <c r="NWI16" s="274"/>
      <c r="NWJ16" s="274"/>
      <c r="NWK16" s="274"/>
      <c r="NWL16" s="274"/>
      <c r="NWM16" s="274"/>
      <c r="NWN16" s="274"/>
      <c r="NWO16" s="274"/>
      <c r="NWP16" s="274"/>
      <c r="NWQ16" s="274"/>
      <c r="NWR16" s="274"/>
      <c r="NWS16" s="274"/>
      <c r="NWT16" s="274"/>
      <c r="NWU16" s="274"/>
      <c r="NWV16" s="274"/>
      <c r="NWW16" s="274"/>
      <c r="NWX16" s="274"/>
      <c r="NWY16" s="274"/>
      <c r="NWZ16" s="274"/>
      <c r="NXA16" s="274"/>
      <c r="NXB16" s="274"/>
      <c r="NXC16" s="274"/>
      <c r="NXD16" s="274"/>
      <c r="NXE16" s="274"/>
      <c r="NXF16" s="274"/>
      <c r="NXG16" s="274"/>
      <c r="NXH16" s="274"/>
      <c r="NXI16" s="274"/>
      <c r="NXJ16" s="274"/>
      <c r="NXK16" s="274"/>
      <c r="NXL16" s="274"/>
      <c r="NXM16" s="274"/>
      <c r="NXN16" s="274"/>
      <c r="NXO16" s="274"/>
      <c r="NXP16" s="274"/>
      <c r="NXQ16" s="274"/>
      <c r="NXR16" s="274"/>
      <c r="NXS16" s="274"/>
      <c r="NXT16" s="274"/>
      <c r="NXU16" s="274"/>
      <c r="NXV16" s="274"/>
      <c r="NXW16" s="274"/>
      <c r="NXX16" s="274"/>
      <c r="NXY16" s="274"/>
      <c r="NXZ16" s="274"/>
      <c r="NYA16" s="274"/>
      <c r="NYB16" s="274"/>
      <c r="NYC16" s="274"/>
      <c r="NYD16" s="274"/>
      <c r="NYE16" s="274"/>
      <c r="NYF16" s="274"/>
      <c r="NYG16" s="274"/>
      <c r="NYH16" s="274"/>
      <c r="NYI16" s="274"/>
      <c r="NYJ16" s="274"/>
      <c r="NYK16" s="274"/>
      <c r="NYL16" s="274"/>
      <c r="NYM16" s="274"/>
      <c r="NYN16" s="274"/>
      <c r="NYO16" s="274"/>
      <c r="NYP16" s="274"/>
      <c r="NYQ16" s="274"/>
      <c r="NYR16" s="274"/>
      <c r="NYS16" s="274"/>
      <c r="NYT16" s="274"/>
      <c r="NYU16" s="274"/>
      <c r="NYV16" s="274"/>
      <c r="NYW16" s="274"/>
      <c r="NYX16" s="274"/>
      <c r="NYY16" s="274"/>
      <c r="NYZ16" s="274"/>
      <c r="NZA16" s="274"/>
      <c r="NZB16" s="274"/>
      <c r="NZC16" s="274"/>
      <c r="NZD16" s="274"/>
      <c r="NZE16" s="274"/>
      <c r="NZF16" s="274"/>
      <c r="NZG16" s="274"/>
      <c r="NZH16" s="274"/>
      <c r="NZI16" s="274"/>
      <c r="NZJ16" s="274"/>
      <c r="NZK16" s="274"/>
      <c r="NZL16" s="274"/>
      <c r="NZM16" s="274"/>
      <c r="NZN16" s="274"/>
      <c r="NZO16" s="274"/>
      <c r="NZP16" s="274"/>
      <c r="NZQ16" s="274"/>
      <c r="NZR16" s="274"/>
      <c r="NZS16" s="274"/>
      <c r="NZT16" s="274"/>
      <c r="NZU16" s="274"/>
      <c r="NZV16" s="274"/>
      <c r="NZW16" s="274"/>
      <c r="NZX16" s="274"/>
      <c r="NZY16" s="274"/>
      <c r="NZZ16" s="274"/>
      <c r="OAA16" s="274"/>
      <c r="OAB16" s="274"/>
      <c r="OAC16" s="274"/>
      <c r="OAD16" s="274"/>
      <c r="OAE16" s="274"/>
      <c r="OAF16" s="274"/>
      <c r="OAG16" s="274"/>
      <c r="OAH16" s="274"/>
      <c r="OAI16" s="274"/>
      <c r="OAJ16" s="274"/>
      <c r="OAK16" s="274"/>
      <c r="OAL16" s="274"/>
      <c r="OAM16" s="274"/>
      <c r="OAN16" s="274"/>
      <c r="OAO16" s="274"/>
      <c r="OAP16" s="274"/>
      <c r="OAQ16" s="274"/>
      <c r="OAR16" s="274"/>
      <c r="OAS16" s="274"/>
      <c r="OAT16" s="274"/>
      <c r="OAU16" s="274"/>
      <c r="OAV16" s="274"/>
      <c r="OAW16" s="274"/>
      <c r="OAX16" s="274"/>
      <c r="OAY16" s="274"/>
      <c r="OAZ16" s="274"/>
      <c r="OBA16" s="274"/>
      <c r="OBB16" s="274"/>
      <c r="OBC16" s="274"/>
      <c r="OBD16" s="274"/>
      <c r="OBE16" s="274"/>
      <c r="OBF16" s="274"/>
      <c r="OBG16" s="274"/>
      <c r="OBH16" s="274"/>
      <c r="OBI16" s="274"/>
      <c r="OBJ16" s="274"/>
      <c r="OBK16" s="274"/>
      <c r="OBL16" s="274"/>
      <c r="OBM16" s="274"/>
      <c r="OBN16" s="274"/>
      <c r="OBO16" s="274"/>
      <c r="OBP16" s="274"/>
      <c r="OBQ16" s="274"/>
      <c r="OBR16" s="274"/>
      <c r="OBS16" s="274"/>
      <c r="OBT16" s="274"/>
      <c r="OBU16" s="274"/>
      <c r="OBV16" s="274"/>
      <c r="OBW16" s="274"/>
      <c r="OBX16" s="274"/>
      <c r="OBY16" s="274"/>
      <c r="OBZ16" s="274"/>
      <c r="OCA16" s="274"/>
      <c r="OCB16" s="274"/>
      <c r="OCC16" s="274"/>
      <c r="OCD16" s="274"/>
      <c r="OCE16" s="274"/>
      <c r="OCF16" s="274"/>
      <c r="OCG16" s="274"/>
      <c r="OCH16" s="274"/>
      <c r="OCI16" s="274"/>
      <c r="OCJ16" s="274"/>
      <c r="OCK16" s="274"/>
      <c r="OCL16" s="274"/>
      <c r="OCM16" s="274"/>
      <c r="OCN16" s="274"/>
      <c r="OCO16" s="274"/>
      <c r="OCP16" s="274"/>
      <c r="OCQ16" s="274"/>
      <c r="OCR16" s="274"/>
      <c r="OCS16" s="274"/>
      <c r="OCT16" s="274"/>
      <c r="OCU16" s="274"/>
      <c r="OCV16" s="274"/>
      <c r="OCW16" s="274"/>
      <c r="OCX16" s="274"/>
      <c r="OCY16" s="274"/>
      <c r="OCZ16" s="274"/>
      <c r="ODA16" s="274"/>
      <c r="ODB16" s="274"/>
      <c r="ODC16" s="274"/>
      <c r="ODD16" s="274"/>
      <c r="ODE16" s="274"/>
      <c r="ODF16" s="274"/>
      <c r="ODG16" s="274"/>
      <c r="ODH16" s="274"/>
      <c r="ODI16" s="274"/>
      <c r="ODJ16" s="274"/>
      <c r="ODK16" s="274"/>
      <c r="ODL16" s="274"/>
      <c r="ODM16" s="274"/>
      <c r="ODN16" s="274"/>
      <c r="ODO16" s="274"/>
      <c r="ODP16" s="274"/>
      <c r="ODQ16" s="274"/>
      <c r="ODR16" s="274"/>
      <c r="ODS16" s="274"/>
      <c r="ODT16" s="274"/>
      <c r="ODU16" s="274"/>
      <c r="ODV16" s="274"/>
      <c r="ODW16" s="274"/>
      <c r="ODX16" s="274"/>
      <c r="ODY16" s="274"/>
      <c r="ODZ16" s="274"/>
      <c r="OEA16" s="274"/>
      <c r="OEB16" s="274"/>
      <c r="OEC16" s="274"/>
      <c r="OED16" s="274"/>
      <c r="OEE16" s="274"/>
      <c r="OEF16" s="274"/>
      <c r="OEG16" s="274"/>
      <c r="OEH16" s="274"/>
      <c r="OEI16" s="274"/>
      <c r="OEJ16" s="274"/>
      <c r="OEK16" s="274"/>
      <c r="OEL16" s="274"/>
      <c r="OEM16" s="274"/>
      <c r="OEN16" s="274"/>
      <c r="OEO16" s="274"/>
      <c r="OEP16" s="274"/>
      <c r="OEQ16" s="274"/>
      <c r="OER16" s="274"/>
      <c r="OES16" s="274"/>
      <c r="OET16" s="274"/>
      <c r="OEU16" s="274"/>
      <c r="OEV16" s="274"/>
      <c r="OEW16" s="274"/>
      <c r="OEX16" s="274"/>
      <c r="OEY16" s="274"/>
      <c r="OEZ16" s="274"/>
      <c r="OFA16" s="274"/>
      <c r="OFB16" s="274"/>
      <c r="OFC16" s="274"/>
      <c r="OFD16" s="274"/>
      <c r="OFE16" s="274"/>
      <c r="OFF16" s="274"/>
      <c r="OFG16" s="274"/>
      <c r="OFH16" s="274"/>
      <c r="OFI16" s="274"/>
      <c r="OFJ16" s="274"/>
      <c r="OFK16" s="274"/>
      <c r="OFL16" s="274"/>
      <c r="OFM16" s="274"/>
      <c r="OFN16" s="274"/>
      <c r="OFO16" s="274"/>
      <c r="OFP16" s="274"/>
      <c r="OFQ16" s="274"/>
      <c r="OFR16" s="274"/>
      <c r="OFS16" s="274"/>
      <c r="OFT16" s="274"/>
      <c r="OFU16" s="274"/>
      <c r="OFV16" s="274"/>
      <c r="OFW16" s="274"/>
      <c r="OFX16" s="274"/>
      <c r="OFY16" s="274"/>
      <c r="OFZ16" s="274"/>
      <c r="OGA16" s="274"/>
      <c r="OGB16" s="274"/>
      <c r="OGC16" s="274"/>
      <c r="OGD16" s="274"/>
      <c r="OGE16" s="274"/>
      <c r="OGF16" s="274"/>
      <c r="OGG16" s="274"/>
      <c r="OGH16" s="274"/>
      <c r="OGI16" s="274"/>
      <c r="OGJ16" s="274"/>
      <c r="OGK16" s="274"/>
      <c r="OGL16" s="274"/>
      <c r="OGM16" s="274"/>
      <c r="OGN16" s="274"/>
      <c r="OGO16" s="274"/>
      <c r="OGP16" s="274"/>
      <c r="OGQ16" s="274"/>
      <c r="OGR16" s="274"/>
      <c r="OGS16" s="274"/>
      <c r="OGT16" s="274"/>
      <c r="OGU16" s="274"/>
      <c r="OGV16" s="274"/>
      <c r="OGW16" s="274"/>
      <c r="OGX16" s="274"/>
      <c r="OGY16" s="274"/>
      <c r="OGZ16" s="274"/>
      <c r="OHA16" s="274"/>
      <c r="OHB16" s="274"/>
      <c r="OHC16" s="274"/>
      <c r="OHD16" s="274"/>
      <c r="OHE16" s="274"/>
      <c r="OHF16" s="274"/>
      <c r="OHG16" s="274"/>
      <c r="OHH16" s="274"/>
      <c r="OHI16" s="274"/>
      <c r="OHJ16" s="274"/>
      <c r="OHK16" s="274"/>
      <c r="OHL16" s="274"/>
      <c r="OHM16" s="274"/>
      <c r="OHN16" s="274"/>
      <c r="OHO16" s="274"/>
      <c r="OHP16" s="274"/>
      <c r="OHQ16" s="274"/>
      <c r="OHR16" s="274"/>
      <c r="OHS16" s="274"/>
      <c r="OHT16" s="274"/>
      <c r="OHU16" s="274"/>
      <c r="OHV16" s="274"/>
      <c r="OHW16" s="274"/>
      <c r="OHX16" s="274"/>
      <c r="OHY16" s="274"/>
      <c r="OHZ16" s="274"/>
      <c r="OIA16" s="274"/>
      <c r="OIB16" s="274"/>
      <c r="OIC16" s="274"/>
      <c r="OID16" s="274"/>
      <c r="OIE16" s="274"/>
      <c r="OIF16" s="274"/>
      <c r="OIG16" s="274"/>
      <c r="OIH16" s="274"/>
      <c r="OII16" s="274"/>
      <c r="OIJ16" s="274"/>
      <c r="OIK16" s="274"/>
      <c r="OIL16" s="274"/>
      <c r="OIM16" s="274"/>
      <c r="OIN16" s="274"/>
      <c r="OIO16" s="274"/>
      <c r="OIP16" s="274"/>
      <c r="OIQ16" s="274"/>
      <c r="OIR16" s="274"/>
      <c r="OIS16" s="274"/>
      <c r="OIT16" s="274"/>
      <c r="OIU16" s="274"/>
      <c r="OIV16" s="274"/>
      <c r="OIW16" s="274"/>
      <c r="OIX16" s="274"/>
      <c r="OIY16" s="274"/>
      <c r="OIZ16" s="274"/>
      <c r="OJA16" s="274"/>
      <c r="OJB16" s="274"/>
      <c r="OJC16" s="274"/>
      <c r="OJD16" s="274"/>
      <c r="OJE16" s="274"/>
      <c r="OJF16" s="274"/>
      <c r="OJG16" s="274"/>
      <c r="OJH16" s="274"/>
      <c r="OJI16" s="274"/>
      <c r="OJJ16" s="274"/>
      <c r="OJK16" s="274"/>
      <c r="OJL16" s="274"/>
      <c r="OJM16" s="274"/>
      <c r="OJN16" s="274"/>
      <c r="OJO16" s="274"/>
      <c r="OJP16" s="274"/>
      <c r="OJQ16" s="274"/>
      <c r="OJR16" s="274"/>
      <c r="OJS16" s="274"/>
      <c r="OJT16" s="274"/>
      <c r="OJU16" s="274"/>
      <c r="OJV16" s="274"/>
      <c r="OJW16" s="274"/>
      <c r="OJX16" s="274"/>
      <c r="OJY16" s="274"/>
      <c r="OJZ16" s="274"/>
      <c r="OKA16" s="274"/>
      <c r="OKB16" s="274"/>
      <c r="OKC16" s="274"/>
      <c r="OKD16" s="274"/>
      <c r="OKE16" s="274"/>
      <c r="OKF16" s="274"/>
      <c r="OKG16" s="274"/>
      <c r="OKH16" s="274"/>
      <c r="OKI16" s="274"/>
      <c r="OKJ16" s="274"/>
      <c r="OKK16" s="274"/>
      <c r="OKL16" s="274"/>
      <c r="OKM16" s="274"/>
      <c r="OKN16" s="274"/>
      <c r="OKO16" s="274"/>
      <c r="OKP16" s="274"/>
      <c r="OKQ16" s="274"/>
      <c r="OKR16" s="274"/>
      <c r="OKS16" s="274"/>
      <c r="OKT16" s="274"/>
      <c r="OKU16" s="274"/>
      <c r="OKV16" s="274"/>
      <c r="OKW16" s="274"/>
      <c r="OKX16" s="274"/>
      <c r="OKY16" s="274"/>
      <c r="OKZ16" s="274"/>
      <c r="OLA16" s="274"/>
      <c r="OLB16" s="274"/>
      <c r="OLC16" s="274"/>
      <c r="OLD16" s="274"/>
      <c r="OLE16" s="274"/>
      <c r="OLF16" s="274"/>
      <c r="OLG16" s="274"/>
      <c r="OLH16" s="274"/>
      <c r="OLI16" s="274"/>
      <c r="OLJ16" s="274"/>
      <c r="OLK16" s="274"/>
      <c r="OLL16" s="274"/>
      <c r="OLM16" s="274"/>
      <c r="OLN16" s="274"/>
      <c r="OLO16" s="274"/>
      <c r="OLP16" s="274"/>
      <c r="OLQ16" s="274"/>
      <c r="OLR16" s="274"/>
      <c r="OLS16" s="274"/>
      <c r="OLT16" s="274"/>
      <c r="OLU16" s="274"/>
      <c r="OLV16" s="274"/>
      <c r="OLW16" s="274"/>
      <c r="OLX16" s="274"/>
      <c r="OLY16" s="274"/>
      <c r="OLZ16" s="274"/>
      <c r="OMA16" s="274"/>
      <c r="OMB16" s="274"/>
      <c r="OMC16" s="274"/>
      <c r="OMD16" s="274"/>
      <c r="OME16" s="274"/>
      <c r="OMF16" s="274"/>
      <c r="OMG16" s="274"/>
      <c r="OMH16" s="274"/>
      <c r="OMI16" s="274"/>
      <c r="OMJ16" s="274"/>
      <c r="OMK16" s="274"/>
      <c r="OML16" s="274"/>
      <c r="OMM16" s="274"/>
      <c r="OMN16" s="274"/>
      <c r="OMO16" s="274"/>
      <c r="OMP16" s="274"/>
      <c r="OMQ16" s="274"/>
      <c r="OMR16" s="274"/>
      <c r="OMS16" s="274"/>
      <c r="OMT16" s="274"/>
      <c r="OMU16" s="274"/>
      <c r="OMV16" s="274"/>
      <c r="OMW16" s="274"/>
      <c r="OMX16" s="274"/>
      <c r="OMY16" s="274"/>
      <c r="OMZ16" s="274"/>
      <c r="ONA16" s="274"/>
      <c r="ONB16" s="274"/>
      <c r="ONC16" s="274"/>
      <c r="OND16" s="274"/>
      <c r="ONE16" s="274"/>
      <c r="ONF16" s="274"/>
      <c r="ONG16" s="274"/>
      <c r="ONH16" s="274"/>
      <c r="ONI16" s="274"/>
      <c r="ONJ16" s="274"/>
      <c r="ONK16" s="274"/>
      <c r="ONL16" s="274"/>
      <c r="ONM16" s="274"/>
      <c r="ONN16" s="274"/>
      <c r="ONO16" s="274"/>
      <c r="ONP16" s="274"/>
      <c r="ONQ16" s="274"/>
      <c r="ONR16" s="274"/>
      <c r="ONS16" s="274"/>
      <c r="ONT16" s="274"/>
      <c r="ONU16" s="274"/>
      <c r="ONV16" s="274"/>
      <c r="ONW16" s="274"/>
      <c r="ONX16" s="274"/>
      <c r="ONY16" s="274"/>
      <c r="ONZ16" s="274"/>
      <c r="OOA16" s="274"/>
      <c r="OOB16" s="274"/>
      <c r="OOC16" s="274"/>
      <c r="OOD16" s="274"/>
      <c r="OOE16" s="274"/>
      <c r="OOF16" s="274"/>
      <c r="OOG16" s="274"/>
      <c r="OOH16" s="274"/>
      <c r="OOI16" s="274"/>
      <c r="OOJ16" s="274"/>
      <c r="OOK16" s="274"/>
      <c r="OOL16" s="274"/>
      <c r="OOM16" s="274"/>
      <c r="OON16" s="274"/>
      <c r="OOO16" s="274"/>
      <c r="OOP16" s="274"/>
      <c r="OOQ16" s="274"/>
      <c r="OOR16" s="274"/>
      <c r="OOS16" s="274"/>
      <c r="OOT16" s="274"/>
      <c r="OOU16" s="274"/>
      <c r="OOV16" s="274"/>
      <c r="OOW16" s="274"/>
      <c r="OOX16" s="274"/>
      <c r="OOY16" s="274"/>
      <c r="OOZ16" s="274"/>
      <c r="OPA16" s="274"/>
      <c r="OPB16" s="274"/>
      <c r="OPC16" s="274"/>
      <c r="OPD16" s="274"/>
      <c r="OPE16" s="274"/>
      <c r="OPF16" s="274"/>
      <c r="OPG16" s="274"/>
      <c r="OPH16" s="274"/>
      <c r="OPI16" s="274"/>
      <c r="OPJ16" s="274"/>
      <c r="OPK16" s="274"/>
      <c r="OPL16" s="274"/>
      <c r="OPM16" s="274"/>
      <c r="OPN16" s="274"/>
      <c r="OPO16" s="274"/>
      <c r="OPP16" s="274"/>
      <c r="OPQ16" s="274"/>
      <c r="OPR16" s="274"/>
      <c r="OPS16" s="274"/>
      <c r="OPT16" s="274"/>
      <c r="OPU16" s="274"/>
      <c r="OPV16" s="274"/>
      <c r="OPW16" s="274"/>
      <c r="OPX16" s="274"/>
      <c r="OPY16" s="274"/>
      <c r="OPZ16" s="274"/>
      <c r="OQA16" s="274"/>
      <c r="OQB16" s="274"/>
      <c r="OQC16" s="274"/>
      <c r="OQD16" s="274"/>
      <c r="OQE16" s="274"/>
      <c r="OQF16" s="274"/>
      <c r="OQG16" s="274"/>
      <c r="OQH16" s="274"/>
      <c r="OQI16" s="274"/>
      <c r="OQJ16" s="274"/>
      <c r="OQK16" s="274"/>
      <c r="OQL16" s="274"/>
      <c r="OQM16" s="274"/>
      <c r="OQN16" s="274"/>
      <c r="OQO16" s="274"/>
      <c r="OQP16" s="274"/>
      <c r="OQQ16" s="274"/>
      <c r="OQR16" s="274"/>
      <c r="OQS16" s="274"/>
      <c r="OQT16" s="274"/>
      <c r="OQU16" s="274"/>
      <c r="OQV16" s="274"/>
      <c r="OQW16" s="274"/>
      <c r="OQX16" s="274"/>
      <c r="OQY16" s="274"/>
      <c r="OQZ16" s="274"/>
      <c r="ORA16" s="274"/>
      <c r="ORB16" s="274"/>
      <c r="ORC16" s="274"/>
      <c r="ORD16" s="274"/>
      <c r="ORE16" s="274"/>
      <c r="ORF16" s="274"/>
      <c r="ORG16" s="274"/>
      <c r="ORH16" s="274"/>
      <c r="ORI16" s="274"/>
      <c r="ORJ16" s="274"/>
      <c r="ORK16" s="274"/>
      <c r="ORL16" s="274"/>
      <c r="ORM16" s="274"/>
      <c r="ORN16" s="274"/>
      <c r="ORO16" s="274"/>
      <c r="ORP16" s="274"/>
      <c r="ORQ16" s="274"/>
      <c r="ORR16" s="274"/>
      <c r="ORS16" s="274"/>
      <c r="ORT16" s="274"/>
      <c r="ORU16" s="274"/>
      <c r="ORV16" s="274"/>
      <c r="ORW16" s="274"/>
      <c r="ORX16" s="274"/>
      <c r="ORY16" s="274"/>
      <c r="ORZ16" s="274"/>
      <c r="OSA16" s="274"/>
      <c r="OSB16" s="274"/>
      <c r="OSC16" s="274"/>
      <c r="OSD16" s="274"/>
      <c r="OSE16" s="274"/>
      <c r="OSF16" s="274"/>
      <c r="OSG16" s="274"/>
      <c r="OSH16" s="274"/>
      <c r="OSI16" s="274"/>
      <c r="OSJ16" s="274"/>
      <c r="OSK16" s="274"/>
      <c r="OSL16" s="274"/>
      <c r="OSM16" s="274"/>
      <c r="OSN16" s="274"/>
      <c r="OSO16" s="274"/>
      <c r="OSP16" s="274"/>
      <c r="OSQ16" s="274"/>
      <c r="OSR16" s="274"/>
      <c r="OSS16" s="274"/>
      <c r="OST16" s="274"/>
      <c r="OSU16" s="274"/>
      <c r="OSV16" s="274"/>
      <c r="OSW16" s="274"/>
      <c r="OSX16" s="274"/>
      <c r="OSY16" s="274"/>
      <c r="OSZ16" s="274"/>
      <c r="OTA16" s="274"/>
      <c r="OTB16" s="274"/>
      <c r="OTC16" s="274"/>
      <c r="OTD16" s="274"/>
      <c r="OTE16" s="274"/>
      <c r="OTF16" s="274"/>
      <c r="OTG16" s="274"/>
      <c r="OTH16" s="274"/>
      <c r="OTI16" s="274"/>
      <c r="OTJ16" s="274"/>
      <c r="OTK16" s="274"/>
      <c r="OTL16" s="274"/>
      <c r="OTM16" s="274"/>
      <c r="OTN16" s="274"/>
      <c r="OTO16" s="274"/>
      <c r="OTP16" s="274"/>
      <c r="OTQ16" s="274"/>
      <c r="OTR16" s="274"/>
      <c r="OTS16" s="274"/>
      <c r="OTT16" s="274"/>
      <c r="OTU16" s="274"/>
      <c r="OTV16" s="274"/>
      <c r="OTW16" s="274"/>
      <c r="OTX16" s="274"/>
      <c r="OTY16" s="274"/>
      <c r="OTZ16" s="274"/>
      <c r="OUA16" s="274"/>
      <c r="OUB16" s="274"/>
      <c r="OUC16" s="274"/>
      <c r="OUD16" s="274"/>
      <c r="OUE16" s="274"/>
      <c r="OUF16" s="274"/>
      <c r="OUG16" s="274"/>
      <c r="OUH16" s="274"/>
      <c r="OUI16" s="274"/>
      <c r="OUJ16" s="274"/>
      <c r="OUK16" s="274"/>
      <c r="OUL16" s="274"/>
      <c r="OUM16" s="274"/>
      <c r="OUN16" s="274"/>
      <c r="OUO16" s="274"/>
      <c r="OUP16" s="274"/>
      <c r="OUQ16" s="274"/>
      <c r="OUR16" s="274"/>
      <c r="OUS16" s="274"/>
      <c r="OUT16" s="274"/>
      <c r="OUU16" s="274"/>
      <c r="OUV16" s="274"/>
      <c r="OUW16" s="274"/>
      <c r="OUX16" s="274"/>
      <c r="OUY16" s="274"/>
      <c r="OUZ16" s="274"/>
      <c r="OVA16" s="274"/>
      <c r="OVB16" s="274"/>
      <c r="OVC16" s="274"/>
      <c r="OVD16" s="274"/>
      <c r="OVE16" s="274"/>
      <c r="OVF16" s="274"/>
      <c r="OVG16" s="274"/>
      <c r="OVH16" s="274"/>
      <c r="OVI16" s="274"/>
      <c r="OVJ16" s="274"/>
      <c r="OVK16" s="274"/>
      <c r="OVL16" s="274"/>
      <c r="OVM16" s="274"/>
      <c r="OVN16" s="274"/>
      <c r="OVO16" s="274"/>
      <c r="OVP16" s="274"/>
      <c r="OVQ16" s="274"/>
      <c r="OVR16" s="274"/>
      <c r="OVS16" s="274"/>
      <c r="OVT16" s="274"/>
      <c r="OVU16" s="274"/>
      <c r="OVV16" s="274"/>
      <c r="OVW16" s="274"/>
      <c r="OVX16" s="274"/>
      <c r="OVY16" s="274"/>
      <c r="OVZ16" s="274"/>
      <c r="OWA16" s="274"/>
      <c r="OWB16" s="274"/>
      <c r="OWC16" s="274"/>
      <c r="OWD16" s="274"/>
      <c r="OWE16" s="274"/>
      <c r="OWF16" s="274"/>
      <c r="OWG16" s="274"/>
      <c r="OWH16" s="274"/>
      <c r="OWI16" s="274"/>
      <c r="OWJ16" s="274"/>
      <c r="OWK16" s="274"/>
      <c r="OWL16" s="274"/>
      <c r="OWM16" s="274"/>
      <c r="OWN16" s="274"/>
      <c r="OWO16" s="274"/>
      <c r="OWP16" s="274"/>
      <c r="OWQ16" s="274"/>
      <c r="OWR16" s="274"/>
      <c r="OWS16" s="274"/>
      <c r="OWT16" s="274"/>
      <c r="OWU16" s="274"/>
      <c r="OWV16" s="274"/>
      <c r="OWW16" s="274"/>
      <c r="OWX16" s="274"/>
      <c r="OWY16" s="274"/>
      <c r="OWZ16" s="274"/>
      <c r="OXA16" s="274"/>
      <c r="OXB16" s="274"/>
      <c r="OXC16" s="274"/>
      <c r="OXD16" s="274"/>
      <c r="OXE16" s="274"/>
      <c r="OXF16" s="274"/>
      <c r="OXG16" s="274"/>
      <c r="OXH16" s="274"/>
      <c r="OXI16" s="274"/>
      <c r="OXJ16" s="274"/>
      <c r="OXK16" s="274"/>
      <c r="OXL16" s="274"/>
      <c r="OXM16" s="274"/>
      <c r="OXN16" s="274"/>
      <c r="OXO16" s="274"/>
      <c r="OXP16" s="274"/>
      <c r="OXQ16" s="274"/>
      <c r="OXR16" s="274"/>
      <c r="OXS16" s="274"/>
      <c r="OXT16" s="274"/>
      <c r="OXU16" s="274"/>
      <c r="OXV16" s="274"/>
      <c r="OXW16" s="274"/>
      <c r="OXX16" s="274"/>
      <c r="OXY16" s="274"/>
      <c r="OXZ16" s="274"/>
      <c r="OYA16" s="274"/>
      <c r="OYB16" s="274"/>
      <c r="OYC16" s="274"/>
      <c r="OYD16" s="274"/>
      <c r="OYE16" s="274"/>
      <c r="OYF16" s="274"/>
      <c r="OYG16" s="274"/>
      <c r="OYH16" s="274"/>
      <c r="OYI16" s="274"/>
      <c r="OYJ16" s="274"/>
      <c r="OYK16" s="274"/>
      <c r="OYL16" s="274"/>
      <c r="OYM16" s="274"/>
      <c r="OYN16" s="274"/>
      <c r="OYO16" s="274"/>
      <c r="OYP16" s="274"/>
      <c r="OYQ16" s="274"/>
      <c r="OYR16" s="274"/>
      <c r="OYS16" s="274"/>
      <c r="OYT16" s="274"/>
      <c r="OYU16" s="274"/>
      <c r="OYV16" s="274"/>
      <c r="OYW16" s="274"/>
      <c r="OYX16" s="274"/>
      <c r="OYY16" s="274"/>
      <c r="OYZ16" s="274"/>
      <c r="OZA16" s="274"/>
      <c r="OZB16" s="274"/>
      <c r="OZC16" s="274"/>
      <c r="OZD16" s="274"/>
      <c r="OZE16" s="274"/>
      <c r="OZF16" s="274"/>
      <c r="OZG16" s="274"/>
      <c r="OZH16" s="274"/>
      <c r="OZI16" s="274"/>
      <c r="OZJ16" s="274"/>
      <c r="OZK16" s="274"/>
      <c r="OZL16" s="274"/>
      <c r="OZM16" s="274"/>
      <c r="OZN16" s="274"/>
      <c r="OZO16" s="274"/>
      <c r="OZP16" s="274"/>
      <c r="OZQ16" s="274"/>
      <c r="OZR16" s="274"/>
      <c r="OZS16" s="274"/>
      <c r="OZT16" s="274"/>
      <c r="OZU16" s="274"/>
      <c r="OZV16" s="274"/>
      <c r="OZW16" s="274"/>
      <c r="OZX16" s="274"/>
      <c r="OZY16" s="274"/>
      <c r="OZZ16" s="274"/>
      <c r="PAA16" s="274"/>
      <c r="PAB16" s="274"/>
      <c r="PAC16" s="274"/>
      <c r="PAD16" s="274"/>
      <c r="PAE16" s="274"/>
      <c r="PAF16" s="274"/>
      <c r="PAG16" s="274"/>
      <c r="PAH16" s="274"/>
      <c r="PAI16" s="274"/>
      <c r="PAJ16" s="274"/>
      <c r="PAK16" s="274"/>
      <c r="PAL16" s="274"/>
      <c r="PAM16" s="274"/>
      <c r="PAN16" s="274"/>
      <c r="PAO16" s="274"/>
      <c r="PAP16" s="274"/>
      <c r="PAQ16" s="274"/>
      <c r="PAR16" s="274"/>
      <c r="PAS16" s="274"/>
      <c r="PAT16" s="274"/>
      <c r="PAU16" s="274"/>
      <c r="PAV16" s="274"/>
      <c r="PAW16" s="274"/>
      <c r="PAX16" s="274"/>
      <c r="PAY16" s="274"/>
      <c r="PAZ16" s="274"/>
      <c r="PBA16" s="274"/>
      <c r="PBB16" s="274"/>
      <c r="PBC16" s="274"/>
      <c r="PBD16" s="274"/>
      <c r="PBE16" s="274"/>
      <c r="PBF16" s="274"/>
      <c r="PBG16" s="274"/>
      <c r="PBH16" s="274"/>
      <c r="PBI16" s="274"/>
      <c r="PBJ16" s="274"/>
      <c r="PBK16" s="274"/>
      <c r="PBL16" s="274"/>
      <c r="PBM16" s="274"/>
      <c r="PBN16" s="274"/>
      <c r="PBO16" s="274"/>
      <c r="PBP16" s="274"/>
      <c r="PBQ16" s="274"/>
      <c r="PBR16" s="274"/>
      <c r="PBS16" s="274"/>
      <c r="PBT16" s="274"/>
      <c r="PBU16" s="274"/>
      <c r="PBV16" s="274"/>
      <c r="PBW16" s="274"/>
      <c r="PBX16" s="274"/>
      <c r="PBY16" s="274"/>
      <c r="PBZ16" s="274"/>
      <c r="PCA16" s="274"/>
      <c r="PCB16" s="274"/>
      <c r="PCC16" s="274"/>
      <c r="PCD16" s="274"/>
      <c r="PCE16" s="274"/>
      <c r="PCF16" s="274"/>
      <c r="PCG16" s="274"/>
      <c r="PCH16" s="274"/>
      <c r="PCI16" s="274"/>
      <c r="PCJ16" s="274"/>
      <c r="PCK16" s="274"/>
      <c r="PCL16" s="274"/>
      <c r="PCM16" s="274"/>
      <c r="PCN16" s="274"/>
      <c r="PCO16" s="274"/>
      <c r="PCP16" s="274"/>
      <c r="PCQ16" s="274"/>
      <c r="PCR16" s="274"/>
      <c r="PCS16" s="274"/>
      <c r="PCT16" s="274"/>
      <c r="PCU16" s="274"/>
      <c r="PCV16" s="274"/>
      <c r="PCW16" s="274"/>
      <c r="PCX16" s="274"/>
      <c r="PCY16" s="274"/>
      <c r="PCZ16" s="274"/>
      <c r="PDA16" s="274"/>
      <c r="PDB16" s="274"/>
      <c r="PDC16" s="274"/>
      <c r="PDD16" s="274"/>
      <c r="PDE16" s="274"/>
      <c r="PDF16" s="274"/>
      <c r="PDG16" s="274"/>
      <c r="PDH16" s="274"/>
      <c r="PDI16" s="274"/>
      <c r="PDJ16" s="274"/>
      <c r="PDK16" s="274"/>
      <c r="PDL16" s="274"/>
      <c r="PDM16" s="274"/>
      <c r="PDN16" s="274"/>
      <c r="PDO16" s="274"/>
      <c r="PDP16" s="274"/>
      <c r="PDQ16" s="274"/>
      <c r="PDR16" s="274"/>
      <c r="PDS16" s="274"/>
      <c r="PDT16" s="274"/>
      <c r="PDU16" s="274"/>
      <c r="PDV16" s="274"/>
      <c r="PDW16" s="274"/>
      <c r="PDX16" s="274"/>
      <c r="PDY16" s="274"/>
      <c r="PDZ16" s="274"/>
      <c r="PEA16" s="274"/>
      <c r="PEB16" s="274"/>
      <c r="PEC16" s="274"/>
      <c r="PED16" s="274"/>
      <c r="PEE16" s="274"/>
      <c r="PEF16" s="274"/>
      <c r="PEG16" s="274"/>
      <c r="PEH16" s="274"/>
      <c r="PEI16" s="274"/>
      <c r="PEJ16" s="274"/>
      <c r="PEK16" s="274"/>
      <c r="PEL16" s="274"/>
      <c r="PEM16" s="274"/>
      <c r="PEN16" s="274"/>
      <c r="PEO16" s="274"/>
      <c r="PEP16" s="274"/>
      <c r="PEQ16" s="274"/>
      <c r="PER16" s="274"/>
      <c r="PES16" s="274"/>
      <c r="PET16" s="274"/>
      <c r="PEU16" s="274"/>
      <c r="PEV16" s="274"/>
      <c r="PEW16" s="274"/>
      <c r="PEX16" s="274"/>
      <c r="PEY16" s="274"/>
      <c r="PEZ16" s="274"/>
      <c r="PFA16" s="274"/>
      <c r="PFB16" s="274"/>
      <c r="PFC16" s="274"/>
      <c r="PFD16" s="274"/>
      <c r="PFE16" s="274"/>
      <c r="PFF16" s="274"/>
      <c r="PFG16" s="274"/>
      <c r="PFH16" s="274"/>
      <c r="PFI16" s="274"/>
      <c r="PFJ16" s="274"/>
      <c r="PFK16" s="274"/>
      <c r="PFL16" s="274"/>
      <c r="PFM16" s="274"/>
      <c r="PFN16" s="274"/>
      <c r="PFO16" s="274"/>
      <c r="PFP16" s="274"/>
      <c r="PFQ16" s="274"/>
      <c r="PFR16" s="274"/>
      <c r="PFS16" s="274"/>
      <c r="PFT16" s="274"/>
      <c r="PFU16" s="274"/>
      <c r="PFV16" s="274"/>
      <c r="PFW16" s="274"/>
      <c r="PFX16" s="274"/>
      <c r="PFY16" s="274"/>
      <c r="PFZ16" s="274"/>
      <c r="PGA16" s="274"/>
      <c r="PGB16" s="274"/>
      <c r="PGC16" s="274"/>
      <c r="PGD16" s="274"/>
      <c r="PGE16" s="274"/>
      <c r="PGF16" s="274"/>
      <c r="PGG16" s="274"/>
      <c r="PGH16" s="274"/>
      <c r="PGI16" s="274"/>
      <c r="PGJ16" s="274"/>
      <c r="PGK16" s="274"/>
      <c r="PGL16" s="274"/>
      <c r="PGM16" s="274"/>
      <c r="PGN16" s="274"/>
      <c r="PGO16" s="274"/>
      <c r="PGP16" s="274"/>
      <c r="PGQ16" s="274"/>
      <c r="PGR16" s="274"/>
      <c r="PGS16" s="274"/>
      <c r="PGT16" s="274"/>
      <c r="PGU16" s="274"/>
      <c r="PGV16" s="274"/>
      <c r="PGW16" s="274"/>
      <c r="PGX16" s="274"/>
      <c r="PGY16" s="274"/>
      <c r="PGZ16" s="274"/>
      <c r="PHA16" s="274"/>
      <c r="PHB16" s="274"/>
      <c r="PHC16" s="274"/>
      <c r="PHD16" s="274"/>
      <c r="PHE16" s="274"/>
      <c r="PHF16" s="274"/>
      <c r="PHG16" s="274"/>
      <c r="PHH16" s="274"/>
      <c r="PHI16" s="274"/>
      <c r="PHJ16" s="274"/>
      <c r="PHK16" s="274"/>
      <c r="PHL16" s="274"/>
      <c r="PHM16" s="274"/>
      <c r="PHN16" s="274"/>
      <c r="PHO16" s="274"/>
      <c r="PHP16" s="274"/>
      <c r="PHQ16" s="274"/>
      <c r="PHR16" s="274"/>
      <c r="PHS16" s="274"/>
      <c r="PHT16" s="274"/>
      <c r="PHU16" s="274"/>
      <c r="PHV16" s="274"/>
      <c r="PHW16" s="274"/>
      <c r="PHX16" s="274"/>
      <c r="PHY16" s="274"/>
      <c r="PHZ16" s="274"/>
      <c r="PIA16" s="274"/>
      <c r="PIB16" s="274"/>
      <c r="PIC16" s="274"/>
      <c r="PID16" s="274"/>
      <c r="PIE16" s="274"/>
      <c r="PIF16" s="274"/>
      <c r="PIG16" s="274"/>
      <c r="PIH16" s="274"/>
      <c r="PII16" s="274"/>
      <c r="PIJ16" s="274"/>
      <c r="PIK16" s="274"/>
      <c r="PIL16" s="274"/>
      <c r="PIM16" s="274"/>
      <c r="PIN16" s="274"/>
      <c r="PIO16" s="274"/>
      <c r="PIP16" s="274"/>
      <c r="PIQ16" s="274"/>
      <c r="PIR16" s="274"/>
      <c r="PIS16" s="274"/>
      <c r="PIT16" s="274"/>
      <c r="PIU16" s="274"/>
      <c r="PIV16" s="274"/>
      <c r="PIW16" s="274"/>
      <c r="PIX16" s="274"/>
      <c r="PIY16" s="274"/>
      <c r="PIZ16" s="274"/>
      <c r="PJA16" s="274"/>
      <c r="PJB16" s="274"/>
      <c r="PJC16" s="274"/>
      <c r="PJD16" s="274"/>
      <c r="PJE16" s="274"/>
      <c r="PJF16" s="274"/>
      <c r="PJG16" s="274"/>
      <c r="PJH16" s="274"/>
      <c r="PJI16" s="274"/>
      <c r="PJJ16" s="274"/>
      <c r="PJK16" s="274"/>
      <c r="PJL16" s="274"/>
      <c r="PJM16" s="274"/>
      <c r="PJN16" s="274"/>
      <c r="PJO16" s="274"/>
      <c r="PJP16" s="274"/>
      <c r="PJQ16" s="274"/>
      <c r="PJR16" s="274"/>
      <c r="PJS16" s="274"/>
      <c r="PJT16" s="274"/>
      <c r="PJU16" s="274"/>
      <c r="PJV16" s="274"/>
      <c r="PJW16" s="274"/>
      <c r="PJX16" s="274"/>
      <c r="PJY16" s="274"/>
      <c r="PJZ16" s="274"/>
      <c r="PKA16" s="274"/>
      <c r="PKB16" s="274"/>
      <c r="PKC16" s="274"/>
      <c r="PKD16" s="274"/>
      <c r="PKE16" s="274"/>
      <c r="PKF16" s="274"/>
      <c r="PKG16" s="274"/>
      <c r="PKH16" s="274"/>
      <c r="PKI16" s="274"/>
      <c r="PKJ16" s="274"/>
      <c r="PKK16" s="274"/>
      <c r="PKL16" s="274"/>
      <c r="PKM16" s="274"/>
      <c r="PKN16" s="274"/>
      <c r="PKO16" s="274"/>
      <c r="PKP16" s="274"/>
      <c r="PKQ16" s="274"/>
      <c r="PKR16" s="274"/>
      <c r="PKS16" s="274"/>
      <c r="PKT16" s="274"/>
      <c r="PKU16" s="274"/>
      <c r="PKV16" s="274"/>
      <c r="PKW16" s="274"/>
      <c r="PKX16" s="274"/>
      <c r="PKY16" s="274"/>
      <c r="PKZ16" s="274"/>
      <c r="PLA16" s="274"/>
      <c r="PLB16" s="274"/>
      <c r="PLC16" s="274"/>
      <c r="PLD16" s="274"/>
      <c r="PLE16" s="274"/>
      <c r="PLF16" s="274"/>
      <c r="PLG16" s="274"/>
      <c r="PLH16" s="274"/>
      <c r="PLI16" s="274"/>
      <c r="PLJ16" s="274"/>
      <c r="PLK16" s="274"/>
      <c r="PLL16" s="274"/>
      <c r="PLM16" s="274"/>
      <c r="PLN16" s="274"/>
      <c r="PLO16" s="274"/>
      <c r="PLP16" s="274"/>
      <c r="PLQ16" s="274"/>
      <c r="PLR16" s="274"/>
      <c r="PLS16" s="274"/>
      <c r="PLT16" s="274"/>
      <c r="PLU16" s="274"/>
      <c r="PLV16" s="274"/>
      <c r="PLW16" s="274"/>
      <c r="PLX16" s="274"/>
      <c r="PLY16" s="274"/>
      <c r="PLZ16" s="274"/>
      <c r="PMA16" s="274"/>
      <c r="PMB16" s="274"/>
      <c r="PMC16" s="274"/>
      <c r="PMD16" s="274"/>
      <c r="PME16" s="274"/>
      <c r="PMF16" s="274"/>
      <c r="PMG16" s="274"/>
      <c r="PMH16" s="274"/>
      <c r="PMI16" s="274"/>
      <c r="PMJ16" s="274"/>
      <c r="PMK16" s="274"/>
      <c r="PML16" s="274"/>
      <c r="PMM16" s="274"/>
      <c r="PMN16" s="274"/>
      <c r="PMO16" s="274"/>
      <c r="PMP16" s="274"/>
      <c r="PMQ16" s="274"/>
      <c r="PMR16" s="274"/>
      <c r="PMS16" s="274"/>
      <c r="PMT16" s="274"/>
      <c r="PMU16" s="274"/>
      <c r="PMV16" s="274"/>
      <c r="PMW16" s="274"/>
      <c r="PMX16" s="274"/>
      <c r="PMY16" s="274"/>
      <c r="PMZ16" s="274"/>
      <c r="PNA16" s="274"/>
      <c r="PNB16" s="274"/>
      <c r="PNC16" s="274"/>
      <c r="PND16" s="274"/>
      <c r="PNE16" s="274"/>
      <c r="PNF16" s="274"/>
      <c r="PNG16" s="274"/>
      <c r="PNH16" s="274"/>
      <c r="PNI16" s="274"/>
      <c r="PNJ16" s="274"/>
      <c r="PNK16" s="274"/>
      <c r="PNL16" s="274"/>
      <c r="PNM16" s="274"/>
      <c r="PNN16" s="274"/>
      <c r="PNO16" s="274"/>
      <c r="PNP16" s="274"/>
      <c r="PNQ16" s="274"/>
      <c r="PNR16" s="274"/>
      <c r="PNS16" s="274"/>
      <c r="PNT16" s="274"/>
      <c r="PNU16" s="274"/>
      <c r="PNV16" s="274"/>
      <c r="PNW16" s="274"/>
      <c r="PNX16" s="274"/>
      <c r="PNY16" s="274"/>
      <c r="PNZ16" s="274"/>
      <c r="POA16" s="274"/>
      <c r="POB16" s="274"/>
      <c r="POC16" s="274"/>
      <c r="POD16" s="274"/>
      <c r="POE16" s="274"/>
      <c r="POF16" s="274"/>
      <c r="POG16" s="274"/>
      <c r="POH16" s="274"/>
      <c r="POI16" s="274"/>
      <c r="POJ16" s="274"/>
      <c r="POK16" s="274"/>
      <c r="POL16" s="274"/>
      <c r="POM16" s="274"/>
      <c r="PON16" s="274"/>
      <c r="POO16" s="274"/>
      <c r="POP16" s="274"/>
      <c r="POQ16" s="274"/>
      <c r="POR16" s="274"/>
      <c r="POS16" s="274"/>
      <c r="POT16" s="274"/>
      <c r="POU16" s="274"/>
      <c r="POV16" s="274"/>
      <c r="POW16" s="274"/>
      <c r="POX16" s="274"/>
      <c r="POY16" s="274"/>
      <c r="POZ16" s="274"/>
      <c r="PPA16" s="274"/>
      <c r="PPB16" s="274"/>
      <c r="PPC16" s="274"/>
      <c r="PPD16" s="274"/>
      <c r="PPE16" s="274"/>
      <c r="PPF16" s="274"/>
      <c r="PPG16" s="274"/>
      <c r="PPH16" s="274"/>
      <c r="PPI16" s="274"/>
      <c r="PPJ16" s="274"/>
      <c r="PPK16" s="274"/>
      <c r="PPL16" s="274"/>
      <c r="PPM16" s="274"/>
      <c r="PPN16" s="274"/>
      <c r="PPO16" s="274"/>
      <c r="PPP16" s="274"/>
      <c r="PPQ16" s="274"/>
      <c r="PPR16" s="274"/>
      <c r="PPS16" s="274"/>
      <c r="PPT16" s="274"/>
      <c r="PPU16" s="274"/>
      <c r="PPV16" s="274"/>
      <c r="PPW16" s="274"/>
      <c r="PPX16" s="274"/>
      <c r="PPY16" s="274"/>
      <c r="PPZ16" s="274"/>
      <c r="PQA16" s="274"/>
      <c r="PQB16" s="274"/>
      <c r="PQC16" s="274"/>
      <c r="PQD16" s="274"/>
      <c r="PQE16" s="274"/>
      <c r="PQF16" s="274"/>
      <c r="PQG16" s="274"/>
      <c r="PQH16" s="274"/>
      <c r="PQI16" s="274"/>
      <c r="PQJ16" s="274"/>
      <c r="PQK16" s="274"/>
      <c r="PQL16" s="274"/>
      <c r="PQM16" s="274"/>
      <c r="PQN16" s="274"/>
      <c r="PQO16" s="274"/>
      <c r="PQP16" s="274"/>
      <c r="PQQ16" s="274"/>
      <c r="PQR16" s="274"/>
      <c r="PQS16" s="274"/>
      <c r="PQT16" s="274"/>
      <c r="PQU16" s="274"/>
      <c r="PQV16" s="274"/>
      <c r="PQW16" s="274"/>
      <c r="PQX16" s="274"/>
      <c r="PQY16" s="274"/>
      <c r="PQZ16" s="274"/>
      <c r="PRA16" s="274"/>
      <c r="PRB16" s="274"/>
      <c r="PRC16" s="274"/>
      <c r="PRD16" s="274"/>
      <c r="PRE16" s="274"/>
      <c r="PRF16" s="274"/>
      <c r="PRG16" s="274"/>
      <c r="PRH16" s="274"/>
      <c r="PRI16" s="274"/>
      <c r="PRJ16" s="274"/>
      <c r="PRK16" s="274"/>
      <c r="PRL16" s="274"/>
      <c r="PRM16" s="274"/>
      <c r="PRN16" s="274"/>
      <c r="PRO16" s="274"/>
      <c r="PRP16" s="274"/>
      <c r="PRQ16" s="274"/>
      <c r="PRR16" s="274"/>
      <c r="PRS16" s="274"/>
      <c r="PRT16" s="274"/>
      <c r="PRU16" s="274"/>
      <c r="PRV16" s="274"/>
      <c r="PRW16" s="274"/>
      <c r="PRX16" s="274"/>
      <c r="PRY16" s="274"/>
      <c r="PRZ16" s="274"/>
      <c r="PSA16" s="274"/>
      <c r="PSB16" s="274"/>
      <c r="PSC16" s="274"/>
      <c r="PSD16" s="274"/>
      <c r="PSE16" s="274"/>
      <c r="PSF16" s="274"/>
      <c r="PSG16" s="274"/>
      <c r="PSH16" s="274"/>
      <c r="PSI16" s="274"/>
      <c r="PSJ16" s="274"/>
      <c r="PSK16" s="274"/>
      <c r="PSL16" s="274"/>
      <c r="PSM16" s="274"/>
      <c r="PSN16" s="274"/>
      <c r="PSO16" s="274"/>
      <c r="PSP16" s="274"/>
      <c r="PSQ16" s="274"/>
      <c r="PSR16" s="274"/>
      <c r="PSS16" s="274"/>
      <c r="PST16" s="274"/>
      <c r="PSU16" s="274"/>
      <c r="PSV16" s="274"/>
      <c r="PSW16" s="274"/>
      <c r="PSX16" s="274"/>
      <c r="PSY16" s="274"/>
      <c r="PSZ16" s="274"/>
      <c r="PTA16" s="274"/>
      <c r="PTB16" s="274"/>
      <c r="PTC16" s="274"/>
      <c r="PTD16" s="274"/>
      <c r="PTE16" s="274"/>
      <c r="PTF16" s="274"/>
      <c r="PTG16" s="274"/>
      <c r="PTH16" s="274"/>
      <c r="PTI16" s="274"/>
      <c r="PTJ16" s="274"/>
      <c r="PTK16" s="274"/>
      <c r="PTL16" s="274"/>
      <c r="PTM16" s="274"/>
      <c r="PTN16" s="274"/>
      <c r="PTO16" s="274"/>
      <c r="PTP16" s="274"/>
      <c r="PTQ16" s="274"/>
      <c r="PTR16" s="274"/>
      <c r="PTS16" s="274"/>
      <c r="PTT16" s="274"/>
      <c r="PTU16" s="274"/>
      <c r="PTV16" s="274"/>
      <c r="PTW16" s="274"/>
      <c r="PTX16" s="274"/>
      <c r="PTY16" s="274"/>
      <c r="PTZ16" s="274"/>
      <c r="PUA16" s="274"/>
      <c r="PUB16" s="274"/>
      <c r="PUC16" s="274"/>
      <c r="PUD16" s="274"/>
      <c r="PUE16" s="274"/>
      <c r="PUF16" s="274"/>
      <c r="PUG16" s="274"/>
      <c r="PUH16" s="274"/>
      <c r="PUI16" s="274"/>
      <c r="PUJ16" s="274"/>
      <c r="PUK16" s="274"/>
      <c r="PUL16" s="274"/>
      <c r="PUM16" s="274"/>
      <c r="PUN16" s="274"/>
      <c r="PUO16" s="274"/>
      <c r="PUP16" s="274"/>
      <c r="PUQ16" s="274"/>
      <c r="PUR16" s="274"/>
      <c r="PUS16" s="274"/>
      <c r="PUT16" s="274"/>
      <c r="PUU16" s="274"/>
      <c r="PUV16" s="274"/>
      <c r="PUW16" s="274"/>
      <c r="PUX16" s="274"/>
      <c r="PUY16" s="274"/>
      <c r="PUZ16" s="274"/>
      <c r="PVA16" s="274"/>
      <c r="PVB16" s="274"/>
      <c r="PVC16" s="274"/>
      <c r="PVD16" s="274"/>
      <c r="PVE16" s="274"/>
      <c r="PVF16" s="274"/>
      <c r="PVG16" s="274"/>
      <c r="PVH16" s="274"/>
      <c r="PVI16" s="274"/>
      <c r="PVJ16" s="274"/>
      <c r="PVK16" s="274"/>
      <c r="PVL16" s="274"/>
      <c r="PVM16" s="274"/>
      <c r="PVN16" s="274"/>
      <c r="PVO16" s="274"/>
      <c r="PVP16" s="274"/>
      <c r="PVQ16" s="274"/>
      <c r="PVR16" s="274"/>
      <c r="PVS16" s="274"/>
      <c r="PVT16" s="274"/>
      <c r="PVU16" s="274"/>
      <c r="PVV16" s="274"/>
      <c r="PVW16" s="274"/>
      <c r="PVX16" s="274"/>
      <c r="PVY16" s="274"/>
      <c r="PVZ16" s="274"/>
      <c r="PWA16" s="274"/>
      <c r="PWB16" s="274"/>
      <c r="PWC16" s="274"/>
      <c r="PWD16" s="274"/>
      <c r="PWE16" s="274"/>
      <c r="PWF16" s="274"/>
      <c r="PWG16" s="274"/>
      <c r="PWH16" s="274"/>
      <c r="PWI16" s="274"/>
      <c r="PWJ16" s="274"/>
      <c r="PWK16" s="274"/>
      <c r="PWL16" s="274"/>
      <c r="PWM16" s="274"/>
      <c r="PWN16" s="274"/>
      <c r="PWO16" s="274"/>
      <c r="PWP16" s="274"/>
      <c r="PWQ16" s="274"/>
      <c r="PWR16" s="274"/>
      <c r="PWS16" s="274"/>
      <c r="PWT16" s="274"/>
      <c r="PWU16" s="274"/>
      <c r="PWV16" s="274"/>
      <c r="PWW16" s="274"/>
      <c r="PWX16" s="274"/>
      <c r="PWY16" s="274"/>
      <c r="PWZ16" s="274"/>
      <c r="PXA16" s="274"/>
      <c r="PXB16" s="274"/>
      <c r="PXC16" s="274"/>
      <c r="PXD16" s="274"/>
      <c r="PXE16" s="274"/>
      <c r="PXF16" s="274"/>
      <c r="PXG16" s="274"/>
      <c r="PXH16" s="274"/>
      <c r="PXI16" s="274"/>
      <c r="PXJ16" s="274"/>
      <c r="PXK16" s="274"/>
      <c r="PXL16" s="274"/>
      <c r="PXM16" s="274"/>
      <c r="PXN16" s="274"/>
      <c r="PXO16" s="274"/>
      <c r="PXP16" s="274"/>
      <c r="PXQ16" s="274"/>
      <c r="PXR16" s="274"/>
      <c r="PXS16" s="274"/>
      <c r="PXT16" s="274"/>
      <c r="PXU16" s="274"/>
      <c r="PXV16" s="274"/>
      <c r="PXW16" s="274"/>
      <c r="PXX16" s="274"/>
      <c r="PXY16" s="274"/>
      <c r="PXZ16" s="274"/>
      <c r="PYA16" s="274"/>
      <c r="PYB16" s="274"/>
      <c r="PYC16" s="274"/>
      <c r="PYD16" s="274"/>
      <c r="PYE16" s="274"/>
      <c r="PYF16" s="274"/>
      <c r="PYG16" s="274"/>
      <c r="PYH16" s="274"/>
      <c r="PYI16" s="274"/>
      <c r="PYJ16" s="274"/>
      <c r="PYK16" s="274"/>
      <c r="PYL16" s="274"/>
      <c r="PYM16" s="274"/>
      <c r="PYN16" s="274"/>
      <c r="PYO16" s="274"/>
      <c r="PYP16" s="274"/>
      <c r="PYQ16" s="274"/>
      <c r="PYR16" s="274"/>
      <c r="PYS16" s="274"/>
      <c r="PYT16" s="274"/>
      <c r="PYU16" s="274"/>
      <c r="PYV16" s="274"/>
      <c r="PYW16" s="274"/>
      <c r="PYX16" s="274"/>
      <c r="PYY16" s="274"/>
      <c r="PYZ16" s="274"/>
      <c r="PZA16" s="274"/>
      <c r="PZB16" s="274"/>
      <c r="PZC16" s="274"/>
      <c r="PZD16" s="274"/>
      <c r="PZE16" s="274"/>
      <c r="PZF16" s="274"/>
      <c r="PZG16" s="274"/>
      <c r="PZH16" s="274"/>
      <c r="PZI16" s="274"/>
      <c r="PZJ16" s="274"/>
      <c r="PZK16" s="274"/>
      <c r="PZL16" s="274"/>
      <c r="PZM16" s="274"/>
      <c r="PZN16" s="274"/>
      <c r="PZO16" s="274"/>
      <c r="PZP16" s="274"/>
      <c r="PZQ16" s="274"/>
      <c r="PZR16" s="274"/>
      <c r="PZS16" s="274"/>
      <c r="PZT16" s="274"/>
      <c r="PZU16" s="274"/>
      <c r="PZV16" s="274"/>
      <c r="PZW16" s="274"/>
      <c r="PZX16" s="274"/>
      <c r="PZY16" s="274"/>
      <c r="PZZ16" s="274"/>
      <c r="QAA16" s="274"/>
      <c r="QAB16" s="274"/>
      <c r="QAC16" s="274"/>
      <c r="QAD16" s="274"/>
      <c r="QAE16" s="274"/>
      <c r="QAF16" s="274"/>
      <c r="QAG16" s="274"/>
      <c r="QAH16" s="274"/>
      <c r="QAI16" s="274"/>
      <c r="QAJ16" s="274"/>
      <c r="QAK16" s="274"/>
      <c r="QAL16" s="274"/>
      <c r="QAM16" s="274"/>
      <c r="QAN16" s="274"/>
      <c r="QAO16" s="274"/>
      <c r="QAP16" s="274"/>
      <c r="QAQ16" s="274"/>
      <c r="QAR16" s="274"/>
      <c r="QAS16" s="274"/>
      <c r="QAT16" s="274"/>
      <c r="QAU16" s="274"/>
      <c r="QAV16" s="274"/>
      <c r="QAW16" s="274"/>
      <c r="QAX16" s="274"/>
      <c r="QAY16" s="274"/>
      <c r="QAZ16" s="274"/>
      <c r="QBA16" s="274"/>
      <c r="QBB16" s="274"/>
      <c r="QBC16" s="274"/>
      <c r="QBD16" s="274"/>
      <c r="QBE16" s="274"/>
      <c r="QBF16" s="274"/>
      <c r="QBG16" s="274"/>
      <c r="QBH16" s="274"/>
      <c r="QBI16" s="274"/>
      <c r="QBJ16" s="274"/>
      <c r="QBK16" s="274"/>
      <c r="QBL16" s="274"/>
      <c r="QBM16" s="274"/>
      <c r="QBN16" s="274"/>
      <c r="QBO16" s="274"/>
      <c r="QBP16" s="274"/>
      <c r="QBQ16" s="274"/>
      <c r="QBR16" s="274"/>
      <c r="QBS16" s="274"/>
      <c r="QBT16" s="274"/>
      <c r="QBU16" s="274"/>
      <c r="QBV16" s="274"/>
      <c r="QBW16" s="274"/>
      <c r="QBX16" s="274"/>
      <c r="QBY16" s="274"/>
      <c r="QBZ16" s="274"/>
      <c r="QCA16" s="274"/>
      <c r="QCB16" s="274"/>
      <c r="QCC16" s="274"/>
      <c r="QCD16" s="274"/>
      <c r="QCE16" s="274"/>
      <c r="QCF16" s="274"/>
      <c r="QCG16" s="274"/>
      <c r="QCH16" s="274"/>
      <c r="QCI16" s="274"/>
      <c r="QCJ16" s="274"/>
      <c r="QCK16" s="274"/>
      <c r="QCL16" s="274"/>
      <c r="QCM16" s="274"/>
      <c r="QCN16" s="274"/>
      <c r="QCO16" s="274"/>
      <c r="QCP16" s="274"/>
      <c r="QCQ16" s="274"/>
      <c r="QCR16" s="274"/>
      <c r="QCS16" s="274"/>
      <c r="QCT16" s="274"/>
      <c r="QCU16" s="274"/>
      <c r="QCV16" s="274"/>
      <c r="QCW16" s="274"/>
      <c r="QCX16" s="274"/>
      <c r="QCY16" s="274"/>
      <c r="QCZ16" s="274"/>
      <c r="QDA16" s="274"/>
      <c r="QDB16" s="274"/>
      <c r="QDC16" s="274"/>
      <c r="QDD16" s="274"/>
      <c r="QDE16" s="274"/>
      <c r="QDF16" s="274"/>
      <c r="QDG16" s="274"/>
      <c r="QDH16" s="274"/>
      <c r="QDI16" s="274"/>
      <c r="QDJ16" s="274"/>
      <c r="QDK16" s="274"/>
      <c r="QDL16" s="274"/>
      <c r="QDM16" s="274"/>
      <c r="QDN16" s="274"/>
      <c r="QDO16" s="274"/>
      <c r="QDP16" s="274"/>
      <c r="QDQ16" s="274"/>
      <c r="QDR16" s="274"/>
      <c r="QDS16" s="274"/>
      <c r="QDT16" s="274"/>
      <c r="QDU16" s="274"/>
      <c r="QDV16" s="274"/>
      <c r="QDW16" s="274"/>
      <c r="QDX16" s="274"/>
      <c r="QDY16" s="274"/>
      <c r="QDZ16" s="274"/>
      <c r="QEA16" s="274"/>
      <c r="QEB16" s="274"/>
      <c r="QEC16" s="274"/>
      <c r="QED16" s="274"/>
      <c r="QEE16" s="274"/>
      <c r="QEF16" s="274"/>
      <c r="QEG16" s="274"/>
      <c r="QEH16" s="274"/>
      <c r="QEI16" s="274"/>
      <c r="QEJ16" s="274"/>
      <c r="QEK16" s="274"/>
      <c r="QEL16" s="274"/>
      <c r="QEM16" s="274"/>
      <c r="QEN16" s="274"/>
      <c r="QEO16" s="274"/>
      <c r="QEP16" s="274"/>
      <c r="QEQ16" s="274"/>
      <c r="QER16" s="274"/>
      <c r="QES16" s="274"/>
      <c r="QET16" s="274"/>
      <c r="QEU16" s="274"/>
      <c r="QEV16" s="274"/>
      <c r="QEW16" s="274"/>
      <c r="QEX16" s="274"/>
      <c r="QEY16" s="274"/>
      <c r="QEZ16" s="274"/>
      <c r="QFA16" s="274"/>
      <c r="QFB16" s="274"/>
      <c r="QFC16" s="274"/>
      <c r="QFD16" s="274"/>
      <c r="QFE16" s="274"/>
      <c r="QFF16" s="274"/>
      <c r="QFG16" s="274"/>
      <c r="QFH16" s="274"/>
      <c r="QFI16" s="274"/>
      <c r="QFJ16" s="274"/>
      <c r="QFK16" s="274"/>
      <c r="QFL16" s="274"/>
      <c r="QFM16" s="274"/>
      <c r="QFN16" s="274"/>
      <c r="QFO16" s="274"/>
      <c r="QFP16" s="274"/>
      <c r="QFQ16" s="274"/>
      <c r="QFR16" s="274"/>
      <c r="QFS16" s="274"/>
      <c r="QFT16" s="274"/>
      <c r="QFU16" s="274"/>
      <c r="QFV16" s="274"/>
      <c r="QFW16" s="274"/>
      <c r="QFX16" s="274"/>
      <c r="QFY16" s="274"/>
      <c r="QFZ16" s="274"/>
      <c r="QGA16" s="274"/>
      <c r="QGB16" s="274"/>
      <c r="QGC16" s="274"/>
      <c r="QGD16" s="274"/>
      <c r="QGE16" s="274"/>
      <c r="QGF16" s="274"/>
      <c r="QGG16" s="274"/>
      <c r="QGH16" s="274"/>
      <c r="QGI16" s="274"/>
      <c r="QGJ16" s="274"/>
      <c r="QGK16" s="274"/>
      <c r="QGL16" s="274"/>
      <c r="QGM16" s="274"/>
      <c r="QGN16" s="274"/>
      <c r="QGO16" s="274"/>
      <c r="QGP16" s="274"/>
      <c r="QGQ16" s="274"/>
      <c r="QGR16" s="274"/>
      <c r="QGS16" s="274"/>
      <c r="QGT16" s="274"/>
      <c r="QGU16" s="274"/>
      <c r="QGV16" s="274"/>
      <c r="QGW16" s="274"/>
      <c r="QGX16" s="274"/>
      <c r="QGY16" s="274"/>
      <c r="QGZ16" s="274"/>
      <c r="QHA16" s="274"/>
      <c r="QHB16" s="274"/>
      <c r="QHC16" s="274"/>
      <c r="QHD16" s="274"/>
      <c r="QHE16" s="274"/>
      <c r="QHF16" s="274"/>
      <c r="QHG16" s="274"/>
      <c r="QHH16" s="274"/>
      <c r="QHI16" s="274"/>
      <c r="QHJ16" s="274"/>
      <c r="QHK16" s="274"/>
      <c r="QHL16" s="274"/>
      <c r="QHM16" s="274"/>
      <c r="QHN16" s="274"/>
      <c r="QHO16" s="274"/>
      <c r="QHP16" s="274"/>
      <c r="QHQ16" s="274"/>
      <c r="QHR16" s="274"/>
      <c r="QHS16" s="274"/>
      <c r="QHT16" s="274"/>
      <c r="QHU16" s="274"/>
      <c r="QHV16" s="274"/>
      <c r="QHW16" s="274"/>
      <c r="QHX16" s="274"/>
      <c r="QHY16" s="274"/>
      <c r="QHZ16" s="274"/>
      <c r="QIA16" s="274"/>
      <c r="QIB16" s="274"/>
      <c r="QIC16" s="274"/>
      <c r="QID16" s="274"/>
      <c r="QIE16" s="274"/>
      <c r="QIF16" s="274"/>
      <c r="QIG16" s="274"/>
      <c r="QIH16" s="274"/>
      <c r="QII16" s="274"/>
      <c r="QIJ16" s="274"/>
      <c r="QIK16" s="274"/>
      <c r="QIL16" s="274"/>
      <c r="QIM16" s="274"/>
      <c r="QIN16" s="274"/>
      <c r="QIO16" s="274"/>
      <c r="QIP16" s="274"/>
      <c r="QIQ16" s="274"/>
      <c r="QIR16" s="274"/>
      <c r="QIS16" s="274"/>
      <c r="QIT16" s="274"/>
      <c r="QIU16" s="274"/>
      <c r="QIV16" s="274"/>
      <c r="QIW16" s="274"/>
      <c r="QIX16" s="274"/>
      <c r="QIY16" s="274"/>
      <c r="QIZ16" s="274"/>
      <c r="QJA16" s="274"/>
      <c r="QJB16" s="274"/>
      <c r="QJC16" s="274"/>
      <c r="QJD16" s="274"/>
      <c r="QJE16" s="274"/>
      <c r="QJF16" s="274"/>
      <c r="QJG16" s="274"/>
      <c r="QJH16" s="274"/>
      <c r="QJI16" s="274"/>
      <c r="QJJ16" s="274"/>
      <c r="QJK16" s="274"/>
      <c r="QJL16" s="274"/>
      <c r="QJM16" s="274"/>
      <c r="QJN16" s="274"/>
      <c r="QJO16" s="274"/>
      <c r="QJP16" s="274"/>
      <c r="QJQ16" s="274"/>
      <c r="QJR16" s="274"/>
      <c r="QJS16" s="274"/>
      <c r="QJT16" s="274"/>
      <c r="QJU16" s="274"/>
      <c r="QJV16" s="274"/>
      <c r="QJW16" s="274"/>
      <c r="QJX16" s="274"/>
      <c r="QJY16" s="274"/>
      <c r="QJZ16" s="274"/>
      <c r="QKA16" s="274"/>
      <c r="QKB16" s="274"/>
      <c r="QKC16" s="274"/>
      <c r="QKD16" s="274"/>
      <c r="QKE16" s="274"/>
      <c r="QKF16" s="274"/>
      <c r="QKG16" s="274"/>
      <c r="QKH16" s="274"/>
      <c r="QKI16" s="274"/>
      <c r="QKJ16" s="274"/>
      <c r="QKK16" s="274"/>
      <c r="QKL16" s="274"/>
      <c r="QKM16" s="274"/>
      <c r="QKN16" s="274"/>
      <c r="QKO16" s="274"/>
      <c r="QKP16" s="274"/>
      <c r="QKQ16" s="274"/>
      <c r="QKR16" s="274"/>
      <c r="QKS16" s="274"/>
      <c r="QKT16" s="274"/>
      <c r="QKU16" s="274"/>
      <c r="QKV16" s="274"/>
      <c r="QKW16" s="274"/>
      <c r="QKX16" s="274"/>
      <c r="QKY16" s="274"/>
      <c r="QKZ16" s="274"/>
      <c r="QLA16" s="274"/>
      <c r="QLB16" s="274"/>
      <c r="QLC16" s="274"/>
      <c r="QLD16" s="274"/>
      <c r="QLE16" s="274"/>
      <c r="QLF16" s="274"/>
      <c r="QLG16" s="274"/>
      <c r="QLH16" s="274"/>
      <c r="QLI16" s="274"/>
      <c r="QLJ16" s="274"/>
      <c r="QLK16" s="274"/>
      <c r="QLL16" s="274"/>
      <c r="QLM16" s="274"/>
      <c r="QLN16" s="274"/>
      <c r="QLO16" s="274"/>
      <c r="QLP16" s="274"/>
      <c r="QLQ16" s="274"/>
      <c r="QLR16" s="274"/>
      <c r="QLS16" s="274"/>
      <c r="QLT16" s="274"/>
      <c r="QLU16" s="274"/>
      <c r="QLV16" s="274"/>
      <c r="QLW16" s="274"/>
      <c r="QLX16" s="274"/>
      <c r="QLY16" s="274"/>
      <c r="QLZ16" s="274"/>
      <c r="QMA16" s="274"/>
      <c r="QMB16" s="274"/>
      <c r="QMC16" s="274"/>
      <c r="QMD16" s="274"/>
      <c r="QME16" s="274"/>
      <c r="QMF16" s="274"/>
      <c r="QMG16" s="274"/>
      <c r="QMH16" s="274"/>
      <c r="QMI16" s="274"/>
      <c r="QMJ16" s="274"/>
      <c r="QMK16" s="274"/>
      <c r="QML16" s="274"/>
      <c r="QMM16" s="274"/>
      <c r="QMN16" s="274"/>
      <c r="QMO16" s="274"/>
      <c r="QMP16" s="274"/>
      <c r="QMQ16" s="274"/>
      <c r="QMR16" s="274"/>
      <c r="QMS16" s="274"/>
      <c r="QMT16" s="274"/>
      <c r="QMU16" s="274"/>
      <c r="QMV16" s="274"/>
      <c r="QMW16" s="274"/>
      <c r="QMX16" s="274"/>
      <c r="QMY16" s="274"/>
      <c r="QMZ16" s="274"/>
      <c r="QNA16" s="274"/>
      <c r="QNB16" s="274"/>
      <c r="QNC16" s="274"/>
      <c r="QND16" s="274"/>
      <c r="QNE16" s="274"/>
      <c r="QNF16" s="274"/>
      <c r="QNG16" s="274"/>
      <c r="QNH16" s="274"/>
      <c r="QNI16" s="274"/>
      <c r="QNJ16" s="274"/>
      <c r="QNK16" s="274"/>
      <c r="QNL16" s="274"/>
      <c r="QNM16" s="274"/>
      <c r="QNN16" s="274"/>
      <c r="QNO16" s="274"/>
      <c r="QNP16" s="274"/>
      <c r="QNQ16" s="274"/>
      <c r="QNR16" s="274"/>
      <c r="QNS16" s="274"/>
      <c r="QNT16" s="274"/>
      <c r="QNU16" s="274"/>
      <c r="QNV16" s="274"/>
      <c r="QNW16" s="274"/>
      <c r="QNX16" s="274"/>
      <c r="QNY16" s="274"/>
      <c r="QNZ16" s="274"/>
      <c r="QOA16" s="274"/>
      <c r="QOB16" s="274"/>
      <c r="QOC16" s="274"/>
      <c r="QOD16" s="274"/>
      <c r="QOE16" s="274"/>
      <c r="QOF16" s="274"/>
      <c r="QOG16" s="274"/>
      <c r="QOH16" s="274"/>
      <c r="QOI16" s="274"/>
      <c r="QOJ16" s="274"/>
      <c r="QOK16" s="274"/>
      <c r="QOL16" s="274"/>
      <c r="QOM16" s="274"/>
      <c r="QON16" s="274"/>
      <c r="QOO16" s="274"/>
      <c r="QOP16" s="274"/>
      <c r="QOQ16" s="274"/>
      <c r="QOR16" s="274"/>
      <c r="QOS16" s="274"/>
      <c r="QOT16" s="274"/>
      <c r="QOU16" s="274"/>
      <c r="QOV16" s="274"/>
      <c r="QOW16" s="274"/>
      <c r="QOX16" s="274"/>
      <c r="QOY16" s="274"/>
      <c r="QOZ16" s="274"/>
      <c r="QPA16" s="274"/>
      <c r="QPB16" s="274"/>
      <c r="QPC16" s="274"/>
      <c r="QPD16" s="274"/>
      <c r="QPE16" s="274"/>
      <c r="QPF16" s="274"/>
      <c r="QPG16" s="274"/>
      <c r="QPH16" s="274"/>
      <c r="QPI16" s="274"/>
      <c r="QPJ16" s="274"/>
      <c r="QPK16" s="274"/>
      <c r="QPL16" s="274"/>
      <c r="QPM16" s="274"/>
      <c r="QPN16" s="274"/>
      <c r="QPO16" s="274"/>
      <c r="QPP16" s="274"/>
      <c r="QPQ16" s="274"/>
      <c r="QPR16" s="274"/>
      <c r="QPS16" s="274"/>
      <c r="QPT16" s="274"/>
      <c r="QPU16" s="274"/>
      <c r="QPV16" s="274"/>
      <c r="QPW16" s="274"/>
      <c r="QPX16" s="274"/>
      <c r="QPY16" s="274"/>
      <c r="QPZ16" s="274"/>
      <c r="QQA16" s="274"/>
      <c r="QQB16" s="274"/>
      <c r="QQC16" s="274"/>
      <c r="QQD16" s="274"/>
      <c r="QQE16" s="274"/>
      <c r="QQF16" s="274"/>
      <c r="QQG16" s="274"/>
      <c r="QQH16" s="274"/>
      <c r="QQI16" s="274"/>
      <c r="QQJ16" s="274"/>
      <c r="QQK16" s="274"/>
      <c r="QQL16" s="274"/>
      <c r="QQM16" s="274"/>
      <c r="QQN16" s="274"/>
      <c r="QQO16" s="274"/>
      <c r="QQP16" s="274"/>
      <c r="QQQ16" s="274"/>
      <c r="QQR16" s="274"/>
      <c r="QQS16" s="274"/>
      <c r="QQT16" s="274"/>
      <c r="QQU16" s="274"/>
      <c r="QQV16" s="274"/>
      <c r="QQW16" s="274"/>
      <c r="QQX16" s="274"/>
      <c r="QQY16" s="274"/>
      <c r="QQZ16" s="274"/>
      <c r="QRA16" s="274"/>
      <c r="QRB16" s="274"/>
      <c r="QRC16" s="274"/>
      <c r="QRD16" s="274"/>
      <c r="QRE16" s="274"/>
      <c r="QRF16" s="274"/>
      <c r="QRG16" s="274"/>
      <c r="QRH16" s="274"/>
      <c r="QRI16" s="274"/>
      <c r="QRJ16" s="274"/>
      <c r="QRK16" s="274"/>
      <c r="QRL16" s="274"/>
      <c r="QRM16" s="274"/>
      <c r="QRN16" s="274"/>
      <c r="QRO16" s="274"/>
      <c r="QRP16" s="274"/>
      <c r="QRQ16" s="274"/>
      <c r="QRR16" s="274"/>
      <c r="QRS16" s="274"/>
      <c r="QRT16" s="274"/>
      <c r="QRU16" s="274"/>
      <c r="QRV16" s="274"/>
      <c r="QRW16" s="274"/>
      <c r="QRX16" s="274"/>
      <c r="QRY16" s="274"/>
      <c r="QRZ16" s="274"/>
      <c r="QSA16" s="274"/>
      <c r="QSB16" s="274"/>
      <c r="QSC16" s="274"/>
      <c r="QSD16" s="274"/>
      <c r="QSE16" s="274"/>
      <c r="QSF16" s="274"/>
      <c r="QSG16" s="274"/>
      <c r="QSH16" s="274"/>
      <c r="QSI16" s="274"/>
      <c r="QSJ16" s="274"/>
      <c r="QSK16" s="274"/>
      <c r="QSL16" s="274"/>
      <c r="QSM16" s="274"/>
      <c r="QSN16" s="274"/>
      <c r="QSO16" s="274"/>
      <c r="QSP16" s="274"/>
      <c r="QSQ16" s="274"/>
      <c r="QSR16" s="274"/>
      <c r="QSS16" s="274"/>
      <c r="QST16" s="274"/>
      <c r="QSU16" s="274"/>
      <c r="QSV16" s="274"/>
      <c r="QSW16" s="274"/>
      <c r="QSX16" s="274"/>
      <c r="QSY16" s="274"/>
      <c r="QSZ16" s="274"/>
      <c r="QTA16" s="274"/>
      <c r="QTB16" s="274"/>
      <c r="QTC16" s="274"/>
      <c r="QTD16" s="274"/>
      <c r="QTE16" s="274"/>
      <c r="QTF16" s="274"/>
      <c r="QTG16" s="274"/>
      <c r="QTH16" s="274"/>
      <c r="QTI16" s="274"/>
      <c r="QTJ16" s="274"/>
      <c r="QTK16" s="274"/>
      <c r="QTL16" s="274"/>
      <c r="QTM16" s="274"/>
      <c r="QTN16" s="274"/>
      <c r="QTO16" s="274"/>
      <c r="QTP16" s="274"/>
      <c r="QTQ16" s="274"/>
      <c r="QTR16" s="274"/>
      <c r="QTS16" s="274"/>
      <c r="QTT16" s="274"/>
      <c r="QTU16" s="274"/>
      <c r="QTV16" s="274"/>
      <c r="QTW16" s="274"/>
      <c r="QTX16" s="274"/>
      <c r="QTY16" s="274"/>
      <c r="QTZ16" s="274"/>
      <c r="QUA16" s="274"/>
      <c r="QUB16" s="274"/>
      <c r="QUC16" s="274"/>
      <c r="QUD16" s="274"/>
      <c r="QUE16" s="274"/>
      <c r="QUF16" s="274"/>
      <c r="QUG16" s="274"/>
      <c r="QUH16" s="274"/>
      <c r="QUI16" s="274"/>
      <c r="QUJ16" s="274"/>
      <c r="QUK16" s="274"/>
      <c r="QUL16" s="274"/>
      <c r="QUM16" s="274"/>
      <c r="QUN16" s="274"/>
      <c r="QUO16" s="274"/>
      <c r="QUP16" s="274"/>
      <c r="QUQ16" s="274"/>
      <c r="QUR16" s="274"/>
      <c r="QUS16" s="274"/>
      <c r="QUT16" s="274"/>
      <c r="QUU16" s="274"/>
      <c r="QUV16" s="274"/>
      <c r="QUW16" s="274"/>
      <c r="QUX16" s="274"/>
      <c r="QUY16" s="274"/>
      <c r="QUZ16" s="274"/>
      <c r="QVA16" s="274"/>
      <c r="QVB16" s="274"/>
      <c r="QVC16" s="274"/>
      <c r="QVD16" s="274"/>
      <c r="QVE16" s="274"/>
      <c r="QVF16" s="274"/>
      <c r="QVG16" s="274"/>
      <c r="QVH16" s="274"/>
      <c r="QVI16" s="274"/>
      <c r="QVJ16" s="274"/>
      <c r="QVK16" s="274"/>
      <c r="QVL16" s="274"/>
      <c r="QVM16" s="274"/>
      <c r="QVN16" s="274"/>
      <c r="QVO16" s="274"/>
      <c r="QVP16" s="274"/>
      <c r="QVQ16" s="274"/>
      <c r="QVR16" s="274"/>
      <c r="QVS16" s="274"/>
      <c r="QVT16" s="274"/>
      <c r="QVU16" s="274"/>
      <c r="QVV16" s="274"/>
      <c r="QVW16" s="274"/>
      <c r="QVX16" s="274"/>
      <c r="QVY16" s="274"/>
      <c r="QVZ16" s="274"/>
      <c r="QWA16" s="274"/>
      <c r="QWB16" s="274"/>
      <c r="QWC16" s="274"/>
      <c r="QWD16" s="274"/>
      <c r="QWE16" s="274"/>
      <c r="QWF16" s="274"/>
      <c r="QWG16" s="274"/>
      <c r="QWH16" s="274"/>
      <c r="QWI16" s="274"/>
      <c r="QWJ16" s="274"/>
      <c r="QWK16" s="274"/>
      <c r="QWL16" s="274"/>
      <c r="QWM16" s="274"/>
      <c r="QWN16" s="274"/>
      <c r="QWO16" s="274"/>
      <c r="QWP16" s="274"/>
      <c r="QWQ16" s="274"/>
      <c r="QWR16" s="274"/>
      <c r="QWS16" s="274"/>
      <c r="QWT16" s="274"/>
      <c r="QWU16" s="274"/>
      <c r="QWV16" s="274"/>
      <c r="QWW16" s="274"/>
      <c r="QWX16" s="274"/>
      <c r="QWY16" s="274"/>
      <c r="QWZ16" s="274"/>
      <c r="QXA16" s="274"/>
      <c r="QXB16" s="274"/>
      <c r="QXC16" s="274"/>
      <c r="QXD16" s="274"/>
      <c r="QXE16" s="274"/>
      <c r="QXF16" s="274"/>
      <c r="QXG16" s="274"/>
      <c r="QXH16" s="274"/>
      <c r="QXI16" s="274"/>
      <c r="QXJ16" s="274"/>
      <c r="QXK16" s="274"/>
      <c r="QXL16" s="274"/>
      <c r="QXM16" s="274"/>
      <c r="QXN16" s="274"/>
      <c r="QXO16" s="274"/>
      <c r="QXP16" s="274"/>
      <c r="QXQ16" s="274"/>
      <c r="QXR16" s="274"/>
      <c r="QXS16" s="274"/>
      <c r="QXT16" s="274"/>
      <c r="QXU16" s="274"/>
      <c r="QXV16" s="274"/>
      <c r="QXW16" s="274"/>
      <c r="QXX16" s="274"/>
      <c r="QXY16" s="274"/>
      <c r="QXZ16" s="274"/>
      <c r="QYA16" s="274"/>
      <c r="QYB16" s="274"/>
      <c r="QYC16" s="274"/>
      <c r="QYD16" s="274"/>
      <c r="QYE16" s="274"/>
      <c r="QYF16" s="274"/>
      <c r="QYG16" s="274"/>
      <c r="QYH16" s="274"/>
      <c r="QYI16" s="274"/>
      <c r="QYJ16" s="274"/>
      <c r="QYK16" s="274"/>
      <c r="QYL16" s="274"/>
      <c r="QYM16" s="274"/>
      <c r="QYN16" s="274"/>
      <c r="QYO16" s="274"/>
      <c r="QYP16" s="274"/>
      <c r="QYQ16" s="274"/>
      <c r="QYR16" s="274"/>
      <c r="QYS16" s="274"/>
      <c r="QYT16" s="274"/>
      <c r="QYU16" s="274"/>
      <c r="QYV16" s="274"/>
      <c r="QYW16" s="274"/>
      <c r="QYX16" s="274"/>
      <c r="QYY16" s="274"/>
      <c r="QYZ16" s="274"/>
      <c r="QZA16" s="274"/>
      <c r="QZB16" s="274"/>
      <c r="QZC16" s="274"/>
      <c r="QZD16" s="274"/>
      <c r="QZE16" s="274"/>
      <c r="QZF16" s="274"/>
      <c r="QZG16" s="274"/>
      <c r="QZH16" s="274"/>
      <c r="QZI16" s="274"/>
      <c r="QZJ16" s="274"/>
      <c r="QZK16" s="274"/>
      <c r="QZL16" s="274"/>
      <c r="QZM16" s="274"/>
      <c r="QZN16" s="274"/>
      <c r="QZO16" s="274"/>
      <c r="QZP16" s="274"/>
      <c r="QZQ16" s="274"/>
      <c r="QZR16" s="274"/>
      <c r="QZS16" s="274"/>
      <c r="QZT16" s="274"/>
      <c r="QZU16" s="274"/>
      <c r="QZV16" s="274"/>
      <c r="QZW16" s="274"/>
      <c r="QZX16" s="274"/>
      <c r="QZY16" s="274"/>
      <c r="QZZ16" s="274"/>
      <c r="RAA16" s="274"/>
      <c r="RAB16" s="274"/>
      <c r="RAC16" s="274"/>
      <c r="RAD16" s="274"/>
      <c r="RAE16" s="274"/>
      <c r="RAF16" s="274"/>
      <c r="RAG16" s="274"/>
      <c r="RAH16" s="274"/>
      <c r="RAI16" s="274"/>
      <c r="RAJ16" s="274"/>
      <c r="RAK16" s="274"/>
      <c r="RAL16" s="274"/>
      <c r="RAM16" s="274"/>
      <c r="RAN16" s="274"/>
      <c r="RAO16" s="274"/>
      <c r="RAP16" s="274"/>
      <c r="RAQ16" s="274"/>
      <c r="RAR16" s="274"/>
      <c r="RAS16" s="274"/>
      <c r="RAT16" s="274"/>
      <c r="RAU16" s="274"/>
      <c r="RAV16" s="274"/>
      <c r="RAW16" s="274"/>
      <c r="RAX16" s="274"/>
      <c r="RAY16" s="274"/>
      <c r="RAZ16" s="274"/>
      <c r="RBA16" s="274"/>
      <c r="RBB16" s="274"/>
      <c r="RBC16" s="274"/>
      <c r="RBD16" s="274"/>
      <c r="RBE16" s="274"/>
      <c r="RBF16" s="274"/>
      <c r="RBG16" s="274"/>
      <c r="RBH16" s="274"/>
      <c r="RBI16" s="274"/>
      <c r="RBJ16" s="274"/>
      <c r="RBK16" s="274"/>
      <c r="RBL16" s="274"/>
      <c r="RBM16" s="274"/>
      <c r="RBN16" s="274"/>
      <c r="RBO16" s="274"/>
      <c r="RBP16" s="274"/>
      <c r="RBQ16" s="274"/>
      <c r="RBR16" s="274"/>
      <c r="RBS16" s="274"/>
      <c r="RBT16" s="274"/>
      <c r="RBU16" s="274"/>
      <c r="RBV16" s="274"/>
      <c r="RBW16" s="274"/>
      <c r="RBX16" s="274"/>
      <c r="RBY16" s="274"/>
      <c r="RBZ16" s="274"/>
      <c r="RCA16" s="274"/>
      <c r="RCB16" s="274"/>
      <c r="RCC16" s="274"/>
      <c r="RCD16" s="274"/>
      <c r="RCE16" s="274"/>
      <c r="RCF16" s="274"/>
      <c r="RCG16" s="274"/>
      <c r="RCH16" s="274"/>
      <c r="RCI16" s="274"/>
      <c r="RCJ16" s="274"/>
      <c r="RCK16" s="274"/>
      <c r="RCL16" s="274"/>
      <c r="RCM16" s="274"/>
      <c r="RCN16" s="274"/>
      <c r="RCO16" s="274"/>
      <c r="RCP16" s="274"/>
      <c r="RCQ16" s="274"/>
      <c r="RCR16" s="274"/>
      <c r="RCS16" s="274"/>
      <c r="RCT16" s="274"/>
      <c r="RCU16" s="274"/>
      <c r="RCV16" s="274"/>
      <c r="RCW16" s="274"/>
      <c r="RCX16" s="274"/>
      <c r="RCY16" s="274"/>
      <c r="RCZ16" s="274"/>
      <c r="RDA16" s="274"/>
      <c r="RDB16" s="274"/>
      <c r="RDC16" s="274"/>
      <c r="RDD16" s="274"/>
      <c r="RDE16" s="274"/>
      <c r="RDF16" s="274"/>
      <c r="RDG16" s="274"/>
      <c r="RDH16" s="274"/>
      <c r="RDI16" s="274"/>
      <c r="RDJ16" s="274"/>
      <c r="RDK16" s="274"/>
      <c r="RDL16" s="274"/>
      <c r="RDM16" s="274"/>
      <c r="RDN16" s="274"/>
      <c r="RDO16" s="274"/>
      <c r="RDP16" s="274"/>
      <c r="RDQ16" s="274"/>
      <c r="RDR16" s="274"/>
      <c r="RDS16" s="274"/>
      <c r="RDT16" s="274"/>
      <c r="RDU16" s="274"/>
      <c r="RDV16" s="274"/>
      <c r="RDW16" s="274"/>
      <c r="RDX16" s="274"/>
      <c r="RDY16" s="274"/>
      <c r="RDZ16" s="274"/>
      <c r="REA16" s="274"/>
      <c r="REB16" s="274"/>
      <c r="REC16" s="274"/>
      <c r="RED16" s="274"/>
      <c r="REE16" s="274"/>
      <c r="REF16" s="274"/>
      <c r="REG16" s="274"/>
      <c r="REH16" s="274"/>
      <c r="REI16" s="274"/>
      <c r="REJ16" s="274"/>
      <c r="REK16" s="274"/>
      <c r="REL16" s="274"/>
      <c r="REM16" s="274"/>
      <c r="REN16" s="274"/>
      <c r="REO16" s="274"/>
      <c r="REP16" s="274"/>
      <c r="REQ16" s="274"/>
      <c r="RER16" s="274"/>
      <c r="RES16" s="274"/>
      <c r="RET16" s="274"/>
      <c r="REU16" s="274"/>
      <c r="REV16" s="274"/>
      <c r="REW16" s="274"/>
      <c r="REX16" s="274"/>
      <c r="REY16" s="274"/>
      <c r="REZ16" s="274"/>
      <c r="RFA16" s="274"/>
      <c r="RFB16" s="274"/>
      <c r="RFC16" s="274"/>
      <c r="RFD16" s="274"/>
      <c r="RFE16" s="274"/>
      <c r="RFF16" s="274"/>
      <c r="RFG16" s="274"/>
      <c r="RFH16" s="274"/>
      <c r="RFI16" s="274"/>
      <c r="RFJ16" s="274"/>
      <c r="RFK16" s="274"/>
      <c r="RFL16" s="274"/>
      <c r="RFM16" s="274"/>
      <c r="RFN16" s="274"/>
      <c r="RFO16" s="274"/>
      <c r="RFP16" s="274"/>
      <c r="RFQ16" s="274"/>
      <c r="RFR16" s="274"/>
      <c r="RFS16" s="274"/>
      <c r="RFT16" s="274"/>
      <c r="RFU16" s="274"/>
      <c r="RFV16" s="274"/>
      <c r="RFW16" s="274"/>
      <c r="RFX16" s="274"/>
      <c r="RFY16" s="274"/>
      <c r="RFZ16" s="274"/>
      <c r="RGA16" s="274"/>
      <c r="RGB16" s="274"/>
      <c r="RGC16" s="274"/>
      <c r="RGD16" s="274"/>
      <c r="RGE16" s="274"/>
      <c r="RGF16" s="274"/>
      <c r="RGG16" s="274"/>
      <c r="RGH16" s="274"/>
      <c r="RGI16" s="274"/>
      <c r="RGJ16" s="274"/>
      <c r="RGK16" s="274"/>
      <c r="RGL16" s="274"/>
      <c r="RGM16" s="274"/>
      <c r="RGN16" s="274"/>
      <c r="RGO16" s="274"/>
      <c r="RGP16" s="274"/>
      <c r="RGQ16" s="274"/>
      <c r="RGR16" s="274"/>
      <c r="RGS16" s="274"/>
      <c r="RGT16" s="274"/>
      <c r="RGU16" s="274"/>
      <c r="RGV16" s="274"/>
      <c r="RGW16" s="274"/>
      <c r="RGX16" s="274"/>
      <c r="RGY16" s="274"/>
      <c r="RGZ16" s="274"/>
      <c r="RHA16" s="274"/>
      <c r="RHB16" s="274"/>
      <c r="RHC16" s="274"/>
      <c r="RHD16" s="274"/>
      <c r="RHE16" s="274"/>
      <c r="RHF16" s="274"/>
      <c r="RHG16" s="274"/>
      <c r="RHH16" s="274"/>
      <c r="RHI16" s="274"/>
      <c r="RHJ16" s="274"/>
      <c r="RHK16" s="274"/>
      <c r="RHL16" s="274"/>
      <c r="RHM16" s="274"/>
      <c r="RHN16" s="274"/>
      <c r="RHO16" s="274"/>
      <c r="RHP16" s="274"/>
      <c r="RHQ16" s="274"/>
      <c r="RHR16" s="274"/>
      <c r="RHS16" s="274"/>
      <c r="RHT16" s="274"/>
      <c r="RHU16" s="274"/>
      <c r="RHV16" s="274"/>
      <c r="RHW16" s="274"/>
      <c r="RHX16" s="274"/>
      <c r="RHY16" s="274"/>
      <c r="RHZ16" s="274"/>
      <c r="RIA16" s="274"/>
      <c r="RIB16" s="274"/>
      <c r="RIC16" s="274"/>
      <c r="RID16" s="274"/>
      <c r="RIE16" s="274"/>
      <c r="RIF16" s="274"/>
      <c r="RIG16" s="274"/>
      <c r="RIH16" s="274"/>
      <c r="RII16" s="274"/>
      <c r="RIJ16" s="274"/>
      <c r="RIK16" s="274"/>
      <c r="RIL16" s="274"/>
      <c r="RIM16" s="274"/>
      <c r="RIN16" s="274"/>
      <c r="RIO16" s="274"/>
      <c r="RIP16" s="274"/>
      <c r="RIQ16" s="274"/>
      <c r="RIR16" s="274"/>
      <c r="RIS16" s="274"/>
      <c r="RIT16" s="274"/>
      <c r="RIU16" s="274"/>
      <c r="RIV16" s="274"/>
      <c r="RIW16" s="274"/>
      <c r="RIX16" s="274"/>
      <c r="RIY16" s="274"/>
      <c r="RIZ16" s="274"/>
      <c r="RJA16" s="274"/>
      <c r="RJB16" s="274"/>
      <c r="RJC16" s="274"/>
      <c r="RJD16" s="274"/>
      <c r="RJE16" s="274"/>
      <c r="RJF16" s="274"/>
      <c r="RJG16" s="274"/>
      <c r="RJH16" s="274"/>
      <c r="RJI16" s="274"/>
      <c r="RJJ16" s="274"/>
      <c r="RJK16" s="274"/>
      <c r="RJL16" s="274"/>
      <c r="RJM16" s="274"/>
      <c r="RJN16" s="274"/>
      <c r="RJO16" s="274"/>
      <c r="RJP16" s="274"/>
      <c r="RJQ16" s="274"/>
      <c r="RJR16" s="274"/>
      <c r="RJS16" s="274"/>
      <c r="RJT16" s="274"/>
      <c r="RJU16" s="274"/>
      <c r="RJV16" s="274"/>
      <c r="RJW16" s="274"/>
      <c r="RJX16" s="274"/>
      <c r="RJY16" s="274"/>
      <c r="RJZ16" s="274"/>
      <c r="RKA16" s="274"/>
      <c r="RKB16" s="274"/>
      <c r="RKC16" s="274"/>
      <c r="RKD16" s="274"/>
      <c r="RKE16" s="274"/>
      <c r="RKF16" s="274"/>
      <c r="RKG16" s="274"/>
      <c r="RKH16" s="274"/>
      <c r="RKI16" s="274"/>
      <c r="RKJ16" s="274"/>
      <c r="RKK16" s="274"/>
      <c r="RKL16" s="274"/>
      <c r="RKM16" s="274"/>
      <c r="RKN16" s="274"/>
      <c r="RKO16" s="274"/>
      <c r="RKP16" s="274"/>
      <c r="RKQ16" s="274"/>
      <c r="RKR16" s="274"/>
      <c r="RKS16" s="274"/>
      <c r="RKT16" s="274"/>
      <c r="RKU16" s="274"/>
      <c r="RKV16" s="274"/>
      <c r="RKW16" s="274"/>
      <c r="RKX16" s="274"/>
      <c r="RKY16" s="274"/>
      <c r="RKZ16" s="274"/>
      <c r="RLA16" s="274"/>
      <c r="RLB16" s="274"/>
      <c r="RLC16" s="274"/>
      <c r="RLD16" s="274"/>
      <c r="RLE16" s="274"/>
      <c r="RLF16" s="274"/>
      <c r="RLG16" s="274"/>
      <c r="RLH16" s="274"/>
      <c r="RLI16" s="274"/>
      <c r="RLJ16" s="274"/>
      <c r="RLK16" s="274"/>
      <c r="RLL16" s="274"/>
      <c r="RLM16" s="274"/>
      <c r="RLN16" s="274"/>
      <c r="RLO16" s="274"/>
      <c r="RLP16" s="274"/>
      <c r="RLQ16" s="274"/>
      <c r="RLR16" s="274"/>
      <c r="RLS16" s="274"/>
      <c r="RLT16" s="274"/>
      <c r="RLU16" s="274"/>
      <c r="RLV16" s="274"/>
      <c r="RLW16" s="274"/>
      <c r="RLX16" s="274"/>
      <c r="RLY16" s="274"/>
      <c r="RLZ16" s="274"/>
      <c r="RMA16" s="274"/>
      <c r="RMB16" s="274"/>
      <c r="RMC16" s="274"/>
      <c r="RMD16" s="274"/>
      <c r="RME16" s="274"/>
      <c r="RMF16" s="274"/>
      <c r="RMG16" s="274"/>
      <c r="RMH16" s="274"/>
      <c r="RMI16" s="274"/>
      <c r="RMJ16" s="274"/>
      <c r="RMK16" s="274"/>
      <c r="RML16" s="274"/>
      <c r="RMM16" s="274"/>
      <c r="RMN16" s="274"/>
      <c r="RMO16" s="274"/>
      <c r="RMP16" s="274"/>
      <c r="RMQ16" s="274"/>
      <c r="RMR16" s="274"/>
      <c r="RMS16" s="274"/>
      <c r="RMT16" s="274"/>
      <c r="RMU16" s="274"/>
      <c r="RMV16" s="274"/>
      <c r="RMW16" s="274"/>
      <c r="RMX16" s="274"/>
      <c r="RMY16" s="274"/>
      <c r="RMZ16" s="274"/>
      <c r="RNA16" s="274"/>
      <c r="RNB16" s="274"/>
      <c r="RNC16" s="274"/>
      <c r="RND16" s="274"/>
      <c r="RNE16" s="274"/>
      <c r="RNF16" s="274"/>
      <c r="RNG16" s="274"/>
      <c r="RNH16" s="274"/>
      <c r="RNI16" s="274"/>
      <c r="RNJ16" s="274"/>
      <c r="RNK16" s="274"/>
      <c r="RNL16" s="274"/>
      <c r="RNM16" s="274"/>
      <c r="RNN16" s="274"/>
      <c r="RNO16" s="274"/>
      <c r="RNP16" s="274"/>
      <c r="RNQ16" s="274"/>
      <c r="RNR16" s="274"/>
      <c r="RNS16" s="274"/>
      <c r="RNT16" s="274"/>
      <c r="RNU16" s="274"/>
      <c r="RNV16" s="274"/>
      <c r="RNW16" s="274"/>
      <c r="RNX16" s="274"/>
      <c r="RNY16" s="274"/>
      <c r="RNZ16" s="274"/>
      <c r="ROA16" s="274"/>
      <c r="ROB16" s="274"/>
      <c r="ROC16" s="274"/>
      <c r="ROD16" s="274"/>
      <c r="ROE16" s="274"/>
      <c r="ROF16" s="274"/>
      <c r="ROG16" s="274"/>
      <c r="ROH16" s="274"/>
      <c r="ROI16" s="274"/>
      <c r="ROJ16" s="274"/>
      <c r="ROK16" s="274"/>
      <c r="ROL16" s="274"/>
      <c r="ROM16" s="274"/>
      <c r="RON16" s="274"/>
      <c r="ROO16" s="274"/>
      <c r="ROP16" s="274"/>
      <c r="ROQ16" s="274"/>
      <c r="ROR16" s="274"/>
      <c r="ROS16" s="274"/>
      <c r="ROT16" s="274"/>
      <c r="ROU16" s="274"/>
      <c r="ROV16" s="274"/>
      <c r="ROW16" s="274"/>
      <c r="ROX16" s="274"/>
      <c r="ROY16" s="274"/>
      <c r="ROZ16" s="274"/>
      <c r="RPA16" s="274"/>
      <c r="RPB16" s="274"/>
      <c r="RPC16" s="274"/>
      <c r="RPD16" s="274"/>
      <c r="RPE16" s="274"/>
      <c r="RPF16" s="274"/>
      <c r="RPG16" s="274"/>
      <c r="RPH16" s="274"/>
      <c r="RPI16" s="274"/>
      <c r="RPJ16" s="274"/>
      <c r="RPK16" s="274"/>
      <c r="RPL16" s="274"/>
      <c r="RPM16" s="274"/>
      <c r="RPN16" s="274"/>
      <c r="RPO16" s="274"/>
      <c r="RPP16" s="274"/>
      <c r="RPQ16" s="274"/>
      <c r="RPR16" s="274"/>
      <c r="RPS16" s="274"/>
      <c r="RPT16" s="274"/>
      <c r="RPU16" s="274"/>
      <c r="RPV16" s="274"/>
      <c r="RPW16" s="274"/>
      <c r="RPX16" s="274"/>
      <c r="RPY16" s="274"/>
      <c r="RPZ16" s="274"/>
      <c r="RQA16" s="274"/>
      <c r="RQB16" s="274"/>
      <c r="RQC16" s="274"/>
      <c r="RQD16" s="274"/>
      <c r="RQE16" s="274"/>
      <c r="RQF16" s="274"/>
      <c r="RQG16" s="274"/>
      <c r="RQH16" s="274"/>
      <c r="RQI16" s="274"/>
      <c r="RQJ16" s="274"/>
      <c r="RQK16" s="274"/>
      <c r="RQL16" s="274"/>
      <c r="RQM16" s="274"/>
      <c r="RQN16" s="274"/>
      <c r="RQO16" s="274"/>
      <c r="RQP16" s="274"/>
      <c r="RQQ16" s="274"/>
      <c r="RQR16" s="274"/>
      <c r="RQS16" s="274"/>
      <c r="RQT16" s="274"/>
      <c r="RQU16" s="274"/>
      <c r="RQV16" s="274"/>
      <c r="RQW16" s="274"/>
      <c r="RQX16" s="274"/>
      <c r="RQY16" s="274"/>
      <c r="RQZ16" s="274"/>
      <c r="RRA16" s="274"/>
      <c r="RRB16" s="274"/>
      <c r="RRC16" s="274"/>
      <c r="RRD16" s="274"/>
      <c r="RRE16" s="274"/>
      <c r="RRF16" s="274"/>
      <c r="RRG16" s="274"/>
      <c r="RRH16" s="274"/>
      <c r="RRI16" s="274"/>
      <c r="RRJ16" s="274"/>
      <c r="RRK16" s="274"/>
      <c r="RRL16" s="274"/>
      <c r="RRM16" s="274"/>
      <c r="RRN16" s="274"/>
      <c r="RRO16" s="274"/>
      <c r="RRP16" s="274"/>
      <c r="RRQ16" s="274"/>
      <c r="RRR16" s="274"/>
      <c r="RRS16" s="274"/>
      <c r="RRT16" s="274"/>
      <c r="RRU16" s="274"/>
      <c r="RRV16" s="274"/>
      <c r="RRW16" s="274"/>
      <c r="RRX16" s="274"/>
      <c r="RRY16" s="274"/>
      <c r="RRZ16" s="274"/>
      <c r="RSA16" s="274"/>
      <c r="RSB16" s="274"/>
      <c r="RSC16" s="274"/>
      <c r="RSD16" s="274"/>
      <c r="RSE16" s="274"/>
      <c r="RSF16" s="274"/>
      <c r="RSG16" s="274"/>
      <c r="RSH16" s="274"/>
      <c r="RSI16" s="274"/>
      <c r="RSJ16" s="274"/>
      <c r="RSK16" s="274"/>
      <c r="RSL16" s="274"/>
      <c r="RSM16" s="274"/>
      <c r="RSN16" s="274"/>
      <c r="RSO16" s="274"/>
      <c r="RSP16" s="274"/>
      <c r="RSQ16" s="274"/>
      <c r="RSR16" s="274"/>
      <c r="RSS16" s="274"/>
      <c r="RST16" s="274"/>
      <c r="RSU16" s="274"/>
      <c r="RSV16" s="274"/>
      <c r="RSW16" s="274"/>
      <c r="RSX16" s="274"/>
      <c r="RSY16" s="274"/>
      <c r="RSZ16" s="274"/>
      <c r="RTA16" s="274"/>
      <c r="RTB16" s="274"/>
      <c r="RTC16" s="274"/>
      <c r="RTD16" s="274"/>
      <c r="RTE16" s="274"/>
      <c r="RTF16" s="274"/>
      <c r="RTG16" s="274"/>
      <c r="RTH16" s="274"/>
      <c r="RTI16" s="274"/>
      <c r="RTJ16" s="274"/>
      <c r="RTK16" s="274"/>
      <c r="RTL16" s="274"/>
      <c r="RTM16" s="274"/>
      <c r="RTN16" s="274"/>
      <c r="RTO16" s="274"/>
      <c r="RTP16" s="274"/>
      <c r="RTQ16" s="274"/>
      <c r="RTR16" s="274"/>
      <c r="RTS16" s="274"/>
      <c r="RTT16" s="274"/>
      <c r="RTU16" s="274"/>
      <c r="RTV16" s="274"/>
      <c r="RTW16" s="274"/>
      <c r="RTX16" s="274"/>
      <c r="RTY16" s="274"/>
      <c r="RTZ16" s="274"/>
      <c r="RUA16" s="274"/>
      <c r="RUB16" s="274"/>
      <c r="RUC16" s="274"/>
      <c r="RUD16" s="274"/>
      <c r="RUE16" s="274"/>
      <c r="RUF16" s="274"/>
      <c r="RUG16" s="274"/>
      <c r="RUH16" s="274"/>
      <c r="RUI16" s="274"/>
      <c r="RUJ16" s="274"/>
      <c r="RUK16" s="274"/>
      <c r="RUL16" s="274"/>
      <c r="RUM16" s="274"/>
      <c r="RUN16" s="274"/>
      <c r="RUO16" s="274"/>
      <c r="RUP16" s="274"/>
      <c r="RUQ16" s="274"/>
      <c r="RUR16" s="274"/>
      <c r="RUS16" s="274"/>
      <c r="RUT16" s="274"/>
      <c r="RUU16" s="274"/>
      <c r="RUV16" s="274"/>
      <c r="RUW16" s="274"/>
      <c r="RUX16" s="274"/>
      <c r="RUY16" s="274"/>
      <c r="RUZ16" s="274"/>
      <c r="RVA16" s="274"/>
      <c r="RVB16" s="274"/>
      <c r="RVC16" s="274"/>
      <c r="RVD16" s="274"/>
      <c r="RVE16" s="274"/>
      <c r="RVF16" s="274"/>
      <c r="RVG16" s="274"/>
      <c r="RVH16" s="274"/>
      <c r="RVI16" s="274"/>
      <c r="RVJ16" s="274"/>
      <c r="RVK16" s="274"/>
      <c r="RVL16" s="274"/>
      <c r="RVM16" s="274"/>
      <c r="RVN16" s="274"/>
      <c r="RVO16" s="274"/>
      <c r="RVP16" s="274"/>
      <c r="RVQ16" s="274"/>
      <c r="RVR16" s="274"/>
      <c r="RVS16" s="274"/>
      <c r="RVT16" s="274"/>
      <c r="RVU16" s="274"/>
      <c r="RVV16" s="274"/>
      <c r="RVW16" s="274"/>
      <c r="RVX16" s="274"/>
      <c r="RVY16" s="274"/>
      <c r="RVZ16" s="274"/>
      <c r="RWA16" s="274"/>
      <c r="RWB16" s="274"/>
      <c r="RWC16" s="274"/>
      <c r="RWD16" s="274"/>
      <c r="RWE16" s="274"/>
      <c r="RWF16" s="274"/>
      <c r="RWG16" s="274"/>
      <c r="RWH16" s="274"/>
      <c r="RWI16" s="274"/>
      <c r="RWJ16" s="274"/>
      <c r="RWK16" s="274"/>
      <c r="RWL16" s="274"/>
      <c r="RWM16" s="274"/>
      <c r="RWN16" s="274"/>
      <c r="RWO16" s="274"/>
      <c r="RWP16" s="274"/>
      <c r="RWQ16" s="274"/>
      <c r="RWR16" s="274"/>
      <c r="RWS16" s="274"/>
      <c r="RWT16" s="274"/>
      <c r="RWU16" s="274"/>
      <c r="RWV16" s="274"/>
      <c r="RWW16" s="274"/>
      <c r="RWX16" s="274"/>
      <c r="RWY16" s="274"/>
      <c r="RWZ16" s="274"/>
      <c r="RXA16" s="274"/>
      <c r="RXB16" s="274"/>
      <c r="RXC16" s="274"/>
      <c r="RXD16" s="274"/>
      <c r="RXE16" s="274"/>
      <c r="RXF16" s="274"/>
      <c r="RXG16" s="274"/>
      <c r="RXH16" s="274"/>
      <c r="RXI16" s="274"/>
      <c r="RXJ16" s="274"/>
      <c r="RXK16" s="274"/>
      <c r="RXL16" s="274"/>
      <c r="RXM16" s="274"/>
      <c r="RXN16" s="274"/>
      <c r="RXO16" s="274"/>
      <c r="RXP16" s="274"/>
      <c r="RXQ16" s="274"/>
      <c r="RXR16" s="274"/>
      <c r="RXS16" s="274"/>
      <c r="RXT16" s="274"/>
      <c r="RXU16" s="274"/>
      <c r="RXV16" s="274"/>
      <c r="RXW16" s="274"/>
      <c r="RXX16" s="274"/>
      <c r="RXY16" s="274"/>
      <c r="RXZ16" s="274"/>
      <c r="RYA16" s="274"/>
      <c r="RYB16" s="274"/>
      <c r="RYC16" s="274"/>
      <c r="RYD16" s="274"/>
      <c r="RYE16" s="274"/>
      <c r="RYF16" s="274"/>
      <c r="RYG16" s="274"/>
      <c r="RYH16" s="274"/>
      <c r="RYI16" s="274"/>
      <c r="RYJ16" s="274"/>
      <c r="RYK16" s="274"/>
      <c r="RYL16" s="274"/>
      <c r="RYM16" s="274"/>
      <c r="RYN16" s="274"/>
      <c r="RYO16" s="274"/>
      <c r="RYP16" s="274"/>
      <c r="RYQ16" s="274"/>
      <c r="RYR16" s="274"/>
      <c r="RYS16" s="274"/>
      <c r="RYT16" s="274"/>
      <c r="RYU16" s="274"/>
      <c r="RYV16" s="274"/>
      <c r="RYW16" s="274"/>
      <c r="RYX16" s="274"/>
      <c r="RYY16" s="274"/>
      <c r="RYZ16" s="274"/>
      <c r="RZA16" s="274"/>
      <c r="RZB16" s="274"/>
      <c r="RZC16" s="274"/>
      <c r="RZD16" s="274"/>
      <c r="RZE16" s="274"/>
      <c r="RZF16" s="274"/>
      <c r="RZG16" s="274"/>
      <c r="RZH16" s="274"/>
      <c r="RZI16" s="274"/>
      <c r="RZJ16" s="274"/>
      <c r="RZK16" s="274"/>
      <c r="RZL16" s="274"/>
      <c r="RZM16" s="274"/>
      <c r="RZN16" s="274"/>
      <c r="RZO16" s="274"/>
      <c r="RZP16" s="274"/>
      <c r="RZQ16" s="274"/>
      <c r="RZR16" s="274"/>
      <c r="RZS16" s="274"/>
      <c r="RZT16" s="274"/>
      <c r="RZU16" s="274"/>
      <c r="RZV16" s="274"/>
      <c r="RZW16" s="274"/>
      <c r="RZX16" s="274"/>
      <c r="RZY16" s="274"/>
      <c r="RZZ16" s="274"/>
      <c r="SAA16" s="274"/>
      <c r="SAB16" s="274"/>
      <c r="SAC16" s="274"/>
      <c r="SAD16" s="274"/>
      <c r="SAE16" s="274"/>
      <c r="SAF16" s="274"/>
      <c r="SAG16" s="274"/>
      <c r="SAH16" s="274"/>
      <c r="SAI16" s="274"/>
      <c r="SAJ16" s="274"/>
      <c r="SAK16" s="274"/>
      <c r="SAL16" s="274"/>
      <c r="SAM16" s="274"/>
      <c r="SAN16" s="274"/>
      <c r="SAO16" s="274"/>
      <c r="SAP16" s="274"/>
      <c r="SAQ16" s="274"/>
      <c r="SAR16" s="274"/>
      <c r="SAS16" s="274"/>
      <c r="SAT16" s="274"/>
      <c r="SAU16" s="274"/>
      <c r="SAV16" s="274"/>
      <c r="SAW16" s="274"/>
      <c r="SAX16" s="274"/>
      <c r="SAY16" s="274"/>
      <c r="SAZ16" s="274"/>
      <c r="SBA16" s="274"/>
      <c r="SBB16" s="274"/>
      <c r="SBC16" s="274"/>
      <c r="SBD16" s="274"/>
      <c r="SBE16" s="274"/>
      <c r="SBF16" s="274"/>
      <c r="SBG16" s="274"/>
      <c r="SBH16" s="274"/>
      <c r="SBI16" s="274"/>
      <c r="SBJ16" s="274"/>
      <c r="SBK16" s="274"/>
      <c r="SBL16" s="274"/>
      <c r="SBM16" s="274"/>
      <c r="SBN16" s="274"/>
      <c r="SBO16" s="274"/>
      <c r="SBP16" s="274"/>
      <c r="SBQ16" s="274"/>
      <c r="SBR16" s="274"/>
      <c r="SBS16" s="274"/>
      <c r="SBT16" s="274"/>
      <c r="SBU16" s="274"/>
      <c r="SBV16" s="274"/>
      <c r="SBW16" s="274"/>
      <c r="SBX16" s="274"/>
      <c r="SBY16" s="274"/>
      <c r="SBZ16" s="274"/>
      <c r="SCA16" s="274"/>
      <c r="SCB16" s="274"/>
      <c r="SCC16" s="274"/>
      <c r="SCD16" s="274"/>
      <c r="SCE16" s="274"/>
      <c r="SCF16" s="274"/>
      <c r="SCG16" s="274"/>
      <c r="SCH16" s="274"/>
      <c r="SCI16" s="274"/>
      <c r="SCJ16" s="274"/>
      <c r="SCK16" s="274"/>
      <c r="SCL16" s="274"/>
      <c r="SCM16" s="274"/>
      <c r="SCN16" s="274"/>
      <c r="SCO16" s="274"/>
      <c r="SCP16" s="274"/>
      <c r="SCQ16" s="274"/>
      <c r="SCR16" s="274"/>
      <c r="SCS16" s="274"/>
      <c r="SCT16" s="274"/>
      <c r="SCU16" s="274"/>
      <c r="SCV16" s="274"/>
      <c r="SCW16" s="274"/>
      <c r="SCX16" s="274"/>
      <c r="SCY16" s="274"/>
      <c r="SCZ16" s="274"/>
      <c r="SDA16" s="274"/>
      <c r="SDB16" s="274"/>
      <c r="SDC16" s="274"/>
      <c r="SDD16" s="274"/>
      <c r="SDE16" s="274"/>
      <c r="SDF16" s="274"/>
      <c r="SDG16" s="274"/>
      <c r="SDH16" s="274"/>
      <c r="SDI16" s="274"/>
      <c r="SDJ16" s="274"/>
      <c r="SDK16" s="274"/>
      <c r="SDL16" s="274"/>
      <c r="SDM16" s="274"/>
      <c r="SDN16" s="274"/>
      <c r="SDO16" s="274"/>
      <c r="SDP16" s="274"/>
      <c r="SDQ16" s="274"/>
      <c r="SDR16" s="274"/>
      <c r="SDS16" s="274"/>
      <c r="SDT16" s="274"/>
      <c r="SDU16" s="274"/>
      <c r="SDV16" s="274"/>
      <c r="SDW16" s="274"/>
      <c r="SDX16" s="274"/>
      <c r="SDY16" s="274"/>
      <c r="SDZ16" s="274"/>
      <c r="SEA16" s="274"/>
      <c r="SEB16" s="274"/>
      <c r="SEC16" s="274"/>
      <c r="SED16" s="274"/>
      <c r="SEE16" s="274"/>
      <c r="SEF16" s="274"/>
      <c r="SEG16" s="274"/>
      <c r="SEH16" s="274"/>
      <c r="SEI16" s="274"/>
      <c r="SEJ16" s="274"/>
      <c r="SEK16" s="274"/>
      <c r="SEL16" s="274"/>
      <c r="SEM16" s="274"/>
      <c r="SEN16" s="274"/>
      <c r="SEO16" s="274"/>
      <c r="SEP16" s="274"/>
      <c r="SEQ16" s="274"/>
      <c r="SER16" s="274"/>
      <c r="SES16" s="274"/>
      <c r="SET16" s="274"/>
      <c r="SEU16" s="274"/>
      <c r="SEV16" s="274"/>
      <c r="SEW16" s="274"/>
      <c r="SEX16" s="274"/>
      <c r="SEY16" s="274"/>
      <c r="SEZ16" s="274"/>
      <c r="SFA16" s="274"/>
      <c r="SFB16" s="274"/>
      <c r="SFC16" s="274"/>
      <c r="SFD16" s="274"/>
      <c r="SFE16" s="274"/>
      <c r="SFF16" s="274"/>
      <c r="SFG16" s="274"/>
      <c r="SFH16" s="274"/>
      <c r="SFI16" s="274"/>
      <c r="SFJ16" s="274"/>
      <c r="SFK16" s="274"/>
      <c r="SFL16" s="274"/>
      <c r="SFM16" s="274"/>
      <c r="SFN16" s="274"/>
      <c r="SFO16" s="274"/>
      <c r="SFP16" s="274"/>
      <c r="SFQ16" s="274"/>
      <c r="SFR16" s="274"/>
      <c r="SFS16" s="274"/>
      <c r="SFT16" s="274"/>
      <c r="SFU16" s="274"/>
      <c r="SFV16" s="274"/>
      <c r="SFW16" s="274"/>
      <c r="SFX16" s="274"/>
      <c r="SFY16" s="274"/>
      <c r="SFZ16" s="274"/>
      <c r="SGA16" s="274"/>
      <c r="SGB16" s="274"/>
      <c r="SGC16" s="274"/>
      <c r="SGD16" s="274"/>
      <c r="SGE16" s="274"/>
      <c r="SGF16" s="274"/>
      <c r="SGG16" s="274"/>
      <c r="SGH16" s="274"/>
      <c r="SGI16" s="274"/>
      <c r="SGJ16" s="274"/>
      <c r="SGK16" s="274"/>
      <c r="SGL16" s="274"/>
      <c r="SGM16" s="274"/>
      <c r="SGN16" s="274"/>
      <c r="SGO16" s="274"/>
      <c r="SGP16" s="274"/>
      <c r="SGQ16" s="274"/>
      <c r="SGR16" s="274"/>
      <c r="SGS16" s="274"/>
      <c r="SGT16" s="274"/>
      <c r="SGU16" s="274"/>
      <c r="SGV16" s="274"/>
      <c r="SGW16" s="274"/>
      <c r="SGX16" s="274"/>
      <c r="SGY16" s="274"/>
      <c r="SGZ16" s="274"/>
      <c r="SHA16" s="274"/>
      <c r="SHB16" s="274"/>
      <c r="SHC16" s="274"/>
      <c r="SHD16" s="274"/>
      <c r="SHE16" s="274"/>
      <c r="SHF16" s="274"/>
      <c r="SHG16" s="274"/>
      <c r="SHH16" s="274"/>
      <c r="SHI16" s="274"/>
      <c r="SHJ16" s="274"/>
      <c r="SHK16" s="274"/>
      <c r="SHL16" s="274"/>
      <c r="SHM16" s="274"/>
      <c r="SHN16" s="274"/>
      <c r="SHO16" s="274"/>
      <c r="SHP16" s="274"/>
      <c r="SHQ16" s="274"/>
      <c r="SHR16" s="274"/>
      <c r="SHS16" s="274"/>
      <c r="SHT16" s="274"/>
      <c r="SHU16" s="274"/>
      <c r="SHV16" s="274"/>
      <c r="SHW16" s="274"/>
      <c r="SHX16" s="274"/>
      <c r="SHY16" s="274"/>
      <c r="SHZ16" s="274"/>
      <c r="SIA16" s="274"/>
      <c r="SIB16" s="274"/>
      <c r="SIC16" s="274"/>
      <c r="SID16" s="274"/>
      <c r="SIE16" s="274"/>
      <c r="SIF16" s="274"/>
      <c r="SIG16" s="274"/>
      <c r="SIH16" s="274"/>
      <c r="SII16" s="274"/>
      <c r="SIJ16" s="274"/>
      <c r="SIK16" s="274"/>
      <c r="SIL16" s="274"/>
      <c r="SIM16" s="274"/>
      <c r="SIN16" s="274"/>
      <c r="SIO16" s="274"/>
      <c r="SIP16" s="274"/>
      <c r="SIQ16" s="274"/>
      <c r="SIR16" s="274"/>
      <c r="SIS16" s="274"/>
      <c r="SIT16" s="274"/>
      <c r="SIU16" s="274"/>
      <c r="SIV16" s="274"/>
      <c r="SIW16" s="274"/>
      <c r="SIX16" s="274"/>
      <c r="SIY16" s="274"/>
      <c r="SIZ16" s="274"/>
      <c r="SJA16" s="274"/>
      <c r="SJB16" s="274"/>
      <c r="SJC16" s="274"/>
      <c r="SJD16" s="274"/>
      <c r="SJE16" s="274"/>
      <c r="SJF16" s="274"/>
      <c r="SJG16" s="274"/>
      <c r="SJH16" s="274"/>
      <c r="SJI16" s="274"/>
      <c r="SJJ16" s="274"/>
      <c r="SJK16" s="274"/>
      <c r="SJL16" s="274"/>
      <c r="SJM16" s="274"/>
      <c r="SJN16" s="274"/>
      <c r="SJO16" s="274"/>
      <c r="SJP16" s="274"/>
      <c r="SJQ16" s="274"/>
      <c r="SJR16" s="274"/>
      <c r="SJS16" s="274"/>
      <c r="SJT16" s="274"/>
      <c r="SJU16" s="274"/>
      <c r="SJV16" s="274"/>
      <c r="SJW16" s="274"/>
      <c r="SJX16" s="274"/>
      <c r="SJY16" s="274"/>
      <c r="SJZ16" s="274"/>
      <c r="SKA16" s="274"/>
      <c r="SKB16" s="274"/>
      <c r="SKC16" s="274"/>
      <c r="SKD16" s="274"/>
      <c r="SKE16" s="274"/>
      <c r="SKF16" s="274"/>
      <c r="SKG16" s="274"/>
      <c r="SKH16" s="274"/>
      <c r="SKI16" s="274"/>
      <c r="SKJ16" s="274"/>
      <c r="SKK16" s="274"/>
      <c r="SKL16" s="274"/>
      <c r="SKM16" s="274"/>
      <c r="SKN16" s="274"/>
      <c r="SKO16" s="274"/>
      <c r="SKP16" s="274"/>
      <c r="SKQ16" s="274"/>
      <c r="SKR16" s="274"/>
      <c r="SKS16" s="274"/>
      <c r="SKT16" s="274"/>
      <c r="SKU16" s="274"/>
      <c r="SKV16" s="274"/>
      <c r="SKW16" s="274"/>
      <c r="SKX16" s="274"/>
      <c r="SKY16" s="274"/>
      <c r="SKZ16" s="274"/>
      <c r="SLA16" s="274"/>
      <c r="SLB16" s="274"/>
      <c r="SLC16" s="274"/>
      <c r="SLD16" s="274"/>
      <c r="SLE16" s="274"/>
      <c r="SLF16" s="274"/>
      <c r="SLG16" s="274"/>
      <c r="SLH16" s="274"/>
      <c r="SLI16" s="274"/>
      <c r="SLJ16" s="274"/>
      <c r="SLK16" s="274"/>
      <c r="SLL16" s="274"/>
      <c r="SLM16" s="274"/>
      <c r="SLN16" s="274"/>
      <c r="SLO16" s="274"/>
      <c r="SLP16" s="274"/>
      <c r="SLQ16" s="274"/>
      <c r="SLR16" s="274"/>
      <c r="SLS16" s="274"/>
      <c r="SLT16" s="274"/>
      <c r="SLU16" s="274"/>
      <c r="SLV16" s="274"/>
      <c r="SLW16" s="274"/>
      <c r="SLX16" s="274"/>
      <c r="SLY16" s="274"/>
      <c r="SLZ16" s="274"/>
      <c r="SMA16" s="274"/>
      <c r="SMB16" s="274"/>
      <c r="SMC16" s="274"/>
      <c r="SMD16" s="274"/>
      <c r="SME16" s="274"/>
      <c r="SMF16" s="274"/>
      <c r="SMG16" s="274"/>
      <c r="SMH16" s="274"/>
      <c r="SMI16" s="274"/>
      <c r="SMJ16" s="274"/>
      <c r="SMK16" s="274"/>
      <c r="SML16" s="274"/>
      <c r="SMM16" s="274"/>
      <c r="SMN16" s="274"/>
      <c r="SMO16" s="274"/>
      <c r="SMP16" s="274"/>
      <c r="SMQ16" s="274"/>
      <c r="SMR16" s="274"/>
      <c r="SMS16" s="274"/>
      <c r="SMT16" s="274"/>
      <c r="SMU16" s="274"/>
      <c r="SMV16" s="274"/>
      <c r="SMW16" s="274"/>
      <c r="SMX16" s="274"/>
      <c r="SMY16" s="274"/>
      <c r="SMZ16" s="274"/>
      <c r="SNA16" s="274"/>
      <c r="SNB16" s="274"/>
      <c r="SNC16" s="274"/>
      <c r="SND16" s="274"/>
      <c r="SNE16" s="274"/>
      <c r="SNF16" s="274"/>
      <c r="SNG16" s="274"/>
      <c r="SNH16" s="274"/>
      <c r="SNI16" s="274"/>
      <c r="SNJ16" s="274"/>
      <c r="SNK16" s="274"/>
      <c r="SNL16" s="274"/>
      <c r="SNM16" s="274"/>
      <c r="SNN16" s="274"/>
      <c r="SNO16" s="274"/>
      <c r="SNP16" s="274"/>
      <c r="SNQ16" s="274"/>
      <c r="SNR16" s="274"/>
      <c r="SNS16" s="274"/>
      <c r="SNT16" s="274"/>
      <c r="SNU16" s="274"/>
      <c r="SNV16" s="274"/>
      <c r="SNW16" s="274"/>
      <c r="SNX16" s="274"/>
      <c r="SNY16" s="274"/>
      <c r="SNZ16" s="274"/>
      <c r="SOA16" s="274"/>
      <c r="SOB16" s="274"/>
      <c r="SOC16" s="274"/>
      <c r="SOD16" s="274"/>
      <c r="SOE16" s="274"/>
      <c r="SOF16" s="274"/>
      <c r="SOG16" s="274"/>
      <c r="SOH16" s="274"/>
      <c r="SOI16" s="274"/>
      <c r="SOJ16" s="274"/>
      <c r="SOK16" s="274"/>
      <c r="SOL16" s="274"/>
      <c r="SOM16" s="274"/>
      <c r="SON16" s="274"/>
      <c r="SOO16" s="274"/>
      <c r="SOP16" s="274"/>
      <c r="SOQ16" s="274"/>
      <c r="SOR16" s="274"/>
      <c r="SOS16" s="274"/>
      <c r="SOT16" s="274"/>
      <c r="SOU16" s="274"/>
      <c r="SOV16" s="274"/>
      <c r="SOW16" s="274"/>
      <c r="SOX16" s="274"/>
      <c r="SOY16" s="274"/>
      <c r="SOZ16" s="274"/>
      <c r="SPA16" s="274"/>
      <c r="SPB16" s="274"/>
      <c r="SPC16" s="274"/>
      <c r="SPD16" s="274"/>
      <c r="SPE16" s="274"/>
      <c r="SPF16" s="274"/>
      <c r="SPG16" s="274"/>
      <c r="SPH16" s="274"/>
      <c r="SPI16" s="274"/>
      <c r="SPJ16" s="274"/>
      <c r="SPK16" s="274"/>
      <c r="SPL16" s="274"/>
      <c r="SPM16" s="274"/>
      <c r="SPN16" s="274"/>
      <c r="SPO16" s="274"/>
      <c r="SPP16" s="274"/>
      <c r="SPQ16" s="274"/>
      <c r="SPR16" s="274"/>
      <c r="SPS16" s="274"/>
      <c r="SPT16" s="274"/>
      <c r="SPU16" s="274"/>
      <c r="SPV16" s="274"/>
      <c r="SPW16" s="274"/>
      <c r="SPX16" s="274"/>
      <c r="SPY16" s="274"/>
      <c r="SPZ16" s="274"/>
      <c r="SQA16" s="274"/>
      <c r="SQB16" s="274"/>
      <c r="SQC16" s="274"/>
      <c r="SQD16" s="274"/>
      <c r="SQE16" s="274"/>
      <c r="SQF16" s="274"/>
      <c r="SQG16" s="274"/>
      <c r="SQH16" s="274"/>
      <c r="SQI16" s="274"/>
      <c r="SQJ16" s="274"/>
      <c r="SQK16" s="274"/>
      <c r="SQL16" s="274"/>
      <c r="SQM16" s="274"/>
      <c r="SQN16" s="274"/>
      <c r="SQO16" s="274"/>
      <c r="SQP16" s="274"/>
      <c r="SQQ16" s="274"/>
      <c r="SQR16" s="274"/>
      <c r="SQS16" s="274"/>
      <c r="SQT16" s="274"/>
      <c r="SQU16" s="274"/>
      <c r="SQV16" s="274"/>
      <c r="SQW16" s="274"/>
      <c r="SQX16" s="274"/>
      <c r="SQY16" s="274"/>
      <c r="SQZ16" s="274"/>
      <c r="SRA16" s="274"/>
      <c r="SRB16" s="274"/>
      <c r="SRC16" s="274"/>
      <c r="SRD16" s="274"/>
      <c r="SRE16" s="274"/>
      <c r="SRF16" s="274"/>
      <c r="SRG16" s="274"/>
      <c r="SRH16" s="274"/>
      <c r="SRI16" s="274"/>
      <c r="SRJ16" s="274"/>
      <c r="SRK16" s="274"/>
      <c r="SRL16" s="274"/>
      <c r="SRM16" s="274"/>
      <c r="SRN16" s="274"/>
      <c r="SRO16" s="274"/>
      <c r="SRP16" s="274"/>
      <c r="SRQ16" s="274"/>
      <c r="SRR16" s="274"/>
      <c r="SRS16" s="274"/>
      <c r="SRT16" s="274"/>
      <c r="SRU16" s="274"/>
      <c r="SRV16" s="274"/>
      <c r="SRW16" s="274"/>
      <c r="SRX16" s="274"/>
      <c r="SRY16" s="274"/>
      <c r="SRZ16" s="274"/>
      <c r="SSA16" s="274"/>
      <c r="SSB16" s="274"/>
      <c r="SSC16" s="274"/>
      <c r="SSD16" s="274"/>
      <c r="SSE16" s="274"/>
      <c r="SSF16" s="274"/>
      <c r="SSG16" s="274"/>
      <c r="SSH16" s="274"/>
      <c r="SSI16" s="274"/>
      <c r="SSJ16" s="274"/>
      <c r="SSK16" s="274"/>
      <c r="SSL16" s="274"/>
      <c r="SSM16" s="274"/>
      <c r="SSN16" s="274"/>
      <c r="SSO16" s="274"/>
      <c r="SSP16" s="274"/>
      <c r="SSQ16" s="274"/>
      <c r="SSR16" s="274"/>
      <c r="SSS16" s="274"/>
      <c r="SST16" s="274"/>
      <c r="SSU16" s="274"/>
      <c r="SSV16" s="274"/>
      <c r="SSW16" s="274"/>
      <c r="SSX16" s="274"/>
      <c r="SSY16" s="274"/>
      <c r="SSZ16" s="274"/>
      <c r="STA16" s="274"/>
      <c r="STB16" s="274"/>
      <c r="STC16" s="274"/>
      <c r="STD16" s="274"/>
      <c r="STE16" s="274"/>
      <c r="STF16" s="274"/>
      <c r="STG16" s="274"/>
      <c r="STH16" s="274"/>
      <c r="STI16" s="274"/>
      <c r="STJ16" s="274"/>
      <c r="STK16" s="274"/>
      <c r="STL16" s="274"/>
      <c r="STM16" s="274"/>
      <c r="STN16" s="274"/>
      <c r="STO16" s="274"/>
      <c r="STP16" s="274"/>
      <c r="STQ16" s="274"/>
      <c r="STR16" s="274"/>
      <c r="STS16" s="274"/>
      <c r="STT16" s="274"/>
      <c r="STU16" s="274"/>
      <c r="STV16" s="274"/>
      <c r="STW16" s="274"/>
      <c r="STX16" s="274"/>
      <c r="STY16" s="274"/>
      <c r="STZ16" s="274"/>
      <c r="SUA16" s="274"/>
      <c r="SUB16" s="274"/>
      <c r="SUC16" s="274"/>
      <c r="SUD16" s="274"/>
      <c r="SUE16" s="274"/>
      <c r="SUF16" s="274"/>
      <c r="SUG16" s="274"/>
      <c r="SUH16" s="274"/>
      <c r="SUI16" s="274"/>
      <c r="SUJ16" s="274"/>
      <c r="SUK16" s="274"/>
      <c r="SUL16" s="274"/>
      <c r="SUM16" s="274"/>
      <c r="SUN16" s="274"/>
      <c r="SUO16" s="274"/>
      <c r="SUP16" s="274"/>
      <c r="SUQ16" s="274"/>
      <c r="SUR16" s="274"/>
      <c r="SUS16" s="274"/>
      <c r="SUT16" s="274"/>
      <c r="SUU16" s="274"/>
      <c r="SUV16" s="274"/>
      <c r="SUW16" s="274"/>
      <c r="SUX16" s="274"/>
      <c r="SUY16" s="274"/>
      <c r="SUZ16" s="274"/>
      <c r="SVA16" s="274"/>
      <c r="SVB16" s="274"/>
      <c r="SVC16" s="274"/>
      <c r="SVD16" s="274"/>
      <c r="SVE16" s="274"/>
      <c r="SVF16" s="274"/>
      <c r="SVG16" s="274"/>
      <c r="SVH16" s="274"/>
      <c r="SVI16" s="274"/>
      <c r="SVJ16" s="274"/>
      <c r="SVK16" s="274"/>
      <c r="SVL16" s="274"/>
      <c r="SVM16" s="274"/>
      <c r="SVN16" s="274"/>
      <c r="SVO16" s="274"/>
      <c r="SVP16" s="274"/>
      <c r="SVQ16" s="274"/>
      <c r="SVR16" s="274"/>
      <c r="SVS16" s="274"/>
      <c r="SVT16" s="274"/>
      <c r="SVU16" s="274"/>
      <c r="SVV16" s="274"/>
      <c r="SVW16" s="274"/>
      <c r="SVX16" s="274"/>
      <c r="SVY16" s="274"/>
      <c r="SVZ16" s="274"/>
      <c r="SWA16" s="274"/>
      <c r="SWB16" s="274"/>
      <c r="SWC16" s="274"/>
      <c r="SWD16" s="274"/>
      <c r="SWE16" s="274"/>
      <c r="SWF16" s="274"/>
      <c r="SWG16" s="274"/>
      <c r="SWH16" s="274"/>
      <c r="SWI16" s="274"/>
      <c r="SWJ16" s="274"/>
      <c r="SWK16" s="274"/>
      <c r="SWL16" s="274"/>
      <c r="SWM16" s="274"/>
      <c r="SWN16" s="274"/>
      <c r="SWO16" s="274"/>
      <c r="SWP16" s="274"/>
      <c r="SWQ16" s="274"/>
      <c r="SWR16" s="274"/>
      <c r="SWS16" s="274"/>
      <c r="SWT16" s="274"/>
      <c r="SWU16" s="274"/>
      <c r="SWV16" s="274"/>
      <c r="SWW16" s="274"/>
      <c r="SWX16" s="274"/>
      <c r="SWY16" s="274"/>
      <c r="SWZ16" s="274"/>
      <c r="SXA16" s="274"/>
      <c r="SXB16" s="274"/>
      <c r="SXC16" s="274"/>
      <c r="SXD16" s="274"/>
      <c r="SXE16" s="274"/>
      <c r="SXF16" s="274"/>
      <c r="SXG16" s="274"/>
      <c r="SXH16" s="274"/>
      <c r="SXI16" s="274"/>
      <c r="SXJ16" s="274"/>
      <c r="SXK16" s="274"/>
      <c r="SXL16" s="274"/>
      <c r="SXM16" s="274"/>
      <c r="SXN16" s="274"/>
      <c r="SXO16" s="274"/>
      <c r="SXP16" s="274"/>
      <c r="SXQ16" s="274"/>
      <c r="SXR16" s="274"/>
      <c r="SXS16" s="274"/>
      <c r="SXT16" s="274"/>
      <c r="SXU16" s="274"/>
      <c r="SXV16" s="274"/>
      <c r="SXW16" s="274"/>
      <c r="SXX16" s="274"/>
      <c r="SXY16" s="274"/>
      <c r="SXZ16" s="274"/>
      <c r="SYA16" s="274"/>
      <c r="SYB16" s="274"/>
      <c r="SYC16" s="274"/>
      <c r="SYD16" s="274"/>
      <c r="SYE16" s="274"/>
      <c r="SYF16" s="274"/>
      <c r="SYG16" s="274"/>
      <c r="SYH16" s="274"/>
      <c r="SYI16" s="274"/>
      <c r="SYJ16" s="274"/>
      <c r="SYK16" s="274"/>
      <c r="SYL16" s="274"/>
      <c r="SYM16" s="274"/>
      <c r="SYN16" s="274"/>
      <c r="SYO16" s="274"/>
      <c r="SYP16" s="274"/>
      <c r="SYQ16" s="274"/>
      <c r="SYR16" s="274"/>
      <c r="SYS16" s="274"/>
      <c r="SYT16" s="274"/>
      <c r="SYU16" s="274"/>
      <c r="SYV16" s="274"/>
      <c r="SYW16" s="274"/>
      <c r="SYX16" s="274"/>
      <c r="SYY16" s="274"/>
      <c r="SYZ16" s="274"/>
      <c r="SZA16" s="274"/>
      <c r="SZB16" s="274"/>
      <c r="SZC16" s="274"/>
      <c r="SZD16" s="274"/>
      <c r="SZE16" s="274"/>
      <c r="SZF16" s="274"/>
      <c r="SZG16" s="274"/>
      <c r="SZH16" s="274"/>
      <c r="SZI16" s="274"/>
      <c r="SZJ16" s="274"/>
      <c r="SZK16" s="274"/>
      <c r="SZL16" s="274"/>
      <c r="SZM16" s="274"/>
      <c r="SZN16" s="274"/>
      <c r="SZO16" s="274"/>
      <c r="SZP16" s="274"/>
      <c r="SZQ16" s="274"/>
      <c r="SZR16" s="274"/>
      <c r="SZS16" s="274"/>
      <c r="SZT16" s="274"/>
      <c r="SZU16" s="274"/>
      <c r="SZV16" s="274"/>
      <c r="SZW16" s="274"/>
      <c r="SZX16" s="274"/>
      <c r="SZY16" s="274"/>
      <c r="SZZ16" s="274"/>
      <c r="TAA16" s="274"/>
      <c r="TAB16" s="274"/>
      <c r="TAC16" s="274"/>
      <c r="TAD16" s="274"/>
      <c r="TAE16" s="274"/>
      <c r="TAF16" s="274"/>
      <c r="TAG16" s="274"/>
      <c r="TAH16" s="274"/>
      <c r="TAI16" s="274"/>
      <c r="TAJ16" s="274"/>
      <c r="TAK16" s="274"/>
      <c r="TAL16" s="274"/>
      <c r="TAM16" s="274"/>
      <c r="TAN16" s="274"/>
      <c r="TAO16" s="274"/>
      <c r="TAP16" s="274"/>
      <c r="TAQ16" s="274"/>
      <c r="TAR16" s="274"/>
      <c r="TAS16" s="274"/>
      <c r="TAT16" s="274"/>
      <c r="TAU16" s="274"/>
      <c r="TAV16" s="274"/>
      <c r="TAW16" s="274"/>
      <c r="TAX16" s="274"/>
      <c r="TAY16" s="274"/>
      <c r="TAZ16" s="274"/>
      <c r="TBA16" s="274"/>
      <c r="TBB16" s="274"/>
      <c r="TBC16" s="274"/>
      <c r="TBD16" s="274"/>
      <c r="TBE16" s="274"/>
      <c r="TBF16" s="274"/>
      <c r="TBG16" s="274"/>
      <c r="TBH16" s="274"/>
      <c r="TBI16" s="274"/>
      <c r="TBJ16" s="274"/>
      <c r="TBK16" s="274"/>
      <c r="TBL16" s="274"/>
      <c r="TBM16" s="274"/>
      <c r="TBN16" s="274"/>
      <c r="TBO16" s="274"/>
      <c r="TBP16" s="274"/>
      <c r="TBQ16" s="274"/>
      <c r="TBR16" s="274"/>
      <c r="TBS16" s="274"/>
      <c r="TBT16" s="274"/>
      <c r="TBU16" s="274"/>
      <c r="TBV16" s="274"/>
      <c r="TBW16" s="274"/>
      <c r="TBX16" s="274"/>
      <c r="TBY16" s="274"/>
      <c r="TBZ16" s="274"/>
      <c r="TCA16" s="274"/>
      <c r="TCB16" s="274"/>
      <c r="TCC16" s="274"/>
      <c r="TCD16" s="274"/>
      <c r="TCE16" s="274"/>
      <c r="TCF16" s="274"/>
      <c r="TCG16" s="274"/>
      <c r="TCH16" s="274"/>
      <c r="TCI16" s="274"/>
      <c r="TCJ16" s="274"/>
      <c r="TCK16" s="274"/>
      <c r="TCL16" s="274"/>
      <c r="TCM16" s="274"/>
      <c r="TCN16" s="274"/>
      <c r="TCO16" s="274"/>
      <c r="TCP16" s="274"/>
      <c r="TCQ16" s="274"/>
      <c r="TCR16" s="274"/>
      <c r="TCS16" s="274"/>
      <c r="TCT16" s="274"/>
      <c r="TCU16" s="274"/>
      <c r="TCV16" s="274"/>
      <c r="TCW16" s="274"/>
      <c r="TCX16" s="274"/>
      <c r="TCY16" s="274"/>
      <c r="TCZ16" s="274"/>
      <c r="TDA16" s="274"/>
      <c r="TDB16" s="274"/>
      <c r="TDC16" s="274"/>
      <c r="TDD16" s="274"/>
      <c r="TDE16" s="274"/>
      <c r="TDF16" s="274"/>
      <c r="TDG16" s="274"/>
      <c r="TDH16" s="274"/>
      <c r="TDI16" s="274"/>
      <c r="TDJ16" s="274"/>
      <c r="TDK16" s="274"/>
      <c r="TDL16" s="274"/>
      <c r="TDM16" s="274"/>
      <c r="TDN16" s="274"/>
      <c r="TDO16" s="274"/>
      <c r="TDP16" s="274"/>
      <c r="TDQ16" s="274"/>
      <c r="TDR16" s="274"/>
      <c r="TDS16" s="274"/>
      <c r="TDT16" s="274"/>
      <c r="TDU16" s="274"/>
      <c r="TDV16" s="274"/>
      <c r="TDW16" s="274"/>
      <c r="TDX16" s="274"/>
      <c r="TDY16" s="274"/>
      <c r="TDZ16" s="274"/>
      <c r="TEA16" s="274"/>
      <c r="TEB16" s="274"/>
      <c r="TEC16" s="274"/>
      <c r="TED16" s="274"/>
      <c r="TEE16" s="274"/>
      <c r="TEF16" s="274"/>
      <c r="TEG16" s="274"/>
      <c r="TEH16" s="274"/>
      <c r="TEI16" s="274"/>
      <c r="TEJ16" s="274"/>
      <c r="TEK16" s="274"/>
      <c r="TEL16" s="274"/>
      <c r="TEM16" s="274"/>
      <c r="TEN16" s="274"/>
      <c r="TEO16" s="274"/>
      <c r="TEP16" s="274"/>
      <c r="TEQ16" s="274"/>
      <c r="TER16" s="274"/>
      <c r="TES16" s="274"/>
      <c r="TET16" s="274"/>
      <c r="TEU16" s="274"/>
      <c r="TEV16" s="274"/>
      <c r="TEW16" s="274"/>
      <c r="TEX16" s="274"/>
      <c r="TEY16" s="274"/>
      <c r="TEZ16" s="274"/>
      <c r="TFA16" s="274"/>
      <c r="TFB16" s="274"/>
      <c r="TFC16" s="274"/>
      <c r="TFD16" s="274"/>
      <c r="TFE16" s="274"/>
      <c r="TFF16" s="274"/>
      <c r="TFG16" s="274"/>
      <c r="TFH16" s="274"/>
      <c r="TFI16" s="274"/>
      <c r="TFJ16" s="274"/>
      <c r="TFK16" s="274"/>
      <c r="TFL16" s="274"/>
      <c r="TFM16" s="274"/>
      <c r="TFN16" s="274"/>
      <c r="TFO16" s="274"/>
      <c r="TFP16" s="274"/>
      <c r="TFQ16" s="274"/>
      <c r="TFR16" s="274"/>
      <c r="TFS16" s="274"/>
      <c r="TFT16" s="274"/>
      <c r="TFU16" s="274"/>
      <c r="TFV16" s="274"/>
      <c r="TFW16" s="274"/>
      <c r="TFX16" s="274"/>
      <c r="TFY16" s="274"/>
      <c r="TFZ16" s="274"/>
      <c r="TGA16" s="274"/>
      <c r="TGB16" s="274"/>
      <c r="TGC16" s="274"/>
      <c r="TGD16" s="274"/>
      <c r="TGE16" s="274"/>
      <c r="TGF16" s="274"/>
      <c r="TGG16" s="274"/>
      <c r="TGH16" s="274"/>
      <c r="TGI16" s="274"/>
      <c r="TGJ16" s="274"/>
      <c r="TGK16" s="274"/>
      <c r="TGL16" s="274"/>
      <c r="TGM16" s="274"/>
      <c r="TGN16" s="274"/>
      <c r="TGO16" s="274"/>
      <c r="TGP16" s="274"/>
      <c r="TGQ16" s="274"/>
      <c r="TGR16" s="274"/>
      <c r="TGS16" s="274"/>
      <c r="TGT16" s="274"/>
      <c r="TGU16" s="274"/>
      <c r="TGV16" s="274"/>
      <c r="TGW16" s="274"/>
      <c r="TGX16" s="274"/>
      <c r="TGY16" s="274"/>
      <c r="TGZ16" s="274"/>
      <c r="THA16" s="274"/>
      <c r="THB16" s="274"/>
      <c r="THC16" s="274"/>
      <c r="THD16" s="274"/>
      <c r="THE16" s="274"/>
      <c r="THF16" s="274"/>
      <c r="THG16" s="274"/>
      <c r="THH16" s="274"/>
      <c r="THI16" s="274"/>
      <c r="THJ16" s="274"/>
      <c r="THK16" s="274"/>
      <c r="THL16" s="274"/>
      <c r="THM16" s="274"/>
      <c r="THN16" s="274"/>
      <c r="THO16" s="274"/>
      <c r="THP16" s="274"/>
      <c r="THQ16" s="274"/>
      <c r="THR16" s="274"/>
      <c r="THS16" s="274"/>
      <c r="THT16" s="274"/>
      <c r="THU16" s="274"/>
      <c r="THV16" s="274"/>
      <c r="THW16" s="274"/>
      <c r="THX16" s="274"/>
      <c r="THY16" s="274"/>
      <c r="THZ16" s="274"/>
      <c r="TIA16" s="274"/>
      <c r="TIB16" s="274"/>
      <c r="TIC16" s="274"/>
      <c r="TID16" s="274"/>
      <c r="TIE16" s="274"/>
      <c r="TIF16" s="274"/>
      <c r="TIG16" s="274"/>
      <c r="TIH16" s="274"/>
      <c r="TII16" s="274"/>
      <c r="TIJ16" s="274"/>
      <c r="TIK16" s="274"/>
      <c r="TIL16" s="274"/>
      <c r="TIM16" s="274"/>
      <c r="TIN16" s="274"/>
      <c r="TIO16" s="274"/>
      <c r="TIP16" s="274"/>
      <c r="TIQ16" s="274"/>
      <c r="TIR16" s="274"/>
      <c r="TIS16" s="274"/>
      <c r="TIT16" s="274"/>
      <c r="TIU16" s="274"/>
      <c r="TIV16" s="274"/>
      <c r="TIW16" s="274"/>
      <c r="TIX16" s="274"/>
      <c r="TIY16" s="274"/>
      <c r="TIZ16" s="274"/>
      <c r="TJA16" s="274"/>
      <c r="TJB16" s="274"/>
      <c r="TJC16" s="274"/>
      <c r="TJD16" s="274"/>
      <c r="TJE16" s="274"/>
      <c r="TJF16" s="274"/>
      <c r="TJG16" s="274"/>
      <c r="TJH16" s="274"/>
      <c r="TJI16" s="274"/>
      <c r="TJJ16" s="274"/>
      <c r="TJK16" s="274"/>
      <c r="TJL16" s="274"/>
      <c r="TJM16" s="274"/>
      <c r="TJN16" s="274"/>
      <c r="TJO16" s="274"/>
      <c r="TJP16" s="274"/>
      <c r="TJQ16" s="274"/>
      <c r="TJR16" s="274"/>
      <c r="TJS16" s="274"/>
      <c r="TJT16" s="274"/>
      <c r="TJU16" s="274"/>
      <c r="TJV16" s="274"/>
      <c r="TJW16" s="274"/>
      <c r="TJX16" s="274"/>
      <c r="TJY16" s="274"/>
      <c r="TJZ16" s="274"/>
      <c r="TKA16" s="274"/>
      <c r="TKB16" s="274"/>
      <c r="TKC16" s="274"/>
      <c r="TKD16" s="274"/>
      <c r="TKE16" s="274"/>
      <c r="TKF16" s="274"/>
      <c r="TKG16" s="274"/>
      <c r="TKH16" s="274"/>
      <c r="TKI16" s="274"/>
      <c r="TKJ16" s="274"/>
      <c r="TKK16" s="274"/>
      <c r="TKL16" s="274"/>
      <c r="TKM16" s="274"/>
      <c r="TKN16" s="274"/>
      <c r="TKO16" s="274"/>
      <c r="TKP16" s="274"/>
      <c r="TKQ16" s="274"/>
      <c r="TKR16" s="274"/>
      <c r="TKS16" s="274"/>
      <c r="TKT16" s="274"/>
      <c r="TKU16" s="274"/>
      <c r="TKV16" s="274"/>
      <c r="TKW16" s="274"/>
      <c r="TKX16" s="274"/>
      <c r="TKY16" s="274"/>
      <c r="TKZ16" s="274"/>
      <c r="TLA16" s="274"/>
      <c r="TLB16" s="274"/>
      <c r="TLC16" s="274"/>
      <c r="TLD16" s="274"/>
      <c r="TLE16" s="274"/>
      <c r="TLF16" s="274"/>
      <c r="TLG16" s="274"/>
      <c r="TLH16" s="274"/>
      <c r="TLI16" s="274"/>
      <c r="TLJ16" s="274"/>
      <c r="TLK16" s="274"/>
      <c r="TLL16" s="274"/>
      <c r="TLM16" s="274"/>
      <c r="TLN16" s="274"/>
      <c r="TLO16" s="274"/>
      <c r="TLP16" s="274"/>
      <c r="TLQ16" s="274"/>
      <c r="TLR16" s="274"/>
      <c r="TLS16" s="274"/>
      <c r="TLT16" s="274"/>
      <c r="TLU16" s="274"/>
      <c r="TLV16" s="274"/>
      <c r="TLW16" s="274"/>
      <c r="TLX16" s="274"/>
      <c r="TLY16" s="274"/>
      <c r="TLZ16" s="274"/>
      <c r="TMA16" s="274"/>
      <c r="TMB16" s="274"/>
      <c r="TMC16" s="274"/>
      <c r="TMD16" s="274"/>
      <c r="TME16" s="274"/>
      <c r="TMF16" s="274"/>
      <c r="TMG16" s="274"/>
      <c r="TMH16" s="274"/>
      <c r="TMI16" s="274"/>
      <c r="TMJ16" s="274"/>
      <c r="TMK16" s="274"/>
      <c r="TML16" s="274"/>
      <c r="TMM16" s="274"/>
      <c r="TMN16" s="274"/>
      <c r="TMO16" s="274"/>
      <c r="TMP16" s="274"/>
      <c r="TMQ16" s="274"/>
      <c r="TMR16" s="274"/>
      <c r="TMS16" s="274"/>
      <c r="TMT16" s="274"/>
      <c r="TMU16" s="274"/>
      <c r="TMV16" s="274"/>
      <c r="TMW16" s="274"/>
      <c r="TMX16" s="274"/>
      <c r="TMY16" s="274"/>
      <c r="TMZ16" s="274"/>
      <c r="TNA16" s="274"/>
      <c r="TNB16" s="274"/>
      <c r="TNC16" s="274"/>
      <c r="TND16" s="274"/>
      <c r="TNE16" s="274"/>
      <c r="TNF16" s="274"/>
      <c r="TNG16" s="274"/>
      <c r="TNH16" s="274"/>
      <c r="TNI16" s="274"/>
      <c r="TNJ16" s="274"/>
      <c r="TNK16" s="274"/>
      <c r="TNL16" s="274"/>
      <c r="TNM16" s="274"/>
      <c r="TNN16" s="274"/>
      <c r="TNO16" s="274"/>
      <c r="TNP16" s="274"/>
      <c r="TNQ16" s="274"/>
      <c r="TNR16" s="274"/>
      <c r="TNS16" s="274"/>
      <c r="TNT16" s="274"/>
      <c r="TNU16" s="274"/>
      <c r="TNV16" s="274"/>
      <c r="TNW16" s="274"/>
      <c r="TNX16" s="274"/>
      <c r="TNY16" s="274"/>
      <c r="TNZ16" s="274"/>
      <c r="TOA16" s="274"/>
      <c r="TOB16" s="274"/>
      <c r="TOC16" s="274"/>
      <c r="TOD16" s="274"/>
      <c r="TOE16" s="274"/>
      <c r="TOF16" s="274"/>
      <c r="TOG16" s="274"/>
      <c r="TOH16" s="274"/>
      <c r="TOI16" s="274"/>
      <c r="TOJ16" s="274"/>
      <c r="TOK16" s="274"/>
      <c r="TOL16" s="274"/>
      <c r="TOM16" s="274"/>
      <c r="TON16" s="274"/>
      <c r="TOO16" s="274"/>
      <c r="TOP16" s="274"/>
      <c r="TOQ16" s="274"/>
      <c r="TOR16" s="274"/>
      <c r="TOS16" s="274"/>
      <c r="TOT16" s="274"/>
      <c r="TOU16" s="274"/>
      <c r="TOV16" s="274"/>
      <c r="TOW16" s="274"/>
      <c r="TOX16" s="274"/>
      <c r="TOY16" s="274"/>
      <c r="TOZ16" s="274"/>
      <c r="TPA16" s="274"/>
      <c r="TPB16" s="274"/>
      <c r="TPC16" s="274"/>
      <c r="TPD16" s="274"/>
      <c r="TPE16" s="274"/>
      <c r="TPF16" s="274"/>
      <c r="TPG16" s="274"/>
      <c r="TPH16" s="274"/>
      <c r="TPI16" s="274"/>
      <c r="TPJ16" s="274"/>
      <c r="TPK16" s="274"/>
      <c r="TPL16" s="274"/>
      <c r="TPM16" s="274"/>
      <c r="TPN16" s="274"/>
      <c r="TPO16" s="274"/>
      <c r="TPP16" s="274"/>
      <c r="TPQ16" s="274"/>
      <c r="TPR16" s="274"/>
      <c r="TPS16" s="274"/>
      <c r="TPT16" s="274"/>
      <c r="TPU16" s="274"/>
      <c r="TPV16" s="274"/>
      <c r="TPW16" s="274"/>
      <c r="TPX16" s="274"/>
      <c r="TPY16" s="274"/>
      <c r="TPZ16" s="274"/>
      <c r="TQA16" s="274"/>
      <c r="TQB16" s="274"/>
      <c r="TQC16" s="274"/>
      <c r="TQD16" s="274"/>
      <c r="TQE16" s="274"/>
      <c r="TQF16" s="274"/>
      <c r="TQG16" s="274"/>
      <c r="TQH16" s="274"/>
      <c r="TQI16" s="274"/>
      <c r="TQJ16" s="274"/>
      <c r="TQK16" s="274"/>
      <c r="TQL16" s="274"/>
      <c r="TQM16" s="274"/>
      <c r="TQN16" s="274"/>
      <c r="TQO16" s="274"/>
      <c r="TQP16" s="274"/>
      <c r="TQQ16" s="274"/>
      <c r="TQR16" s="274"/>
      <c r="TQS16" s="274"/>
      <c r="TQT16" s="274"/>
      <c r="TQU16" s="274"/>
      <c r="TQV16" s="274"/>
      <c r="TQW16" s="274"/>
      <c r="TQX16" s="274"/>
      <c r="TQY16" s="274"/>
      <c r="TQZ16" s="274"/>
      <c r="TRA16" s="274"/>
      <c r="TRB16" s="274"/>
      <c r="TRC16" s="274"/>
      <c r="TRD16" s="274"/>
      <c r="TRE16" s="274"/>
      <c r="TRF16" s="274"/>
      <c r="TRG16" s="274"/>
      <c r="TRH16" s="274"/>
      <c r="TRI16" s="274"/>
      <c r="TRJ16" s="274"/>
      <c r="TRK16" s="274"/>
      <c r="TRL16" s="274"/>
      <c r="TRM16" s="274"/>
      <c r="TRN16" s="274"/>
      <c r="TRO16" s="274"/>
      <c r="TRP16" s="274"/>
      <c r="TRQ16" s="274"/>
      <c r="TRR16" s="274"/>
      <c r="TRS16" s="274"/>
      <c r="TRT16" s="274"/>
      <c r="TRU16" s="274"/>
      <c r="TRV16" s="274"/>
      <c r="TRW16" s="274"/>
      <c r="TRX16" s="274"/>
      <c r="TRY16" s="274"/>
      <c r="TRZ16" s="274"/>
      <c r="TSA16" s="274"/>
      <c r="TSB16" s="274"/>
      <c r="TSC16" s="274"/>
      <c r="TSD16" s="274"/>
      <c r="TSE16" s="274"/>
      <c r="TSF16" s="274"/>
      <c r="TSG16" s="274"/>
      <c r="TSH16" s="274"/>
      <c r="TSI16" s="274"/>
      <c r="TSJ16" s="274"/>
      <c r="TSK16" s="274"/>
      <c r="TSL16" s="274"/>
      <c r="TSM16" s="274"/>
      <c r="TSN16" s="274"/>
      <c r="TSO16" s="274"/>
      <c r="TSP16" s="274"/>
      <c r="TSQ16" s="274"/>
      <c r="TSR16" s="274"/>
      <c r="TSS16" s="274"/>
      <c r="TST16" s="274"/>
      <c r="TSU16" s="274"/>
      <c r="TSV16" s="274"/>
      <c r="TSW16" s="274"/>
      <c r="TSX16" s="274"/>
      <c r="TSY16" s="274"/>
      <c r="TSZ16" s="274"/>
      <c r="TTA16" s="274"/>
      <c r="TTB16" s="274"/>
      <c r="TTC16" s="274"/>
      <c r="TTD16" s="274"/>
      <c r="TTE16" s="274"/>
      <c r="TTF16" s="274"/>
      <c r="TTG16" s="274"/>
      <c r="TTH16" s="274"/>
      <c r="TTI16" s="274"/>
      <c r="TTJ16" s="274"/>
      <c r="TTK16" s="274"/>
      <c r="TTL16" s="274"/>
      <c r="TTM16" s="274"/>
      <c r="TTN16" s="274"/>
      <c r="TTO16" s="274"/>
      <c r="TTP16" s="274"/>
      <c r="TTQ16" s="274"/>
      <c r="TTR16" s="274"/>
      <c r="TTS16" s="274"/>
      <c r="TTT16" s="274"/>
      <c r="TTU16" s="274"/>
      <c r="TTV16" s="274"/>
      <c r="TTW16" s="274"/>
      <c r="TTX16" s="274"/>
      <c r="TTY16" s="274"/>
      <c r="TTZ16" s="274"/>
      <c r="TUA16" s="274"/>
      <c r="TUB16" s="274"/>
      <c r="TUC16" s="274"/>
      <c r="TUD16" s="274"/>
      <c r="TUE16" s="274"/>
      <c r="TUF16" s="274"/>
      <c r="TUG16" s="274"/>
      <c r="TUH16" s="274"/>
      <c r="TUI16" s="274"/>
      <c r="TUJ16" s="274"/>
      <c r="TUK16" s="274"/>
      <c r="TUL16" s="274"/>
      <c r="TUM16" s="274"/>
      <c r="TUN16" s="274"/>
      <c r="TUO16" s="274"/>
      <c r="TUP16" s="274"/>
      <c r="TUQ16" s="274"/>
      <c r="TUR16" s="274"/>
      <c r="TUS16" s="274"/>
      <c r="TUT16" s="274"/>
      <c r="TUU16" s="274"/>
      <c r="TUV16" s="274"/>
      <c r="TUW16" s="274"/>
      <c r="TUX16" s="274"/>
      <c r="TUY16" s="274"/>
      <c r="TUZ16" s="274"/>
      <c r="TVA16" s="274"/>
      <c r="TVB16" s="274"/>
      <c r="TVC16" s="274"/>
      <c r="TVD16" s="274"/>
      <c r="TVE16" s="274"/>
      <c r="TVF16" s="274"/>
      <c r="TVG16" s="274"/>
      <c r="TVH16" s="274"/>
      <c r="TVI16" s="274"/>
      <c r="TVJ16" s="274"/>
      <c r="TVK16" s="274"/>
      <c r="TVL16" s="274"/>
      <c r="TVM16" s="274"/>
      <c r="TVN16" s="274"/>
      <c r="TVO16" s="274"/>
      <c r="TVP16" s="274"/>
      <c r="TVQ16" s="274"/>
      <c r="TVR16" s="274"/>
      <c r="TVS16" s="274"/>
      <c r="TVT16" s="274"/>
      <c r="TVU16" s="274"/>
      <c r="TVV16" s="274"/>
      <c r="TVW16" s="274"/>
      <c r="TVX16" s="274"/>
      <c r="TVY16" s="274"/>
      <c r="TVZ16" s="274"/>
      <c r="TWA16" s="274"/>
      <c r="TWB16" s="274"/>
      <c r="TWC16" s="274"/>
      <c r="TWD16" s="274"/>
      <c r="TWE16" s="274"/>
      <c r="TWF16" s="274"/>
      <c r="TWG16" s="274"/>
      <c r="TWH16" s="274"/>
      <c r="TWI16" s="274"/>
      <c r="TWJ16" s="274"/>
      <c r="TWK16" s="274"/>
      <c r="TWL16" s="274"/>
      <c r="TWM16" s="274"/>
      <c r="TWN16" s="274"/>
      <c r="TWO16" s="274"/>
      <c r="TWP16" s="274"/>
      <c r="TWQ16" s="274"/>
      <c r="TWR16" s="274"/>
      <c r="TWS16" s="274"/>
      <c r="TWT16" s="274"/>
      <c r="TWU16" s="274"/>
      <c r="TWV16" s="274"/>
      <c r="TWW16" s="274"/>
      <c r="TWX16" s="274"/>
      <c r="TWY16" s="274"/>
      <c r="TWZ16" s="274"/>
      <c r="TXA16" s="274"/>
      <c r="TXB16" s="274"/>
      <c r="TXC16" s="274"/>
      <c r="TXD16" s="274"/>
      <c r="TXE16" s="274"/>
      <c r="TXF16" s="274"/>
      <c r="TXG16" s="274"/>
      <c r="TXH16" s="274"/>
      <c r="TXI16" s="274"/>
      <c r="TXJ16" s="274"/>
      <c r="TXK16" s="274"/>
      <c r="TXL16" s="274"/>
      <c r="TXM16" s="274"/>
      <c r="TXN16" s="274"/>
      <c r="TXO16" s="274"/>
      <c r="TXP16" s="274"/>
      <c r="TXQ16" s="274"/>
      <c r="TXR16" s="274"/>
      <c r="TXS16" s="274"/>
      <c r="TXT16" s="274"/>
      <c r="TXU16" s="274"/>
      <c r="TXV16" s="274"/>
      <c r="TXW16" s="274"/>
      <c r="TXX16" s="274"/>
      <c r="TXY16" s="274"/>
      <c r="TXZ16" s="274"/>
      <c r="TYA16" s="274"/>
      <c r="TYB16" s="274"/>
      <c r="TYC16" s="274"/>
      <c r="TYD16" s="274"/>
      <c r="TYE16" s="274"/>
      <c r="TYF16" s="274"/>
      <c r="TYG16" s="274"/>
      <c r="TYH16" s="274"/>
      <c r="TYI16" s="274"/>
      <c r="TYJ16" s="274"/>
      <c r="TYK16" s="274"/>
      <c r="TYL16" s="274"/>
      <c r="TYM16" s="274"/>
      <c r="TYN16" s="274"/>
      <c r="TYO16" s="274"/>
      <c r="TYP16" s="274"/>
      <c r="TYQ16" s="274"/>
      <c r="TYR16" s="274"/>
      <c r="TYS16" s="274"/>
      <c r="TYT16" s="274"/>
      <c r="TYU16" s="274"/>
      <c r="TYV16" s="274"/>
      <c r="TYW16" s="274"/>
      <c r="TYX16" s="274"/>
      <c r="TYY16" s="274"/>
      <c r="TYZ16" s="274"/>
      <c r="TZA16" s="274"/>
      <c r="TZB16" s="274"/>
      <c r="TZC16" s="274"/>
      <c r="TZD16" s="274"/>
      <c r="TZE16" s="274"/>
      <c r="TZF16" s="274"/>
      <c r="TZG16" s="274"/>
      <c r="TZH16" s="274"/>
      <c r="TZI16" s="274"/>
      <c r="TZJ16" s="274"/>
      <c r="TZK16" s="274"/>
      <c r="TZL16" s="274"/>
      <c r="TZM16" s="274"/>
      <c r="TZN16" s="274"/>
      <c r="TZO16" s="274"/>
      <c r="TZP16" s="274"/>
      <c r="TZQ16" s="274"/>
      <c r="TZR16" s="274"/>
      <c r="TZS16" s="274"/>
      <c r="TZT16" s="274"/>
      <c r="TZU16" s="274"/>
      <c r="TZV16" s="274"/>
      <c r="TZW16" s="274"/>
      <c r="TZX16" s="274"/>
      <c r="TZY16" s="274"/>
      <c r="TZZ16" s="274"/>
      <c r="UAA16" s="274"/>
      <c r="UAB16" s="274"/>
      <c r="UAC16" s="274"/>
      <c r="UAD16" s="274"/>
      <c r="UAE16" s="274"/>
      <c r="UAF16" s="274"/>
      <c r="UAG16" s="274"/>
      <c r="UAH16" s="274"/>
      <c r="UAI16" s="274"/>
      <c r="UAJ16" s="274"/>
      <c r="UAK16" s="274"/>
      <c r="UAL16" s="274"/>
      <c r="UAM16" s="274"/>
      <c r="UAN16" s="274"/>
      <c r="UAO16" s="274"/>
      <c r="UAP16" s="274"/>
      <c r="UAQ16" s="274"/>
      <c r="UAR16" s="274"/>
      <c r="UAS16" s="274"/>
      <c r="UAT16" s="274"/>
      <c r="UAU16" s="274"/>
      <c r="UAV16" s="274"/>
      <c r="UAW16" s="274"/>
      <c r="UAX16" s="274"/>
      <c r="UAY16" s="274"/>
      <c r="UAZ16" s="274"/>
      <c r="UBA16" s="274"/>
      <c r="UBB16" s="274"/>
      <c r="UBC16" s="274"/>
      <c r="UBD16" s="274"/>
      <c r="UBE16" s="274"/>
      <c r="UBF16" s="274"/>
      <c r="UBG16" s="274"/>
      <c r="UBH16" s="274"/>
      <c r="UBI16" s="274"/>
      <c r="UBJ16" s="274"/>
      <c r="UBK16" s="274"/>
      <c r="UBL16" s="274"/>
      <c r="UBM16" s="274"/>
      <c r="UBN16" s="274"/>
      <c r="UBO16" s="274"/>
      <c r="UBP16" s="274"/>
      <c r="UBQ16" s="274"/>
      <c r="UBR16" s="274"/>
      <c r="UBS16" s="274"/>
      <c r="UBT16" s="274"/>
      <c r="UBU16" s="274"/>
      <c r="UBV16" s="274"/>
      <c r="UBW16" s="274"/>
      <c r="UBX16" s="274"/>
      <c r="UBY16" s="274"/>
      <c r="UBZ16" s="274"/>
      <c r="UCA16" s="274"/>
      <c r="UCB16" s="274"/>
      <c r="UCC16" s="274"/>
      <c r="UCD16" s="274"/>
      <c r="UCE16" s="274"/>
      <c r="UCF16" s="274"/>
      <c r="UCG16" s="274"/>
      <c r="UCH16" s="274"/>
      <c r="UCI16" s="274"/>
      <c r="UCJ16" s="274"/>
      <c r="UCK16" s="274"/>
      <c r="UCL16" s="274"/>
      <c r="UCM16" s="274"/>
      <c r="UCN16" s="274"/>
      <c r="UCO16" s="274"/>
      <c r="UCP16" s="274"/>
      <c r="UCQ16" s="274"/>
      <c r="UCR16" s="274"/>
      <c r="UCS16" s="274"/>
      <c r="UCT16" s="274"/>
      <c r="UCU16" s="274"/>
      <c r="UCV16" s="274"/>
      <c r="UCW16" s="274"/>
      <c r="UCX16" s="274"/>
      <c r="UCY16" s="274"/>
      <c r="UCZ16" s="274"/>
      <c r="UDA16" s="274"/>
      <c r="UDB16" s="274"/>
      <c r="UDC16" s="274"/>
      <c r="UDD16" s="274"/>
      <c r="UDE16" s="274"/>
      <c r="UDF16" s="274"/>
      <c r="UDG16" s="274"/>
      <c r="UDH16" s="274"/>
      <c r="UDI16" s="274"/>
      <c r="UDJ16" s="274"/>
      <c r="UDK16" s="274"/>
      <c r="UDL16" s="274"/>
      <c r="UDM16" s="274"/>
      <c r="UDN16" s="274"/>
      <c r="UDO16" s="274"/>
      <c r="UDP16" s="274"/>
      <c r="UDQ16" s="274"/>
      <c r="UDR16" s="274"/>
      <c r="UDS16" s="274"/>
      <c r="UDT16" s="274"/>
      <c r="UDU16" s="274"/>
      <c r="UDV16" s="274"/>
      <c r="UDW16" s="274"/>
      <c r="UDX16" s="274"/>
      <c r="UDY16" s="274"/>
      <c r="UDZ16" s="274"/>
      <c r="UEA16" s="274"/>
      <c r="UEB16" s="274"/>
      <c r="UEC16" s="274"/>
      <c r="UED16" s="274"/>
      <c r="UEE16" s="274"/>
      <c r="UEF16" s="274"/>
      <c r="UEG16" s="274"/>
      <c r="UEH16" s="274"/>
      <c r="UEI16" s="274"/>
      <c r="UEJ16" s="274"/>
      <c r="UEK16" s="274"/>
      <c r="UEL16" s="274"/>
      <c r="UEM16" s="274"/>
      <c r="UEN16" s="274"/>
      <c r="UEO16" s="274"/>
      <c r="UEP16" s="274"/>
      <c r="UEQ16" s="274"/>
      <c r="UER16" s="274"/>
      <c r="UES16" s="274"/>
      <c r="UET16" s="274"/>
      <c r="UEU16" s="274"/>
      <c r="UEV16" s="274"/>
      <c r="UEW16" s="274"/>
      <c r="UEX16" s="274"/>
      <c r="UEY16" s="274"/>
      <c r="UEZ16" s="274"/>
      <c r="UFA16" s="274"/>
      <c r="UFB16" s="274"/>
      <c r="UFC16" s="274"/>
      <c r="UFD16" s="274"/>
      <c r="UFE16" s="274"/>
      <c r="UFF16" s="274"/>
      <c r="UFG16" s="274"/>
      <c r="UFH16" s="274"/>
      <c r="UFI16" s="274"/>
      <c r="UFJ16" s="274"/>
      <c r="UFK16" s="274"/>
      <c r="UFL16" s="274"/>
      <c r="UFM16" s="274"/>
      <c r="UFN16" s="274"/>
      <c r="UFO16" s="274"/>
      <c r="UFP16" s="274"/>
      <c r="UFQ16" s="274"/>
      <c r="UFR16" s="274"/>
      <c r="UFS16" s="274"/>
      <c r="UFT16" s="274"/>
      <c r="UFU16" s="274"/>
      <c r="UFV16" s="274"/>
      <c r="UFW16" s="274"/>
      <c r="UFX16" s="274"/>
      <c r="UFY16" s="274"/>
      <c r="UFZ16" s="274"/>
      <c r="UGA16" s="274"/>
      <c r="UGB16" s="274"/>
      <c r="UGC16" s="274"/>
      <c r="UGD16" s="274"/>
      <c r="UGE16" s="274"/>
      <c r="UGF16" s="274"/>
      <c r="UGG16" s="274"/>
      <c r="UGH16" s="274"/>
      <c r="UGI16" s="274"/>
      <c r="UGJ16" s="274"/>
      <c r="UGK16" s="274"/>
      <c r="UGL16" s="274"/>
      <c r="UGM16" s="274"/>
      <c r="UGN16" s="274"/>
      <c r="UGO16" s="274"/>
      <c r="UGP16" s="274"/>
      <c r="UGQ16" s="274"/>
      <c r="UGR16" s="274"/>
      <c r="UGS16" s="274"/>
      <c r="UGT16" s="274"/>
      <c r="UGU16" s="274"/>
      <c r="UGV16" s="274"/>
      <c r="UGW16" s="274"/>
      <c r="UGX16" s="274"/>
      <c r="UGY16" s="274"/>
      <c r="UGZ16" s="274"/>
      <c r="UHA16" s="274"/>
      <c r="UHB16" s="274"/>
      <c r="UHC16" s="274"/>
      <c r="UHD16" s="274"/>
      <c r="UHE16" s="274"/>
      <c r="UHF16" s="274"/>
      <c r="UHG16" s="274"/>
      <c r="UHH16" s="274"/>
      <c r="UHI16" s="274"/>
      <c r="UHJ16" s="274"/>
      <c r="UHK16" s="274"/>
      <c r="UHL16" s="274"/>
      <c r="UHM16" s="274"/>
      <c r="UHN16" s="274"/>
      <c r="UHO16" s="274"/>
      <c r="UHP16" s="274"/>
      <c r="UHQ16" s="274"/>
      <c r="UHR16" s="274"/>
      <c r="UHS16" s="274"/>
      <c r="UHT16" s="274"/>
      <c r="UHU16" s="274"/>
      <c r="UHV16" s="274"/>
      <c r="UHW16" s="274"/>
      <c r="UHX16" s="274"/>
      <c r="UHY16" s="274"/>
      <c r="UHZ16" s="274"/>
      <c r="UIA16" s="274"/>
      <c r="UIB16" s="274"/>
      <c r="UIC16" s="274"/>
      <c r="UID16" s="274"/>
      <c r="UIE16" s="274"/>
      <c r="UIF16" s="274"/>
      <c r="UIG16" s="274"/>
      <c r="UIH16" s="274"/>
      <c r="UII16" s="274"/>
      <c r="UIJ16" s="274"/>
      <c r="UIK16" s="274"/>
      <c r="UIL16" s="274"/>
      <c r="UIM16" s="274"/>
      <c r="UIN16" s="274"/>
      <c r="UIO16" s="274"/>
      <c r="UIP16" s="274"/>
      <c r="UIQ16" s="274"/>
      <c r="UIR16" s="274"/>
      <c r="UIS16" s="274"/>
      <c r="UIT16" s="274"/>
      <c r="UIU16" s="274"/>
      <c r="UIV16" s="274"/>
      <c r="UIW16" s="274"/>
      <c r="UIX16" s="274"/>
      <c r="UIY16" s="274"/>
      <c r="UIZ16" s="274"/>
      <c r="UJA16" s="274"/>
      <c r="UJB16" s="274"/>
      <c r="UJC16" s="274"/>
      <c r="UJD16" s="274"/>
      <c r="UJE16" s="274"/>
      <c r="UJF16" s="274"/>
      <c r="UJG16" s="274"/>
      <c r="UJH16" s="274"/>
      <c r="UJI16" s="274"/>
      <c r="UJJ16" s="274"/>
      <c r="UJK16" s="274"/>
      <c r="UJL16" s="274"/>
      <c r="UJM16" s="274"/>
      <c r="UJN16" s="274"/>
      <c r="UJO16" s="274"/>
      <c r="UJP16" s="274"/>
      <c r="UJQ16" s="274"/>
      <c r="UJR16" s="274"/>
      <c r="UJS16" s="274"/>
      <c r="UJT16" s="274"/>
      <c r="UJU16" s="274"/>
      <c r="UJV16" s="274"/>
      <c r="UJW16" s="274"/>
      <c r="UJX16" s="274"/>
      <c r="UJY16" s="274"/>
      <c r="UJZ16" s="274"/>
      <c r="UKA16" s="274"/>
      <c r="UKB16" s="274"/>
      <c r="UKC16" s="274"/>
      <c r="UKD16" s="274"/>
      <c r="UKE16" s="274"/>
      <c r="UKF16" s="274"/>
      <c r="UKG16" s="274"/>
      <c r="UKH16" s="274"/>
      <c r="UKI16" s="274"/>
      <c r="UKJ16" s="274"/>
      <c r="UKK16" s="274"/>
      <c r="UKL16" s="274"/>
      <c r="UKM16" s="274"/>
      <c r="UKN16" s="274"/>
      <c r="UKO16" s="274"/>
      <c r="UKP16" s="274"/>
      <c r="UKQ16" s="274"/>
      <c r="UKR16" s="274"/>
      <c r="UKS16" s="274"/>
      <c r="UKT16" s="274"/>
      <c r="UKU16" s="274"/>
      <c r="UKV16" s="274"/>
      <c r="UKW16" s="274"/>
      <c r="UKX16" s="274"/>
      <c r="UKY16" s="274"/>
      <c r="UKZ16" s="274"/>
      <c r="ULA16" s="274"/>
      <c r="ULB16" s="274"/>
      <c r="ULC16" s="274"/>
      <c r="ULD16" s="274"/>
      <c r="ULE16" s="274"/>
      <c r="ULF16" s="274"/>
      <c r="ULG16" s="274"/>
      <c r="ULH16" s="274"/>
      <c r="ULI16" s="274"/>
      <c r="ULJ16" s="274"/>
      <c r="ULK16" s="274"/>
      <c r="ULL16" s="274"/>
      <c r="ULM16" s="274"/>
      <c r="ULN16" s="274"/>
      <c r="ULO16" s="274"/>
      <c r="ULP16" s="274"/>
      <c r="ULQ16" s="274"/>
      <c r="ULR16" s="274"/>
      <c r="ULS16" s="274"/>
      <c r="ULT16" s="274"/>
      <c r="ULU16" s="274"/>
      <c r="ULV16" s="274"/>
      <c r="ULW16" s="274"/>
      <c r="ULX16" s="274"/>
      <c r="ULY16" s="274"/>
      <c r="ULZ16" s="274"/>
      <c r="UMA16" s="274"/>
      <c r="UMB16" s="274"/>
      <c r="UMC16" s="274"/>
      <c r="UMD16" s="274"/>
      <c r="UME16" s="274"/>
      <c r="UMF16" s="274"/>
      <c r="UMG16" s="274"/>
      <c r="UMH16" s="274"/>
      <c r="UMI16" s="274"/>
      <c r="UMJ16" s="274"/>
      <c r="UMK16" s="274"/>
      <c r="UML16" s="274"/>
      <c r="UMM16" s="274"/>
      <c r="UMN16" s="274"/>
      <c r="UMO16" s="274"/>
      <c r="UMP16" s="274"/>
      <c r="UMQ16" s="274"/>
      <c r="UMR16" s="274"/>
      <c r="UMS16" s="274"/>
      <c r="UMT16" s="274"/>
      <c r="UMU16" s="274"/>
      <c r="UMV16" s="274"/>
      <c r="UMW16" s="274"/>
      <c r="UMX16" s="274"/>
      <c r="UMY16" s="274"/>
      <c r="UMZ16" s="274"/>
      <c r="UNA16" s="274"/>
      <c r="UNB16" s="274"/>
      <c r="UNC16" s="274"/>
      <c r="UND16" s="274"/>
      <c r="UNE16" s="274"/>
      <c r="UNF16" s="274"/>
      <c r="UNG16" s="274"/>
      <c r="UNH16" s="274"/>
      <c r="UNI16" s="274"/>
      <c r="UNJ16" s="274"/>
      <c r="UNK16" s="274"/>
      <c r="UNL16" s="274"/>
      <c r="UNM16" s="274"/>
      <c r="UNN16" s="274"/>
      <c r="UNO16" s="274"/>
      <c r="UNP16" s="274"/>
      <c r="UNQ16" s="274"/>
      <c r="UNR16" s="274"/>
      <c r="UNS16" s="274"/>
      <c r="UNT16" s="274"/>
      <c r="UNU16" s="274"/>
      <c r="UNV16" s="274"/>
      <c r="UNW16" s="274"/>
      <c r="UNX16" s="274"/>
      <c r="UNY16" s="274"/>
      <c r="UNZ16" s="274"/>
      <c r="UOA16" s="274"/>
      <c r="UOB16" s="274"/>
      <c r="UOC16" s="274"/>
      <c r="UOD16" s="274"/>
      <c r="UOE16" s="274"/>
      <c r="UOF16" s="274"/>
      <c r="UOG16" s="274"/>
      <c r="UOH16" s="274"/>
      <c r="UOI16" s="274"/>
      <c r="UOJ16" s="274"/>
      <c r="UOK16" s="274"/>
      <c r="UOL16" s="274"/>
      <c r="UOM16" s="274"/>
      <c r="UON16" s="274"/>
      <c r="UOO16" s="274"/>
      <c r="UOP16" s="274"/>
      <c r="UOQ16" s="274"/>
      <c r="UOR16" s="274"/>
      <c r="UOS16" s="274"/>
      <c r="UOT16" s="274"/>
      <c r="UOU16" s="274"/>
      <c r="UOV16" s="274"/>
      <c r="UOW16" s="274"/>
      <c r="UOX16" s="274"/>
      <c r="UOY16" s="274"/>
      <c r="UOZ16" s="274"/>
      <c r="UPA16" s="274"/>
      <c r="UPB16" s="274"/>
      <c r="UPC16" s="274"/>
      <c r="UPD16" s="274"/>
      <c r="UPE16" s="274"/>
      <c r="UPF16" s="274"/>
      <c r="UPG16" s="274"/>
      <c r="UPH16" s="274"/>
      <c r="UPI16" s="274"/>
      <c r="UPJ16" s="274"/>
      <c r="UPK16" s="274"/>
      <c r="UPL16" s="274"/>
      <c r="UPM16" s="274"/>
      <c r="UPN16" s="274"/>
      <c r="UPO16" s="274"/>
      <c r="UPP16" s="274"/>
      <c r="UPQ16" s="274"/>
      <c r="UPR16" s="274"/>
      <c r="UPS16" s="274"/>
      <c r="UPT16" s="274"/>
      <c r="UPU16" s="274"/>
      <c r="UPV16" s="274"/>
      <c r="UPW16" s="274"/>
      <c r="UPX16" s="274"/>
      <c r="UPY16" s="274"/>
      <c r="UPZ16" s="274"/>
      <c r="UQA16" s="274"/>
      <c r="UQB16" s="274"/>
      <c r="UQC16" s="274"/>
      <c r="UQD16" s="274"/>
      <c r="UQE16" s="274"/>
      <c r="UQF16" s="274"/>
      <c r="UQG16" s="274"/>
      <c r="UQH16" s="274"/>
      <c r="UQI16" s="274"/>
      <c r="UQJ16" s="274"/>
      <c r="UQK16" s="274"/>
      <c r="UQL16" s="274"/>
      <c r="UQM16" s="274"/>
      <c r="UQN16" s="274"/>
      <c r="UQO16" s="274"/>
      <c r="UQP16" s="274"/>
      <c r="UQQ16" s="274"/>
      <c r="UQR16" s="274"/>
      <c r="UQS16" s="274"/>
      <c r="UQT16" s="274"/>
      <c r="UQU16" s="274"/>
      <c r="UQV16" s="274"/>
      <c r="UQW16" s="274"/>
      <c r="UQX16" s="274"/>
      <c r="UQY16" s="274"/>
      <c r="UQZ16" s="274"/>
      <c r="URA16" s="274"/>
      <c r="URB16" s="274"/>
      <c r="URC16" s="274"/>
      <c r="URD16" s="274"/>
      <c r="URE16" s="274"/>
      <c r="URF16" s="274"/>
      <c r="URG16" s="274"/>
      <c r="URH16" s="274"/>
      <c r="URI16" s="274"/>
      <c r="URJ16" s="274"/>
      <c r="URK16" s="274"/>
      <c r="URL16" s="274"/>
      <c r="URM16" s="274"/>
      <c r="URN16" s="274"/>
      <c r="URO16" s="274"/>
      <c r="URP16" s="274"/>
      <c r="URQ16" s="274"/>
      <c r="URR16" s="274"/>
      <c r="URS16" s="274"/>
      <c r="URT16" s="274"/>
      <c r="URU16" s="274"/>
      <c r="URV16" s="274"/>
      <c r="URW16" s="274"/>
      <c r="URX16" s="274"/>
      <c r="URY16" s="274"/>
      <c r="URZ16" s="274"/>
      <c r="USA16" s="274"/>
      <c r="USB16" s="274"/>
      <c r="USC16" s="274"/>
      <c r="USD16" s="274"/>
      <c r="USE16" s="274"/>
      <c r="USF16" s="274"/>
      <c r="USG16" s="274"/>
      <c r="USH16" s="274"/>
      <c r="USI16" s="274"/>
      <c r="USJ16" s="274"/>
      <c r="USK16" s="274"/>
      <c r="USL16" s="274"/>
      <c r="USM16" s="274"/>
      <c r="USN16" s="274"/>
      <c r="USO16" s="274"/>
      <c r="USP16" s="274"/>
      <c r="USQ16" s="274"/>
      <c r="USR16" s="274"/>
      <c r="USS16" s="274"/>
      <c r="UST16" s="274"/>
      <c r="USU16" s="274"/>
      <c r="USV16" s="274"/>
      <c r="USW16" s="274"/>
      <c r="USX16" s="274"/>
      <c r="USY16" s="274"/>
      <c r="USZ16" s="274"/>
      <c r="UTA16" s="274"/>
      <c r="UTB16" s="274"/>
      <c r="UTC16" s="274"/>
      <c r="UTD16" s="274"/>
      <c r="UTE16" s="274"/>
      <c r="UTF16" s="274"/>
      <c r="UTG16" s="274"/>
      <c r="UTH16" s="274"/>
      <c r="UTI16" s="274"/>
      <c r="UTJ16" s="274"/>
      <c r="UTK16" s="274"/>
      <c r="UTL16" s="274"/>
      <c r="UTM16" s="274"/>
      <c r="UTN16" s="274"/>
      <c r="UTO16" s="274"/>
      <c r="UTP16" s="274"/>
      <c r="UTQ16" s="274"/>
      <c r="UTR16" s="274"/>
      <c r="UTS16" s="274"/>
      <c r="UTT16" s="274"/>
      <c r="UTU16" s="274"/>
      <c r="UTV16" s="274"/>
      <c r="UTW16" s="274"/>
      <c r="UTX16" s="274"/>
      <c r="UTY16" s="274"/>
      <c r="UTZ16" s="274"/>
      <c r="UUA16" s="274"/>
      <c r="UUB16" s="274"/>
      <c r="UUC16" s="274"/>
      <c r="UUD16" s="274"/>
      <c r="UUE16" s="274"/>
      <c r="UUF16" s="274"/>
      <c r="UUG16" s="274"/>
      <c r="UUH16" s="274"/>
      <c r="UUI16" s="274"/>
      <c r="UUJ16" s="274"/>
      <c r="UUK16" s="274"/>
      <c r="UUL16" s="274"/>
      <c r="UUM16" s="274"/>
      <c r="UUN16" s="274"/>
      <c r="UUO16" s="274"/>
      <c r="UUP16" s="274"/>
      <c r="UUQ16" s="274"/>
      <c r="UUR16" s="274"/>
      <c r="UUS16" s="274"/>
      <c r="UUT16" s="274"/>
      <c r="UUU16" s="274"/>
      <c r="UUV16" s="274"/>
      <c r="UUW16" s="274"/>
      <c r="UUX16" s="274"/>
      <c r="UUY16" s="274"/>
      <c r="UUZ16" s="274"/>
      <c r="UVA16" s="274"/>
      <c r="UVB16" s="274"/>
      <c r="UVC16" s="274"/>
      <c r="UVD16" s="274"/>
      <c r="UVE16" s="274"/>
      <c r="UVF16" s="274"/>
      <c r="UVG16" s="274"/>
      <c r="UVH16" s="274"/>
      <c r="UVI16" s="274"/>
      <c r="UVJ16" s="274"/>
      <c r="UVK16" s="274"/>
      <c r="UVL16" s="274"/>
      <c r="UVM16" s="274"/>
      <c r="UVN16" s="274"/>
      <c r="UVO16" s="274"/>
      <c r="UVP16" s="274"/>
      <c r="UVQ16" s="274"/>
      <c r="UVR16" s="274"/>
      <c r="UVS16" s="274"/>
      <c r="UVT16" s="274"/>
      <c r="UVU16" s="274"/>
      <c r="UVV16" s="274"/>
      <c r="UVW16" s="274"/>
      <c r="UVX16" s="274"/>
      <c r="UVY16" s="274"/>
      <c r="UVZ16" s="274"/>
      <c r="UWA16" s="274"/>
      <c r="UWB16" s="274"/>
      <c r="UWC16" s="274"/>
      <c r="UWD16" s="274"/>
      <c r="UWE16" s="274"/>
      <c r="UWF16" s="274"/>
      <c r="UWG16" s="274"/>
      <c r="UWH16" s="274"/>
      <c r="UWI16" s="274"/>
      <c r="UWJ16" s="274"/>
      <c r="UWK16" s="274"/>
      <c r="UWL16" s="274"/>
      <c r="UWM16" s="274"/>
      <c r="UWN16" s="274"/>
      <c r="UWO16" s="274"/>
      <c r="UWP16" s="274"/>
      <c r="UWQ16" s="274"/>
      <c r="UWR16" s="274"/>
      <c r="UWS16" s="274"/>
      <c r="UWT16" s="274"/>
      <c r="UWU16" s="274"/>
      <c r="UWV16" s="274"/>
      <c r="UWW16" s="274"/>
      <c r="UWX16" s="274"/>
      <c r="UWY16" s="274"/>
      <c r="UWZ16" s="274"/>
      <c r="UXA16" s="274"/>
      <c r="UXB16" s="274"/>
      <c r="UXC16" s="274"/>
      <c r="UXD16" s="274"/>
      <c r="UXE16" s="274"/>
      <c r="UXF16" s="274"/>
      <c r="UXG16" s="274"/>
      <c r="UXH16" s="274"/>
      <c r="UXI16" s="274"/>
      <c r="UXJ16" s="274"/>
      <c r="UXK16" s="274"/>
      <c r="UXL16" s="274"/>
      <c r="UXM16" s="274"/>
      <c r="UXN16" s="274"/>
      <c r="UXO16" s="274"/>
      <c r="UXP16" s="274"/>
      <c r="UXQ16" s="274"/>
      <c r="UXR16" s="274"/>
      <c r="UXS16" s="274"/>
      <c r="UXT16" s="274"/>
      <c r="UXU16" s="274"/>
      <c r="UXV16" s="274"/>
      <c r="UXW16" s="274"/>
      <c r="UXX16" s="274"/>
      <c r="UXY16" s="274"/>
      <c r="UXZ16" s="274"/>
      <c r="UYA16" s="274"/>
      <c r="UYB16" s="274"/>
      <c r="UYC16" s="274"/>
      <c r="UYD16" s="274"/>
      <c r="UYE16" s="274"/>
      <c r="UYF16" s="274"/>
      <c r="UYG16" s="274"/>
      <c r="UYH16" s="274"/>
      <c r="UYI16" s="274"/>
      <c r="UYJ16" s="274"/>
      <c r="UYK16" s="274"/>
      <c r="UYL16" s="274"/>
      <c r="UYM16" s="274"/>
      <c r="UYN16" s="274"/>
      <c r="UYO16" s="274"/>
      <c r="UYP16" s="274"/>
      <c r="UYQ16" s="274"/>
      <c r="UYR16" s="274"/>
      <c r="UYS16" s="274"/>
      <c r="UYT16" s="274"/>
      <c r="UYU16" s="274"/>
      <c r="UYV16" s="274"/>
      <c r="UYW16" s="274"/>
      <c r="UYX16" s="274"/>
      <c r="UYY16" s="274"/>
      <c r="UYZ16" s="274"/>
      <c r="UZA16" s="274"/>
      <c r="UZB16" s="274"/>
      <c r="UZC16" s="274"/>
      <c r="UZD16" s="274"/>
      <c r="UZE16" s="274"/>
      <c r="UZF16" s="274"/>
      <c r="UZG16" s="274"/>
      <c r="UZH16" s="274"/>
      <c r="UZI16" s="274"/>
      <c r="UZJ16" s="274"/>
      <c r="UZK16" s="274"/>
      <c r="UZL16" s="274"/>
      <c r="UZM16" s="274"/>
      <c r="UZN16" s="274"/>
      <c r="UZO16" s="274"/>
      <c r="UZP16" s="274"/>
      <c r="UZQ16" s="274"/>
      <c r="UZR16" s="274"/>
      <c r="UZS16" s="274"/>
      <c r="UZT16" s="274"/>
      <c r="UZU16" s="274"/>
      <c r="UZV16" s="274"/>
      <c r="UZW16" s="274"/>
      <c r="UZX16" s="274"/>
      <c r="UZY16" s="274"/>
      <c r="UZZ16" s="274"/>
      <c r="VAA16" s="274"/>
      <c r="VAB16" s="274"/>
      <c r="VAC16" s="274"/>
      <c r="VAD16" s="274"/>
      <c r="VAE16" s="274"/>
      <c r="VAF16" s="274"/>
      <c r="VAG16" s="274"/>
      <c r="VAH16" s="274"/>
      <c r="VAI16" s="274"/>
      <c r="VAJ16" s="274"/>
      <c r="VAK16" s="274"/>
      <c r="VAL16" s="274"/>
      <c r="VAM16" s="274"/>
      <c r="VAN16" s="274"/>
      <c r="VAO16" s="274"/>
      <c r="VAP16" s="274"/>
      <c r="VAQ16" s="274"/>
      <c r="VAR16" s="274"/>
      <c r="VAS16" s="274"/>
      <c r="VAT16" s="274"/>
      <c r="VAU16" s="274"/>
      <c r="VAV16" s="274"/>
      <c r="VAW16" s="274"/>
      <c r="VAX16" s="274"/>
      <c r="VAY16" s="274"/>
      <c r="VAZ16" s="274"/>
      <c r="VBA16" s="274"/>
      <c r="VBB16" s="274"/>
      <c r="VBC16" s="274"/>
      <c r="VBD16" s="274"/>
      <c r="VBE16" s="274"/>
      <c r="VBF16" s="274"/>
      <c r="VBG16" s="274"/>
      <c r="VBH16" s="274"/>
      <c r="VBI16" s="274"/>
      <c r="VBJ16" s="274"/>
      <c r="VBK16" s="274"/>
      <c r="VBL16" s="274"/>
      <c r="VBM16" s="274"/>
      <c r="VBN16" s="274"/>
      <c r="VBO16" s="274"/>
      <c r="VBP16" s="274"/>
      <c r="VBQ16" s="274"/>
      <c r="VBR16" s="274"/>
      <c r="VBS16" s="274"/>
      <c r="VBT16" s="274"/>
      <c r="VBU16" s="274"/>
      <c r="VBV16" s="274"/>
      <c r="VBW16" s="274"/>
      <c r="VBX16" s="274"/>
      <c r="VBY16" s="274"/>
      <c r="VBZ16" s="274"/>
      <c r="VCA16" s="274"/>
      <c r="VCB16" s="274"/>
      <c r="VCC16" s="274"/>
      <c r="VCD16" s="274"/>
      <c r="VCE16" s="274"/>
      <c r="VCF16" s="274"/>
      <c r="VCG16" s="274"/>
      <c r="VCH16" s="274"/>
      <c r="VCI16" s="274"/>
      <c r="VCJ16" s="274"/>
      <c r="VCK16" s="274"/>
      <c r="VCL16" s="274"/>
      <c r="VCM16" s="274"/>
      <c r="VCN16" s="274"/>
      <c r="VCO16" s="274"/>
      <c r="VCP16" s="274"/>
      <c r="VCQ16" s="274"/>
      <c r="VCR16" s="274"/>
      <c r="VCS16" s="274"/>
      <c r="VCT16" s="274"/>
      <c r="VCU16" s="274"/>
      <c r="VCV16" s="274"/>
      <c r="VCW16" s="274"/>
      <c r="VCX16" s="274"/>
      <c r="VCY16" s="274"/>
      <c r="VCZ16" s="274"/>
      <c r="VDA16" s="274"/>
      <c r="VDB16" s="274"/>
      <c r="VDC16" s="274"/>
      <c r="VDD16" s="274"/>
      <c r="VDE16" s="274"/>
      <c r="VDF16" s="274"/>
      <c r="VDG16" s="274"/>
      <c r="VDH16" s="274"/>
      <c r="VDI16" s="274"/>
      <c r="VDJ16" s="274"/>
      <c r="VDK16" s="274"/>
      <c r="VDL16" s="274"/>
      <c r="VDM16" s="274"/>
      <c r="VDN16" s="274"/>
      <c r="VDO16" s="274"/>
      <c r="VDP16" s="274"/>
      <c r="VDQ16" s="274"/>
      <c r="VDR16" s="274"/>
      <c r="VDS16" s="274"/>
      <c r="VDT16" s="274"/>
      <c r="VDU16" s="274"/>
      <c r="VDV16" s="274"/>
      <c r="VDW16" s="274"/>
      <c r="VDX16" s="274"/>
      <c r="VDY16" s="274"/>
      <c r="VDZ16" s="274"/>
      <c r="VEA16" s="274"/>
      <c r="VEB16" s="274"/>
      <c r="VEC16" s="274"/>
      <c r="VED16" s="274"/>
      <c r="VEE16" s="274"/>
      <c r="VEF16" s="274"/>
      <c r="VEG16" s="274"/>
      <c r="VEH16" s="274"/>
      <c r="VEI16" s="274"/>
      <c r="VEJ16" s="274"/>
      <c r="VEK16" s="274"/>
      <c r="VEL16" s="274"/>
      <c r="VEM16" s="274"/>
      <c r="VEN16" s="274"/>
      <c r="VEO16" s="274"/>
      <c r="VEP16" s="274"/>
      <c r="VEQ16" s="274"/>
      <c r="VER16" s="274"/>
      <c r="VES16" s="274"/>
      <c r="VET16" s="274"/>
      <c r="VEU16" s="274"/>
      <c r="VEV16" s="274"/>
      <c r="VEW16" s="274"/>
      <c r="VEX16" s="274"/>
      <c r="VEY16" s="274"/>
      <c r="VEZ16" s="274"/>
      <c r="VFA16" s="274"/>
      <c r="VFB16" s="274"/>
      <c r="VFC16" s="274"/>
      <c r="VFD16" s="274"/>
      <c r="VFE16" s="274"/>
      <c r="VFF16" s="274"/>
      <c r="VFG16" s="274"/>
      <c r="VFH16" s="274"/>
      <c r="VFI16" s="274"/>
      <c r="VFJ16" s="274"/>
      <c r="VFK16" s="274"/>
      <c r="VFL16" s="274"/>
      <c r="VFM16" s="274"/>
      <c r="VFN16" s="274"/>
      <c r="VFO16" s="274"/>
      <c r="VFP16" s="274"/>
      <c r="VFQ16" s="274"/>
      <c r="VFR16" s="274"/>
      <c r="VFS16" s="274"/>
      <c r="VFT16" s="274"/>
      <c r="VFU16" s="274"/>
      <c r="VFV16" s="274"/>
      <c r="VFW16" s="274"/>
      <c r="VFX16" s="274"/>
      <c r="VFY16" s="274"/>
      <c r="VFZ16" s="274"/>
      <c r="VGA16" s="274"/>
      <c r="VGB16" s="274"/>
      <c r="VGC16" s="274"/>
      <c r="VGD16" s="274"/>
      <c r="VGE16" s="274"/>
      <c r="VGF16" s="274"/>
      <c r="VGG16" s="274"/>
      <c r="VGH16" s="274"/>
      <c r="VGI16" s="274"/>
      <c r="VGJ16" s="274"/>
      <c r="VGK16" s="274"/>
      <c r="VGL16" s="274"/>
      <c r="VGM16" s="274"/>
      <c r="VGN16" s="274"/>
      <c r="VGO16" s="274"/>
      <c r="VGP16" s="274"/>
      <c r="VGQ16" s="274"/>
      <c r="VGR16" s="274"/>
      <c r="VGS16" s="274"/>
      <c r="VGT16" s="274"/>
      <c r="VGU16" s="274"/>
      <c r="VGV16" s="274"/>
      <c r="VGW16" s="274"/>
      <c r="VGX16" s="274"/>
      <c r="VGY16" s="274"/>
      <c r="VGZ16" s="274"/>
      <c r="VHA16" s="274"/>
      <c r="VHB16" s="274"/>
      <c r="VHC16" s="274"/>
      <c r="VHD16" s="274"/>
      <c r="VHE16" s="274"/>
      <c r="VHF16" s="274"/>
      <c r="VHG16" s="274"/>
      <c r="VHH16" s="274"/>
      <c r="VHI16" s="274"/>
      <c r="VHJ16" s="274"/>
      <c r="VHK16" s="274"/>
      <c r="VHL16" s="274"/>
      <c r="VHM16" s="274"/>
      <c r="VHN16" s="274"/>
      <c r="VHO16" s="274"/>
      <c r="VHP16" s="274"/>
      <c r="VHQ16" s="274"/>
      <c r="VHR16" s="274"/>
      <c r="VHS16" s="274"/>
      <c r="VHT16" s="274"/>
      <c r="VHU16" s="274"/>
      <c r="VHV16" s="274"/>
      <c r="VHW16" s="274"/>
      <c r="VHX16" s="274"/>
      <c r="VHY16" s="274"/>
      <c r="VHZ16" s="274"/>
      <c r="VIA16" s="274"/>
      <c r="VIB16" s="274"/>
      <c r="VIC16" s="274"/>
      <c r="VID16" s="274"/>
      <c r="VIE16" s="274"/>
      <c r="VIF16" s="274"/>
      <c r="VIG16" s="274"/>
      <c r="VIH16" s="274"/>
      <c r="VII16" s="274"/>
      <c r="VIJ16" s="274"/>
      <c r="VIK16" s="274"/>
      <c r="VIL16" s="274"/>
      <c r="VIM16" s="274"/>
      <c r="VIN16" s="274"/>
      <c r="VIO16" s="274"/>
      <c r="VIP16" s="274"/>
      <c r="VIQ16" s="274"/>
      <c r="VIR16" s="274"/>
      <c r="VIS16" s="274"/>
      <c r="VIT16" s="274"/>
      <c r="VIU16" s="274"/>
      <c r="VIV16" s="274"/>
      <c r="VIW16" s="274"/>
      <c r="VIX16" s="274"/>
      <c r="VIY16" s="274"/>
      <c r="VIZ16" s="274"/>
      <c r="VJA16" s="274"/>
      <c r="VJB16" s="274"/>
      <c r="VJC16" s="274"/>
      <c r="VJD16" s="274"/>
      <c r="VJE16" s="274"/>
      <c r="VJF16" s="274"/>
      <c r="VJG16" s="274"/>
      <c r="VJH16" s="274"/>
      <c r="VJI16" s="274"/>
      <c r="VJJ16" s="274"/>
      <c r="VJK16" s="274"/>
      <c r="VJL16" s="274"/>
      <c r="VJM16" s="274"/>
      <c r="VJN16" s="274"/>
      <c r="VJO16" s="274"/>
      <c r="VJP16" s="274"/>
      <c r="VJQ16" s="274"/>
      <c r="VJR16" s="274"/>
      <c r="VJS16" s="274"/>
      <c r="VJT16" s="274"/>
      <c r="VJU16" s="274"/>
      <c r="VJV16" s="274"/>
      <c r="VJW16" s="274"/>
      <c r="VJX16" s="274"/>
      <c r="VJY16" s="274"/>
      <c r="VJZ16" s="274"/>
      <c r="VKA16" s="274"/>
      <c r="VKB16" s="274"/>
      <c r="VKC16" s="274"/>
      <c r="VKD16" s="274"/>
      <c r="VKE16" s="274"/>
      <c r="VKF16" s="274"/>
      <c r="VKG16" s="274"/>
      <c r="VKH16" s="274"/>
      <c r="VKI16" s="274"/>
      <c r="VKJ16" s="274"/>
      <c r="VKK16" s="274"/>
      <c r="VKL16" s="274"/>
      <c r="VKM16" s="274"/>
      <c r="VKN16" s="274"/>
      <c r="VKO16" s="274"/>
      <c r="VKP16" s="274"/>
      <c r="VKQ16" s="274"/>
      <c r="VKR16" s="274"/>
      <c r="VKS16" s="274"/>
      <c r="VKT16" s="274"/>
      <c r="VKU16" s="274"/>
      <c r="VKV16" s="274"/>
      <c r="VKW16" s="274"/>
      <c r="VKX16" s="274"/>
      <c r="VKY16" s="274"/>
      <c r="VKZ16" s="274"/>
      <c r="VLA16" s="274"/>
      <c r="VLB16" s="274"/>
      <c r="VLC16" s="274"/>
      <c r="VLD16" s="274"/>
      <c r="VLE16" s="274"/>
      <c r="VLF16" s="274"/>
      <c r="VLG16" s="274"/>
      <c r="VLH16" s="274"/>
      <c r="VLI16" s="274"/>
      <c r="VLJ16" s="274"/>
      <c r="VLK16" s="274"/>
      <c r="VLL16" s="274"/>
      <c r="VLM16" s="274"/>
      <c r="VLN16" s="274"/>
      <c r="VLO16" s="274"/>
      <c r="VLP16" s="274"/>
      <c r="VLQ16" s="274"/>
      <c r="VLR16" s="274"/>
      <c r="VLS16" s="274"/>
      <c r="VLT16" s="274"/>
      <c r="VLU16" s="274"/>
      <c r="VLV16" s="274"/>
      <c r="VLW16" s="274"/>
      <c r="VLX16" s="274"/>
      <c r="VLY16" s="274"/>
      <c r="VLZ16" s="274"/>
      <c r="VMA16" s="274"/>
      <c r="VMB16" s="274"/>
      <c r="VMC16" s="274"/>
      <c r="VMD16" s="274"/>
      <c r="VME16" s="274"/>
      <c r="VMF16" s="274"/>
      <c r="VMG16" s="274"/>
      <c r="VMH16" s="274"/>
      <c r="VMI16" s="274"/>
      <c r="VMJ16" s="274"/>
      <c r="VMK16" s="274"/>
      <c r="VML16" s="274"/>
      <c r="VMM16" s="274"/>
      <c r="VMN16" s="274"/>
      <c r="VMO16" s="274"/>
      <c r="VMP16" s="274"/>
      <c r="VMQ16" s="274"/>
      <c r="VMR16" s="274"/>
      <c r="VMS16" s="274"/>
      <c r="VMT16" s="274"/>
      <c r="VMU16" s="274"/>
      <c r="VMV16" s="274"/>
      <c r="VMW16" s="274"/>
      <c r="VMX16" s="274"/>
      <c r="VMY16" s="274"/>
      <c r="VMZ16" s="274"/>
      <c r="VNA16" s="274"/>
      <c r="VNB16" s="274"/>
      <c r="VNC16" s="274"/>
      <c r="VND16" s="274"/>
      <c r="VNE16" s="274"/>
      <c r="VNF16" s="274"/>
      <c r="VNG16" s="274"/>
      <c r="VNH16" s="274"/>
      <c r="VNI16" s="274"/>
      <c r="VNJ16" s="274"/>
      <c r="VNK16" s="274"/>
      <c r="VNL16" s="274"/>
      <c r="VNM16" s="274"/>
      <c r="VNN16" s="274"/>
      <c r="VNO16" s="274"/>
      <c r="VNP16" s="274"/>
      <c r="VNQ16" s="274"/>
      <c r="VNR16" s="274"/>
      <c r="VNS16" s="274"/>
      <c r="VNT16" s="274"/>
      <c r="VNU16" s="274"/>
      <c r="VNV16" s="274"/>
      <c r="VNW16" s="274"/>
      <c r="VNX16" s="274"/>
      <c r="VNY16" s="274"/>
      <c r="VNZ16" s="274"/>
      <c r="VOA16" s="274"/>
      <c r="VOB16" s="274"/>
      <c r="VOC16" s="274"/>
      <c r="VOD16" s="274"/>
      <c r="VOE16" s="274"/>
      <c r="VOF16" s="274"/>
      <c r="VOG16" s="274"/>
      <c r="VOH16" s="274"/>
      <c r="VOI16" s="274"/>
      <c r="VOJ16" s="274"/>
      <c r="VOK16" s="274"/>
      <c r="VOL16" s="274"/>
      <c r="VOM16" s="274"/>
      <c r="VON16" s="274"/>
      <c r="VOO16" s="274"/>
      <c r="VOP16" s="274"/>
      <c r="VOQ16" s="274"/>
      <c r="VOR16" s="274"/>
      <c r="VOS16" s="274"/>
      <c r="VOT16" s="274"/>
      <c r="VOU16" s="274"/>
      <c r="VOV16" s="274"/>
      <c r="VOW16" s="274"/>
      <c r="VOX16" s="274"/>
      <c r="VOY16" s="274"/>
      <c r="VOZ16" s="274"/>
      <c r="VPA16" s="274"/>
      <c r="VPB16" s="274"/>
      <c r="VPC16" s="274"/>
      <c r="VPD16" s="274"/>
      <c r="VPE16" s="274"/>
      <c r="VPF16" s="274"/>
      <c r="VPG16" s="274"/>
      <c r="VPH16" s="274"/>
      <c r="VPI16" s="274"/>
      <c r="VPJ16" s="274"/>
      <c r="VPK16" s="274"/>
      <c r="VPL16" s="274"/>
      <c r="VPM16" s="274"/>
      <c r="VPN16" s="274"/>
      <c r="VPO16" s="274"/>
      <c r="VPP16" s="274"/>
      <c r="VPQ16" s="274"/>
      <c r="VPR16" s="274"/>
      <c r="VPS16" s="274"/>
      <c r="VPT16" s="274"/>
      <c r="VPU16" s="274"/>
      <c r="VPV16" s="274"/>
      <c r="VPW16" s="274"/>
      <c r="VPX16" s="274"/>
      <c r="VPY16" s="274"/>
      <c r="VPZ16" s="274"/>
      <c r="VQA16" s="274"/>
      <c r="VQB16" s="274"/>
      <c r="VQC16" s="274"/>
      <c r="VQD16" s="274"/>
      <c r="VQE16" s="274"/>
      <c r="VQF16" s="274"/>
      <c r="VQG16" s="274"/>
      <c r="VQH16" s="274"/>
      <c r="VQI16" s="274"/>
      <c r="VQJ16" s="274"/>
      <c r="VQK16" s="274"/>
      <c r="VQL16" s="274"/>
      <c r="VQM16" s="274"/>
      <c r="VQN16" s="274"/>
      <c r="VQO16" s="274"/>
      <c r="VQP16" s="274"/>
      <c r="VQQ16" s="274"/>
      <c r="VQR16" s="274"/>
      <c r="VQS16" s="274"/>
      <c r="VQT16" s="274"/>
      <c r="VQU16" s="274"/>
      <c r="VQV16" s="274"/>
      <c r="VQW16" s="274"/>
      <c r="VQX16" s="274"/>
      <c r="VQY16" s="274"/>
      <c r="VQZ16" s="274"/>
      <c r="VRA16" s="274"/>
      <c r="VRB16" s="274"/>
      <c r="VRC16" s="274"/>
      <c r="VRD16" s="274"/>
      <c r="VRE16" s="274"/>
      <c r="VRF16" s="274"/>
      <c r="VRG16" s="274"/>
      <c r="VRH16" s="274"/>
      <c r="VRI16" s="274"/>
      <c r="VRJ16" s="274"/>
      <c r="VRK16" s="274"/>
      <c r="VRL16" s="274"/>
      <c r="VRM16" s="274"/>
      <c r="VRN16" s="274"/>
      <c r="VRO16" s="274"/>
      <c r="VRP16" s="274"/>
      <c r="VRQ16" s="274"/>
      <c r="VRR16" s="274"/>
      <c r="VRS16" s="274"/>
      <c r="VRT16" s="274"/>
      <c r="VRU16" s="274"/>
      <c r="VRV16" s="274"/>
      <c r="VRW16" s="274"/>
      <c r="VRX16" s="274"/>
      <c r="VRY16" s="274"/>
      <c r="VRZ16" s="274"/>
      <c r="VSA16" s="274"/>
      <c r="VSB16" s="274"/>
      <c r="VSC16" s="274"/>
      <c r="VSD16" s="274"/>
      <c r="VSE16" s="274"/>
      <c r="VSF16" s="274"/>
      <c r="VSG16" s="274"/>
      <c r="VSH16" s="274"/>
      <c r="VSI16" s="274"/>
      <c r="VSJ16" s="274"/>
      <c r="VSK16" s="274"/>
      <c r="VSL16" s="274"/>
      <c r="VSM16" s="274"/>
      <c r="VSN16" s="274"/>
      <c r="VSO16" s="274"/>
      <c r="VSP16" s="274"/>
      <c r="VSQ16" s="274"/>
      <c r="VSR16" s="274"/>
      <c r="VSS16" s="274"/>
      <c r="VST16" s="274"/>
      <c r="VSU16" s="274"/>
      <c r="VSV16" s="274"/>
      <c r="VSW16" s="274"/>
      <c r="VSX16" s="274"/>
      <c r="VSY16" s="274"/>
      <c r="VSZ16" s="274"/>
      <c r="VTA16" s="274"/>
      <c r="VTB16" s="274"/>
      <c r="VTC16" s="274"/>
      <c r="VTD16" s="274"/>
      <c r="VTE16" s="274"/>
      <c r="VTF16" s="274"/>
      <c r="VTG16" s="274"/>
      <c r="VTH16" s="274"/>
      <c r="VTI16" s="274"/>
      <c r="VTJ16" s="274"/>
      <c r="VTK16" s="274"/>
      <c r="VTL16" s="274"/>
      <c r="VTM16" s="274"/>
      <c r="VTN16" s="274"/>
      <c r="VTO16" s="274"/>
      <c r="VTP16" s="274"/>
      <c r="VTQ16" s="274"/>
      <c r="VTR16" s="274"/>
      <c r="VTS16" s="274"/>
      <c r="VTT16" s="274"/>
      <c r="VTU16" s="274"/>
      <c r="VTV16" s="274"/>
      <c r="VTW16" s="274"/>
      <c r="VTX16" s="274"/>
      <c r="VTY16" s="274"/>
      <c r="VTZ16" s="274"/>
      <c r="VUA16" s="274"/>
      <c r="VUB16" s="274"/>
      <c r="VUC16" s="274"/>
      <c r="VUD16" s="274"/>
      <c r="VUE16" s="274"/>
      <c r="VUF16" s="274"/>
      <c r="VUG16" s="274"/>
      <c r="VUH16" s="274"/>
      <c r="VUI16" s="274"/>
      <c r="VUJ16" s="274"/>
      <c r="VUK16" s="274"/>
      <c r="VUL16" s="274"/>
      <c r="VUM16" s="274"/>
      <c r="VUN16" s="274"/>
      <c r="VUO16" s="274"/>
      <c r="VUP16" s="274"/>
      <c r="VUQ16" s="274"/>
      <c r="VUR16" s="274"/>
      <c r="VUS16" s="274"/>
      <c r="VUT16" s="274"/>
      <c r="VUU16" s="274"/>
      <c r="VUV16" s="274"/>
      <c r="VUW16" s="274"/>
      <c r="VUX16" s="274"/>
      <c r="VUY16" s="274"/>
      <c r="VUZ16" s="274"/>
      <c r="VVA16" s="274"/>
      <c r="VVB16" s="274"/>
      <c r="VVC16" s="274"/>
      <c r="VVD16" s="274"/>
      <c r="VVE16" s="274"/>
      <c r="VVF16" s="274"/>
      <c r="VVG16" s="274"/>
      <c r="VVH16" s="274"/>
      <c r="VVI16" s="274"/>
      <c r="VVJ16" s="274"/>
      <c r="VVK16" s="274"/>
      <c r="VVL16" s="274"/>
      <c r="VVM16" s="274"/>
      <c r="VVN16" s="274"/>
      <c r="VVO16" s="274"/>
      <c r="VVP16" s="274"/>
      <c r="VVQ16" s="274"/>
      <c r="VVR16" s="274"/>
      <c r="VVS16" s="274"/>
      <c r="VVT16" s="274"/>
      <c r="VVU16" s="274"/>
      <c r="VVV16" s="274"/>
      <c r="VVW16" s="274"/>
      <c r="VVX16" s="274"/>
      <c r="VVY16" s="274"/>
      <c r="VVZ16" s="274"/>
      <c r="VWA16" s="274"/>
      <c r="VWB16" s="274"/>
      <c r="VWC16" s="274"/>
      <c r="VWD16" s="274"/>
      <c r="VWE16" s="274"/>
      <c r="VWF16" s="274"/>
      <c r="VWG16" s="274"/>
      <c r="VWH16" s="274"/>
      <c r="VWI16" s="274"/>
      <c r="VWJ16" s="274"/>
      <c r="VWK16" s="274"/>
      <c r="VWL16" s="274"/>
      <c r="VWM16" s="274"/>
      <c r="VWN16" s="274"/>
      <c r="VWO16" s="274"/>
      <c r="VWP16" s="274"/>
      <c r="VWQ16" s="274"/>
      <c r="VWR16" s="274"/>
      <c r="VWS16" s="274"/>
      <c r="VWT16" s="274"/>
      <c r="VWU16" s="274"/>
      <c r="VWV16" s="274"/>
      <c r="VWW16" s="274"/>
      <c r="VWX16" s="274"/>
      <c r="VWY16" s="274"/>
      <c r="VWZ16" s="274"/>
      <c r="VXA16" s="274"/>
      <c r="VXB16" s="274"/>
      <c r="VXC16" s="274"/>
      <c r="VXD16" s="274"/>
      <c r="VXE16" s="274"/>
      <c r="VXF16" s="274"/>
      <c r="VXG16" s="274"/>
      <c r="VXH16" s="274"/>
      <c r="VXI16" s="274"/>
      <c r="VXJ16" s="274"/>
      <c r="VXK16" s="274"/>
      <c r="VXL16" s="274"/>
      <c r="VXM16" s="274"/>
      <c r="VXN16" s="274"/>
      <c r="VXO16" s="274"/>
      <c r="VXP16" s="274"/>
      <c r="VXQ16" s="274"/>
      <c r="VXR16" s="274"/>
      <c r="VXS16" s="274"/>
      <c r="VXT16" s="274"/>
      <c r="VXU16" s="274"/>
      <c r="VXV16" s="274"/>
      <c r="VXW16" s="274"/>
      <c r="VXX16" s="274"/>
      <c r="VXY16" s="274"/>
      <c r="VXZ16" s="274"/>
      <c r="VYA16" s="274"/>
      <c r="VYB16" s="274"/>
      <c r="VYC16" s="274"/>
      <c r="VYD16" s="274"/>
      <c r="VYE16" s="274"/>
      <c r="VYF16" s="274"/>
      <c r="VYG16" s="274"/>
      <c r="VYH16" s="274"/>
      <c r="VYI16" s="274"/>
      <c r="VYJ16" s="274"/>
      <c r="VYK16" s="274"/>
      <c r="VYL16" s="274"/>
      <c r="VYM16" s="274"/>
      <c r="VYN16" s="274"/>
      <c r="VYO16" s="274"/>
      <c r="VYP16" s="274"/>
      <c r="VYQ16" s="274"/>
      <c r="VYR16" s="274"/>
      <c r="VYS16" s="274"/>
      <c r="VYT16" s="274"/>
      <c r="VYU16" s="274"/>
      <c r="VYV16" s="274"/>
      <c r="VYW16" s="274"/>
      <c r="VYX16" s="274"/>
      <c r="VYY16" s="274"/>
      <c r="VYZ16" s="274"/>
      <c r="VZA16" s="274"/>
      <c r="VZB16" s="274"/>
      <c r="VZC16" s="274"/>
      <c r="VZD16" s="274"/>
      <c r="VZE16" s="274"/>
      <c r="VZF16" s="274"/>
      <c r="VZG16" s="274"/>
      <c r="VZH16" s="274"/>
      <c r="VZI16" s="274"/>
      <c r="VZJ16" s="274"/>
      <c r="VZK16" s="274"/>
      <c r="VZL16" s="274"/>
      <c r="VZM16" s="274"/>
      <c r="VZN16" s="274"/>
      <c r="VZO16" s="274"/>
      <c r="VZP16" s="274"/>
      <c r="VZQ16" s="274"/>
      <c r="VZR16" s="274"/>
      <c r="VZS16" s="274"/>
      <c r="VZT16" s="274"/>
      <c r="VZU16" s="274"/>
      <c r="VZV16" s="274"/>
      <c r="VZW16" s="274"/>
      <c r="VZX16" s="274"/>
      <c r="VZY16" s="274"/>
      <c r="VZZ16" s="274"/>
      <c r="WAA16" s="274"/>
      <c r="WAB16" s="274"/>
      <c r="WAC16" s="274"/>
      <c r="WAD16" s="274"/>
      <c r="WAE16" s="274"/>
      <c r="WAF16" s="274"/>
      <c r="WAG16" s="274"/>
      <c r="WAH16" s="274"/>
      <c r="WAI16" s="274"/>
      <c r="WAJ16" s="274"/>
      <c r="WAK16" s="274"/>
      <c r="WAL16" s="274"/>
      <c r="WAM16" s="274"/>
      <c r="WAN16" s="274"/>
      <c r="WAO16" s="274"/>
      <c r="WAP16" s="274"/>
      <c r="WAQ16" s="274"/>
      <c r="WAR16" s="274"/>
      <c r="WAS16" s="274"/>
      <c r="WAT16" s="274"/>
      <c r="WAU16" s="274"/>
      <c r="WAV16" s="274"/>
      <c r="WAW16" s="274"/>
      <c r="WAX16" s="274"/>
      <c r="WAY16" s="274"/>
      <c r="WAZ16" s="274"/>
      <c r="WBA16" s="274"/>
      <c r="WBB16" s="274"/>
      <c r="WBC16" s="274"/>
      <c r="WBD16" s="274"/>
      <c r="WBE16" s="274"/>
      <c r="WBF16" s="274"/>
      <c r="WBG16" s="274"/>
      <c r="WBH16" s="274"/>
      <c r="WBI16" s="274"/>
      <c r="WBJ16" s="274"/>
      <c r="WBK16" s="274"/>
      <c r="WBL16" s="274"/>
      <c r="WBM16" s="274"/>
      <c r="WBN16" s="274"/>
      <c r="WBO16" s="274"/>
      <c r="WBP16" s="274"/>
      <c r="WBQ16" s="274"/>
      <c r="WBR16" s="274"/>
      <c r="WBS16" s="274"/>
      <c r="WBT16" s="274"/>
      <c r="WBU16" s="274"/>
      <c r="WBV16" s="274"/>
      <c r="WBW16" s="274"/>
      <c r="WBX16" s="274"/>
      <c r="WBY16" s="274"/>
      <c r="WBZ16" s="274"/>
      <c r="WCA16" s="274"/>
      <c r="WCB16" s="274"/>
      <c r="WCC16" s="274"/>
      <c r="WCD16" s="274"/>
      <c r="WCE16" s="274"/>
      <c r="WCF16" s="274"/>
      <c r="WCG16" s="274"/>
      <c r="WCH16" s="274"/>
      <c r="WCI16" s="274"/>
      <c r="WCJ16" s="274"/>
      <c r="WCK16" s="274"/>
      <c r="WCL16" s="274"/>
      <c r="WCM16" s="274"/>
      <c r="WCN16" s="274"/>
      <c r="WCO16" s="274"/>
      <c r="WCP16" s="274"/>
      <c r="WCQ16" s="274"/>
      <c r="WCR16" s="274"/>
      <c r="WCS16" s="274"/>
      <c r="WCT16" s="274"/>
      <c r="WCU16" s="274"/>
      <c r="WCV16" s="274"/>
      <c r="WCW16" s="274"/>
      <c r="WCX16" s="274"/>
      <c r="WCY16" s="274"/>
      <c r="WCZ16" s="274"/>
      <c r="WDA16" s="274"/>
      <c r="WDB16" s="274"/>
      <c r="WDC16" s="274"/>
      <c r="WDD16" s="274"/>
      <c r="WDE16" s="274"/>
      <c r="WDF16" s="274"/>
      <c r="WDG16" s="274"/>
      <c r="WDH16" s="274"/>
      <c r="WDI16" s="274"/>
      <c r="WDJ16" s="274"/>
      <c r="WDK16" s="274"/>
      <c r="WDL16" s="274"/>
      <c r="WDM16" s="274"/>
      <c r="WDN16" s="274"/>
      <c r="WDO16" s="274"/>
      <c r="WDP16" s="274"/>
      <c r="WDQ16" s="274"/>
      <c r="WDR16" s="274"/>
      <c r="WDS16" s="274"/>
      <c r="WDT16" s="274"/>
      <c r="WDU16" s="274"/>
      <c r="WDV16" s="274"/>
      <c r="WDW16" s="274"/>
      <c r="WDX16" s="274"/>
      <c r="WDY16" s="274"/>
      <c r="WDZ16" s="274"/>
      <c r="WEA16" s="274"/>
      <c r="WEB16" s="274"/>
      <c r="WEC16" s="274"/>
      <c r="WED16" s="274"/>
      <c r="WEE16" s="274"/>
      <c r="WEF16" s="274"/>
      <c r="WEG16" s="274"/>
      <c r="WEH16" s="274"/>
      <c r="WEI16" s="274"/>
      <c r="WEJ16" s="274"/>
      <c r="WEK16" s="274"/>
      <c r="WEL16" s="274"/>
      <c r="WEM16" s="274"/>
      <c r="WEN16" s="274"/>
      <c r="WEO16" s="274"/>
      <c r="WEP16" s="274"/>
      <c r="WEQ16" s="274"/>
      <c r="WER16" s="274"/>
      <c r="WES16" s="274"/>
      <c r="WET16" s="274"/>
      <c r="WEU16" s="274"/>
      <c r="WEV16" s="274"/>
      <c r="WEW16" s="274"/>
      <c r="WEX16" s="274"/>
      <c r="WEY16" s="274"/>
      <c r="WEZ16" s="274"/>
      <c r="WFA16" s="274"/>
      <c r="WFB16" s="274"/>
      <c r="WFC16" s="274"/>
      <c r="WFD16" s="274"/>
      <c r="WFE16" s="274"/>
      <c r="WFF16" s="274"/>
      <c r="WFG16" s="274"/>
      <c r="WFH16" s="274"/>
      <c r="WFI16" s="274"/>
      <c r="WFJ16" s="274"/>
      <c r="WFK16" s="274"/>
      <c r="WFL16" s="274"/>
      <c r="WFM16" s="274"/>
      <c r="WFN16" s="274"/>
      <c r="WFO16" s="274"/>
      <c r="WFP16" s="274"/>
      <c r="WFQ16" s="274"/>
      <c r="WFR16" s="274"/>
      <c r="WFS16" s="274"/>
      <c r="WFT16" s="274"/>
      <c r="WFU16" s="274"/>
      <c r="WFV16" s="274"/>
      <c r="WFW16" s="274"/>
      <c r="WFX16" s="274"/>
      <c r="WFY16" s="274"/>
      <c r="WFZ16" s="274"/>
      <c r="WGA16" s="274"/>
      <c r="WGB16" s="274"/>
      <c r="WGC16" s="274"/>
      <c r="WGD16" s="274"/>
      <c r="WGE16" s="274"/>
      <c r="WGF16" s="274"/>
      <c r="WGG16" s="274"/>
      <c r="WGH16" s="274"/>
      <c r="WGI16" s="274"/>
      <c r="WGJ16" s="274"/>
      <c r="WGK16" s="274"/>
      <c r="WGL16" s="274"/>
      <c r="WGM16" s="274"/>
      <c r="WGN16" s="274"/>
      <c r="WGO16" s="274"/>
      <c r="WGP16" s="274"/>
      <c r="WGQ16" s="274"/>
      <c r="WGR16" s="274"/>
      <c r="WGS16" s="274"/>
      <c r="WGT16" s="274"/>
      <c r="WGU16" s="274"/>
      <c r="WGV16" s="274"/>
      <c r="WGW16" s="274"/>
      <c r="WGX16" s="274"/>
      <c r="WGY16" s="274"/>
      <c r="WGZ16" s="274"/>
      <c r="WHA16" s="274"/>
      <c r="WHB16" s="274"/>
      <c r="WHC16" s="274"/>
      <c r="WHD16" s="274"/>
      <c r="WHE16" s="274"/>
      <c r="WHF16" s="274"/>
      <c r="WHG16" s="274"/>
      <c r="WHH16" s="274"/>
      <c r="WHI16" s="274"/>
      <c r="WHJ16" s="274"/>
      <c r="WHK16" s="274"/>
      <c r="WHL16" s="274"/>
      <c r="WHM16" s="274"/>
      <c r="WHN16" s="274"/>
      <c r="WHO16" s="274"/>
      <c r="WHP16" s="274"/>
      <c r="WHQ16" s="274"/>
      <c r="WHR16" s="274"/>
      <c r="WHS16" s="274"/>
      <c r="WHT16" s="274"/>
      <c r="WHU16" s="274"/>
      <c r="WHV16" s="274"/>
      <c r="WHW16" s="274"/>
      <c r="WHX16" s="274"/>
      <c r="WHY16" s="274"/>
      <c r="WHZ16" s="274"/>
      <c r="WIA16" s="274"/>
      <c r="WIB16" s="274"/>
      <c r="WIC16" s="274"/>
      <c r="WID16" s="274"/>
      <c r="WIE16" s="274"/>
      <c r="WIF16" s="274"/>
      <c r="WIG16" s="274"/>
      <c r="WIH16" s="274"/>
      <c r="WII16" s="274"/>
      <c r="WIJ16" s="274"/>
      <c r="WIK16" s="274"/>
      <c r="WIL16" s="274"/>
      <c r="WIM16" s="274"/>
      <c r="WIN16" s="274"/>
      <c r="WIO16" s="274"/>
      <c r="WIP16" s="274"/>
      <c r="WIQ16" s="274"/>
      <c r="WIR16" s="274"/>
      <c r="WIS16" s="274"/>
      <c r="WIT16" s="274"/>
      <c r="WIU16" s="274"/>
      <c r="WIV16" s="274"/>
      <c r="WIW16" s="274"/>
      <c r="WIX16" s="274"/>
      <c r="WIY16" s="274"/>
      <c r="WIZ16" s="274"/>
      <c r="WJA16" s="274"/>
      <c r="WJB16" s="274"/>
      <c r="WJC16" s="274"/>
      <c r="WJD16" s="274"/>
      <c r="WJE16" s="274"/>
      <c r="WJF16" s="274"/>
      <c r="WJG16" s="274"/>
      <c r="WJH16" s="274"/>
      <c r="WJI16" s="274"/>
      <c r="WJJ16" s="274"/>
      <c r="WJK16" s="274"/>
      <c r="WJL16" s="274"/>
      <c r="WJM16" s="274"/>
      <c r="WJN16" s="274"/>
      <c r="WJO16" s="274"/>
      <c r="WJP16" s="274"/>
      <c r="WJQ16" s="274"/>
      <c r="WJR16" s="274"/>
      <c r="WJS16" s="274"/>
      <c r="WJT16" s="274"/>
      <c r="WJU16" s="274"/>
      <c r="WJV16" s="274"/>
      <c r="WJW16" s="274"/>
      <c r="WJX16" s="274"/>
      <c r="WJY16" s="274"/>
      <c r="WJZ16" s="274"/>
      <c r="WKA16" s="274"/>
      <c r="WKB16" s="274"/>
      <c r="WKC16" s="274"/>
      <c r="WKD16" s="274"/>
      <c r="WKE16" s="274"/>
      <c r="WKF16" s="274"/>
      <c r="WKG16" s="274"/>
      <c r="WKH16" s="274"/>
      <c r="WKI16" s="274"/>
      <c r="WKJ16" s="274"/>
      <c r="WKK16" s="274"/>
      <c r="WKL16" s="274"/>
      <c r="WKM16" s="274"/>
      <c r="WKN16" s="274"/>
      <c r="WKO16" s="274"/>
      <c r="WKP16" s="274"/>
      <c r="WKQ16" s="274"/>
      <c r="WKR16" s="274"/>
      <c r="WKS16" s="274"/>
      <c r="WKT16" s="274"/>
      <c r="WKU16" s="274"/>
      <c r="WKV16" s="274"/>
      <c r="WKW16" s="274"/>
      <c r="WKX16" s="274"/>
      <c r="WKY16" s="274"/>
      <c r="WKZ16" s="274"/>
      <c r="WLA16" s="274"/>
      <c r="WLB16" s="274"/>
      <c r="WLC16" s="274"/>
      <c r="WLD16" s="274"/>
      <c r="WLE16" s="274"/>
      <c r="WLF16" s="274"/>
      <c r="WLG16" s="274"/>
      <c r="WLH16" s="274"/>
      <c r="WLI16" s="274"/>
      <c r="WLJ16" s="274"/>
      <c r="WLK16" s="274"/>
      <c r="WLL16" s="274"/>
      <c r="WLM16" s="274"/>
      <c r="WLN16" s="274"/>
      <c r="WLO16" s="274"/>
      <c r="WLP16" s="274"/>
      <c r="WLQ16" s="274"/>
      <c r="WLR16" s="274"/>
      <c r="WLS16" s="274"/>
      <c r="WLT16" s="274"/>
      <c r="WLU16" s="274"/>
      <c r="WLV16" s="274"/>
      <c r="WLW16" s="274"/>
      <c r="WLX16" s="274"/>
      <c r="WLY16" s="274"/>
      <c r="WLZ16" s="274"/>
      <c r="WMA16" s="274"/>
      <c r="WMB16" s="274"/>
      <c r="WMC16" s="274"/>
      <c r="WMD16" s="274"/>
      <c r="WME16" s="274"/>
      <c r="WMF16" s="274"/>
      <c r="WMG16" s="274"/>
      <c r="WMH16" s="274"/>
      <c r="WMI16" s="274"/>
      <c r="WMJ16" s="274"/>
      <c r="WMK16" s="274"/>
      <c r="WML16" s="274"/>
      <c r="WMM16" s="274"/>
      <c r="WMN16" s="274"/>
      <c r="WMO16" s="274"/>
      <c r="WMP16" s="274"/>
      <c r="WMQ16" s="274"/>
      <c r="WMR16" s="274"/>
      <c r="WMS16" s="274"/>
      <c r="WMT16" s="274"/>
      <c r="WMU16" s="274"/>
      <c r="WMV16" s="274"/>
      <c r="WMW16" s="274"/>
      <c r="WMX16" s="274"/>
      <c r="WMY16" s="274"/>
      <c r="WMZ16" s="274"/>
      <c r="WNA16" s="274"/>
      <c r="WNB16" s="274"/>
      <c r="WNC16" s="274"/>
      <c r="WND16" s="274"/>
      <c r="WNE16" s="274"/>
      <c r="WNF16" s="274"/>
      <c r="WNG16" s="274"/>
      <c r="WNH16" s="274"/>
      <c r="WNI16" s="274"/>
      <c r="WNJ16" s="274"/>
      <c r="WNK16" s="274"/>
      <c r="WNL16" s="274"/>
      <c r="WNM16" s="274"/>
      <c r="WNN16" s="274"/>
      <c r="WNO16" s="274"/>
      <c r="WNP16" s="274"/>
      <c r="WNQ16" s="274"/>
      <c r="WNR16" s="274"/>
      <c r="WNS16" s="274"/>
      <c r="WNT16" s="274"/>
      <c r="WNU16" s="274"/>
      <c r="WNV16" s="274"/>
      <c r="WNW16" s="274"/>
      <c r="WNX16" s="274"/>
      <c r="WNY16" s="274"/>
      <c r="WNZ16" s="274"/>
      <c r="WOA16" s="274"/>
      <c r="WOB16" s="274"/>
      <c r="WOC16" s="274"/>
      <c r="WOD16" s="274"/>
      <c r="WOE16" s="274"/>
      <c r="WOF16" s="274"/>
      <c r="WOG16" s="274"/>
      <c r="WOH16" s="274"/>
      <c r="WOI16" s="274"/>
      <c r="WOJ16" s="274"/>
      <c r="WOK16" s="274"/>
      <c r="WOL16" s="274"/>
      <c r="WOM16" s="274"/>
      <c r="WON16" s="274"/>
      <c r="WOO16" s="274"/>
      <c r="WOP16" s="274"/>
      <c r="WOQ16" s="274"/>
      <c r="WOR16" s="274"/>
      <c r="WOS16" s="274"/>
      <c r="WOT16" s="274"/>
      <c r="WOU16" s="274"/>
      <c r="WOV16" s="274"/>
      <c r="WOW16" s="274"/>
      <c r="WOX16" s="274"/>
      <c r="WOY16" s="274"/>
      <c r="WOZ16" s="274"/>
      <c r="WPA16" s="274"/>
      <c r="WPB16" s="274"/>
      <c r="WPC16" s="274"/>
      <c r="WPD16" s="274"/>
      <c r="WPE16" s="274"/>
      <c r="WPF16" s="274"/>
      <c r="WPG16" s="274"/>
      <c r="WPH16" s="274"/>
      <c r="WPI16" s="274"/>
      <c r="WPJ16" s="274"/>
      <c r="WPK16" s="274"/>
      <c r="WPL16" s="274"/>
      <c r="WPM16" s="274"/>
      <c r="WPN16" s="274"/>
      <c r="WPO16" s="274"/>
      <c r="WPP16" s="274"/>
      <c r="WPQ16" s="274"/>
      <c r="WPR16" s="274"/>
      <c r="WPS16" s="274"/>
      <c r="WPT16" s="274"/>
      <c r="WPU16" s="274"/>
      <c r="WPV16" s="274"/>
      <c r="WPW16" s="274"/>
      <c r="WPX16" s="274"/>
      <c r="WPY16" s="274"/>
      <c r="WPZ16" s="274"/>
      <c r="WQA16" s="274"/>
      <c r="WQB16" s="274"/>
      <c r="WQC16" s="274"/>
      <c r="WQD16" s="274"/>
      <c r="WQE16" s="274"/>
      <c r="WQF16" s="274"/>
      <c r="WQG16" s="274"/>
      <c r="WQH16" s="274"/>
      <c r="WQI16" s="274"/>
      <c r="WQJ16" s="274"/>
      <c r="WQK16" s="274"/>
      <c r="WQL16" s="274"/>
      <c r="WQM16" s="274"/>
      <c r="WQN16" s="274"/>
      <c r="WQO16" s="274"/>
      <c r="WQP16" s="274"/>
      <c r="WQQ16" s="274"/>
      <c r="WQR16" s="274"/>
      <c r="WQS16" s="274"/>
      <c r="WQT16" s="274"/>
      <c r="WQU16" s="274"/>
      <c r="WQV16" s="274"/>
      <c r="WQW16" s="274"/>
      <c r="WQX16" s="274"/>
      <c r="WQY16" s="274"/>
      <c r="WQZ16" s="274"/>
      <c r="WRA16" s="274"/>
      <c r="WRB16" s="274"/>
      <c r="WRC16" s="274"/>
      <c r="WRD16" s="274"/>
      <c r="WRE16" s="274"/>
      <c r="WRF16" s="274"/>
      <c r="WRG16" s="274"/>
      <c r="WRH16" s="274"/>
      <c r="WRI16" s="274"/>
      <c r="WRJ16" s="274"/>
      <c r="WRK16" s="274"/>
      <c r="WRL16" s="274"/>
      <c r="WRM16" s="274"/>
      <c r="WRN16" s="274"/>
      <c r="WRO16" s="274"/>
      <c r="WRP16" s="274"/>
      <c r="WRQ16" s="274"/>
      <c r="WRR16" s="274"/>
      <c r="WRS16" s="274"/>
      <c r="WRT16" s="274"/>
      <c r="WRU16" s="274"/>
      <c r="WRV16" s="274"/>
      <c r="WRW16" s="274"/>
      <c r="WRX16" s="274"/>
      <c r="WRY16" s="274"/>
      <c r="WRZ16" s="274"/>
      <c r="WSA16" s="274"/>
      <c r="WSB16" s="274"/>
      <c r="WSC16" s="274"/>
      <c r="WSD16" s="274"/>
      <c r="WSE16" s="274"/>
      <c r="WSF16" s="274"/>
      <c r="WSG16" s="274"/>
      <c r="WSH16" s="274"/>
      <c r="WSI16" s="274"/>
      <c r="WSJ16" s="274"/>
      <c r="WSK16" s="274"/>
      <c r="WSL16" s="274"/>
      <c r="WSM16" s="274"/>
      <c r="WSN16" s="274"/>
      <c r="WSO16" s="274"/>
      <c r="WSP16" s="274"/>
      <c r="WSQ16" s="274"/>
      <c r="WSR16" s="274"/>
      <c r="WSS16" s="274"/>
      <c r="WST16" s="274"/>
      <c r="WSU16" s="274"/>
      <c r="WSV16" s="274"/>
      <c r="WSW16" s="274"/>
      <c r="WSX16" s="274"/>
      <c r="WSY16" s="274"/>
      <c r="WSZ16" s="274"/>
      <c r="WTA16" s="274"/>
      <c r="WTB16" s="274"/>
      <c r="WTC16" s="274"/>
      <c r="WTD16" s="274"/>
      <c r="WTE16" s="274"/>
      <c r="WTF16" s="274"/>
      <c r="WTG16" s="274"/>
      <c r="WTH16" s="274"/>
      <c r="WTI16" s="274"/>
      <c r="WTJ16" s="274"/>
      <c r="WTK16" s="274"/>
      <c r="WTL16" s="274"/>
      <c r="WTM16" s="274"/>
      <c r="WTN16" s="274"/>
      <c r="WTO16" s="274"/>
      <c r="WTP16" s="274"/>
      <c r="WTQ16" s="274"/>
      <c r="WTR16" s="274"/>
      <c r="WTS16" s="274"/>
      <c r="WTT16" s="274"/>
      <c r="WTU16" s="274"/>
      <c r="WTV16" s="274"/>
      <c r="WTW16" s="274"/>
      <c r="WTX16" s="274"/>
      <c r="WTY16" s="274"/>
      <c r="WTZ16" s="274"/>
      <c r="WUA16" s="274"/>
      <c r="WUB16" s="274"/>
      <c r="WUC16" s="274"/>
      <c r="WUD16" s="274"/>
      <c r="WUE16" s="274"/>
      <c r="WUF16" s="274"/>
      <c r="WUG16" s="274"/>
      <c r="WUH16" s="274"/>
      <c r="WUI16" s="274"/>
      <c r="WUJ16" s="274"/>
      <c r="WUK16" s="274"/>
      <c r="WUL16" s="274"/>
      <c r="WUM16" s="274"/>
      <c r="WUN16" s="274"/>
      <c r="WUO16" s="274"/>
      <c r="WUP16" s="274"/>
      <c r="WUQ16" s="274"/>
      <c r="WUR16" s="274"/>
      <c r="WUS16" s="274"/>
      <c r="WUT16" s="274"/>
      <c r="WUU16" s="274"/>
      <c r="WUV16" s="274"/>
      <c r="WUW16" s="274"/>
      <c r="WUX16" s="274"/>
      <c r="WUY16" s="274"/>
      <c r="WUZ16" s="274"/>
      <c r="WVA16" s="274"/>
      <c r="WVB16" s="274"/>
      <c r="WVC16" s="274"/>
      <c r="WVD16" s="274"/>
      <c r="WVE16" s="274"/>
      <c r="WVF16" s="274"/>
      <c r="WVG16" s="274"/>
      <c r="WVH16" s="274"/>
      <c r="WVI16" s="274"/>
      <c r="WVJ16" s="274"/>
      <c r="WVK16" s="274"/>
      <c r="WVL16" s="274"/>
      <c r="WVM16" s="274"/>
      <c r="WVN16" s="274"/>
      <c r="WVO16" s="274"/>
      <c r="WVP16" s="274"/>
      <c r="WVQ16" s="274"/>
      <c r="WVR16" s="274"/>
      <c r="WVS16" s="274"/>
      <c r="WVT16" s="274"/>
      <c r="WVU16" s="274"/>
      <c r="WVV16" s="274"/>
      <c r="WVW16" s="274"/>
      <c r="WVX16" s="274"/>
      <c r="WVY16" s="274"/>
      <c r="WVZ16" s="274"/>
      <c r="WWA16" s="274"/>
      <c r="WWB16" s="274"/>
      <c r="WWC16" s="274"/>
      <c r="WWD16" s="274"/>
      <c r="WWE16" s="274"/>
      <c r="WWF16" s="274"/>
      <c r="WWG16" s="274"/>
      <c r="WWH16" s="274"/>
      <c r="WWI16" s="274"/>
      <c r="WWJ16" s="274"/>
      <c r="WWK16" s="274"/>
      <c r="WWL16" s="274"/>
      <c r="WWM16" s="274"/>
      <c r="WWN16" s="274"/>
      <c r="WWO16" s="274"/>
      <c r="WWP16" s="274"/>
      <c r="WWQ16" s="274"/>
      <c r="WWR16" s="274"/>
      <c r="WWS16" s="274"/>
      <c r="WWT16" s="274"/>
      <c r="WWU16" s="274"/>
      <c r="WWV16" s="274"/>
      <c r="WWW16" s="274"/>
      <c r="WWX16" s="274"/>
      <c r="WWY16" s="274"/>
      <c r="WWZ16" s="274"/>
      <c r="WXA16" s="274"/>
      <c r="WXB16" s="274"/>
      <c r="WXC16" s="274"/>
      <c r="WXD16" s="274"/>
      <c r="WXE16" s="274"/>
      <c r="WXF16" s="274"/>
      <c r="WXG16" s="274"/>
      <c r="WXH16" s="274"/>
      <c r="WXI16" s="274"/>
      <c r="WXJ16" s="274"/>
      <c r="WXK16" s="274"/>
      <c r="WXL16" s="274"/>
      <c r="WXM16" s="274"/>
      <c r="WXN16" s="274"/>
      <c r="WXO16" s="274"/>
      <c r="WXP16" s="274"/>
      <c r="WXQ16" s="274"/>
      <c r="WXR16" s="274"/>
      <c r="WXS16" s="274"/>
      <c r="WXT16" s="274"/>
      <c r="WXU16" s="274"/>
      <c r="WXV16" s="274"/>
      <c r="WXW16" s="274"/>
      <c r="WXX16" s="274"/>
      <c r="WXY16" s="274"/>
      <c r="WXZ16" s="274"/>
      <c r="WYA16" s="274"/>
      <c r="WYB16" s="274"/>
      <c r="WYC16" s="274"/>
      <c r="WYD16" s="274"/>
      <c r="WYE16" s="274"/>
      <c r="WYF16" s="274"/>
      <c r="WYG16" s="274"/>
      <c r="WYH16" s="274"/>
      <c r="WYI16" s="274"/>
      <c r="WYJ16" s="274"/>
      <c r="WYK16" s="274"/>
      <c r="WYL16" s="274"/>
      <c r="WYM16" s="274"/>
      <c r="WYN16" s="274"/>
      <c r="WYO16" s="274"/>
      <c r="WYP16" s="274"/>
      <c r="WYQ16" s="274"/>
      <c r="WYR16" s="274"/>
      <c r="WYS16" s="274"/>
      <c r="WYT16" s="274"/>
      <c r="WYU16" s="274"/>
      <c r="WYV16" s="274"/>
      <c r="WYW16" s="274"/>
      <c r="WYX16" s="274"/>
      <c r="WYY16" s="274"/>
      <c r="WYZ16" s="274"/>
      <c r="WZA16" s="274"/>
      <c r="WZB16" s="274"/>
      <c r="WZC16" s="274"/>
      <c r="WZD16" s="274"/>
      <c r="WZE16" s="274"/>
      <c r="WZF16" s="274"/>
      <c r="WZG16" s="274"/>
      <c r="WZH16" s="274"/>
      <c r="WZI16" s="274"/>
      <c r="WZJ16" s="274"/>
      <c r="WZK16" s="274"/>
      <c r="WZL16" s="274"/>
      <c r="WZM16" s="274"/>
      <c r="WZN16" s="274"/>
      <c r="WZO16" s="274"/>
      <c r="WZP16" s="274"/>
      <c r="WZQ16" s="274"/>
      <c r="WZR16" s="274"/>
      <c r="WZS16" s="274"/>
      <c r="WZT16" s="274"/>
      <c r="WZU16" s="274"/>
      <c r="WZV16" s="274"/>
      <c r="WZW16" s="274"/>
      <c r="WZX16" s="274"/>
      <c r="WZY16" s="274"/>
      <c r="WZZ16" s="274"/>
      <c r="XAA16" s="274"/>
      <c r="XAB16" s="274"/>
      <c r="XAC16" s="274"/>
      <c r="XAD16" s="274"/>
      <c r="XAE16" s="274"/>
      <c r="XAF16" s="274"/>
      <c r="XAG16" s="274"/>
      <c r="XAH16" s="274"/>
      <c r="XAI16" s="274"/>
      <c r="XAJ16" s="274"/>
      <c r="XAK16" s="274"/>
      <c r="XAL16" s="274"/>
      <c r="XAM16" s="274"/>
      <c r="XAN16" s="274"/>
      <c r="XAO16" s="274"/>
      <c r="XAP16" s="274"/>
      <c r="XAQ16" s="274"/>
      <c r="XAR16" s="274"/>
      <c r="XAS16" s="274"/>
      <c r="XAT16" s="274"/>
      <c r="XAU16" s="274"/>
      <c r="XAV16" s="274"/>
      <c r="XAW16" s="274"/>
      <c r="XAX16" s="274"/>
      <c r="XAY16" s="274"/>
      <c r="XAZ16" s="274"/>
      <c r="XBA16" s="274"/>
      <c r="XBB16" s="274"/>
      <c r="XBC16" s="274"/>
      <c r="XBD16" s="274"/>
      <c r="XBE16" s="274"/>
      <c r="XBF16" s="274"/>
      <c r="XBG16" s="274"/>
      <c r="XBH16" s="274"/>
      <c r="XBI16" s="274"/>
      <c r="XBJ16" s="274"/>
      <c r="XBK16" s="274"/>
      <c r="XBL16" s="274"/>
      <c r="XBM16" s="274"/>
      <c r="XBN16" s="274"/>
      <c r="XBO16" s="274"/>
      <c r="XBP16" s="274"/>
      <c r="XBQ16" s="274"/>
      <c r="XBR16" s="274"/>
      <c r="XBS16" s="274"/>
      <c r="XBT16" s="274"/>
      <c r="XBU16" s="274"/>
      <c r="XBV16" s="274"/>
      <c r="XBW16" s="274"/>
      <c r="XBX16" s="274"/>
      <c r="XBY16" s="274"/>
      <c r="XBZ16" s="274"/>
      <c r="XCA16" s="274"/>
      <c r="XCB16" s="274"/>
      <c r="XCC16" s="274"/>
      <c r="XCD16" s="274"/>
      <c r="XCE16" s="274"/>
      <c r="XCF16" s="274"/>
      <c r="XCG16" s="274"/>
      <c r="XCH16" s="274"/>
      <c r="XCI16" s="274"/>
      <c r="XCJ16" s="274"/>
      <c r="XCK16" s="274"/>
      <c r="XCL16" s="274"/>
      <c r="XCM16" s="274"/>
      <c r="XCN16" s="274"/>
      <c r="XCO16" s="274"/>
      <c r="XCP16" s="274"/>
      <c r="XCQ16" s="274"/>
      <c r="XCR16" s="274"/>
      <c r="XCS16" s="274"/>
      <c r="XCT16" s="274"/>
      <c r="XCU16" s="274"/>
      <c r="XCV16" s="274"/>
      <c r="XCW16" s="274"/>
      <c r="XCX16" s="274"/>
      <c r="XCY16" s="274"/>
      <c r="XCZ16" s="274"/>
      <c r="XDA16" s="274"/>
      <c r="XDB16" s="274"/>
      <c r="XDC16" s="274"/>
      <c r="XDD16" s="274"/>
      <c r="XDE16" s="274"/>
      <c r="XDF16" s="274"/>
      <c r="XDG16" s="274"/>
      <c r="XDH16" s="274"/>
      <c r="XDI16" s="274"/>
      <c r="XDJ16" s="274"/>
      <c r="XDK16" s="274"/>
      <c r="XDL16" s="274"/>
      <c r="XDM16" s="274"/>
      <c r="XDN16" s="274"/>
      <c r="XDO16" s="274"/>
      <c r="XDP16" s="274"/>
      <c r="XDQ16" s="274"/>
      <c r="XDR16" s="274"/>
      <c r="XDS16" s="274"/>
      <c r="XDT16" s="274"/>
      <c r="XDU16" s="274"/>
      <c r="XDV16" s="274"/>
      <c r="XDW16" s="274"/>
      <c r="XDX16" s="274"/>
      <c r="XDY16" s="274"/>
      <c r="XDZ16" s="274"/>
      <c r="XEA16" s="274"/>
      <c r="XEB16" s="274"/>
      <c r="XEC16" s="274"/>
      <c r="XED16" s="274"/>
      <c r="XEE16" s="274"/>
      <c r="XEF16" s="274"/>
      <c r="XEG16" s="274"/>
      <c r="XEH16" s="274"/>
      <c r="XEI16" s="274"/>
      <c r="XEJ16" s="274"/>
      <c r="XEK16" s="274"/>
      <c r="XEL16" s="274"/>
      <c r="XEM16" s="274"/>
      <c r="XEN16" s="274"/>
      <c r="XEO16" s="274"/>
      <c r="XEP16" s="274"/>
      <c r="XEQ16" s="274"/>
      <c r="XER16" s="274"/>
      <c r="XES16" s="274"/>
      <c r="XET16" s="274"/>
      <c r="XEU16" s="274"/>
      <c r="XEV16" s="274"/>
      <c r="XEW16" s="274"/>
      <c r="XEX16" s="274"/>
      <c r="XEY16" s="274"/>
      <c r="XEZ16" s="274"/>
      <c r="XFA16" s="274"/>
      <c r="XFB16" s="274"/>
    </row>
    <row r="17" s="232" customFormat="1" ht="23" customHeight="1" spans="1:30">
      <c r="A17" s="243">
        <v>11</v>
      </c>
      <c r="B17" s="249" t="s">
        <v>30</v>
      </c>
      <c r="C17" s="243" t="s">
        <v>43</v>
      </c>
      <c r="D17" s="256">
        <f ca="1" t="shared" si="3"/>
        <v>130.8672</v>
      </c>
      <c r="E17" s="243" t="s">
        <v>32</v>
      </c>
      <c r="F17" s="248"/>
      <c r="G17" s="259"/>
      <c r="H17" s="260"/>
      <c r="I17" s="260"/>
      <c r="J17" s="260"/>
      <c r="K17" s="260"/>
      <c r="L17" s="26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</row>
    <row r="18" s="232" customFormat="1" ht="23" customHeight="1" spans="1:30">
      <c r="A18" s="243">
        <v>12</v>
      </c>
      <c r="B18" s="249" t="s">
        <v>34</v>
      </c>
      <c r="C18" s="243" t="s">
        <v>44</v>
      </c>
      <c r="D18" s="256">
        <f ca="1" t="shared" si="3"/>
        <v>58.210344</v>
      </c>
      <c r="E18" s="243" t="s">
        <v>32</v>
      </c>
      <c r="F18" s="248"/>
      <c r="G18" s="260"/>
      <c r="H18" s="260"/>
      <c r="I18" s="260"/>
      <c r="J18" s="260"/>
      <c r="K18" s="260"/>
      <c r="L18" s="26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</row>
    <row r="19" s="232" customFormat="1" ht="23" customHeight="1" spans="1:30">
      <c r="A19" s="243">
        <v>13</v>
      </c>
      <c r="B19" s="249" t="s">
        <v>37</v>
      </c>
      <c r="C19" s="256">
        <f ca="1">D17-D18-0.18*0.18*3.14*71</f>
        <v>65.4336</v>
      </c>
      <c r="D19" s="256">
        <f ca="1" t="shared" ref="D19:D27" si="4">EVALUATE(C19)</f>
        <v>65.4336</v>
      </c>
      <c r="E19" s="243" t="s">
        <v>32</v>
      </c>
      <c r="F19" s="248"/>
      <c r="G19" s="260"/>
      <c r="H19" s="260"/>
      <c r="I19" s="260"/>
      <c r="J19" s="260"/>
      <c r="K19" s="260"/>
      <c r="L19" s="26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</row>
    <row r="20" s="232" customFormat="1" ht="23" customHeight="1" spans="1:30">
      <c r="A20" s="243">
        <v>14</v>
      </c>
      <c r="B20" s="249" t="s">
        <v>39</v>
      </c>
      <c r="C20" s="256">
        <f ca="1">D17</f>
        <v>130.8672</v>
      </c>
      <c r="D20" s="256">
        <f ca="1" t="shared" si="4"/>
        <v>130.8672</v>
      </c>
      <c r="E20" s="243" t="s">
        <v>32</v>
      </c>
      <c r="F20" s="248"/>
      <c r="G20" s="260"/>
      <c r="H20" s="260"/>
      <c r="I20" s="260"/>
      <c r="J20" s="260"/>
      <c r="K20" s="260"/>
      <c r="L20" s="26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</row>
    <row r="21" s="67" customFormat="1" ht="23" customHeight="1" spans="1:12">
      <c r="A21" s="243">
        <v>15</v>
      </c>
      <c r="B21" s="246" t="s">
        <v>23</v>
      </c>
      <c r="C21" s="249"/>
      <c r="D21" s="229"/>
      <c r="E21" s="249"/>
      <c r="F21" s="248"/>
      <c r="G21" s="260"/>
      <c r="H21" s="260"/>
      <c r="I21" s="260"/>
      <c r="J21" s="260"/>
      <c r="K21" s="260"/>
      <c r="L21" s="260"/>
    </row>
    <row r="22" s="66" customFormat="1" ht="21" customHeight="1" spans="1:12">
      <c r="A22" s="243">
        <v>16</v>
      </c>
      <c r="B22" s="249" t="s">
        <v>21</v>
      </c>
      <c r="C22" s="249">
        <v>2</v>
      </c>
      <c r="D22" s="243">
        <f ca="1" t="shared" si="4"/>
        <v>2</v>
      </c>
      <c r="E22" s="243" t="s">
        <v>22</v>
      </c>
      <c r="F22" s="248"/>
      <c r="G22" s="260"/>
      <c r="H22" s="260"/>
      <c r="I22" s="260"/>
      <c r="J22" s="260"/>
      <c r="K22" s="260"/>
      <c r="L22" s="260"/>
    </row>
    <row r="23" s="66" customFormat="1" ht="21" customHeight="1" spans="1:12">
      <c r="A23" s="243">
        <v>17</v>
      </c>
      <c r="B23" s="249" t="s">
        <v>24</v>
      </c>
      <c r="C23" s="249">
        <v>20</v>
      </c>
      <c r="D23" s="243">
        <f ca="1" t="shared" si="4"/>
        <v>20</v>
      </c>
      <c r="E23" s="243" t="s">
        <v>25</v>
      </c>
      <c r="F23" s="248"/>
      <c r="G23" s="260"/>
      <c r="H23" s="260"/>
      <c r="I23" s="260"/>
      <c r="J23" s="260"/>
      <c r="K23" s="260"/>
      <c r="L23" s="260"/>
    </row>
    <row r="24" s="231" customFormat="1" ht="23" customHeight="1" spans="1:16382">
      <c r="A24" s="250"/>
      <c r="B24" s="251" t="s">
        <v>27</v>
      </c>
      <c r="C24" s="250" t="s">
        <v>45</v>
      </c>
      <c r="D24" s="252">
        <f ca="1" t="shared" si="4"/>
        <v>38.4</v>
      </c>
      <c r="E24" s="250" t="s">
        <v>29</v>
      </c>
      <c r="F24" s="253"/>
      <c r="G24" s="254"/>
      <c r="H24" s="255"/>
      <c r="I24" s="255"/>
      <c r="J24" s="255"/>
      <c r="K24" s="255"/>
      <c r="L24" s="255"/>
      <c r="M24" s="273"/>
      <c r="N24" s="274"/>
      <c r="O24" s="274"/>
      <c r="P24" s="274"/>
      <c r="Q24" s="274"/>
      <c r="R24" s="274"/>
      <c r="S24" s="274"/>
      <c r="T24" s="274"/>
      <c r="U24" s="274"/>
      <c r="V24" s="274"/>
      <c r="W24" s="274"/>
      <c r="X24" s="274"/>
      <c r="Y24" s="274"/>
      <c r="Z24" s="274"/>
      <c r="AA24" s="274"/>
      <c r="AB24" s="274"/>
      <c r="AC24" s="274"/>
      <c r="AD24" s="274"/>
      <c r="AE24" s="274"/>
      <c r="AF24" s="274"/>
      <c r="AG24" s="274"/>
      <c r="AH24" s="274"/>
      <c r="AI24" s="274"/>
      <c r="AJ24" s="274"/>
      <c r="AK24" s="274"/>
      <c r="AL24" s="274"/>
      <c r="AM24" s="274"/>
      <c r="AN24" s="274"/>
      <c r="AO24" s="274"/>
      <c r="AP24" s="274"/>
      <c r="AQ24" s="274"/>
      <c r="AR24" s="274"/>
      <c r="AS24" s="274"/>
      <c r="AT24" s="274"/>
      <c r="AU24" s="274"/>
      <c r="AV24" s="274"/>
      <c r="AW24" s="274"/>
      <c r="AX24" s="274"/>
      <c r="AY24" s="274"/>
      <c r="AZ24" s="274"/>
      <c r="BA24" s="274"/>
      <c r="BB24" s="274"/>
      <c r="BC24" s="274"/>
      <c r="BD24" s="274"/>
      <c r="BE24" s="274"/>
      <c r="BF24" s="274"/>
      <c r="BG24" s="274"/>
      <c r="BH24" s="274"/>
      <c r="BI24" s="274"/>
      <c r="BJ24" s="274"/>
      <c r="BK24" s="274"/>
      <c r="BL24" s="274"/>
      <c r="BM24" s="274"/>
      <c r="BN24" s="274"/>
      <c r="BO24" s="274"/>
      <c r="BP24" s="274"/>
      <c r="BQ24" s="274"/>
      <c r="BR24" s="274"/>
      <c r="BS24" s="274"/>
      <c r="BT24" s="274"/>
      <c r="BU24" s="274"/>
      <c r="BV24" s="274"/>
      <c r="BW24" s="274"/>
      <c r="BX24" s="274"/>
      <c r="BY24" s="274"/>
      <c r="BZ24" s="274"/>
      <c r="CA24" s="274"/>
      <c r="CB24" s="274"/>
      <c r="CC24" s="274"/>
      <c r="CD24" s="274"/>
      <c r="CE24" s="274"/>
      <c r="CF24" s="274"/>
      <c r="CG24" s="274"/>
      <c r="CH24" s="274"/>
      <c r="CI24" s="274"/>
      <c r="CJ24" s="274"/>
      <c r="CK24" s="274"/>
      <c r="CL24" s="274"/>
      <c r="CM24" s="274"/>
      <c r="CN24" s="274"/>
      <c r="CO24" s="274"/>
      <c r="CP24" s="274"/>
      <c r="CQ24" s="274"/>
      <c r="CR24" s="274"/>
      <c r="CS24" s="274"/>
      <c r="CT24" s="274"/>
      <c r="CU24" s="274"/>
      <c r="CV24" s="274"/>
      <c r="CW24" s="274"/>
      <c r="CX24" s="274"/>
      <c r="CY24" s="274"/>
      <c r="CZ24" s="274"/>
      <c r="DA24" s="274"/>
      <c r="DB24" s="274"/>
      <c r="DC24" s="274"/>
      <c r="DD24" s="274"/>
      <c r="DE24" s="274"/>
      <c r="DF24" s="274"/>
      <c r="DG24" s="274"/>
      <c r="DH24" s="274"/>
      <c r="DI24" s="274"/>
      <c r="DJ24" s="274"/>
      <c r="DK24" s="274"/>
      <c r="DL24" s="274"/>
      <c r="DM24" s="274"/>
      <c r="DN24" s="274"/>
      <c r="DO24" s="274"/>
      <c r="DP24" s="274"/>
      <c r="DQ24" s="274"/>
      <c r="DR24" s="274"/>
      <c r="DS24" s="274"/>
      <c r="DT24" s="274"/>
      <c r="DU24" s="274"/>
      <c r="DV24" s="274"/>
      <c r="DW24" s="274"/>
      <c r="DX24" s="274"/>
      <c r="DY24" s="274"/>
      <c r="DZ24" s="274"/>
      <c r="EA24" s="274"/>
      <c r="EB24" s="274"/>
      <c r="EC24" s="274"/>
      <c r="ED24" s="274"/>
      <c r="EE24" s="274"/>
      <c r="EF24" s="274"/>
      <c r="EG24" s="274"/>
      <c r="EH24" s="274"/>
      <c r="EI24" s="274"/>
      <c r="EJ24" s="274"/>
      <c r="EK24" s="274"/>
      <c r="EL24" s="274"/>
      <c r="EM24" s="274"/>
      <c r="EN24" s="274"/>
      <c r="EO24" s="274"/>
      <c r="EP24" s="274"/>
      <c r="EQ24" s="274"/>
      <c r="ER24" s="274"/>
      <c r="ES24" s="274"/>
      <c r="ET24" s="274"/>
      <c r="EU24" s="274"/>
      <c r="EV24" s="274"/>
      <c r="EW24" s="274"/>
      <c r="EX24" s="274"/>
      <c r="EY24" s="274"/>
      <c r="EZ24" s="274"/>
      <c r="FA24" s="274"/>
      <c r="FB24" s="274"/>
      <c r="FC24" s="274"/>
      <c r="FD24" s="274"/>
      <c r="FE24" s="274"/>
      <c r="FF24" s="274"/>
      <c r="FG24" s="274"/>
      <c r="FH24" s="274"/>
      <c r="FI24" s="274"/>
      <c r="FJ24" s="274"/>
      <c r="FK24" s="274"/>
      <c r="FL24" s="274"/>
      <c r="FM24" s="274"/>
      <c r="FN24" s="274"/>
      <c r="FO24" s="274"/>
      <c r="FP24" s="274"/>
      <c r="FQ24" s="274"/>
      <c r="FR24" s="274"/>
      <c r="FS24" s="274"/>
      <c r="FT24" s="274"/>
      <c r="FU24" s="274"/>
      <c r="FV24" s="274"/>
      <c r="FW24" s="274"/>
      <c r="FX24" s="274"/>
      <c r="FY24" s="274"/>
      <c r="FZ24" s="274"/>
      <c r="GA24" s="274"/>
      <c r="GB24" s="274"/>
      <c r="GC24" s="274"/>
      <c r="GD24" s="274"/>
      <c r="GE24" s="274"/>
      <c r="GF24" s="274"/>
      <c r="GG24" s="274"/>
      <c r="GH24" s="274"/>
      <c r="GI24" s="274"/>
      <c r="GJ24" s="274"/>
      <c r="GK24" s="274"/>
      <c r="GL24" s="274"/>
      <c r="GM24" s="274"/>
      <c r="GN24" s="274"/>
      <c r="GO24" s="274"/>
      <c r="GP24" s="274"/>
      <c r="GQ24" s="274"/>
      <c r="GR24" s="274"/>
      <c r="GS24" s="274"/>
      <c r="GT24" s="274"/>
      <c r="GU24" s="274"/>
      <c r="GV24" s="274"/>
      <c r="GW24" s="274"/>
      <c r="GX24" s="274"/>
      <c r="GY24" s="274"/>
      <c r="GZ24" s="274"/>
      <c r="HA24" s="274"/>
      <c r="HB24" s="274"/>
      <c r="HC24" s="274"/>
      <c r="HD24" s="274"/>
      <c r="HE24" s="274"/>
      <c r="HF24" s="274"/>
      <c r="HG24" s="274"/>
      <c r="HH24" s="274"/>
      <c r="HI24" s="274"/>
      <c r="HJ24" s="274"/>
      <c r="HK24" s="274"/>
      <c r="HL24" s="274"/>
      <c r="HM24" s="274"/>
      <c r="HN24" s="274"/>
      <c r="HO24" s="274"/>
      <c r="HP24" s="274"/>
      <c r="HQ24" s="274"/>
      <c r="HR24" s="274"/>
      <c r="HS24" s="274"/>
      <c r="HT24" s="274"/>
      <c r="HU24" s="274"/>
      <c r="HV24" s="274"/>
      <c r="HW24" s="274"/>
      <c r="HX24" s="274"/>
      <c r="HY24" s="274"/>
      <c r="HZ24" s="274"/>
      <c r="IA24" s="274"/>
      <c r="IB24" s="274"/>
      <c r="IC24" s="274"/>
      <c r="ID24" s="274"/>
      <c r="IE24" s="274"/>
      <c r="IF24" s="274"/>
      <c r="IG24" s="274"/>
      <c r="IH24" s="274"/>
      <c r="II24" s="274"/>
      <c r="IJ24" s="274"/>
      <c r="IK24" s="274"/>
      <c r="IL24" s="274"/>
      <c r="IM24" s="274"/>
      <c r="IN24" s="274"/>
      <c r="IO24" s="274"/>
      <c r="IP24" s="274"/>
      <c r="IQ24" s="274"/>
      <c r="IR24" s="274"/>
      <c r="IS24" s="274"/>
      <c r="IT24" s="274"/>
      <c r="IU24" s="274"/>
      <c r="IV24" s="274"/>
      <c r="IW24" s="274"/>
      <c r="IX24" s="274"/>
      <c r="IY24" s="274"/>
      <c r="IZ24" s="274"/>
      <c r="JA24" s="274"/>
      <c r="JB24" s="274"/>
      <c r="JC24" s="274"/>
      <c r="JD24" s="274"/>
      <c r="JE24" s="274"/>
      <c r="JF24" s="274"/>
      <c r="JG24" s="274"/>
      <c r="JH24" s="274"/>
      <c r="JI24" s="274"/>
      <c r="JJ24" s="274"/>
      <c r="JK24" s="274"/>
      <c r="JL24" s="274"/>
      <c r="JM24" s="274"/>
      <c r="JN24" s="274"/>
      <c r="JO24" s="274"/>
      <c r="JP24" s="274"/>
      <c r="JQ24" s="274"/>
      <c r="JR24" s="274"/>
      <c r="JS24" s="274"/>
      <c r="JT24" s="274"/>
      <c r="JU24" s="274"/>
      <c r="JV24" s="274"/>
      <c r="JW24" s="274"/>
      <c r="JX24" s="274"/>
      <c r="JY24" s="274"/>
      <c r="JZ24" s="274"/>
      <c r="KA24" s="274"/>
      <c r="KB24" s="274"/>
      <c r="KC24" s="274"/>
      <c r="KD24" s="274"/>
      <c r="KE24" s="274"/>
      <c r="KF24" s="274"/>
      <c r="KG24" s="274"/>
      <c r="KH24" s="274"/>
      <c r="KI24" s="274"/>
      <c r="KJ24" s="274"/>
      <c r="KK24" s="274"/>
      <c r="KL24" s="274"/>
      <c r="KM24" s="274"/>
      <c r="KN24" s="274"/>
      <c r="KO24" s="274"/>
      <c r="KP24" s="274"/>
      <c r="KQ24" s="274"/>
      <c r="KR24" s="274"/>
      <c r="KS24" s="274"/>
      <c r="KT24" s="274"/>
      <c r="KU24" s="274"/>
      <c r="KV24" s="274"/>
      <c r="KW24" s="274"/>
      <c r="KX24" s="274"/>
      <c r="KY24" s="274"/>
      <c r="KZ24" s="274"/>
      <c r="LA24" s="274"/>
      <c r="LB24" s="274"/>
      <c r="LC24" s="274"/>
      <c r="LD24" s="274"/>
      <c r="LE24" s="274"/>
      <c r="LF24" s="274"/>
      <c r="LG24" s="274"/>
      <c r="LH24" s="274"/>
      <c r="LI24" s="274"/>
      <c r="LJ24" s="274"/>
      <c r="LK24" s="274"/>
      <c r="LL24" s="274"/>
      <c r="LM24" s="274"/>
      <c r="LN24" s="274"/>
      <c r="LO24" s="274"/>
      <c r="LP24" s="274"/>
      <c r="LQ24" s="274"/>
      <c r="LR24" s="274"/>
      <c r="LS24" s="274"/>
      <c r="LT24" s="274"/>
      <c r="LU24" s="274"/>
      <c r="LV24" s="274"/>
      <c r="LW24" s="274"/>
      <c r="LX24" s="274"/>
      <c r="LY24" s="274"/>
      <c r="LZ24" s="274"/>
      <c r="MA24" s="274"/>
      <c r="MB24" s="274"/>
      <c r="MC24" s="274"/>
      <c r="MD24" s="274"/>
      <c r="ME24" s="274"/>
      <c r="MF24" s="274"/>
      <c r="MG24" s="274"/>
      <c r="MH24" s="274"/>
      <c r="MI24" s="274"/>
      <c r="MJ24" s="274"/>
      <c r="MK24" s="274"/>
      <c r="ML24" s="274"/>
      <c r="MM24" s="274"/>
      <c r="MN24" s="274"/>
      <c r="MO24" s="274"/>
      <c r="MP24" s="274"/>
      <c r="MQ24" s="274"/>
      <c r="MR24" s="274"/>
      <c r="MS24" s="274"/>
      <c r="MT24" s="274"/>
      <c r="MU24" s="274"/>
      <c r="MV24" s="274"/>
      <c r="MW24" s="274"/>
      <c r="MX24" s="274"/>
      <c r="MY24" s="274"/>
      <c r="MZ24" s="274"/>
      <c r="NA24" s="274"/>
      <c r="NB24" s="274"/>
      <c r="NC24" s="274"/>
      <c r="ND24" s="274"/>
      <c r="NE24" s="274"/>
      <c r="NF24" s="274"/>
      <c r="NG24" s="274"/>
      <c r="NH24" s="274"/>
      <c r="NI24" s="274"/>
      <c r="NJ24" s="274"/>
      <c r="NK24" s="274"/>
      <c r="NL24" s="274"/>
      <c r="NM24" s="274"/>
      <c r="NN24" s="274"/>
      <c r="NO24" s="274"/>
      <c r="NP24" s="274"/>
      <c r="NQ24" s="274"/>
      <c r="NR24" s="274"/>
      <c r="NS24" s="274"/>
      <c r="NT24" s="274"/>
      <c r="NU24" s="274"/>
      <c r="NV24" s="274"/>
      <c r="NW24" s="274"/>
      <c r="NX24" s="274"/>
      <c r="NY24" s="274"/>
      <c r="NZ24" s="274"/>
      <c r="OA24" s="274"/>
      <c r="OB24" s="274"/>
      <c r="OC24" s="274"/>
      <c r="OD24" s="274"/>
      <c r="OE24" s="274"/>
      <c r="OF24" s="274"/>
      <c r="OG24" s="274"/>
      <c r="OH24" s="274"/>
      <c r="OI24" s="274"/>
      <c r="OJ24" s="274"/>
      <c r="OK24" s="274"/>
      <c r="OL24" s="274"/>
      <c r="OM24" s="274"/>
      <c r="ON24" s="274"/>
      <c r="OO24" s="274"/>
      <c r="OP24" s="274"/>
      <c r="OQ24" s="274"/>
      <c r="OR24" s="274"/>
      <c r="OS24" s="274"/>
      <c r="OT24" s="274"/>
      <c r="OU24" s="274"/>
      <c r="OV24" s="274"/>
      <c r="OW24" s="274"/>
      <c r="OX24" s="274"/>
      <c r="OY24" s="274"/>
      <c r="OZ24" s="274"/>
      <c r="PA24" s="274"/>
      <c r="PB24" s="274"/>
      <c r="PC24" s="274"/>
      <c r="PD24" s="274"/>
      <c r="PE24" s="274"/>
      <c r="PF24" s="274"/>
      <c r="PG24" s="274"/>
      <c r="PH24" s="274"/>
      <c r="PI24" s="274"/>
      <c r="PJ24" s="274"/>
      <c r="PK24" s="274"/>
      <c r="PL24" s="274"/>
      <c r="PM24" s="274"/>
      <c r="PN24" s="274"/>
      <c r="PO24" s="274"/>
      <c r="PP24" s="274"/>
      <c r="PQ24" s="274"/>
      <c r="PR24" s="274"/>
      <c r="PS24" s="274"/>
      <c r="PT24" s="274"/>
      <c r="PU24" s="274"/>
      <c r="PV24" s="274"/>
      <c r="PW24" s="274"/>
      <c r="PX24" s="274"/>
      <c r="PY24" s="274"/>
      <c r="PZ24" s="274"/>
      <c r="QA24" s="274"/>
      <c r="QB24" s="274"/>
      <c r="QC24" s="274"/>
      <c r="QD24" s="274"/>
      <c r="QE24" s="274"/>
      <c r="QF24" s="274"/>
      <c r="QG24" s="274"/>
      <c r="QH24" s="274"/>
      <c r="QI24" s="274"/>
      <c r="QJ24" s="274"/>
      <c r="QK24" s="274"/>
      <c r="QL24" s="274"/>
      <c r="QM24" s="274"/>
      <c r="QN24" s="274"/>
      <c r="QO24" s="274"/>
      <c r="QP24" s="274"/>
      <c r="QQ24" s="274"/>
      <c r="QR24" s="274"/>
      <c r="QS24" s="274"/>
      <c r="QT24" s="274"/>
      <c r="QU24" s="274"/>
      <c r="QV24" s="274"/>
      <c r="QW24" s="274"/>
      <c r="QX24" s="274"/>
      <c r="QY24" s="274"/>
      <c r="QZ24" s="274"/>
      <c r="RA24" s="274"/>
      <c r="RB24" s="274"/>
      <c r="RC24" s="274"/>
      <c r="RD24" s="274"/>
      <c r="RE24" s="274"/>
      <c r="RF24" s="274"/>
      <c r="RG24" s="274"/>
      <c r="RH24" s="274"/>
      <c r="RI24" s="274"/>
      <c r="RJ24" s="274"/>
      <c r="RK24" s="274"/>
      <c r="RL24" s="274"/>
      <c r="RM24" s="274"/>
      <c r="RN24" s="274"/>
      <c r="RO24" s="274"/>
      <c r="RP24" s="274"/>
      <c r="RQ24" s="274"/>
      <c r="RR24" s="274"/>
      <c r="RS24" s="274"/>
      <c r="RT24" s="274"/>
      <c r="RU24" s="274"/>
      <c r="RV24" s="274"/>
      <c r="RW24" s="274"/>
      <c r="RX24" s="274"/>
      <c r="RY24" s="274"/>
      <c r="RZ24" s="274"/>
      <c r="SA24" s="274"/>
      <c r="SB24" s="274"/>
      <c r="SC24" s="274"/>
      <c r="SD24" s="274"/>
      <c r="SE24" s="274"/>
      <c r="SF24" s="274"/>
      <c r="SG24" s="274"/>
      <c r="SH24" s="274"/>
      <c r="SI24" s="274"/>
      <c r="SJ24" s="274"/>
      <c r="SK24" s="274"/>
      <c r="SL24" s="274"/>
      <c r="SM24" s="274"/>
      <c r="SN24" s="274"/>
      <c r="SO24" s="274"/>
      <c r="SP24" s="274"/>
      <c r="SQ24" s="274"/>
      <c r="SR24" s="274"/>
      <c r="SS24" s="274"/>
      <c r="ST24" s="274"/>
      <c r="SU24" s="274"/>
      <c r="SV24" s="274"/>
      <c r="SW24" s="274"/>
      <c r="SX24" s="274"/>
      <c r="SY24" s="274"/>
      <c r="SZ24" s="274"/>
      <c r="TA24" s="274"/>
      <c r="TB24" s="274"/>
      <c r="TC24" s="274"/>
      <c r="TD24" s="274"/>
      <c r="TE24" s="274"/>
      <c r="TF24" s="274"/>
      <c r="TG24" s="274"/>
      <c r="TH24" s="274"/>
      <c r="TI24" s="274"/>
      <c r="TJ24" s="274"/>
      <c r="TK24" s="274"/>
      <c r="TL24" s="274"/>
      <c r="TM24" s="274"/>
      <c r="TN24" s="274"/>
      <c r="TO24" s="274"/>
      <c r="TP24" s="274"/>
      <c r="TQ24" s="274"/>
      <c r="TR24" s="274"/>
      <c r="TS24" s="274"/>
      <c r="TT24" s="274"/>
      <c r="TU24" s="274"/>
      <c r="TV24" s="274"/>
      <c r="TW24" s="274"/>
      <c r="TX24" s="274"/>
      <c r="TY24" s="274"/>
      <c r="TZ24" s="274"/>
      <c r="UA24" s="274"/>
      <c r="UB24" s="274"/>
      <c r="UC24" s="274"/>
      <c r="UD24" s="274"/>
      <c r="UE24" s="274"/>
      <c r="UF24" s="274"/>
      <c r="UG24" s="274"/>
      <c r="UH24" s="274"/>
      <c r="UI24" s="274"/>
      <c r="UJ24" s="274"/>
      <c r="UK24" s="274"/>
      <c r="UL24" s="274"/>
      <c r="UM24" s="274"/>
      <c r="UN24" s="274"/>
      <c r="UO24" s="274"/>
      <c r="UP24" s="274"/>
      <c r="UQ24" s="274"/>
      <c r="UR24" s="274"/>
      <c r="US24" s="274"/>
      <c r="UT24" s="274"/>
      <c r="UU24" s="274"/>
      <c r="UV24" s="274"/>
      <c r="UW24" s="274"/>
      <c r="UX24" s="274"/>
      <c r="UY24" s="274"/>
      <c r="UZ24" s="274"/>
      <c r="VA24" s="274"/>
      <c r="VB24" s="274"/>
      <c r="VC24" s="274"/>
      <c r="VD24" s="274"/>
      <c r="VE24" s="274"/>
      <c r="VF24" s="274"/>
      <c r="VG24" s="274"/>
      <c r="VH24" s="274"/>
      <c r="VI24" s="274"/>
      <c r="VJ24" s="274"/>
      <c r="VK24" s="274"/>
      <c r="VL24" s="274"/>
      <c r="VM24" s="274"/>
      <c r="VN24" s="274"/>
      <c r="VO24" s="274"/>
      <c r="VP24" s="274"/>
      <c r="VQ24" s="274"/>
      <c r="VR24" s="274"/>
      <c r="VS24" s="274"/>
      <c r="VT24" s="274"/>
      <c r="VU24" s="274"/>
      <c r="VV24" s="274"/>
      <c r="VW24" s="274"/>
      <c r="VX24" s="274"/>
      <c r="VY24" s="274"/>
      <c r="VZ24" s="274"/>
      <c r="WA24" s="274"/>
      <c r="WB24" s="274"/>
      <c r="WC24" s="274"/>
      <c r="WD24" s="274"/>
      <c r="WE24" s="274"/>
      <c r="WF24" s="274"/>
      <c r="WG24" s="274"/>
      <c r="WH24" s="274"/>
      <c r="WI24" s="274"/>
      <c r="WJ24" s="274"/>
      <c r="WK24" s="274"/>
      <c r="WL24" s="274"/>
      <c r="WM24" s="274"/>
      <c r="WN24" s="274"/>
      <c r="WO24" s="274"/>
      <c r="WP24" s="274"/>
      <c r="WQ24" s="274"/>
      <c r="WR24" s="274"/>
      <c r="WS24" s="274"/>
      <c r="WT24" s="274"/>
      <c r="WU24" s="274"/>
      <c r="WV24" s="274"/>
      <c r="WW24" s="274"/>
      <c r="WX24" s="274"/>
      <c r="WY24" s="274"/>
      <c r="WZ24" s="274"/>
      <c r="XA24" s="274"/>
      <c r="XB24" s="274"/>
      <c r="XC24" s="274"/>
      <c r="XD24" s="274"/>
      <c r="XE24" s="274"/>
      <c r="XF24" s="274"/>
      <c r="XG24" s="274"/>
      <c r="XH24" s="274"/>
      <c r="XI24" s="274"/>
      <c r="XJ24" s="274"/>
      <c r="XK24" s="274"/>
      <c r="XL24" s="274"/>
      <c r="XM24" s="274"/>
      <c r="XN24" s="274"/>
      <c r="XO24" s="274"/>
      <c r="XP24" s="274"/>
      <c r="XQ24" s="274"/>
      <c r="XR24" s="274"/>
      <c r="XS24" s="274"/>
      <c r="XT24" s="274"/>
      <c r="XU24" s="274"/>
      <c r="XV24" s="274"/>
      <c r="XW24" s="274"/>
      <c r="XX24" s="274"/>
      <c r="XY24" s="274"/>
      <c r="XZ24" s="274"/>
      <c r="YA24" s="274"/>
      <c r="YB24" s="274"/>
      <c r="YC24" s="274"/>
      <c r="YD24" s="274"/>
      <c r="YE24" s="274"/>
      <c r="YF24" s="274"/>
      <c r="YG24" s="274"/>
      <c r="YH24" s="274"/>
      <c r="YI24" s="274"/>
      <c r="YJ24" s="274"/>
      <c r="YK24" s="274"/>
      <c r="YL24" s="274"/>
      <c r="YM24" s="274"/>
      <c r="YN24" s="274"/>
      <c r="YO24" s="274"/>
      <c r="YP24" s="274"/>
      <c r="YQ24" s="274"/>
      <c r="YR24" s="274"/>
      <c r="YS24" s="274"/>
      <c r="YT24" s="274"/>
      <c r="YU24" s="274"/>
      <c r="YV24" s="274"/>
      <c r="YW24" s="274"/>
      <c r="YX24" s="274"/>
      <c r="YY24" s="274"/>
      <c r="YZ24" s="274"/>
      <c r="ZA24" s="274"/>
      <c r="ZB24" s="274"/>
      <c r="ZC24" s="274"/>
      <c r="ZD24" s="274"/>
      <c r="ZE24" s="274"/>
      <c r="ZF24" s="274"/>
      <c r="ZG24" s="274"/>
      <c r="ZH24" s="274"/>
      <c r="ZI24" s="274"/>
      <c r="ZJ24" s="274"/>
      <c r="ZK24" s="274"/>
      <c r="ZL24" s="274"/>
      <c r="ZM24" s="274"/>
      <c r="ZN24" s="274"/>
      <c r="ZO24" s="274"/>
      <c r="ZP24" s="274"/>
      <c r="ZQ24" s="274"/>
      <c r="ZR24" s="274"/>
      <c r="ZS24" s="274"/>
      <c r="ZT24" s="274"/>
      <c r="ZU24" s="274"/>
      <c r="ZV24" s="274"/>
      <c r="ZW24" s="274"/>
      <c r="ZX24" s="274"/>
      <c r="ZY24" s="274"/>
      <c r="ZZ24" s="274"/>
      <c r="AAA24" s="274"/>
      <c r="AAB24" s="274"/>
      <c r="AAC24" s="274"/>
      <c r="AAD24" s="274"/>
      <c r="AAE24" s="274"/>
      <c r="AAF24" s="274"/>
      <c r="AAG24" s="274"/>
      <c r="AAH24" s="274"/>
      <c r="AAI24" s="274"/>
      <c r="AAJ24" s="274"/>
      <c r="AAK24" s="274"/>
      <c r="AAL24" s="274"/>
      <c r="AAM24" s="274"/>
      <c r="AAN24" s="274"/>
      <c r="AAO24" s="274"/>
      <c r="AAP24" s="274"/>
      <c r="AAQ24" s="274"/>
      <c r="AAR24" s="274"/>
      <c r="AAS24" s="274"/>
      <c r="AAT24" s="274"/>
      <c r="AAU24" s="274"/>
      <c r="AAV24" s="274"/>
      <c r="AAW24" s="274"/>
      <c r="AAX24" s="274"/>
      <c r="AAY24" s="274"/>
      <c r="AAZ24" s="274"/>
      <c r="ABA24" s="274"/>
      <c r="ABB24" s="274"/>
      <c r="ABC24" s="274"/>
      <c r="ABD24" s="274"/>
      <c r="ABE24" s="274"/>
      <c r="ABF24" s="274"/>
      <c r="ABG24" s="274"/>
      <c r="ABH24" s="274"/>
      <c r="ABI24" s="274"/>
      <c r="ABJ24" s="274"/>
      <c r="ABK24" s="274"/>
      <c r="ABL24" s="274"/>
      <c r="ABM24" s="274"/>
      <c r="ABN24" s="274"/>
      <c r="ABO24" s="274"/>
      <c r="ABP24" s="274"/>
      <c r="ABQ24" s="274"/>
      <c r="ABR24" s="274"/>
      <c r="ABS24" s="274"/>
      <c r="ABT24" s="274"/>
      <c r="ABU24" s="274"/>
      <c r="ABV24" s="274"/>
      <c r="ABW24" s="274"/>
      <c r="ABX24" s="274"/>
      <c r="ABY24" s="274"/>
      <c r="ABZ24" s="274"/>
      <c r="ACA24" s="274"/>
      <c r="ACB24" s="274"/>
      <c r="ACC24" s="274"/>
      <c r="ACD24" s="274"/>
      <c r="ACE24" s="274"/>
      <c r="ACF24" s="274"/>
      <c r="ACG24" s="274"/>
      <c r="ACH24" s="274"/>
      <c r="ACI24" s="274"/>
      <c r="ACJ24" s="274"/>
      <c r="ACK24" s="274"/>
      <c r="ACL24" s="274"/>
      <c r="ACM24" s="274"/>
      <c r="ACN24" s="274"/>
      <c r="ACO24" s="274"/>
      <c r="ACP24" s="274"/>
      <c r="ACQ24" s="274"/>
      <c r="ACR24" s="274"/>
      <c r="ACS24" s="274"/>
      <c r="ACT24" s="274"/>
      <c r="ACU24" s="274"/>
      <c r="ACV24" s="274"/>
      <c r="ACW24" s="274"/>
      <c r="ACX24" s="274"/>
      <c r="ACY24" s="274"/>
      <c r="ACZ24" s="274"/>
      <c r="ADA24" s="274"/>
      <c r="ADB24" s="274"/>
      <c r="ADC24" s="274"/>
      <c r="ADD24" s="274"/>
      <c r="ADE24" s="274"/>
      <c r="ADF24" s="274"/>
      <c r="ADG24" s="274"/>
      <c r="ADH24" s="274"/>
      <c r="ADI24" s="274"/>
      <c r="ADJ24" s="274"/>
      <c r="ADK24" s="274"/>
      <c r="ADL24" s="274"/>
      <c r="ADM24" s="274"/>
      <c r="ADN24" s="274"/>
      <c r="ADO24" s="274"/>
      <c r="ADP24" s="274"/>
      <c r="ADQ24" s="274"/>
      <c r="ADR24" s="274"/>
      <c r="ADS24" s="274"/>
      <c r="ADT24" s="274"/>
      <c r="ADU24" s="274"/>
      <c r="ADV24" s="274"/>
      <c r="ADW24" s="274"/>
      <c r="ADX24" s="274"/>
      <c r="ADY24" s="274"/>
      <c r="ADZ24" s="274"/>
      <c r="AEA24" s="274"/>
      <c r="AEB24" s="274"/>
      <c r="AEC24" s="274"/>
      <c r="AED24" s="274"/>
      <c r="AEE24" s="274"/>
      <c r="AEF24" s="274"/>
      <c r="AEG24" s="274"/>
      <c r="AEH24" s="274"/>
      <c r="AEI24" s="274"/>
      <c r="AEJ24" s="274"/>
      <c r="AEK24" s="274"/>
      <c r="AEL24" s="274"/>
      <c r="AEM24" s="274"/>
      <c r="AEN24" s="274"/>
      <c r="AEO24" s="274"/>
      <c r="AEP24" s="274"/>
      <c r="AEQ24" s="274"/>
      <c r="AER24" s="274"/>
      <c r="AES24" s="274"/>
      <c r="AET24" s="274"/>
      <c r="AEU24" s="274"/>
      <c r="AEV24" s="274"/>
      <c r="AEW24" s="274"/>
      <c r="AEX24" s="274"/>
      <c r="AEY24" s="274"/>
      <c r="AEZ24" s="274"/>
      <c r="AFA24" s="274"/>
      <c r="AFB24" s="274"/>
      <c r="AFC24" s="274"/>
      <c r="AFD24" s="274"/>
      <c r="AFE24" s="274"/>
      <c r="AFF24" s="274"/>
      <c r="AFG24" s="274"/>
      <c r="AFH24" s="274"/>
      <c r="AFI24" s="274"/>
      <c r="AFJ24" s="274"/>
      <c r="AFK24" s="274"/>
      <c r="AFL24" s="274"/>
      <c r="AFM24" s="274"/>
      <c r="AFN24" s="274"/>
      <c r="AFO24" s="274"/>
      <c r="AFP24" s="274"/>
      <c r="AFQ24" s="274"/>
      <c r="AFR24" s="274"/>
      <c r="AFS24" s="274"/>
      <c r="AFT24" s="274"/>
      <c r="AFU24" s="274"/>
      <c r="AFV24" s="274"/>
      <c r="AFW24" s="274"/>
      <c r="AFX24" s="274"/>
      <c r="AFY24" s="274"/>
      <c r="AFZ24" s="274"/>
      <c r="AGA24" s="274"/>
      <c r="AGB24" s="274"/>
      <c r="AGC24" s="274"/>
      <c r="AGD24" s="274"/>
      <c r="AGE24" s="274"/>
      <c r="AGF24" s="274"/>
      <c r="AGG24" s="274"/>
      <c r="AGH24" s="274"/>
      <c r="AGI24" s="274"/>
      <c r="AGJ24" s="274"/>
      <c r="AGK24" s="274"/>
      <c r="AGL24" s="274"/>
      <c r="AGM24" s="274"/>
      <c r="AGN24" s="274"/>
      <c r="AGO24" s="274"/>
      <c r="AGP24" s="274"/>
      <c r="AGQ24" s="274"/>
      <c r="AGR24" s="274"/>
      <c r="AGS24" s="274"/>
      <c r="AGT24" s="274"/>
      <c r="AGU24" s="274"/>
      <c r="AGV24" s="274"/>
      <c r="AGW24" s="274"/>
      <c r="AGX24" s="274"/>
      <c r="AGY24" s="274"/>
      <c r="AGZ24" s="274"/>
      <c r="AHA24" s="274"/>
      <c r="AHB24" s="274"/>
      <c r="AHC24" s="274"/>
      <c r="AHD24" s="274"/>
      <c r="AHE24" s="274"/>
      <c r="AHF24" s="274"/>
      <c r="AHG24" s="274"/>
      <c r="AHH24" s="274"/>
      <c r="AHI24" s="274"/>
      <c r="AHJ24" s="274"/>
      <c r="AHK24" s="274"/>
      <c r="AHL24" s="274"/>
      <c r="AHM24" s="274"/>
      <c r="AHN24" s="274"/>
      <c r="AHO24" s="274"/>
      <c r="AHP24" s="274"/>
      <c r="AHQ24" s="274"/>
      <c r="AHR24" s="274"/>
      <c r="AHS24" s="274"/>
      <c r="AHT24" s="274"/>
      <c r="AHU24" s="274"/>
      <c r="AHV24" s="274"/>
      <c r="AHW24" s="274"/>
      <c r="AHX24" s="274"/>
      <c r="AHY24" s="274"/>
      <c r="AHZ24" s="274"/>
      <c r="AIA24" s="274"/>
      <c r="AIB24" s="274"/>
      <c r="AIC24" s="274"/>
      <c r="AID24" s="274"/>
      <c r="AIE24" s="274"/>
      <c r="AIF24" s="274"/>
      <c r="AIG24" s="274"/>
      <c r="AIH24" s="274"/>
      <c r="AII24" s="274"/>
      <c r="AIJ24" s="274"/>
      <c r="AIK24" s="274"/>
      <c r="AIL24" s="274"/>
      <c r="AIM24" s="274"/>
      <c r="AIN24" s="274"/>
      <c r="AIO24" s="274"/>
      <c r="AIP24" s="274"/>
      <c r="AIQ24" s="274"/>
      <c r="AIR24" s="274"/>
      <c r="AIS24" s="274"/>
      <c r="AIT24" s="274"/>
      <c r="AIU24" s="274"/>
      <c r="AIV24" s="274"/>
      <c r="AIW24" s="274"/>
      <c r="AIX24" s="274"/>
      <c r="AIY24" s="274"/>
      <c r="AIZ24" s="274"/>
      <c r="AJA24" s="274"/>
      <c r="AJB24" s="274"/>
      <c r="AJC24" s="274"/>
      <c r="AJD24" s="274"/>
      <c r="AJE24" s="274"/>
      <c r="AJF24" s="274"/>
      <c r="AJG24" s="274"/>
      <c r="AJH24" s="274"/>
      <c r="AJI24" s="274"/>
      <c r="AJJ24" s="274"/>
      <c r="AJK24" s="274"/>
      <c r="AJL24" s="274"/>
      <c r="AJM24" s="274"/>
      <c r="AJN24" s="274"/>
      <c r="AJO24" s="274"/>
      <c r="AJP24" s="274"/>
      <c r="AJQ24" s="274"/>
      <c r="AJR24" s="274"/>
      <c r="AJS24" s="274"/>
      <c r="AJT24" s="274"/>
      <c r="AJU24" s="274"/>
      <c r="AJV24" s="274"/>
      <c r="AJW24" s="274"/>
      <c r="AJX24" s="274"/>
      <c r="AJY24" s="274"/>
      <c r="AJZ24" s="274"/>
      <c r="AKA24" s="274"/>
      <c r="AKB24" s="274"/>
      <c r="AKC24" s="274"/>
      <c r="AKD24" s="274"/>
      <c r="AKE24" s="274"/>
      <c r="AKF24" s="274"/>
      <c r="AKG24" s="274"/>
      <c r="AKH24" s="274"/>
      <c r="AKI24" s="274"/>
      <c r="AKJ24" s="274"/>
      <c r="AKK24" s="274"/>
      <c r="AKL24" s="274"/>
      <c r="AKM24" s="274"/>
      <c r="AKN24" s="274"/>
      <c r="AKO24" s="274"/>
      <c r="AKP24" s="274"/>
      <c r="AKQ24" s="274"/>
      <c r="AKR24" s="274"/>
      <c r="AKS24" s="274"/>
      <c r="AKT24" s="274"/>
      <c r="AKU24" s="274"/>
      <c r="AKV24" s="274"/>
      <c r="AKW24" s="274"/>
      <c r="AKX24" s="274"/>
      <c r="AKY24" s="274"/>
      <c r="AKZ24" s="274"/>
      <c r="ALA24" s="274"/>
      <c r="ALB24" s="274"/>
      <c r="ALC24" s="274"/>
      <c r="ALD24" s="274"/>
      <c r="ALE24" s="274"/>
      <c r="ALF24" s="274"/>
      <c r="ALG24" s="274"/>
      <c r="ALH24" s="274"/>
      <c r="ALI24" s="274"/>
      <c r="ALJ24" s="274"/>
      <c r="ALK24" s="274"/>
      <c r="ALL24" s="274"/>
      <c r="ALM24" s="274"/>
      <c r="ALN24" s="274"/>
      <c r="ALO24" s="274"/>
      <c r="ALP24" s="274"/>
      <c r="ALQ24" s="274"/>
      <c r="ALR24" s="274"/>
      <c r="ALS24" s="274"/>
      <c r="ALT24" s="274"/>
      <c r="ALU24" s="274"/>
      <c r="ALV24" s="274"/>
      <c r="ALW24" s="274"/>
      <c r="ALX24" s="274"/>
      <c r="ALY24" s="274"/>
      <c r="ALZ24" s="274"/>
      <c r="AMA24" s="274"/>
      <c r="AMB24" s="274"/>
      <c r="AMC24" s="274"/>
      <c r="AMD24" s="274"/>
      <c r="AME24" s="274"/>
      <c r="AMF24" s="274"/>
      <c r="AMG24" s="274"/>
      <c r="AMH24" s="274"/>
      <c r="AMI24" s="274"/>
      <c r="AMJ24" s="274"/>
      <c r="AMK24" s="274"/>
      <c r="AML24" s="274"/>
      <c r="AMM24" s="274"/>
      <c r="AMN24" s="274"/>
      <c r="AMO24" s="274"/>
      <c r="AMP24" s="274"/>
      <c r="AMQ24" s="274"/>
      <c r="AMR24" s="274"/>
      <c r="AMS24" s="274"/>
      <c r="AMT24" s="274"/>
      <c r="AMU24" s="274"/>
      <c r="AMV24" s="274"/>
      <c r="AMW24" s="274"/>
      <c r="AMX24" s="274"/>
      <c r="AMY24" s="274"/>
      <c r="AMZ24" s="274"/>
      <c r="ANA24" s="274"/>
      <c r="ANB24" s="274"/>
      <c r="ANC24" s="274"/>
      <c r="AND24" s="274"/>
      <c r="ANE24" s="274"/>
      <c r="ANF24" s="274"/>
      <c r="ANG24" s="274"/>
      <c r="ANH24" s="274"/>
      <c r="ANI24" s="274"/>
      <c r="ANJ24" s="274"/>
      <c r="ANK24" s="274"/>
      <c r="ANL24" s="274"/>
      <c r="ANM24" s="274"/>
      <c r="ANN24" s="274"/>
      <c r="ANO24" s="274"/>
      <c r="ANP24" s="274"/>
      <c r="ANQ24" s="274"/>
      <c r="ANR24" s="274"/>
      <c r="ANS24" s="274"/>
      <c r="ANT24" s="274"/>
      <c r="ANU24" s="274"/>
      <c r="ANV24" s="274"/>
      <c r="ANW24" s="274"/>
      <c r="ANX24" s="274"/>
      <c r="ANY24" s="274"/>
      <c r="ANZ24" s="274"/>
      <c r="AOA24" s="274"/>
      <c r="AOB24" s="274"/>
      <c r="AOC24" s="274"/>
      <c r="AOD24" s="274"/>
      <c r="AOE24" s="274"/>
      <c r="AOF24" s="274"/>
      <c r="AOG24" s="274"/>
      <c r="AOH24" s="274"/>
      <c r="AOI24" s="274"/>
      <c r="AOJ24" s="274"/>
      <c r="AOK24" s="274"/>
      <c r="AOL24" s="274"/>
      <c r="AOM24" s="274"/>
      <c r="AON24" s="274"/>
      <c r="AOO24" s="274"/>
      <c r="AOP24" s="274"/>
      <c r="AOQ24" s="274"/>
      <c r="AOR24" s="274"/>
      <c r="AOS24" s="274"/>
      <c r="AOT24" s="274"/>
      <c r="AOU24" s="274"/>
      <c r="AOV24" s="274"/>
      <c r="AOW24" s="274"/>
      <c r="AOX24" s="274"/>
      <c r="AOY24" s="274"/>
      <c r="AOZ24" s="274"/>
      <c r="APA24" s="274"/>
      <c r="APB24" s="274"/>
      <c r="APC24" s="274"/>
      <c r="APD24" s="274"/>
      <c r="APE24" s="274"/>
      <c r="APF24" s="274"/>
      <c r="APG24" s="274"/>
      <c r="APH24" s="274"/>
      <c r="API24" s="274"/>
      <c r="APJ24" s="274"/>
      <c r="APK24" s="274"/>
      <c r="APL24" s="274"/>
      <c r="APM24" s="274"/>
      <c r="APN24" s="274"/>
      <c r="APO24" s="274"/>
      <c r="APP24" s="274"/>
      <c r="APQ24" s="274"/>
      <c r="APR24" s="274"/>
      <c r="APS24" s="274"/>
      <c r="APT24" s="274"/>
      <c r="APU24" s="274"/>
      <c r="APV24" s="274"/>
      <c r="APW24" s="274"/>
      <c r="APX24" s="274"/>
      <c r="APY24" s="274"/>
      <c r="APZ24" s="274"/>
      <c r="AQA24" s="274"/>
      <c r="AQB24" s="274"/>
      <c r="AQC24" s="274"/>
      <c r="AQD24" s="274"/>
      <c r="AQE24" s="274"/>
      <c r="AQF24" s="274"/>
      <c r="AQG24" s="274"/>
      <c r="AQH24" s="274"/>
      <c r="AQI24" s="274"/>
      <c r="AQJ24" s="274"/>
      <c r="AQK24" s="274"/>
      <c r="AQL24" s="274"/>
      <c r="AQM24" s="274"/>
      <c r="AQN24" s="274"/>
      <c r="AQO24" s="274"/>
      <c r="AQP24" s="274"/>
      <c r="AQQ24" s="274"/>
      <c r="AQR24" s="274"/>
      <c r="AQS24" s="274"/>
      <c r="AQT24" s="274"/>
      <c r="AQU24" s="274"/>
      <c r="AQV24" s="274"/>
      <c r="AQW24" s="274"/>
      <c r="AQX24" s="274"/>
      <c r="AQY24" s="274"/>
      <c r="AQZ24" s="274"/>
      <c r="ARA24" s="274"/>
      <c r="ARB24" s="274"/>
      <c r="ARC24" s="274"/>
      <c r="ARD24" s="274"/>
      <c r="ARE24" s="274"/>
      <c r="ARF24" s="274"/>
      <c r="ARG24" s="274"/>
      <c r="ARH24" s="274"/>
      <c r="ARI24" s="274"/>
      <c r="ARJ24" s="274"/>
      <c r="ARK24" s="274"/>
      <c r="ARL24" s="274"/>
      <c r="ARM24" s="274"/>
      <c r="ARN24" s="274"/>
      <c r="ARO24" s="274"/>
      <c r="ARP24" s="274"/>
      <c r="ARQ24" s="274"/>
      <c r="ARR24" s="274"/>
      <c r="ARS24" s="274"/>
      <c r="ART24" s="274"/>
      <c r="ARU24" s="274"/>
      <c r="ARV24" s="274"/>
      <c r="ARW24" s="274"/>
      <c r="ARX24" s="274"/>
      <c r="ARY24" s="274"/>
      <c r="ARZ24" s="274"/>
      <c r="ASA24" s="274"/>
      <c r="ASB24" s="274"/>
      <c r="ASC24" s="274"/>
      <c r="ASD24" s="274"/>
      <c r="ASE24" s="274"/>
      <c r="ASF24" s="274"/>
      <c r="ASG24" s="274"/>
      <c r="ASH24" s="274"/>
      <c r="ASI24" s="274"/>
      <c r="ASJ24" s="274"/>
      <c r="ASK24" s="274"/>
      <c r="ASL24" s="274"/>
      <c r="ASM24" s="274"/>
      <c r="ASN24" s="274"/>
      <c r="ASO24" s="274"/>
      <c r="ASP24" s="274"/>
      <c r="ASQ24" s="274"/>
      <c r="ASR24" s="274"/>
      <c r="ASS24" s="274"/>
      <c r="AST24" s="274"/>
      <c r="ASU24" s="274"/>
      <c r="ASV24" s="274"/>
      <c r="ASW24" s="274"/>
      <c r="ASX24" s="274"/>
      <c r="ASY24" s="274"/>
      <c r="ASZ24" s="274"/>
      <c r="ATA24" s="274"/>
      <c r="ATB24" s="274"/>
      <c r="ATC24" s="274"/>
      <c r="ATD24" s="274"/>
      <c r="ATE24" s="274"/>
      <c r="ATF24" s="274"/>
      <c r="ATG24" s="274"/>
      <c r="ATH24" s="274"/>
      <c r="ATI24" s="274"/>
      <c r="ATJ24" s="274"/>
      <c r="ATK24" s="274"/>
      <c r="ATL24" s="274"/>
      <c r="ATM24" s="274"/>
      <c r="ATN24" s="274"/>
      <c r="ATO24" s="274"/>
      <c r="ATP24" s="274"/>
      <c r="ATQ24" s="274"/>
      <c r="ATR24" s="274"/>
      <c r="ATS24" s="274"/>
      <c r="ATT24" s="274"/>
      <c r="ATU24" s="274"/>
      <c r="ATV24" s="274"/>
      <c r="ATW24" s="274"/>
      <c r="ATX24" s="274"/>
      <c r="ATY24" s="274"/>
      <c r="ATZ24" s="274"/>
      <c r="AUA24" s="274"/>
      <c r="AUB24" s="274"/>
      <c r="AUC24" s="274"/>
      <c r="AUD24" s="274"/>
      <c r="AUE24" s="274"/>
      <c r="AUF24" s="274"/>
      <c r="AUG24" s="274"/>
      <c r="AUH24" s="274"/>
      <c r="AUI24" s="274"/>
      <c r="AUJ24" s="274"/>
      <c r="AUK24" s="274"/>
      <c r="AUL24" s="274"/>
      <c r="AUM24" s="274"/>
      <c r="AUN24" s="274"/>
      <c r="AUO24" s="274"/>
      <c r="AUP24" s="274"/>
      <c r="AUQ24" s="274"/>
      <c r="AUR24" s="274"/>
      <c r="AUS24" s="274"/>
      <c r="AUT24" s="274"/>
      <c r="AUU24" s="274"/>
      <c r="AUV24" s="274"/>
      <c r="AUW24" s="274"/>
      <c r="AUX24" s="274"/>
      <c r="AUY24" s="274"/>
      <c r="AUZ24" s="274"/>
      <c r="AVA24" s="274"/>
      <c r="AVB24" s="274"/>
      <c r="AVC24" s="274"/>
      <c r="AVD24" s="274"/>
      <c r="AVE24" s="274"/>
      <c r="AVF24" s="274"/>
      <c r="AVG24" s="274"/>
      <c r="AVH24" s="274"/>
      <c r="AVI24" s="274"/>
      <c r="AVJ24" s="274"/>
      <c r="AVK24" s="274"/>
      <c r="AVL24" s="274"/>
      <c r="AVM24" s="274"/>
      <c r="AVN24" s="274"/>
      <c r="AVO24" s="274"/>
      <c r="AVP24" s="274"/>
      <c r="AVQ24" s="274"/>
      <c r="AVR24" s="274"/>
      <c r="AVS24" s="274"/>
      <c r="AVT24" s="274"/>
      <c r="AVU24" s="274"/>
      <c r="AVV24" s="274"/>
      <c r="AVW24" s="274"/>
      <c r="AVX24" s="274"/>
      <c r="AVY24" s="274"/>
      <c r="AVZ24" s="274"/>
      <c r="AWA24" s="274"/>
      <c r="AWB24" s="274"/>
      <c r="AWC24" s="274"/>
      <c r="AWD24" s="274"/>
      <c r="AWE24" s="274"/>
      <c r="AWF24" s="274"/>
      <c r="AWG24" s="274"/>
      <c r="AWH24" s="274"/>
      <c r="AWI24" s="274"/>
      <c r="AWJ24" s="274"/>
      <c r="AWK24" s="274"/>
      <c r="AWL24" s="274"/>
      <c r="AWM24" s="274"/>
      <c r="AWN24" s="274"/>
      <c r="AWO24" s="274"/>
      <c r="AWP24" s="274"/>
      <c r="AWQ24" s="274"/>
      <c r="AWR24" s="274"/>
      <c r="AWS24" s="274"/>
      <c r="AWT24" s="274"/>
      <c r="AWU24" s="274"/>
      <c r="AWV24" s="274"/>
      <c r="AWW24" s="274"/>
      <c r="AWX24" s="274"/>
      <c r="AWY24" s="274"/>
      <c r="AWZ24" s="274"/>
      <c r="AXA24" s="274"/>
      <c r="AXB24" s="274"/>
      <c r="AXC24" s="274"/>
      <c r="AXD24" s="274"/>
      <c r="AXE24" s="274"/>
      <c r="AXF24" s="274"/>
      <c r="AXG24" s="274"/>
      <c r="AXH24" s="274"/>
      <c r="AXI24" s="274"/>
      <c r="AXJ24" s="274"/>
      <c r="AXK24" s="274"/>
      <c r="AXL24" s="274"/>
      <c r="AXM24" s="274"/>
      <c r="AXN24" s="274"/>
      <c r="AXO24" s="274"/>
      <c r="AXP24" s="274"/>
      <c r="AXQ24" s="274"/>
      <c r="AXR24" s="274"/>
      <c r="AXS24" s="274"/>
      <c r="AXT24" s="274"/>
      <c r="AXU24" s="274"/>
      <c r="AXV24" s="274"/>
      <c r="AXW24" s="274"/>
      <c r="AXX24" s="274"/>
      <c r="AXY24" s="274"/>
      <c r="AXZ24" s="274"/>
      <c r="AYA24" s="274"/>
      <c r="AYB24" s="274"/>
      <c r="AYC24" s="274"/>
      <c r="AYD24" s="274"/>
      <c r="AYE24" s="274"/>
      <c r="AYF24" s="274"/>
      <c r="AYG24" s="274"/>
      <c r="AYH24" s="274"/>
      <c r="AYI24" s="274"/>
      <c r="AYJ24" s="274"/>
      <c r="AYK24" s="274"/>
      <c r="AYL24" s="274"/>
      <c r="AYM24" s="274"/>
      <c r="AYN24" s="274"/>
      <c r="AYO24" s="274"/>
      <c r="AYP24" s="274"/>
      <c r="AYQ24" s="274"/>
      <c r="AYR24" s="274"/>
      <c r="AYS24" s="274"/>
      <c r="AYT24" s="274"/>
      <c r="AYU24" s="274"/>
      <c r="AYV24" s="274"/>
      <c r="AYW24" s="274"/>
      <c r="AYX24" s="274"/>
      <c r="AYY24" s="274"/>
      <c r="AYZ24" s="274"/>
      <c r="AZA24" s="274"/>
      <c r="AZB24" s="274"/>
      <c r="AZC24" s="274"/>
      <c r="AZD24" s="274"/>
      <c r="AZE24" s="274"/>
      <c r="AZF24" s="274"/>
      <c r="AZG24" s="274"/>
      <c r="AZH24" s="274"/>
      <c r="AZI24" s="274"/>
      <c r="AZJ24" s="274"/>
      <c r="AZK24" s="274"/>
      <c r="AZL24" s="274"/>
      <c r="AZM24" s="274"/>
      <c r="AZN24" s="274"/>
      <c r="AZO24" s="274"/>
      <c r="AZP24" s="274"/>
      <c r="AZQ24" s="274"/>
      <c r="AZR24" s="274"/>
      <c r="AZS24" s="274"/>
      <c r="AZT24" s="274"/>
      <c r="AZU24" s="274"/>
      <c r="AZV24" s="274"/>
      <c r="AZW24" s="274"/>
      <c r="AZX24" s="274"/>
      <c r="AZY24" s="274"/>
      <c r="AZZ24" s="274"/>
      <c r="BAA24" s="274"/>
      <c r="BAB24" s="274"/>
      <c r="BAC24" s="274"/>
      <c r="BAD24" s="274"/>
      <c r="BAE24" s="274"/>
      <c r="BAF24" s="274"/>
      <c r="BAG24" s="274"/>
      <c r="BAH24" s="274"/>
      <c r="BAI24" s="274"/>
      <c r="BAJ24" s="274"/>
      <c r="BAK24" s="274"/>
      <c r="BAL24" s="274"/>
      <c r="BAM24" s="274"/>
      <c r="BAN24" s="274"/>
      <c r="BAO24" s="274"/>
      <c r="BAP24" s="274"/>
      <c r="BAQ24" s="274"/>
      <c r="BAR24" s="274"/>
      <c r="BAS24" s="274"/>
      <c r="BAT24" s="274"/>
      <c r="BAU24" s="274"/>
      <c r="BAV24" s="274"/>
      <c r="BAW24" s="274"/>
      <c r="BAX24" s="274"/>
      <c r="BAY24" s="274"/>
      <c r="BAZ24" s="274"/>
      <c r="BBA24" s="274"/>
      <c r="BBB24" s="274"/>
      <c r="BBC24" s="274"/>
      <c r="BBD24" s="274"/>
      <c r="BBE24" s="274"/>
      <c r="BBF24" s="274"/>
      <c r="BBG24" s="274"/>
      <c r="BBH24" s="274"/>
      <c r="BBI24" s="274"/>
      <c r="BBJ24" s="274"/>
      <c r="BBK24" s="274"/>
      <c r="BBL24" s="274"/>
      <c r="BBM24" s="274"/>
      <c r="BBN24" s="274"/>
      <c r="BBO24" s="274"/>
      <c r="BBP24" s="274"/>
      <c r="BBQ24" s="274"/>
      <c r="BBR24" s="274"/>
      <c r="BBS24" s="274"/>
      <c r="BBT24" s="274"/>
      <c r="BBU24" s="274"/>
      <c r="BBV24" s="274"/>
      <c r="BBW24" s="274"/>
      <c r="BBX24" s="274"/>
      <c r="BBY24" s="274"/>
      <c r="BBZ24" s="274"/>
      <c r="BCA24" s="274"/>
      <c r="BCB24" s="274"/>
      <c r="BCC24" s="274"/>
      <c r="BCD24" s="274"/>
      <c r="BCE24" s="274"/>
      <c r="BCF24" s="274"/>
      <c r="BCG24" s="274"/>
      <c r="BCH24" s="274"/>
      <c r="BCI24" s="274"/>
      <c r="BCJ24" s="274"/>
      <c r="BCK24" s="274"/>
      <c r="BCL24" s="274"/>
      <c r="BCM24" s="274"/>
      <c r="BCN24" s="274"/>
      <c r="BCO24" s="274"/>
      <c r="BCP24" s="274"/>
      <c r="BCQ24" s="274"/>
      <c r="BCR24" s="274"/>
      <c r="BCS24" s="274"/>
      <c r="BCT24" s="274"/>
      <c r="BCU24" s="274"/>
      <c r="BCV24" s="274"/>
      <c r="BCW24" s="274"/>
      <c r="BCX24" s="274"/>
      <c r="BCY24" s="274"/>
      <c r="BCZ24" s="274"/>
      <c r="BDA24" s="274"/>
      <c r="BDB24" s="274"/>
      <c r="BDC24" s="274"/>
      <c r="BDD24" s="274"/>
      <c r="BDE24" s="274"/>
      <c r="BDF24" s="274"/>
      <c r="BDG24" s="274"/>
      <c r="BDH24" s="274"/>
      <c r="BDI24" s="274"/>
      <c r="BDJ24" s="274"/>
      <c r="BDK24" s="274"/>
      <c r="BDL24" s="274"/>
      <c r="BDM24" s="274"/>
      <c r="BDN24" s="274"/>
      <c r="BDO24" s="274"/>
      <c r="BDP24" s="274"/>
      <c r="BDQ24" s="274"/>
      <c r="BDR24" s="274"/>
      <c r="BDS24" s="274"/>
      <c r="BDT24" s="274"/>
      <c r="BDU24" s="274"/>
      <c r="BDV24" s="274"/>
      <c r="BDW24" s="274"/>
      <c r="BDX24" s="274"/>
      <c r="BDY24" s="274"/>
      <c r="BDZ24" s="274"/>
      <c r="BEA24" s="274"/>
      <c r="BEB24" s="274"/>
      <c r="BEC24" s="274"/>
      <c r="BED24" s="274"/>
      <c r="BEE24" s="274"/>
      <c r="BEF24" s="274"/>
      <c r="BEG24" s="274"/>
      <c r="BEH24" s="274"/>
      <c r="BEI24" s="274"/>
      <c r="BEJ24" s="274"/>
      <c r="BEK24" s="274"/>
      <c r="BEL24" s="274"/>
      <c r="BEM24" s="274"/>
      <c r="BEN24" s="274"/>
      <c r="BEO24" s="274"/>
      <c r="BEP24" s="274"/>
      <c r="BEQ24" s="274"/>
      <c r="BER24" s="274"/>
      <c r="BES24" s="274"/>
      <c r="BET24" s="274"/>
      <c r="BEU24" s="274"/>
      <c r="BEV24" s="274"/>
      <c r="BEW24" s="274"/>
      <c r="BEX24" s="274"/>
      <c r="BEY24" s="274"/>
      <c r="BEZ24" s="274"/>
      <c r="BFA24" s="274"/>
      <c r="BFB24" s="274"/>
      <c r="BFC24" s="274"/>
      <c r="BFD24" s="274"/>
      <c r="BFE24" s="274"/>
      <c r="BFF24" s="274"/>
      <c r="BFG24" s="274"/>
      <c r="BFH24" s="274"/>
      <c r="BFI24" s="274"/>
      <c r="BFJ24" s="274"/>
      <c r="BFK24" s="274"/>
      <c r="BFL24" s="274"/>
      <c r="BFM24" s="274"/>
      <c r="BFN24" s="274"/>
      <c r="BFO24" s="274"/>
      <c r="BFP24" s="274"/>
      <c r="BFQ24" s="274"/>
      <c r="BFR24" s="274"/>
      <c r="BFS24" s="274"/>
      <c r="BFT24" s="274"/>
      <c r="BFU24" s="274"/>
      <c r="BFV24" s="274"/>
      <c r="BFW24" s="274"/>
      <c r="BFX24" s="274"/>
      <c r="BFY24" s="274"/>
      <c r="BFZ24" s="274"/>
      <c r="BGA24" s="274"/>
      <c r="BGB24" s="274"/>
      <c r="BGC24" s="274"/>
      <c r="BGD24" s="274"/>
      <c r="BGE24" s="274"/>
      <c r="BGF24" s="274"/>
      <c r="BGG24" s="274"/>
      <c r="BGH24" s="274"/>
      <c r="BGI24" s="274"/>
      <c r="BGJ24" s="274"/>
      <c r="BGK24" s="274"/>
      <c r="BGL24" s="274"/>
      <c r="BGM24" s="274"/>
      <c r="BGN24" s="274"/>
      <c r="BGO24" s="274"/>
      <c r="BGP24" s="274"/>
      <c r="BGQ24" s="274"/>
      <c r="BGR24" s="274"/>
      <c r="BGS24" s="274"/>
      <c r="BGT24" s="274"/>
      <c r="BGU24" s="274"/>
      <c r="BGV24" s="274"/>
      <c r="BGW24" s="274"/>
      <c r="BGX24" s="274"/>
      <c r="BGY24" s="274"/>
      <c r="BGZ24" s="274"/>
      <c r="BHA24" s="274"/>
      <c r="BHB24" s="274"/>
      <c r="BHC24" s="274"/>
      <c r="BHD24" s="274"/>
      <c r="BHE24" s="274"/>
      <c r="BHF24" s="274"/>
      <c r="BHG24" s="274"/>
      <c r="BHH24" s="274"/>
      <c r="BHI24" s="274"/>
      <c r="BHJ24" s="274"/>
      <c r="BHK24" s="274"/>
      <c r="BHL24" s="274"/>
      <c r="BHM24" s="274"/>
      <c r="BHN24" s="274"/>
      <c r="BHO24" s="274"/>
      <c r="BHP24" s="274"/>
      <c r="BHQ24" s="274"/>
      <c r="BHR24" s="274"/>
      <c r="BHS24" s="274"/>
      <c r="BHT24" s="274"/>
      <c r="BHU24" s="274"/>
      <c r="BHV24" s="274"/>
      <c r="BHW24" s="274"/>
      <c r="BHX24" s="274"/>
      <c r="BHY24" s="274"/>
      <c r="BHZ24" s="274"/>
      <c r="BIA24" s="274"/>
      <c r="BIB24" s="274"/>
      <c r="BIC24" s="274"/>
      <c r="BID24" s="274"/>
      <c r="BIE24" s="274"/>
      <c r="BIF24" s="274"/>
      <c r="BIG24" s="274"/>
      <c r="BIH24" s="274"/>
      <c r="BII24" s="274"/>
      <c r="BIJ24" s="274"/>
      <c r="BIK24" s="274"/>
      <c r="BIL24" s="274"/>
      <c r="BIM24" s="274"/>
      <c r="BIN24" s="274"/>
      <c r="BIO24" s="274"/>
      <c r="BIP24" s="274"/>
      <c r="BIQ24" s="274"/>
      <c r="BIR24" s="274"/>
      <c r="BIS24" s="274"/>
      <c r="BIT24" s="274"/>
      <c r="BIU24" s="274"/>
      <c r="BIV24" s="274"/>
      <c r="BIW24" s="274"/>
      <c r="BIX24" s="274"/>
      <c r="BIY24" s="274"/>
      <c r="BIZ24" s="274"/>
      <c r="BJA24" s="274"/>
      <c r="BJB24" s="274"/>
      <c r="BJC24" s="274"/>
      <c r="BJD24" s="274"/>
      <c r="BJE24" s="274"/>
      <c r="BJF24" s="274"/>
      <c r="BJG24" s="274"/>
      <c r="BJH24" s="274"/>
      <c r="BJI24" s="274"/>
      <c r="BJJ24" s="274"/>
      <c r="BJK24" s="274"/>
      <c r="BJL24" s="274"/>
      <c r="BJM24" s="274"/>
      <c r="BJN24" s="274"/>
      <c r="BJO24" s="274"/>
      <c r="BJP24" s="274"/>
      <c r="BJQ24" s="274"/>
      <c r="BJR24" s="274"/>
      <c r="BJS24" s="274"/>
      <c r="BJT24" s="274"/>
      <c r="BJU24" s="274"/>
      <c r="BJV24" s="274"/>
      <c r="BJW24" s="274"/>
      <c r="BJX24" s="274"/>
      <c r="BJY24" s="274"/>
      <c r="BJZ24" s="274"/>
      <c r="BKA24" s="274"/>
      <c r="BKB24" s="274"/>
      <c r="BKC24" s="274"/>
      <c r="BKD24" s="274"/>
      <c r="BKE24" s="274"/>
      <c r="BKF24" s="274"/>
      <c r="BKG24" s="274"/>
      <c r="BKH24" s="274"/>
      <c r="BKI24" s="274"/>
      <c r="BKJ24" s="274"/>
      <c r="BKK24" s="274"/>
      <c r="BKL24" s="274"/>
      <c r="BKM24" s="274"/>
      <c r="BKN24" s="274"/>
      <c r="BKO24" s="274"/>
      <c r="BKP24" s="274"/>
      <c r="BKQ24" s="274"/>
      <c r="BKR24" s="274"/>
      <c r="BKS24" s="274"/>
      <c r="BKT24" s="274"/>
      <c r="BKU24" s="274"/>
      <c r="BKV24" s="274"/>
      <c r="BKW24" s="274"/>
      <c r="BKX24" s="274"/>
      <c r="BKY24" s="274"/>
      <c r="BKZ24" s="274"/>
      <c r="BLA24" s="274"/>
      <c r="BLB24" s="274"/>
      <c r="BLC24" s="274"/>
      <c r="BLD24" s="274"/>
      <c r="BLE24" s="274"/>
      <c r="BLF24" s="274"/>
      <c r="BLG24" s="274"/>
      <c r="BLH24" s="274"/>
      <c r="BLI24" s="274"/>
      <c r="BLJ24" s="274"/>
      <c r="BLK24" s="274"/>
      <c r="BLL24" s="274"/>
      <c r="BLM24" s="274"/>
      <c r="BLN24" s="274"/>
      <c r="BLO24" s="274"/>
      <c r="BLP24" s="274"/>
      <c r="BLQ24" s="274"/>
      <c r="BLR24" s="274"/>
      <c r="BLS24" s="274"/>
      <c r="BLT24" s="274"/>
      <c r="BLU24" s="274"/>
      <c r="BLV24" s="274"/>
      <c r="BLW24" s="274"/>
      <c r="BLX24" s="274"/>
      <c r="BLY24" s="274"/>
      <c r="BLZ24" s="274"/>
      <c r="BMA24" s="274"/>
      <c r="BMB24" s="274"/>
      <c r="BMC24" s="274"/>
      <c r="BMD24" s="274"/>
      <c r="BME24" s="274"/>
      <c r="BMF24" s="274"/>
      <c r="BMG24" s="274"/>
      <c r="BMH24" s="274"/>
      <c r="BMI24" s="274"/>
      <c r="BMJ24" s="274"/>
      <c r="BMK24" s="274"/>
      <c r="BML24" s="274"/>
      <c r="BMM24" s="274"/>
      <c r="BMN24" s="274"/>
      <c r="BMO24" s="274"/>
      <c r="BMP24" s="274"/>
      <c r="BMQ24" s="274"/>
      <c r="BMR24" s="274"/>
      <c r="BMS24" s="274"/>
      <c r="BMT24" s="274"/>
      <c r="BMU24" s="274"/>
      <c r="BMV24" s="274"/>
      <c r="BMW24" s="274"/>
      <c r="BMX24" s="274"/>
      <c r="BMY24" s="274"/>
      <c r="BMZ24" s="274"/>
      <c r="BNA24" s="274"/>
      <c r="BNB24" s="274"/>
      <c r="BNC24" s="274"/>
      <c r="BND24" s="274"/>
      <c r="BNE24" s="274"/>
      <c r="BNF24" s="274"/>
      <c r="BNG24" s="274"/>
      <c r="BNH24" s="274"/>
      <c r="BNI24" s="274"/>
      <c r="BNJ24" s="274"/>
      <c r="BNK24" s="274"/>
      <c r="BNL24" s="274"/>
      <c r="BNM24" s="274"/>
      <c r="BNN24" s="274"/>
      <c r="BNO24" s="274"/>
      <c r="BNP24" s="274"/>
      <c r="BNQ24" s="274"/>
      <c r="BNR24" s="274"/>
      <c r="BNS24" s="274"/>
      <c r="BNT24" s="274"/>
      <c r="BNU24" s="274"/>
      <c r="BNV24" s="274"/>
      <c r="BNW24" s="274"/>
      <c r="BNX24" s="274"/>
      <c r="BNY24" s="274"/>
      <c r="BNZ24" s="274"/>
      <c r="BOA24" s="274"/>
      <c r="BOB24" s="274"/>
      <c r="BOC24" s="274"/>
      <c r="BOD24" s="274"/>
      <c r="BOE24" s="274"/>
      <c r="BOF24" s="274"/>
      <c r="BOG24" s="274"/>
      <c r="BOH24" s="274"/>
      <c r="BOI24" s="274"/>
      <c r="BOJ24" s="274"/>
      <c r="BOK24" s="274"/>
      <c r="BOL24" s="274"/>
      <c r="BOM24" s="274"/>
      <c r="BON24" s="274"/>
      <c r="BOO24" s="274"/>
      <c r="BOP24" s="274"/>
      <c r="BOQ24" s="274"/>
      <c r="BOR24" s="274"/>
      <c r="BOS24" s="274"/>
      <c r="BOT24" s="274"/>
      <c r="BOU24" s="274"/>
      <c r="BOV24" s="274"/>
      <c r="BOW24" s="274"/>
      <c r="BOX24" s="274"/>
      <c r="BOY24" s="274"/>
      <c r="BOZ24" s="274"/>
      <c r="BPA24" s="274"/>
      <c r="BPB24" s="274"/>
      <c r="BPC24" s="274"/>
      <c r="BPD24" s="274"/>
      <c r="BPE24" s="274"/>
      <c r="BPF24" s="274"/>
      <c r="BPG24" s="274"/>
      <c r="BPH24" s="274"/>
      <c r="BPI24" s="274"/>
      <c r="BPJ24" s="274"/>
      <c r="BPK24" s="274"/>
      <c r="BPL24" s="274"/>
      <c r="BPM24" s="274"/>
      <c r="BPN24" s="274"/>
      <c r="BPO24" s="274"/>
      <c r="BPP24" s="274"/>
      <c r="BPQ24" s="274"/>
      <c r="BPR24" s="274"/>
      <c r="BPS24" s="274"/>
      <c r="BPT24" s="274"/>
      <c r="BPU24" s="274"/>
      <c r="BPV24" s="274"/>
      <c r="BPW24" s="274"/>
      <c r="BPX24" s="274"/>
      <c r="BPY24" s="274"/>
      <c r="BPZ24" s="274"/>
      <c r="BQA24" s="274"/>
      <c r="BQB24" s="274"/>
      <c r="BQC24" s="274"/>
      <c r="BQD24" s="274"/>
      <c r="BQE24" s="274"/>
      <c r="BQF24" s="274"/>
      <c r="BQG24" s="274"/>
      <c r="BQH24" s="274"/>
      <c r="BQI24" s="274"/>
      <c r="BQJ24" s="274"/>
      <c r="BQK24" s="274"/>
      <c r="BQL24" s="274"/>
      <c r="BQM24" s="274"/>
      <c r="BQN24" s="274"/>
      <c r="BQO24" s="274"/>
      <c r="BQP24" s="274"/>
      <c r="BQQ24" s="274"/>
      <c r="BQR24" s="274"/>
      <c r="BQS24" s="274"/>
      <c r="BQT24" s="274"/>
      <c r="BQU24" s="274"/>
      <c r="BQV24" s="274"/>
      <c r="BQW24" s="274"/>
      <c r="BQX24" s="274"/>
      <c r="BQY24" s="274"/>
      <c r="BQZ24" s="274"/>
      <c r="BRA24" s="274"/>
      <c r="BRB24" s="274"/>
      <c r="BRC24" s="274"/>
      <c r="BRD24" s="274"/>
      <c r="BRE24" s="274"/>
      <c r="BRF24" s="274"/>
      <c r="BRG24" s="274"/>
      <c r="BRH24" s="274"/>
      <c r="BRI24" s="274"/>
      <c r="BRJ24" s="274"/>
      <c r="BRK24" s="274"/>
      <c r="BRL24" s="274"/>
      <c r="BRM24" s="274"/>
      <c r="BRN24" s="274"/>
      <c r="BRO24" s="274"/>
      <c r="BRP24" s="274"/>
      <c r="BRQ24" s="274"/>
      <c r="BRR24" s="274"/>
      <c r="BRS24" s="274"/>
      <c r="BRT24" s="274"/>
      <c r="BRU24" s="274"/>
      <c r="BRV24" s="274"/>
      <c r="BRW24" s="274"/>
      <c r="BRX24" s="274"/>
      <c r="BRY24" s="274"/>
      <c r="BRZ24" s="274"/>
      <c r="BSA24" s="274"/>
      <c r="BSB24" s="274"/>
      <c r="BSC24" s="274"/>
      <c r="BSD24" s="274"/>
      <c r="BSE24" s="274"/>
      <c r="BSF24" s="274"/>
      <c r="BSG24" s="274"/>
      <c r="BSH24" s="274"/>
      <c r="BSI24" s="274"/>
      <c r="BSJ24" s="274"/>
      <c r="BSK24" s="274"/>
      <c r="BSL24" s="274"/>
      <c r="BSM24" s="274"/>
      <c r="BSN24" s="274"/>
      <c r="BSO24" s="274"/>
      <c r="BSP24" s="274"/>
      <c r="BSQ24" s="274"/>
      <c r="BSR24" s="274"/>
      <c r="BSS24" s="274"/>
      <c r="BST24" s="274"/>
      <c r="BSU24" s="274"/>
      <c r="BSV24" s="274"/>
      <c r="BSW24" s="274"/>
      <c r="BSX24" s="274"/>
      <c r="BSY24" s="274"/>
      <c r="BSZ24" s="274"/>
      <c r="BTA24" s="274"/>
      <c r="BTB24" s="274"/>
      <c r="BTC24" s="274"/>
      <c r="BTD24" s="274"/>
      <c r="BTE24" s="274"/>
      <c r="BTF24" s="274"/>
      <c r="BTG24" s="274"/>
      <c r="BTH24" s="274"/>
      <c r="BTI24" s="274"/>
      <c r="BTJ24" s="274"/>
      <c r="BTK24" s="274"/>
      <c r="BTL24" s="274"/>
      <c r="BTM24" s="274"/>
      <c r="BTN24" s="274"/>
      <c r="BTO24" s="274"/>
      <c r="BTP24" s="274"/>
      <c r="BTQ24" s="274"/>
      <c r="BTR24" s="274"/>
      <c r="BTS24" s="274"/>
      <c r="BTT24" s="274"/>
      <c r="BTU24" s="274"/>
      <c r="BTV24" s="274"/>
      <c r="BTW24" s="274"/>
      <c r="BTX24" s="274"/>
      <c r="BTY24" s="274"/>
      <c r="BTZ24" s="274"/>
      <c r="BUA24" s="274"/>
      <c r="BUB24" s="274"/>
      <c r="BUC24" s="274"/>
      <c r="BUD24" s="274"/>
      <c r="BUE24" s="274"/>
      <c r="BUF24" s="274"/>
      <c r="BUG24" s="274"/>
      <c r="BUH24" s="274"/>
      <c r="BUI24" s="274"/>
      <c r="BUJ24" s="274"/>
      <c r="BUK24" s="274"/>
      <c r="BUL24" s="274"/>
      <c r="BUM24" s="274"/>
      <c r="BUN24" s="274"/>
      <c r="BUO24" s="274"/>
      <c r="BUP24" s="274"/>
      <c r="BUQ24" s="274"/>
      <c r="BUR24" s="274"/>
      <c r="BUS24" s="274"/>
      <c r="BUT24" s="274"/>
      <c r="BUU24" s="274"/>
      <c r="BUV24" s="274"/>
      <c r="BUW24" s="274"/>
      <c r="BUX24" s="274"/>
      <c r="BUY24" s="274"/>
      <c r="BUZ24" s="274"/>
      <c r="BVA24" s="274"/>
      <c r="BVB24" s="274"/>
      <c r="BVC24" s="274"/>
      <c r="BVD24" s="274"/>
      <c r="BVE24" s="274"/>
      <c r="BVF24" s="274"/>
      <c r="BVG24" s="274"/>
      <c r="BVH24" s="274"/>
      <c r="BVI24" s="274"/>
      <c r="BVJ24" s="274"/>
      <c r="BVK24" s="274"/>
      <c r="BVL24" s="274"/>
      <c r="BVM24" s="274"/>
      <c r="BVN24" s="274"/>
      <c r="BVO24" s="274"/>
      <c r="BVP24" s="274"/>
      <c r="BVQ24" s="274"/>
      <c r="BVR24" s="274"/>
      <c r="BVS24" s="274"/>
      <c r="BVT24" s="274"/>
      <c r="BVU24" s="274"/>
      <c r="BVV24" s="274"/>
      <c r="BVW24" s="274"/>
      <c r="BVX24" s="274"/>
      <c r="BVY24" s="274"/>
      <c r="BVZ24" s="274"/>
      <c r="BWA24" s="274"/>
      <c r="BWB24" s="274"/>
      <c r="BWC24" s="274"/>
      <c r="BWD24" s="274"/>
      <c r="BWE24" s="274"/>
      <c r="BWF24" s="274"/>
      <c r="BWG24" s="274"/>
      <c r="BWH24" s="274"/>
      <c r="BWI24" s="274"/>
      <c r="BWJ24" s="274"/>
      <c r="BWK24" s="274"/>
      <c r="BWL24" s="274"/>
      <c r="BWM24" s="274"/>
      <c r="BWN24" s="274"/>
      <c r="BWO24" s="274"/>
      <c r="BWP24" s="274"/>
      <c r="BWQ24" s="274"/>
      <c r="BWR24" s="274"/>
      <c r="BWS24" s="274"/>
      <c r="BWT24" s="274"/>
      <c r="BWU24" s="274"/>
      <c r="BWV24" s="274"/>
      <c r="BWW24" s="274"/>
      <c r="BWX24" s="274"/>
      <c r="BWY24" s="274"/>
      <c r="BWZ24" s="274"/>
      <c r="BXA24" s="274"/>
      <c r="BXB24" s="274"/>
      <c r="BXC24" s="274"/>
      <c r="BXD24" s="274"/>
      <c r="BXE24" s="274"/>
      <c r="BXF24" s="274"/>
      <c r="BXG24" s="274"/>
      <c r="BXH24" s="274"/>
      <c r="BXI24" s="274"/>
      <c r="BXJ24" s="274"/>
      <c r="BXK24" s="274"/>
      <c r="BXL24" s="274"/>
      <c r="BXM24" s="274"/>
      <c r="BXN24" s="274"/>
      <c r="BXO24" s="274"/>
      <c r="BXP24" s="274"/>
      <c r="BXQ24" s="274"/>
      <c r="BXR24" s="274"/>
      <c r="BXS24" s="274"/>
      <c r="BXT24" s="274"/>
      <c r="BXU24" s="274"/>
      <c r="BXV24" s="274"/>
      <c r="BXW24" s="274"/>
      <c r="BXX24" s="274"/>
      <c r="BXY24" s="274"/>
      <c r="BXZ24" s="274"/>
      <c r="BYA24" s="274"/>
      <c r="BYB24" s="274"/>
      <c r="BYC24" s="274"/>
      <c r="BYD24" s="274"/>
      <c r="BYE24" s="274"/>
      <c r="BYF24" s="274"/>
      <c r="BYG24" s="274"/>
      <c r="BYH24" s="274"/>
      <c r="BYI24" s="274"/>
      <c r="BYJ24" s="274"/>
      <c r="BYK24" s="274"/>
      <c r="BYL24" s="274"/>
      <c r="BYM24" s="274"/>
      <c r="BYN24" s="274"/>
      <c r="BYO24" s="274"/>
      <c r="BYP24" s="274"/>
      <c r="BYQ24" s="274"/>
      <c r="BYR24" s="274"/>
      <c r="BYS24" s="274"/>
      <c r="BYT24" s="274"/>
      <c r="BYU24" s="274"/>
      <c r="BYV24" s="274"/>
      <c r="BYW24" s="274"/>
      <c r="BYX24" s="274"/>
      <c r="BYY24" s="274"/>
      <c r="BYZ24" s="274"/>
      <c r="BZA24" s="274"/>
      <c r="BZB24" s="274"/>
      <c r="BZC24" s="274"/>
      <c r="BZD24" s="274"/>
      <c r="BZE24" s="274"/>
      <c r="BZF24" s="274"/>
      <c r="BZG24" s="274"/>
      <c r="BZH24" s="274"/>
      <c r="BZI24" s="274"/>
      <c r="BZJ24" s="274"/>
      <c r="BZK24" s="274"/>
      <c r="BZL24" s="274"/>
      <c r="BZM24" s="274"/>
      <c r="BZN24" s="274"/>
      <c r="BZO24" s="274"/>
      <c r="BZP24" s="274"/>
      <c r="BZQ24" s="274"/>
      <c r="BZR24" s="274"/>
      <c r="BZS24" s="274"/>
      <c r="BZT24" s="274"/>
      <c r="BZU24" s="274"/>
      <c r="BZV24" s="274"/>
      <c r="BZW24" s="274"/>
      <c r="BZX24" s="274"/>
      <c r="BZY24" s="274"/>
      <c r="BZZ24" s="274"/>
      <c r="CAA24" s="274"/>
      <c r="CAB24" s="274"/>
      <c r="CAC24" s="274"/>
      <c r="CAD24" s="274"/>
      <c r="CAE24" s="274"/>
      <c r="CAF24" s="274"/>
      <c r="CAG24" s="274"/>
      <c r="CAH24" s="274"/>
      <c r="CAI24" s="274"/>
      <c r="CAJ24" s="274"/>
      <c r="CAK24" s="274"/>
      <c r="CAL24" s="274"/>
      <c r="CAM24" s="274"/>
      <c r="CAN24" s="274"/>
      <c r="CAO24" s="274"/>
      <c r="CAP24" s="274"/>
      <c r="CAQ24" s="274"/>
      <c r="CAR24" s="274"/>
      <c r="CAS24" s="274"/>
      <c r="CAT24" s="274"/>
      <c r="CAU24" s="274"/>
      <c r="CAV24" s="274"/>
      <c r="CAW24" s="274"/>
      <c r="CAX24" s="274"/>
      <c r="CAY24" s="274"/>
      <c r="CAZ24" s="274"/>
      <c r="CBA24" s="274"/>
      <c r="CBB24" s="274"/>
      <c r="CBC24" s="274"/>
      <c r="CBD24" s="274"/>
      <c r="CBE24" s="274"/>
      <c r="CBF24" s="274"/>
      <c r="CBG24" s="274"/>
      <c r="CBH24" s="274"/>
      <c r="CBI24" s="274"/>
      <c r="CBJ24" s="274"/>
      <c r="CBK24" s="274"/>
      <c r="CBL24" s="274"/>
      <c r="CBM24" s="274"/>
      <c r="CBN24" s="274"/>
      <c r="CBO24" s="274"/>
      <c r="CBP24" s="274"/>
      <c r="CBQ24" s="274"/>
      <c r="CBR24" s="274"/>
      <c r="CBS24" s="274"/>
      <c r="CBT24" s="274"/>
      <c r="CBU24" s="274"/>
      <c r="CBV24" s="274"/>
      <c r="CBW24" s="274"/>
      <c r="CBX24" s="274"/>
      <c r="CBY24" s="274"/>
      <c r="CBZ24" s="274"/>
      <c r="CCA24" s="274"/>
      <c r="CCB24" s="274"/>
      <c r="CCC24" s="274"/>
      <c r="CCD24" s="274"/>
      <c r="CCE24" s="274"/>
      <c r="CCF24" s="274"/>
      <c r="CCG24" s="274"/>
      <c r="CCH24" s="274"/>
      <c r="CCI24" s="274"/>
      <c r="CCJ24" s="274"/>
      <c r="CCK24" s="274"/>
      <c r="CCL24" s="274"/>
      <c r="CCM24" s="274"/>
      <c r="CCN24" s="274"/>
      <c r="CCO24" s="274"/>
      <c r="CCP24" s="274"/>
      <c r="CCQ24" s="274"/>
      <c r="CCR24" s="274"/>
      <c r="CCS24" s="274"/>
      <c r="CCT24" s="274"/>
      <c r="CCU24" s="274"/>
      <c r="CCV24" s="274"/>
      <c r="CCW24" s="274"/>
      <c r="CCX24" s="274"/>
      <c r="CCY24" s="274"/>
      <c r="CCZ24" s="274"/>
      <c r="CDA24" s="274"/>
      <c r="CDB24" s="274"/>
      <c r="CDC24" s="274"/>
      <c r="CDD24" s="274"/>
      <c r="CDE24" s="274"/>
      <c r="CDF24" s="274"/>
      <c r="CDG24" s="274"/>
      <c r="CDH24" s="274"/>
      <c r="CDI24" s="274"/>
      <c r="CDJ24" s="274"/>
      <c r="CDK24" s="274"/>
      <c r="CDL24" s="274"/>
      <c r="CDM24" s="274"/>
      <c r="CDN24" s="274"/>
      <c r="CDO24" s="274"/>
      <c r="CDP24" s="274"/>
      <c r="CDQ24" s="274"/>
      <c r="CDR24" s="274"/>
      <c r="CDS24" s="274"/>
      <c r="CDT24" s="274"/>
      <c r="CDU24" s="274"/>
      <c r="CDV24" s="274"/>
      <c r="CDW24" s="274"/>
      <c r="CDX24" s="274"/>
      <c r="CDY24" s="274"/>
      <c r="CDZ24" s="274"/>
      <c r="CEA24" s="274"/>
      <c r="CEB24" s="274"/>
      <c r="CEC24" s="274"/>
      <c r="CED24" s="274"/>
      <c r="CEE24" s="274"/>
      <c r="CEF24" s="274"/>
      <c r="CEG24" s="274"/>
      <c r="CEH24" s="274"/>
      <c r="CEI24" s="274"/>
      <c r="CEJ24" s="274"/>
      <c r="CEK24" s="274"/>
      <c r="CEL24" s="274"/>
      <c r="CEM24" s="274"/>
      <c r="CEN24" s="274"/>
      <c r="CEO24" s="274"/>
      <c r="CEP24" s="274"/>
      <c r="CEQ24" s="274"/>
      <c r="CER24" s="274"/>
      <c r="CES24" s="274"/>
      <c r="CET24" s="274"/>
      <c r="CEU24" s="274"/>
      <c r="CEV24" s="274"/>
      <c r="CEW24" s="274"/>
      <c r="CEX24" s="274"/>
      <c r="CEY24" s="274"/>
      <c r="CEZ24" s="274"/>
      <c r="CFA24" s="274"/>
      <c r="CFB24" s="274"/>
      <c r="CFC24" s="274"/>
      <c r="CFD24" s="274"/>
      <c r="CFE24" s="274"/>
      <c r="CFF24" s="274"/>
      <c r="CFG24" s="274"/>
      <c r="CFH24" s="274"/>
      <c r="CFI24" s="274"/>
      <c r="CFJ24" s="274"/>
      <c r="CFK24" s="274"/>
      <c r="CFL24" s="274"/>
      <c r="CFM24" s="274"/>
      <c r="CFN24" s="274"/>
      <c r="CFO24" s="274"/>
      <c r="CFP24" s="274"/>
      <c r="CFQ24" s="274"/>
      <c r="CFR24" s="274"/>
      <c r="CFS24" s="274"/>
      <c r="CFT24" s="274"/>
      <c r="CFU24" s="274"/>
      <c r="CFV24" s="274"/>
      <c r="CFW24" s="274"/>
      <c r="CFX24" s="274"/>
      <c r="CFY24" s="274"/>
      <c r="CFZ24" s="274"/>
      <c r="CGA24" s="274"/>
      <c r="CGB24" s="274"/>
      <c r="CGC24" s="274"/>
      <c r="CGD24" s="274"/>
      <c r="CGE24" s="274"/>
      <c r="CGF24" s="274"/>
      <c r="CGG24" s="274"/>
      <c r="CGH24" s="274"/>
      <c r="CGI24" s="274"/>
      <c r="CGJ24" s="274"/>
      <c r="CGK24" s="274"/>
      <c r="CGL24" s="274"/>
      <c r="CGM24" s="274"/>
      <c r="CGN24" s="274"/>
      <c r="CGO24" s="274"/>
      <c r="CGP24" s="274"/>
      <c r="CGQ24" s="274"/>
      <c r="CGR24" s="274"/>
      <c r="CGS24" s="274"/>
      <c r="CGT24" s="274"/>
      <c r="CGU24" s="274"/>
      <c r="CGV24" s="274"/>
      <c r="CGW24" s="274"/>
      <c r="CGX24" s="274"/>
      <c r="CGY24" s="274"/>
      <c r="CGZ24" s="274"/>
      <c r="CHA24" s="274"/>
      <c r="CHB24" s="274"/>
      <c r="CHC24" s="274"/>
      <c r="CHD24" s="274"/>
      <c r="CHE24" s="274"/>
      <c r="CHF24" s="274"/>
      <c r="CHG24" s="274"/>
      <c r="CHH24" s="274"/>
      <c r="CHI24" s="274"/>
      <c r="CHJ24" s="274"/>
      <c r="CHK24" s="274"/>
      <c r="CHL24" s="274"/>
      <c r="CHM24" s="274"/>
      <c r="CHN24" s="274"/>
      <c r="CHO24" s="274"/>
      <c r="CHP24" s="274"/>
      <c r="CHQ24" s="274"/>
      <c r="CHR24" s="274"/>
      <c r="CHS24" s="274"/>
      <c r="CHT24" s="274"/>
      <c r="CHU24" s="274"/>
      <c r="CHV24" s="274"/>
      <c r="CHW24" s="274"/>
      <c r="CHX24" s="274"/>
      <c r="CHY24" s="274"/>
      <c r="CHZ24" s="274"/>
      <c r="CIA24" s="274"/>
      <c r="CIB24" s="274"/>
      <c r="CIC24" s="274"/>
      <c r="CID24" s="274"/>
      <c r="CIE24" s="274"/>
      <c r="CIF24" s="274"/>
      <c r="CIG24" s="274"/>
      <c r="CIH24" s="274"/>
      <c r="CII24" s="274"/>
      <c r="CIJ24" s="274"/>
      <c r="CIK24" s="274"/>
      <c r="CIL24" s="274"/>
      <c r="CIM24" s="274"/>
      <c r="CIN24" s="274"/>
      <c r="CIO24" s="274"/>
      <c r="CIP24" s="274"/>
      <c r="CIQ24" s="274"/>
      <c r="CIR24" s="274"/>
      <c r="CIS24" s="274"/>
      <c r="CIT24" s="274"/>
      <c r="CIU24" s="274"/>
      <c r="CIV24" s="274"/>
      <c r="CIW24" s="274"/>
      <c r="CIX24" s="274"/>
      <c r="CIY24" s="274"/>
      <c r="CIZ24" s="274"/>
      <c r="CJA24" s="274"/>
      <c r="CJB24" s="274"/>
      <c r="CJC24" s="274"/>
      <c r="CJD24" s="274"/>
      <c r="CJE24" s="274"/>
      <c r="CJF24" s="274"/>
      <c r="CJG24" s="274"/>
      <c r="CJH24" s="274"/>
      <c r="CJI24" s="274"/>
      <c r="CJJ24" s="274"/>
      <c r="CJK24" s="274"/>
      <c r="CJL24" s="274"/>
      <c r="CJM24" s="274"/>
      <c r="CJN24" s="274"/>
      <c r="CJO24" s="274"/>
      <c r="CJP24" s="274"/>
      <c r="CJQ24" s="274"/>
      <c r="CJR24" s="274"/>
      <c r="CJS24" s="274"/>
      <c r="CJT24" s="274"/>
      <c r="CJU24" s="274"/>
      <c r="CJV24" s="274"/>
      <c r="CJW24" s="274"/>
      <c r="CJX24" s="274"/>
      <c r="CJY24" s="274"/>
      <c r="CJZ24" s="274"/>
      <c r="CKA24" s="274"/>
      <c r="CKB24" s="274"/>
      <c r="CKC24" s="274"/>
      <c r="CKD24" s="274"/>
      <c r="CKE24" s="274"/>
      <c r="CKF24" s="274"/>
      <c r="CKG24" s="274"/>
      <c r="CKH24" s="274"/>
      <c r="CKI24" s="274"/>
      <c r="CKJ24" s="274"/>
      <c r="CKK24" s="274"/>
      <c r="CKL24" s="274"/>
      <c r="CKM24" s="274"/>
      <c r="CKN24" s="274"/>
      <c r="CKO24" s="274"/>
      <c r="CKP24" s="274"/>
      <c r="CKQ24" s="274"/>
      <c r="CKR24" s="274"/>
      <c r="CKS24" s="274"/>
      <c r="CKT24" s="274"/>
      <c r="CKU24" s="274"/>
      <c r="CKV24" s="274"/>
      <c r="CKW24" s="274"/>
      <c r="CKX24" s="274"/>
      <c r="CKY24" s="274"/>
      <c r="CKZ24" s="274"/>
      <c r="CLA24" s="274"/>
      <c r="CLB24" s="274"/>
      <c r="CLC24" s="274"/>
      <c r="CLD24" s="274"/>
      <c r="CLE24" s="274"/>
      <c r="CLF24" s="274"/>
      <c r="CLG24" s="274"/>
      <c r="CLH24" s="274"/>
      <c r="CLI24" s="274"/>
      <c r="CLJ24" s="274"/>
      <c r="CLK24" s="274"/>
      <c r="CLL24" s="274"/>
      <c r="CLM24" s="274"/>
      <c r="CLN24" s="274"/>
      <c r="CLO24" s="274"/>
      <c r="CLP24" s="274"/>
      <c r="CLQ24" s="274"/>
      <c r="CLR24" s="274"/>
      <c r="CLS24" s="274"/>
      <c r="CLT24" s="274"/>
      <c r="CLU24" s="274"/>
      <c r="CLV24" s="274"/>
      <c r="CLW24" s="274"/>
      <c r="CLX24" s="274"/>
      <c r="CLY24" s="274"/>
      <c r="CLZ24" s="274"/>
      <c r="CMA24" s="274"/>
      <c r="CMB24" s="274"/>
      <c r="CMC24" s="274"/>
      <c r="CMD24" s="274"/>
      <c r="CME24" s="274"/>
      <c r="CMF24" s="274"/>
      <c r="CMG24" s="274"/>
      <c r="CMH24" s="274"/>
      <c r="CMI24" s="274"/>
      <c r="CMJ24" s="274"/>
      <c r="CMK24" s="274"/>
      <c r="CML24" s="274"/>
      <c r="CMM24" s="274"/>
      <c r="CMN24" s="274"/>
      <c r="CMO24" s="274"/>
      <c r="CMP24" s="274"/>
      <c r="CMQ24" s="274"/>
      <c r="CMR24" s="274"/>
      <c r="CMS24" s="274"/>
      <c r="CMT24" s="274"/>
      <c r="CMU24" s="274"/>
      <c r="CMV24" s="274"/>
      <c r="CMW24" s="274"/>
      <c r="CMX24" s="274"/>
      <c r="CMY24" s="274"/>
      <c r="CMZ24" s="274"/>
      <c r="CNA24" s="274"/>
      <c r="CNB24" s="274"/>
      <c r="CNC24" s="274"/>
      <c r="CND24" s="274"/>
      <c r="CNE24" s="274"/>
      <c r="CNF24" s="274"/>
      <c r="CNG24" s="274"/>
      <c r="CNH24" s="274"/>
      <c r="CNI24" s="274"/>
      <c r="CNJ24" s="274"/>
      <c r="CNK24" s="274"/>
      <c r="CNL24" s="274"/>
      <c r="CNM24" s="274"/>
      <c r="CNN24" s="274"/>
      <c r="CNO24" s="274"/>
      <c r="CNP24" s="274"/>
      <c r="CNQ24" s="274"/>
      <c r="CNR24" s="274"/>
      <c r="CNS24" s="274"/>
      <c r="CNT24" s="274"/>
      <c r="CNU24" s="274"/>
      <c r="CNV24" s="274"/>
      <c r="CNW24" s="274"/>
      <c r="CNX24" s="274"/>
      <c r="CNY24" s="274"/>
      <c r="CNZ24" s="274"/>
      <c r="COA24" s="274"/>
      <c r="COB24" s="274"/>
      <c r="COC24" s="274"/>
      <c r="COD24" s="274"/>
      <c r="COE24" s="274"/>
      <c r="COF24" s="274"/>
      <c r="COG24" s="274"/>
      <c r="COH24" s="274"/>
      <c r="COI24" s="274"/>
      <c r="COJ24" s="274"/>
      <c r="COK24" s="274"/>
      <c r="COL24" s="274"/>
      <c r="COM24" s="274"/>
      <c r="CON24" s="274"/>
      <c r="COO24" s="274"/>
      <c r="COP24" s="274"/>
      <c r="COQ24" s="274"/>
      <c r="COR24" s="274"/>
      <c r="COS24" s="274"/>
      <c r="COT24" s="274"/>
      <c r="COU24" s="274"/>
      <c r="COV24" s="274"/>
      <c r="COW24" s="274"/>
      <c r="COX24" s="274"/>
      <c r="COY24" s="274"/>
      <c r="COZ24" s="274"/>
      <c r="CPA24" s="274"/>
      <c r="CPB24" s="274"/>
      <c r="CPC24" s="274"/>
      <c r="CPD24" s="274"/>
      <c r="CPE24" s="274"/>
      <c r="CPF24" s="274"/>
      <c r="CPG24" s="274"/>
      <c r="CPH24" s="274"/>
      <c r="CPI24" s="274"/>
      <c r="CPJ24" s="274"/>
      <c r="CPK24" s="274"/>
      <c r="CPL24" s="274"/>
      <c r="CPM24" s="274"/>
      <c r="CPN24" s="274"/>
      <c r="CPO24" s="274"/>
      <c r="CPP24" s="274"/>
      <c r="CPQ24" s="274"/>
      <c r="CPR24" s="274"/>
      <c r="CPS24" s="274"/>
      <c r="CPT24" s="274"/>
      <c r="CPU24" s="274"/>
      <c r="CPV24" s="274"/>
      <c r="CPW24" s="274"/>
      <c r="CPX24" s="274"/>
      <c r="CPY24" s="274"/>
      <c r="CPZ24" s="274"/>
      <c r="CQA24" s="274"/>
      <c r="CQB24" s="274"/>
      <c r="CQC24" s="274"/>
      <c r="CQD24" s="274"/>
      <c r="CQE24" s="274"/>
      <c r="CQF24" s="274"/>
      <c r="CQG24" s="274"/>
      <c r="CQH24" s="274"/>
      <c r="CQI24" s="274"/>
      <c r="CQJ24" s="274"/>
      <c r="CQK24" s="274"/>
      <c r="CQL24" s="274"/>
      <c r="CQM24" s="274"/>
      <c r="CQN24" s="274"/>
      <c r="CQO24" s="274"/>
      <c r="CQP24" s="274"/>
      <c r="CQQ24" s="274"/>
      <c r="CQR24" s="274"/>
      <c r="CQS24" s="274"/>
      <c r="CQT24" s="274"/>
      <c r="CQU24" s="274"/>
      <c r="CQV24" s="274"/>
      <c r="CQW24" s="274"/>
      <c r="CQX24" s="274"/>
      <c r="CQY24" s="274"/>
      <c r="CQZ24" s="274"/>
      <c r="CRA24" s="274"/>
      <c r="CRB24" s="274"/>
      <c r="CRC24" s="274"/>
      <c r="CRD24" s="274"/>
      <c r="CRE24" s="274"/>
      <c r="CRF24" s="274"/>
      <c r="CRG24" s="274"/>
      <c r="CRH24" s="274"/>
      <c r="CRI24" s="274"/>
      <c r="CRJ24" s="274"/>
      <c r="CRK24" s="274"/>
      <c r="CRL24" s="274"/>
      <c r="CRM24" s="274"/>
      <c r="CRN24" s="274"/>
      <c r="CRO24" s="274"/>
      <c r="CRP24" s="274"/>
      <c r="CRQ24" s="274"/>
      <c r="CRR24" s="274"/>
      <c r="CRS24" s="274"/>
      <c r="CRT24" s="274"/>
      <c r="CRU24" s="274"/>
      <c r="CRV24" s="274"/>
      <c r="CRW24" s="274"/>
      <c r="CRX24" s="274"/>
      <c r="CRY24" s="274"/>
      <c r="CRZ24" s="274"/>
      <c r="CSA24" s="274"/>
      <c r="CSB24" s="274"/>
      <c r="CSC24" s="274"/>
      <c r="CSD24" s="274"/>
      <c r="CSE24" s="274"/>
      <c r="CSF24" s="274"/>
      <c r="CSG24" s="274"/>
      <c r="CSH24" s="274"/>
      <c r="CSI24" s="274"/>
      <c r="CSJ24" s="274"/>
      <c r="CSK24" s="274"/>
      <c r="CSL24" s="274"/>
      <c r="CSM24" s="274"/>
      <c r="CSN24" s="274"/>
      <c r="CSO24" s="274"/>
      <c r="CSP24" s="274"/>
      <c r="CSQ24" s="274"/>
      <c r="CSR24" s="274"/>
      <c r="CSS24" s="274"/>
      <c r="CST24" s="274"/>
      <c r="CSU24" s="274"/>
      <c r="CSV24" s="274"/>
      <c r="CSW24" s="274"/>
      <c r="CSX24" s="274"/>
      <c r="CSY24" s="274"/>
      <c r="CSZ24" s="274"/>
      <c r="CTA24" s="274"/>
      <c r="CTB24" s="274"/>
      <c r="CTC24" s="274"/>
      <c r="CTD24" s="274"/>
      <c r="CTE24" s="274"/>
      <c r="CTF24" s="274"/>
      <c r="CTG24" s="274"/>
      <c r="CTH24" s="274"/>
      <c r="CTI24" s="274"/>
      <c r="CTJ24" s="274"/>
      <c r="CTK24" s="274"/>
      <c r="CTL24" s="274"/>
      <c r="CTM24" s="274"/>
      <c r="CTN24" s="274"/>
      <c r="CTO24" s="274"/>
      <c r="CTP24" s="274"/>
      <c r="CTQ24" s="274"/>
      <c r="CTR24" s="274"/>
      <c r="CTS24" s="274"/>
      <c r="CTT24" s="274"/>
      <c r="CTU24" s="274"/>
      <c r="CTV24" s="274"/>
      <c r="CTW24" s="274"/>
      <c r="CTX24" s="274"/>
      <c r="CTY24" s="274"/>
      <c r="CTZ24" s="274"/>
      <c r="CUA24" s="274"/>
      <c r="CUB24" s="274"/>
      <c r="CUC24" s="274"/>
      <c r="CUD24" s="274"/>
      <c r="CUE24" s="274"/>
      <c r="CUF24" s="274"/>
      <c r="CUG24" s="274"/>
      <c r="CUH24" s="274"/>
      <c r="CUI24" s="274"/>
      <c r="CUJ24" s="274"/>
      <c r="CUK24" s="274"/>
      <c r="CUL24" s="274"/>
      <c r="CUM24" s="274"/>
      <c r="CUN24" s="274"/>
      <c r="CUO24" s="274"/>
      <c r="CUP24" s="274"/>
      <c r="CUQ24" s="274"/>
      <c r="CUR24" s="274"/>
      <c r="CUS24" s="274"/>
      <c r="CUT24" s="274"/>
      <c r="CUU24" s="274"/>
      <c r="CUV24" s="274"/>
      <c r="CUW24" s="274"/>
      <c r="CUX24" s="274"/>
      <c r="CUY24" s="274"/>
      <c r="CUZ24" s="274"/>
      <c r="CVA24" s="274"/>
      <c r="CVB24" s="274"/>
      <c r="CVC24" s="274"/>
      <c r="CVD24" s="274"/>
      <c r="CVE24" s="274"/>
      <c r="CVF24" s="274"/>
      <c r="CVG24" s="274"/>
      <c r="CVH24" s="274"/>
      <c r="CVI24" s="274"/>
      <c r="CVJ24" s="274"/>
      <c r="CVK24" s="274"/>
      <c r="CVL24" s="274"/>
      <c r="CVM24" s="274"/>
      <c r="CVN24" s="274"/>
      <c r="CVO24" s="274"/>
      <c r="CVP24" s="274"/>
      <c r="CVQ24" s="274"/>
      <c r="CVR24" s="274"/>
      <c r="CVS24" s="274"/>
      <c r="CVT24" s="274"/>
      <c r="CVU24" s="274"/>
      <c r="CVV24" s="274"/>
      <c r="CVW24" s="274"/>
      <c r="CVX24" s="274"/>
      <c r="CVY24" s="274"/>
      <c r="CVZ24" s="274"/>
      <c r="CWA24" s="274"/>
      <c r="CWB24" s="274"/>
      <c r="CWC24" s="274"/>
      <c r="CWD24" s="274"/>
      <c r="CWE24" s="274"/>
      <c r="CWF24" s="274"/>
      <c r="CWG24" s="274"/>
      <c r="CWH24" s="274"/>
      <c r="CWI24" s="274"/>
      <c r="CWJ24" s="274"/>
      <c r="CWK24" s="274"/>
      <c r="CWL24" s="274"/>
      <c r="CWM24" s="274"/>
      <c r="CWN24" s="274"/>
      <c r="CWO24" s="274"/>
      <c r="CWP24" s="274"/>
      <c r="CWQ24" s="274"/>
      <c r="CWR24" s="274"/>
      <c r="CWS24" s="274"/>
      <c r="CWT24" s="274"/>
      <c r="CWU24" s="274"/>
      <c r="CWV24" s="274"/>
      <c r="CWW24" s="274"/>
      <c r="CWX24" s="274"/>
      <c r="CWY24" s="274"/>
      <c r="CWZ24" s="274"/>
      <c r="CXA24" s="274"/>
      <c r="CXB24" s="274"/>
      <c r="CXC24" s="274"/>
      <c r="CXD24" s="274"/>
      <c r="CXE24" s="274"/>
      <c r="CXF24" s="274"/>
      <c r="CXG24" s="274"/>
      <c r="CXH24" s="274"/>
      <c r="CXI24" s="274"/>
      <c r="CXJ24" s="274"/>
      <c r="CXK24" s="274"/>
      <c r="CXL24" s="274"/>
      <c r="CXM24" s="274"/>
      <c r="CXN24" s="274"/>
      <c r="CXO24" s="274"/>
      <c r="CXP24" s="274"/>
      <c r="CXQ24" s="274"/>
      <c r="CXR24" s="274"/>
      <c r="CXS24" s="274"/>
      <c r="CXT24" s="274"/>
      <c r="CXU24" s="274"/>
      <c r="CXV24" s="274"/>
      <c r="CXW24" s="274"/>
      <c r="CXX24" s="274"/>
      <c r="CXY24" s="274"/>
      <c r="CXZ24" s="274"/>
      <c r="CYA24" s="274"/>
      <c r="CYB24" s="274"/>
      <c r="CYC24" s="274"/>
      <c r="CYD24" s="274"/>
      <c r="CYE24" s="274"/>
      <c r="CYF24" s="274"/>
      <c r="CYG24" s="274"/>
      <c r="CYH24" s="274"/>
      <c r="CYI24" s="274"/>
      <c r="CYJ24" s="274"/>
      <c r="CYK24" s="274"/>
      <c r="CYL24" s="274"/>
      <c r="CYM24" s="274"/>
      <c r="CYN24" s="274"/>
      <c r="CYO24" s="274"/>
      <c r="CYP24" s="274"/>
      <c r="CYQ24" s="274"/>
      <c r="CYR24" s="274"/>
      <c r="CYS24" s="274"/>
      <c r="CYT24" s="274"/>
      <c r="CYU24" s="274"/>
      <c r="CYV24" s="274"/>
      <c r="CYW24" s="274"/>
      <c r="CYX24" s="274"/>
      <c r="CYY24" s="274"/>
      <c r="CYZ24" s="274"/>
      <c r="CZA24" s="274"/>
      <c r="CZB24" s="274"/>
      <c r="CZC24" s="274"/>
      <c r="CZD24" s="274"/>
      <c r="CZE24" s="274"/>
      <c r="CZF24" s="274"/>
      <c r="CZG24" s="274"/>
      <c r="CZH24" s="274"/>
      <c r="CZI24" s="274"/>
      <c r="CZJ24" s="274"/>
      <c r="CZK24" s="274"/>
      <c r="CZL24" s="274"/>
      <c r="CZM24" s="274"/>
      <c r="CZN24" s="274"/>
      <c r="CZO24" s="274"/>
      <c r="CZP24" s="274"/>
      <c r="CZQ24" s="274"/>
      <c r="CZR24" s="274"/>
      <c r="CZS24" s="274"/>
      <c r="CZT24" s="274"/>
      <c r="CZU24" s="274"/>
      <c r="CZV24" s="274"/>
      <c r="CZW24" s="274"/>
      <c r="CZX24" s="274"/>
      <c r="CZY24" s="274"/>
      <c r="CZZ24" s="274"/>
      <c r="DAA24" s="274"/>
      <c r="DAB24" s="274"/>
      <c r="DAC24" s="274"/>
      <c r="DAD24" s="274"/>
      <c r="DAE24" s="274"/>
      <c r="DAF24" s="274"/>
      <c r="DAG24" s="274"/>
      <c r="DAH24" s="274"/>
      <c r="DAI24" s="274"/>
      <c r="DAJ24" s="274"/>
      <c r="DAK24" s="274"/>
      <c r="DAL24" s="274"/>
      <c r="DAM24" s="274"/>
      <c r="DAN24" s="274"/>
      <c r="DAO24" s="274"/>
      <c r="DAP24" s="274"/>
      <c r="DAQ24" s="274"/>
      <c r="DAR24" s="274"/>
      <c r="DAS24" s="274"/>
      <c r="DAT24" s="274"/>
      <c r="DAU24" s="274"/>
      <c r="DAV24" s="274"/>
      <c r="DAW24" s="274"/>
      <c r="DAX24" s="274"/>
      <c r="DAY24" s="274"/>
      <c r="DAZ24" s="274"/>
      <c r="DBA24" s="274"/>
      <c r="DBB24" s="274"/>
      <c r="DBC24" s="274"/>
      <c r="DBD24" s="274"/>
      <c r="DBE24" s="274"/>
      <c r="DBF24" s="274"/>
      <c r="DBG24" s="274"/>
      <c r="DBH24" s="274"/>
      <c r="DBI24" s="274"/>
      <c r="DBJ24" s="274"/>
      <c r="DBK24" s="274"/>
      <c r="DBL24" s="274"/>
      <c r="DBM24" s="274"/>
      <c r="DBN24" s="274"/>
      <c r="DBO24" s="274"/>
      <c r="DBP24" s="274"/>
      <c r="DBQ24" s="274"/>
      <c r="DBR24" s="274"/>
      <c r="DBS24" s="274"/>
      <c r="DBT24" s="274"/>
      <c r="DBU24" s="274"/>
      <c r="DBV24" s="274"/>
      <c r="DBW24" s="274"/>
      <c r="DBX24" s="274"/>
      <c r="DBY24" s="274"/>
      <c r="DBZ24" s="274"/>
      <c r="DCA24" s="274"/>
      <c r="DCB24" s="274"/>
      <c r="DCC24" s="274"/>
      <c r="DCD24" s="274"/>
      <c r="DCE24" s="274"/>
      <c r="DCF24" s="274"/>
      <c r="DCG24" s="274"/>
      <c r="DCH24" s="274"/>
      <c r="DCI24" s="274"/>
      <c r="DCJ24" s="274"/>
      <c r="DCK24" s="274"/>
      <c r="DCL24" s="274"/>
      <c r="DCM24" s="274"/>
      <c r="DCN24" s="274"/>
      <c r="DCO24" s="274"/>
      <c r="DCP24" s="274"/>
      <c r="DCQ24" s="274"/>
      <c r="DCR24" s="274"/>
      <c r="DCS24" s="274"/>
      <c r="DCT24" s="274"/>
      <c r="DCU24" s="274"/>
      <c r="DCV24" s="274"/>
      <c r="DCW24" s="274"/>
      <c r="DCX24" s="274"/>
      <c r="DCY24" s="274"/>
      <c r="DCZ24" s="274"/>
      <c r="DDA24" s="274"/>
      <c r="DDB24" s="274"/>
      <c r="DDC24" s="274"/>
      <c r="DDD24" s="274"/>
      <c r="DDE24" s="274"/>
      <c r="DDF24" s="274"/>
      <c r="DDG24" s="274"/>
      <c r="DDH24" s="274"/>
      <c r="DDI24" s="274"/>
      <c r="DDJ24" s="274"/>
      <c r="DDK24" s="274"/>
      <c r="DDL24" s="274"/>
      <c r="DDM24" s="274"/>
      <c r="DDN24" s="274"/>
      <c r="DDO24" s="274"/>
      <c r="DDP24" s="274"/>
      <c r="DDQ24" s="274"/>
      <c r="DDR24" s="274"/>
      <c r="DDS24" s="274"/>
      <c r="DDT24" s="274"/>
      <c r="DDU24" s="274"/>
      <c r="DDV24" s="274"/>
      <c r="DDW24" s="274"/>
      <c r="DDX24" s="274"/>
      <c r="DDY24" s="274"/>
      <c r="DDZ24" s="274"/>
      <c r="DEA24" s="274"/>
      <c r="DEB24" s="274"/>
      <c r="DEC24" s="274"/>
      <c r="DED24" s="274"/>
      <c r="DEE24" s="274"/>
      <c r="DEF24" s="274"/>
      <c r="DEG24" s="274"/>
      <c r="DEH24" s="274"/>
      <c r="DEI24" s="274"/>
      <c r="DEJ24" s="274"/>
      <c r="DEK24" s="274"/>
      <c r="DEL24" s="274"/>
      <c r="DEM24" s="274"/>
      <c r="DEN24" s="274"/>
      <c r="DEO24" s="274"/>
      <c r="DEP24" s="274"/>
      <c r="DEQ24" s="274"/>
      <c r="DER24" s="274"/>
      <c r="DES24" s="274"/>
      <c r="DET24" s="274"/>
      <c r="DEU24" s="274"/>
      <c r="DEV24" s="274"/>
      <c r="DEW24" s="274"/>
      <c r="DEX24" s="274"/>
      <c r="DEY24" s="274"/>
      <c r="DEZ24" s="274"/>
      <c r="DFA24" s="274"/>
      <c r="DFB24" s="274"/>
      <c r="DFC24" s="274"/>
      <c r="DFD24" s="274"/>
      <c r="DFE24" s="274"/>
      <c r="DFF24" s="274"/>
      <c r="DFG24" s="274"/>
      <c r="DFH24" s="274"/>
      <c r="DFI24" s="274"/>
      <c r="DFJ24" s="274"/>
      <c r="DFK24" s="274"/>
      <c r="DFL24" s="274"/>
      <c r="DFM24" s="274"/>
      <c r="DFN24" s="274"/>
      <c r="DFO24" s="274"/>
      <c r="DFP24" s="274"/>
      <c r="DFQ24" s="274"/>
      <c r="DFR24" s="274"/>
      <c r="DFS24" s="274"/>
      <c r="DFT24" s="274"/>
      <c r="DFU24" s="274"/>
      <c r="DFV24" s="274"/>
      <c r="DFW24" s="274"/>
      <c r="DFX24" s="274"/>
      <c r="DFY24" s="274"/>
      <c r="DFZ24" s="274"/>
      <c r="DGA24" s="274"/>
      <c r="DGB24" s="274"/>
      <c r="DGC24" s="274"/>
      <c r="DGD24" s="274"/>
      <c r="DGE24" s="274"/>
      <c r="DGF24" s="274"/>
      <c r="DGG24" s="274"/>
      <c r="DGH24" s="274"/>
      <c r="DGI24" s="274"/>
      <c r="DGJ24" s="274"/>
      <c r="DGK24" s="274"/>
      <c r="DGL24" s="274"/>
      <c r="DGM24" s="274"/>
      <c r="DGN24" s="274"/>
      <c r="DGO24" s="274"/>
      <c r="DGP24" s="274"/>
      <c r="DGQ24" s="274"/>
      <c r="DGR24" s="274"/>
      <c r="DGS24" s="274"/>
      <c r="DGT24" s="274"/>
      <c r="DGU24" s="274"/>
      <c r="DGV24" s="274"/>
      <c r="DGW24" s="274"/>
      <c r="DGX24" s="274"/>
      <c r="DGY24" s="274"/>
      <c r="DGZ24" s="274"/>
      <c r="DHA24" s="274"/>
      <c r="DHB24" s="274"/>
      <c r="DHC24" s="274"/>
      <c r="DHD24" s="274"/>
      <c r="DHE24" s="274"/>
      <c r="DHF24" s="274"/>
      <c r="DHG24" s="274"/>
      <c r="DHH24" s="274"/>
      <c r="DHI24" s="274"/>
      <c r="DHJ24" s="274"/>
      <c r="DHK24" s="274"/>
      <c r="DHL24" s="274"/>
      <c r="DHM24" s="274"/>
      <c r="DHN24" s="274"/>
      <c r="DHO24" s="274"/>
      <c r="DHP24" s="274"/>
      <c r="DHQ24" s="274"/>
      <c r="DHR24" s="274"/>
      <c r="DHS24" s="274"/>
      <c r="DHT24" s="274"/>
      <c r="DHU24" s="274"/>
      <c r="DHV24" s="274"/>
      <c r="DHW24" s="274"/>
      <c r="DHX24" s="274"/>
      <c r="DHY24" s="274"/>
      <c r="DHZ24" s="274"/>
      <c r="DIA24" s="274"/>
      <c r="DIB24" s="274"/>
      <c r="DIC24" s="274"/>
      <c r="DID24" s="274"/>
      <c r="DIE24" s="274"/>
      <c r="DIF24" s="274"/>
      <c r="DIG24" s="274"/>
      <c r="DIH24" s="274"/>
      <c r="DII24" s="274"/>
      <c r="DIJ24" s="274"/>
      <c r="DIK24" s="274"/>
      <c r="DIL24" s="274"/>
      <c r="DIM24" s="274"/>
      <c r="DIN24" s="274"/>
      <c r="DIO24" s="274"/>
      <c r="DIP24" s="274"/>
      <c r="DIQ24" s="274"/>
      <c r="DIR24" s="274"/>
      <c r="DIS24" s="274"/>
      <c r="DIT24" s="274"/>
      <c r="DIU24" s="274"/>
      <c r="DIV24" s="274"/>
      <c r="DIW24" s="274"/>
      <c r="DIX24" s="274"/>
      <c r="DIY24" s="274"/>
      <c r="DIZ24" s="274"/>
      <c r="DJA24" s="274"/>
      <c r="DJB24" s="274"/>
      <c r="DJC24" s="274"/>
      <c r="DJD24" s="274"/>
      <c r="DJE24" s="274"/>
      <c r="DJF24" s="274"/>
      <c r="DJG24" s="274"/>
      <c r="DJH24" s="274"/>
      <c r="DJI24" s="274"/>
      <c r="DJJ24" s="274"/>
      <c r="DJK24" s="274"/>
      <c r="DJL24" s="274"/>
      <c r="DJM24" s="274"/>
      <c r="DJN24" s="274"/>
      <c r="DJO24" s="274"/>
      <c r="DJP24" s="274"/>
      <c r="DJQ24" s="274"/>
      <c r="DJR24" s="274"/>
      <c r="DJS24" s="274"/>
      <c r="DJT24" s="274"/>
      <c r="DJU24" s="274"/>
      <c r="DJV24" s="274"/>
      <c r="DJW24" s="274"/>
      <c r="DJX24" s="274"/>
      <c r="DJY24" s="274"/>
      <c r="DJZ24" s="274"/>
      <c r="DKA24" s="274"/>
      <c r="DKB24" s="274"/>
      <c r="DKC24" s="274"/>
      <c r="DKD24" s="274"/>
      <c r="DKE24" s="274"/>
      <c r="DKF24" s="274"/>
      <c r="DKG24" s="274"/>
      <c r="DKH24" s="274"/>
      <c r="DKI24" s="274"/>
      <c r="DKJ24" s="274"/>
      <c r="DKK24" s="274"/>
      <c r="DKL24" s="274"/>
      <c r="DKM24" s="274"/>
      <c r="DKN24" s="274"/>
      <c r="DKO24" s="274"/>
      <c r="DKP24" s="274"/>
      <c r="DKQ24" s="274"/>
      <c r="DKR24" s="274"/>
      <c r="DKS24" s="274"/>
      <c r="DKT24" s="274"/>
      <c r="DKU24" s="274"/>
      <c r="DKV24" s="274"/>
      <c r="DKW24" s="274"/>
      <c r="DKX24" s="274"/>
      <c r="DKY24" s="274"/>
      <c r="DKZ24" s="274"/>
      <c r="DLA24" s="274"/>
      <c r="DLB24" s="274"/>
      <c r="DLC24" s="274"/>
      <c r="DLD24" s="274"/>
      <c r="DLE24" s="274"/>
      <c r="DLF24" s="274"/>
      <c r="DLG24" s="274"/>
      <c r="DLH24" s="274"/>
      <c r="DLI24" s="274"/>
      <c r="DLJ24" s="274"/>
      <c r="DLK24" s="274"/>
      <c r="DLL24" s="274"/>
      <c r="DLM24" s="274"/>
      <c r="DLN24" s="274"/>
      <c r="DLO24" s="274"/>
      <c r="DLP24" s="274"/>
      <c r="DLQ24" s="274"/>
      <c r="DLR24" s="274"/>
      <c r="DLS24" s="274"/>
      <c r="DLT24" s="274"/>
      <c r="DLU24" s="274"/>
      <c r="DLV24" s="274"/>
      <c r="DLW24" s="274"/>
      <c r="DLX24" s="274"/>
      <c r="DLY24" s="274"/>
      <c r="DLZ24" s="274"/>
      <c r="DMA24" s="274"/>
      <c r="DMB24" s="274"/>
      <c r="DMC24" s="274"/>
      <c r="DMD24" s="274"/>
      <c r="DME24" s="274"/>
      <c r="DMF24" s="274"/>
      <c r="DMG24" s="274"/>
      <c r="DMH24" s="274"/>
      <c r="DMI24" s="274"/>
      <c r="DMJ24" s="274"/>
      <c r="DMK24" s="274"/>
      <c r="DML24" s="274"/>
      <c r="DMM24" s="274"/>
      <c r="DMN24" s="274"/>
      <c r="DMO24" s="274"/>
      <c r="DMP24" s="274"/>
      <c r="DMQ24" s="274"/>
      <c r="DMR24" s="274"/>
      <c r="DMS24" s="274"/>
      <c r="DMT24" s="274"/>
      <c r="DMU24" s="274"/>
      <c r="DMV24" s="274"/>
      <c r="DMW24" s="274"/>
      <c r="DMX24" s="274"/>
      <c r="DMY24" s="274"/>
      <c r="DMZ24" s="274"/>
      <c r="DNA24" s="274"/>
      <c r="DNB24" s="274"/>
      <c r="DNC24" s="274"/>
      <c r="DND24" s="274"/>
      <c r="DNE24" s="274"/>
      <c r="DNF24" s="274"/>
      <c r="DNG24" s="274"/>
      <c r="DNH24" s="274"/>
      <c r="DNI24" s="274"/>
      <c r="DNJ24" s="274"/>
      <c r="DNK24" s="274"/>
      <c r="DNL24" s="274"/>
      <c r="DNM24" s="274"/>
      <c r="DNN24" s="274"/>
      <c r="DNO24" s="274"/>
      <c r="DNP24" s="274"/>
      <c r="DNQ24" s="274"/>
      <c r="DNR24" s="274"/>
      <c r="DNS24" s="274"/>
      <c r="DNT24" s="274"/>
      <c r="DNU24" s="274"/>
      <c r="DNV24" s="274"/>
      <c r="DNW24" s="274"/>
      <c r="DNX24" s="274"/>
      <c r="DNY24" s="274"/>
      <c r="DNZ24" s="274"/>
      <c r="DOA24" s="274"/>
      <c r="DOB24" s="274"/>
      <c r="DOC24" s="274"/>
      <c r="DOD24" s="274"/>
      <c r="DOE24" s="274"/>
      <c r="DOF24" s="274"/>
      <c r="DOG24" s="274"/>
      <c r="DOH24" s="274"/>
      <c r="DOI24" s="274"/>
      <c r="DOJ24" s="274"/>
      <c r="DOK24" s="274"/>
      <c r="DOL24" s="274"/>
      <c r="DOM24" s="274"/>
      <c r="DON24" s="274"/>
      <c r="DOO24" s="274"/>
      <c r="DOP24" s="274"/>
      <c r="DOQ24" s="274"/>
      <c r="DOR24" s="274"/>
      <c r="DOS24" s="274"/>
      <c r="DOT24" s="274"/>
      <c r="DOU24" s="274"/>
      <c r="DOV24" s="274"/>
      <c r="DOW24" s="274"/>
      <c r="DOX24" s="274"/>
      <c r="DOY24" s="274"/>
      <c r="DOZ24" s="274"/>
      <c r="DPA24" s="274"/>
      <c r="DPB24" s="274"/>
      <c r="DPC24" s="274"/>
      <c r="DPD24" s="274"/>
      <c r="DPE24" s="274"/>
      <c r="DPF24" s="274"/>
      <c r="DPG24" s="274"/>
      <c r="DPH24" s="274"/>
      <c r="DPI24" s="274"/>
      <c r="DPJ24" s="274"/>
      <c r="DPK24" s="274"/>
      <c r="DPL24" s="274"/>
      <c r="DPM24" s="274"/>
      <c r="DPN24" s="274"/>
      <c r="DPO24" s="274"/>
      <c r="DPP24" s="274"/>
      <c r="DPQ24" s="274"/>
      <c r="DPR24" s="274"/>
      <c r="DPS24" s="274"/>
      <c r="DPT24" s="274"/>
      <c r="DPU24" s="274"/>
      <c r="DPV24" s="274"/>
      <c r="DPW24" s="274"/>
      <c r="DPX24" s="274"/>
      <c r="DPY24" s="274"/>
      <c r="DPZ24" s="274"/>
      <c r="DQA24" s="274"/>
      <c r="DQB24" s="274"/>
      <c r="DQC24" s="274"/>
      <c r="DQD24" s="274"/>
      <c r="DQE24" s="274"/>
      <c r="DQF24" s="274"/>
      <c r="DQG24" s="274"/>
      <c r="DQH24" s="274"/>
      <c r="DQI24" s="274"/>
      <c r="DQJ24" s="274"/>
      <c r="DQK24" s="274"/>
      <c r="DQL24" s="274"/>
      <c r="DQM24" s="274"/>
      <c r="DQN24" s="274"/>
      <c r="DQO24" s="274"/>
      <c r="DQP24" s="274"/>
      <c r="DQQ24" s="274"/>
      <c r="DQR24" s="274"/>
      <c r="DQS24" s="274"/>
      <c r="DQT24" s="274"/>
      <c r="DQU24" s="274"/>
      <c r="DQV24" s="274"/>
      <c r="DQW24" s="274"/>
      <c r="DQX24" s="274"/>
      <c r="DQY24" s="274"/>
      <c r="DQZ24" s="274"/>
      <c r="DRA24" s="274"/>
      <c r="DRB24" s="274"/>
      <c r="DRC24" s="274"/>
      <c r="DRD24" s="274"/>
      <c r="DRE24" s="274"/>
      <c r="DRF24" s="274"/>
      <c r="DRG24" s="274"/>
      <c r="DRH24" s="274"/>
      <c r="DRI24" s="274"/>
      <c r="DRJ24" s="274"/>
      <c r="DRK24" s="274"/>
      <c r="DRL24" s="274"/>
      <c r="DRM24" s="274"/>
      <c r="DRN24" s="274"/>
      <c r="DRO24" s="274"/>
      <c r="DRP24" s="274"/>
      <c r="DRQ24" s="274"/>
      <c r="DRR24" s="274"/>
      <c r="DRS24" s="274"/>
      <c r="DRT24" s="274"/>
      <c r="DRU24" s="274"/>
      <c r="DRV24" s="274"/>
      <c r="DRW24" s="274"/>
      <c r="DRX24" s="274"/>
      <c r="DRY24" s="274"/>
      <c r="DRZ24" s="274"/>
      <c r="DSA24" s="274"/>
      <c r="DSB24" s="274"/>
      <c r="DSC24" s="274"/>
      <c r="DSD24" s="274"/>
      <c r="DSE24" s="274"/>
      <c r="DSF24" s="274"/>
      <c r="DSG24" s="274"/>
      <c r="DSH24" s="274"/>
      <c r="DSI24" s="274"/>
      <c r="DSJ24" s="274"/>
      <c r="DSK24" s="274"/>
      <c r="DSL24" s="274"/>
      <c r="DSM24" s="274"/>
      <c r="DSN24" s="274"/>
      <c r="DSO24" s="274"/>
      <c r="DSP24" s="274"/>
      <c r="DSQ24" s="274"/>
      <c r="DSR24" s="274"/>
      <c r="DSS24" s="274"/>
      <c r="DST24" s="274"/>
      <c r="DSU24" s="274"/>
      <c r="DSV24" s="274"/>
      <c r="DSW24" s="274"/>
      <c r="DSX24" s="274"/>
      <c r="DSY24" s="274"/>
      <c r="DSZ24" s="274"/>
      <c r="DTA24" s="274"/>
      <c r="DTB24" s="274"/>
      <c r="DTC24" s="274"/>
      <c r="DTD24" s="274"/>
      <c r="DTE24" s="274"/>
      <c r="DTF24" s="274"/>
      <c r="DTG24" s="274"/>
      <c r="DTH24" s="274"/>
      <c r="DTI24" s="274"/>
      <c r="DTJ24" s="274"/>
      <c r="DTK24" s="274"/>
      <c r="DTL24" s="274"/>
      <c r="DTM24" s="274"/>
      <c r="DTN24" s="274"/>
      <c r="DTO24" s="274"/>
      <c r="DTP24" s="274"/>
      <c r="DTQ24" s="274"/>
      <c r="DTR24" s="274"/>
      <c r="DTS24" s="274"/>
      <c r="DTT24" s="274"/>
      <c r="DTU24" s="274"/>
      <c r="DTV24" s="274"/>
      <c r="DTW24" s="274"/>
      <c r="DTX24" s="274"/>
      <c r="DTY24" s="274"/>
      <c r="DTZ24" s="274"/>
      <c r="DUA24" s="274"/>
      <c r="DUB24" s="274"/>
      <c r="DUC24" s="274"/>
      <c r="DUD24" s="274"/>
      <c r="DUE24" s="274"/>
      <c r="DUF24" s="274"/>
      <c r="DUG24" s="274"/>
      <c r="DUH24" s="274"/>
      <c r="DUI24" s="274"/>
      <c r="DUJ24" s="274"/>
      <c r="DUK24" s="274"/>
      <c r="DUL24" s="274"/>
      <c r="DUM24" s="274"/>
      <c r="DUN24" s="274"/>
      <c r="DUO24" s="274"/>
      <c r="DUP24" s="274"/>
      <c r="DUQ24" s="274"/>
      <c r="DUR24" s="274"/>
      <c r="DUS24" s="274"/>
      <c r="DUT24" s="274"/>
      <c r="DUU24" s="274"/>
      <c r="DUV24" s="274"/>
      <c r="DUW24" s="274"/>
      <c r="DUX24" s="274"/>
      <c r="DUY24" s="274"/>
      <c r="DUZ24" s="274"/>
      <c r="DVA24" s="274"/>
      <c r="DVB24" s="274"/>
      <c r="DVC24" s="274"/>
      <c r="DVD24" s="274"/>
      <c r="DVE24" s="274"/>
      <c r="DVF24" s="274"/>
      <c r="DVG24" s="274"/>
      <c r="DVH24" s="274"/>
      <c r="DVI24" s="274"/>
      <c r="DVJ24" s="274"/>
      <c r="DVK24" s="274"/>
      <c r="DVL24" s="274"/>
      <c r="DVM24" s="274"/>
      <c r="DVN24" s="274"/>
      <c r="DVO24" s="274"/>
      <c r="DVP24" s="274"/>
      <c r="DVQ24" s="274"/>
      <c r="DVR24" s="274"/>
      <c r="DVS24" s="274"/>
      <c r="DVT24" s="274"/>
      <c r="DVU24" s="274"/>
      <c r="DVV24" s="274"/>
      <c r="DVW24" s="274"/>
      <c r="DVX24" s="274"/>
      <c r="DVY24" s="274"/>
      <c r="DVZ24" s="274"/>
      <c r="DWA24" s="274"/>
      <c r="DWB24" s="274"/>
      <c r="DWC24" s="274"/>
      <c r="DWD24" s="274"/>
      <c r="DWE24" s="274"/>
      <c r="DWF24" s="274"/>
      <c r="DWG24" s="274"/>
      <c r="DWH24" s="274"/>
      <c r="DWI24" s="274"/>
      <c r="DWJ24" s="274"/>
      <c r="DWK24" s="274"/>
      <c r="DWL24" s="274"/>
      <c r="DWM24" s="274"/>
      <c r="DWN24" s="274"/>
      <c r="DWO24" s="274"/>
      <c r="DWP24" s="274"/>
      <c r="DWQ24" s="274"/>
      <c r="DWR24" s="274"/>
      <c r="DWS24" s="274"/>
      <c r="DWT24" s="274"/>
      <c r="DWU24" s="274"/>
      <c r="DWV24" s="274"/>
      <c r="DWW24" s="274"/>
      <c r="DWX24" s="274"/>
      <c r="DWY24" s="274"/>
      <c r="DWZ24" s="274"/>
      <c r="DXA24" s="274"/>
      <c r="DXB24" s="274"/>
      <c r="DXC24" s="274"/>
      <c r="DXD24" s="274"/>
      <c r="DXE24" s="274"/>
      <c r="DXF24" s="274"/>
      <c r="DXG24" s="274"/>
      <c r="DXH24" s="274"/>
      <c r="DXI24" s="274"/>
      <c r="DXJ24" s="274"/>
      <c r="DXK24" s="274"/>
      <c r="DXL24" s="274"/>
      <c r="DXM24" s="274"/>
      <c r="DXN24" s="274"/>
      <c r="DXO24" s="274"/>
      <c r="DXP24" s="274"/>
      <c r="DXQ24" s="274"/>
      <c r="DXR24" s="274"/>
      <c r="DXS24" s="274"/>
      <c r="DXT24" s="274"/>
      <c r="DXU24" s="274"/>
      <c r="DXV24" s="274"/>
      <c r="DXW24" s="274"/>
      <c r="DXX24" s="274"/>
      <c r="DXY24" s="274"/>
      <c r="DXZ24" s="274"/>
      <c r="DYA24" s="274"/>
      <c r="DYB24" s="274"/>
      <c r="DYC24" s="274"/>
      <c r="DYD24" s="274"/>
      <c r="DYE24" s="274"/>
      <c r="DYF24" s="274"/>
      <c r="DYG24" s="274"/>
      <c r="DYH24" s="274"/>
      <c r="DYI24" s="274"/>
      <c r="DYJ24" s="274"/>
      <c r="DYK24" s="274"/>
      <c r="DYL24" s="274"/>
      <c r="DYM24" s="274"/>
      <c r="DYN24" s="274"/>
      <c r="DYO24" s="274"/>
      <c r="DYP24" s="274"/>
      <c r="DYQ24" s="274"/>
      <c r="DYR24" s="274"/>
      <c r="DYS24" s="274"/>
      <c r="DYT24" s="274"/>
      <c r="DYU24" s="274"/>
      <c r="DYV24" s="274"/>
      <c r="DYW24" s="274"/>
      <c r="DYX24" s="274"/>
      <c r="DYY24" s="274"/>
      <c r="DYZ24" s="274"/>
      <c r="DZA24" s="274"/>
      <c r="DZB24" s="274"/>
      <c r="DZC24" s="274"/>
      <c r="DZD24" s="274"/>
      <c r="DZE24" s="274"/>
      <c r="DZF24" s="274"/>
      <c r="DZG24" s="274"/>
      <c r="DZH24" s="274"/>
      <c r="DZI24" s="274"/>
      <c r="DZJ24" s="274"/>
      <c r="DZK24" s="274"/>
      <c r="DZL24" s="274"/>
      <c r="DZM24" s="274"/>
      <c r="DZN24" s="274"/>
      <c r="DZO24" s="274"/>
      <c r="DZP24" s="274"/>
      <c r="DZQ24" s="274"/>
      <c r="DZR24" s="274"/>
      <c r="DZS24" s="274"/>
      <c r="DZT24" s="274"/>
      <c r="DZU24" s="274"/>
      <c r="DZV24" s="274"/>
      <c r="DZW24" s="274"/>
      <c r="DZX24" s="274"/>
      <c r="DZY24" s="274"/>
      <c r="DZZ24" s="274"/>
      <c r="EAA24" s="274"/>
      <c r="EAB24" s="274"/>
      <c r="EAC24" s="274"/>
      <c r="EAD24" s="274"/>
      <c r="EAE24" s="274"/>
      <c r="EAF24" s="274"/>
      <c r="EAG24" s="274"/>
      <c r="EAH24" s="274"/>
      <c r="EAI24" s="274"/>
      <c r="EAJ24" s="274"/>
      <c r="EAK24" s="274"/>
      <c r="EAL24" s="274"/>
      <c r="EAM24" s="274"/>
      <c r="EAN24" s="274"/>
      <c r="EAO24" s="274"/>
      <c r="EAP24" s="274"/>
      <c r="EAQ24" s="274"/>
      <c r="EAR24" s="274"/>
      <c r="EAS24" s="274"/>
      <c r="EAT24" s="274"/>
      <c r="EAU24" s="274"/>
      <c r="EAV24" s="274"/>
      <c r="EAW24" s="274"/>
      <c r="EAX24" s="274"/>
      <c r="EAY24" s="274"/>
      <c r="EAZ24" s="274"/>
      <c r="EBA24" s="274"/>
      <c r="EBB24" s="274"/>
      <c r="EBC24" s="274"/>
      <c r="EBD24" s="274"/>
      <c r="EBE24" s="274"/>
      <c r="EBF24" s="274"/>
      <c r="EBG24" s="274"/>
      <c r="EBH24" s="274"/>
      <c r="EBI24" s="274"/>
      <c r="EBJ24" s="274"/>
      <c r="EBK24" s="274"/>
      <c r="EBL24" s="274"/>
      <c r="EBM24" s="274"/>
      <c r="EBN24" s="274"/>
      <c r="EBO24" s="274"/>
      <c r="EBP24" s="274"/>
      <c r="EBQ24" s="274"/>
      <c r="EBR24" s="274"/>
      <c r="EBS24" s="274"/>
      <c r="EBT24" s="274"/>
      <c r="EBU24" s="274"/>
      <c r="EBV24" s="274"/>
      <c r="EBW24" s="274"/>
      <c r="EBX24" s="274"/>
      <c r="EBY24" s="274"/>
      <c r="EBZ24" s="274"/>
      <c r="ECA24" s="274"/>
      <c r="ECB24" s="274"/>
      <c r="ECC24" s="274"/>
      <c r="ECD24" s="274"/>
      <c r="ECE24" s="274"/>
      <c r="ECF24" s="274"/>
      <c r="ECG24" s="274"/>
      <c r="ECH24" s="274"/>
      <c r="ECI24" s="274"/>
      <c r="ECJ24" s="274"/>
      <c r="ECK24" s="274"/>
      <c r="ECL24" s="274"/>
      <c r="ECM24" s="274"/>
      <c r="ECN24" s="274"/>
      <c r="ECO24" s="274"/>
      <c r="ECP24" s="274"/>
      <c r="ECQ24" s="274"/>
      <c r="ECR24" s="274"/>
      <c r="ECS24" s="274"/>
      <c r="ECT24" s="274"/>
      <c r="ECU24" s="274"/>
      <c r="ECV24" s="274"/>
      <c r="ECW24" s="274"/>
      <c r="ECX24" s="274"/>
      <c r="ECY24" s="274"/>
      <c r="ECZ24" s="274"/>
      <c r="EDA24" s="274"/>
      <c r="EDB24" s="274"/>
      <c r="EDC24" s="274"/>
      <c r="EDD24" s="274"/>
      <c r="EDE24" s="274"/>
      <c r="EDF24" s="274"/>
      <c r="EDG24" s="274"/>
      <c r="EDH24" s="274"/>
      <c r="EDI24" s="274"/>
      <c r="EDJ24" s="274"/>
      <c r="EDK24" s="274"/>
      <c r="EDL24" s="274"/>
      <c r="EDM24" s="274"/>
      <c r="EDN24" s="274"/>
      <c r="EDO24" s="274"/>
      <c r="EDP24" s="274"/>
      <c r="EDQ24" s="274"/>
      <c r="EDR24" s="274"/>
      <c r="EDS24" s="274"/>
      <c r="EDT24" s="274"/>
      <c r="EDU24" s="274"/>
      <c r="EDV24" s="274"/>
      <c r="EDW24" s="274"/>
      <c r="EDX24" s="274"/>
      <c r="EDY24" s="274"/>
      <c r="EDZ24" s="274"/>
      <c r="EEA24" s="274"/>
      <c r="EEB24" s="274"/>
      <c r="EEC24" s="274"/>
      <c r="EED24" s="274"/>
      <c r="EEE24" s="274"/>
      <c r="EEF24" s="274"/>
      <c r="EEG24" s="274"/>
      <c r="EEH24" s="274"/>
      <c r="EEI24" s="274"/>
      <c r="EEJ24" s="274"/>
      <c r="EEK24" s="274"/>
      <c r="EEL24" s="274"/>
      <c r="EEM24" s="274"/>
      <c r="EEN24" s="274"/>
      <c r="EEO24" s="274"/>
      <c r="EEP24" s="274"/>
      <c r="EEQ24" s="274"/>
      <c r="EER24" s="274"/>
      <c r="EES24" s="274"/>
      <c r="EET24" s="274"/>
      <c r="EEU24" s="274"/>
      <c r="EEV24" s="274"/>
      <c r="EEW24" s="274"/>
      <c r="EEX24" s="274"/>
      <c r="EEY24" s="274"/>
      <c r="EEZ24" s="274"/>
      <c r="EFA24" s="274"/>
      <c r="EFB24" s="274"/>
      <c r="EFC24" s="274"/>
      <c r="EFD24" s="274"/>
      <c r="EFE24" s="274"/>
      <c r="EFF24" s="274"/>
      <c r="EFG24" s="274"/>
      <c r="EFH24" s="274"/>
      <c r="EFI24" s="274"/>
      <c r="EFJ24" s="274"/>
      <c r="EFK24" s="274"/>
      <c r="EFL24" s="274"/>
      <c r="EFM24" s="274"/>
      <c r="EFN24" s="274"/>
      <c r="EFO24" s="274"/>
      <c r="EFP24" s="274"/>
      <c r="EFQ24" s="274"/>
      <c r="EFR24" s="274"/>
      <c r="EFS24" s="274"/>
      <c r="EFT24" s="274"/>
      <c r="EFU24" s="274"/>
      <c r="EFV24" s="274"/>
      <c r="EFW24" s="274"/>
      <c r="EFX24" s="274"/>
      <c r="EFY24" s="274"/>
      <c r="EFZ24" s="274"/>
      <c r="EGA24" s="274"/>
      <c r="EGB24" s="274"/>
      <c r="EGC24" s="274"/>
      <c r="EGD24" s="274"/>
      <c r="EGE24" s="274"/>
      <c r="EGF24" s="274"/>
      <c r="EGG24" s="274"/>
      <c r="EGH24" s="274"/>
      <c r="EGI24" s="274"/>
      <c r="EGJ24" s="274"/>
      <c r="EGK24" s="274"/>
      <c r="EGL24" s="274"/>
      <c r="EGM24" s="274"/>
      <c r="EGN24" s="274"/>
      <c r="EGO24" s="274"/>
      <c r="EGP24" s="274"/>
      <c r="EGQ24" s="274"/>
      <c r="EGR24" s="274"/>
      <c r="EGS24" s="274"/>
      <c r="EGT24" s="274"/>
      <c r="EGU24" s="274"/>
      <c r="EGV24" s="274"/>
      <c r="EGW24" s="274"/>
      <c r="EGX24" s="274"/>
      <c r="EGY24" s="274"/>
      <c r="EGZ24" s="274"/>
      <c r="EHA24" s="274"/>
      <c r="EHB24" s="274"/>
      <c r="EHC24" s="274"/>
      <c r="EHD24" s="274"/>
      <c r="EHE24" s="274"/>
      <c r="EHF24" s="274"/>
      <c r="EHG24" s="274"/>
      <c r="EHH24" s="274"/>
      <c r="EHI24" s="274"/>
      <c r="EHJ24" s="274"/>
      <c r="EHK24" s="274"/>
      <c r="EHL24" s="274"/>
      <c r="EHM24" s="274"/>
      <c r="EHN24" s="274"/>
      <c r="EHO24" s="274"/>
      <c r="EHP24" s="274"/>
      <c r="EHQ24" s="274"/>
      <c r="EHR24" s="274"/>
      <c r="EHS24" s="274"/>
      <c r="EHT24" s="274"/>
      <c r="EHU24" s="274"/>
      <c r="EHV24" s="274"/>
      <c r="EHW24" s="274"/>
      <c r="EHX24" s="274"/>
      <c r="EHY24" s="274"/>
      <c r="EHZ24" s="274"/>
      <c r="EIA24" s="274"/>
      <c r="EIB24" s="274"/>
      <c r="EIC24" s="274"/>
      <c r="EID24" s="274"/>
      <c r="EIE24" s="274"/>
      <c r="EIF24" s="274"/>
      <c r="EIG24" s="274"/>
      <c r="EIH24" s="274"/>
      <c r="EII24" s="274"/>
      <c r="EIJ24" s="274"/>
      <c r="EIK24" s="274"/>
      <c r="EIL24" s="274"/>
      <c r="EIM24" s="274"/>
      <c r="EIN24" s="274"/>
      <c r="EIO24" s="274"/>
      <c r="EIP24" s="274"/>
      <c r="EIQ24" s="274"/>
      <c r="EIR24" s="274"/>
      <c r="EIS24" s="274"/>
      <c r="EIT24" s="274"/>
      <c r="EIU24" s="274"/>
      <c r="EIV24" s="274"/>
      <c r="EIW24" s="274"/>
      <c r="EIX24" s="274"/>
      <c r="EIY24" s="274"/>
      <c r="EIZ24" s="274"/>
      <c r="EJA24" s="274"/>
      <c r="EJB24" s="274"/>
      <c r="EJC24" s="274"/>
      <c r="EJD24" s="274"/>
      <c r="EJE24" s="274"/>
      <c r="EJF24" s="274"/>
      <c r="EJG24" s="274"/>
      <c r="EJH24" s="274"/>
      <c r="EJI24" s="274"/>
      <c r="EJJ24" s="274"/>
      <c r="EJK24" s="274"/>
      <c r="EJL24" s="274"/>
      <c r="EJM24" s="274"/>
      <c r="EJN24" s="274"/>
      <c r="EJO24" s="274"/>
      <c r="EJP24" s="274"/>
      <c r="EJQ24" s="274"/>
      <c r="EJR24" s="274"/>
      <c r="EJS24" s="274"/>
      <c r="EJT24" s="274"/>
      <c r="EJU24" s="274"/>
      <c r="EJV24" s="274"/>
      <c r="EJW24" s="274"/>
      <c r="EJX24" s="274"/>
      <c r="EJY24" s="274"/>
      <c r="EJZ24" s="274"/>
      <c r="EKA24" s="274"/>
      <c r="EKB24" s="274"/>
      <c r="EKC24" s="274"/>
      <c r="EKD24" s="274"/>
      <c r="EKE24" s="274"/>
      <c r="EKF24" s="274"/>
      <c r="EKG24" s="274"/>
      <c r="EKH24" s="274"/>
      <c r="EKI24" s="274"/>
      <c r="EKJ24" s="274"/>
      <c r="EKK24" s="274"/>
      <c r="EKL24" s="274"/>
      <c r="EKM24" s="274"/>
      <c r="EKN24" s="274"/>
      <c r="EKO24" s="274"/>
      <c r="EKP24" s="274"/>
      <c r="EKQ24" s="274"/>
      <c r="EKR24" s="274"/>
      <c r="EKS24" s="274"/>
      <c r="EKT24" s="274"/>
      <c r="EKU24" s="274"/>
      <c r="EKV24" s="274"/>
      <c r="EKW24" s="274"/>
      <c r="EKX24" s="274"/>
      <c r="EKY24" s="274"/>
      <c r="EKZ24" s="274"/>
      <c r="ELA24" s="274"/>
      <c r="ELB24" s="274"/>
      <c r="ELC24" s="274"/>
      <c r="ELD24" s="274"/>
      <c r="ELE24" s="274"/>
      <c r="ELF24" s="274"/>
      <c r="ELG24" s="274"/>
      <c r="ELH24" s="274"/>
      <c r="ELI24" s="274"/>
      <c r="ELJ24" s="274"/>
      <c r="ELK24" s="274"/>
      <c r="ELL24" s="274"/>
      <c r="ELM24" s="274"/>
      <c r="ELN24" s="274"/>
      <c r="ELO24" s="274"/>
      <c r="ELP24" s="274"/>
      <c r="ELQ24" s="274"/>
      <c r="ELR24" s="274"/>
      <c r="ELS24" s="274"/>
      <c r="ELT24" s="274"/>
      <c r="ELU24" s="274"/>
      <c r="ELV24" s="274"/>
      <c r="ELW24" s="274"/>
      <c r="ELX24" s="274"/>
      <c r="ELY24" s="274"/>
      <c r="ELZ24" s="274"/>
      <c r="EMA24" s="274"/>
      <c r="EMB24" s="274"/>
      <c r="EMC24" s="274"/>
      <c r="EMD24" s="274"/>
      <c r="EME24" s="274"/>
      <c r="EMF24" s="274"/>
      <c r="EMG24" s="274"/>
      <c r="EMH24" s="274"/>
      <c r="EMI24" s="274"/>
      <c r="EMJ24" s="274"/>
      <c r="EMK24" s="274"/>
      <c r="EML24" s="274"/>
      <c r="EMM24" s="274"/>
      <c r="EMN24" s="274"/>
      <c r="EMO24" s="274"/>
      <c r="EMP24" s="274"/>
      <c r="EMQ24" s="274"/>
      <c r="EMR24" s="274"/>
      <c r="EMS24" s="274"/>
      <c r="EMT24" s="274"/>
      <c r="EMU24" s="274"/>
      <c r="EMV24" s="274"/>
      <c r="EMW24" s="274"/>
      <c r="EMX24" s="274"/>
      <c r="EMY24" s="274"/>
      <c r="EMZ24" s="274"/>
      <c r="ENA24" s="274"/>
      <c r="ENB24" s="274"/>
      <c r="ENC24" s="274"/>
      <c r="END24" s="274"/>
      <c r="ENE24" s="274"/>
      <c r="ENF24" s="274"/>
      <c r="ENG24" s="274"/>
      <c r="ENH24" s="274"/>
      <c r="ENI24" s="274"/>
      <c r="ENJ24" s="274"/>
      <c r="ENK24" s="274"/>
      <c r="ENL24" s="274"/>
      <c r="ENM24" s="274"/>
      <c r="ENN24" s="274"/>
      <c r="ENO24" s="274"/>
      <c r="ENP24" s="274"/>
      <c r="ENQ24" s="274"/>
      <c r="ENR24" s="274"/>
      <c r="ENS24" s="274"/>
      <c r="ENT24" s="274"/>
      <c r="ENU24" s="274"/>
      <c r="ENV24" s="274"/>
      <c r="ENW24" s="274"/>
      <c r="ENX24" s="274"/>
      <c r="ENY24" s="274"/>
      <c r="ENZ24" s="274"/>
      <c r="EOA24" s="274"/>
      <c r="EOB24" s="274"/>
      <c r="EOC24" s="274"/>
      <c r="EOD24" s="274"/>
      <c r="EOE24" s="274"/>
      <c r="EOF24" s="274"/>
      <c r="EOG24" s="274"/>
      <c r="EOH24" s="274"/>
      <c r="EOI24" s="274"/>
      <c r="EOJ24" s="274"/>
      <c r="EOK24" s="274"/>
      <c r="EOL24" s="274"/>
      <c r="EOM24" s="274"/>
      <c r="EON24" s="274"/>
      <c r="EOO24" s="274"/>
      <c r="EOP24" s="274"/>
      <c r="EOQ24" s="274"/>
      <c r="EOR24" s="274"/>
      <c r="EOS24" s="274"/>
      <c r="EOT24" s="274"/>
      <c r="EOU24" s="274"/>
      <c r="EOV24" s="274"/>
      <c r="EOW24" s="274"/>
      <c r="EOX24" s="274"/>
      <c r="EOY24" s="274"/>
      <c r="EOZ24" s="274"/>
      <c r="EPA24" s="274"/>
      <c r="EPB24" s="274"/>
      <c r="EPC24" s="274"/>
      <c r="EPD24" s="274"/>
      <c r="EPE24" s="274"/>
      <c r="EPF24" s="274"/>
      <c r="EPG24" s="274"/>
      <c r="EPH24" s="274"/>
      <c r="EPI24" s="274"/>
      <c r="EPJ24" s="274"/>
      <c r="EPK24" s="274"/>
      <c r="EPL24" s="274"/>
      <c r="EPM24" s="274"/>
      <c r="EPN24" s="274"/>
      <c r="EPO24" s="274"/>
      <c r="EPP24" s="274"/>
      <c r="EPQ24" s="274"/>
      <c r="EPR24" s="274"/>
      <c r="EPS24" s="274"/>
      <c r="EPT24" s="274"/>
      <c r="EPU24" s="274"/>
      <c r="EPV24" s="274"/>
      <c r="EPW24" s="274"/>
      <c r="EPX24" s="274"/>
      <c r="EPY24" s="274"/>
      <c r="EPZ24" s="274"/>
      <c r="EQA24" s="274"/>
      <c r="EQB24" s="274"/>
      <c r="EQC24" s="274"/>
      <c r="EQD24" s="274"/>
      <c r="EQE24" s="274"/>
      <c r="EQF24" s="274"/>
      <c r="EQG24" s="274"/>
      <c r="EQH24" s="274"/>
      <c r="EQI24" s="274"/>
      <c r="EQJ24" s="274"/>
      <c r="EQK24" s="274"/>
      <c r="EQL24" s="274"/>
      <c r="EQM24" s="274"/>
      <c r="EQN24" s="274"/>
      <c r="EQO24" s="274"/>
      <c r="EQP24" s="274"/>
      <c r="EQQ24" s="274"/>
      <c r="EQR24" s="274"/>
      <c r="EQS24" s="274"/>
      <c r="EQT24" s="274"/>
      <c r="EQU24" s="274"/>
      <c r="EQV24" s="274"/>
      <c r="EQW24" s="274"/>
      <c r="EQX24" s="274"/>
      <c r="EQY24" s="274"/>
      <c r="EQZ24" s="274"/>
      <c r="ERA24" s="274"/>
      <c r="ERB24" s="274"/>
      <c r="ERC24" s="274"/>
      <c r="ERD24" s="274"/>
      <c r="ERE24" s="274"/>
      <c r="ERF24" s="274"/>
      <c r="ERG24" s="274"/>
      <c r="ERH24" s="274"/>
      <c r="ERI24" s="274"/>
      <c r="ERJ24" s="274"/>
      <c r="ERK24" s="274"/>
      <c r="ERL24" s="274"/>
      <c r="ERM24" s="274"/>
      <c r="ERN24" s="274"/>
      <c r="ERO24" s="274"/>
      <c r="ERP24" s="274"/>
      <c r="ERQ24" s="274"/>
      <c r="ERR24" s="274"/>
      <c r="ERS24" s="274"/>
      <c r="ERT24" s="274"/>
      <c r="ERU24" s="274"/>
      <c r="ERV24" s="274"/>
      <c r="ERW24" s="274"/>
      <c r="ERX24" s="274"/>
      <c r="ERY24" s="274"/>
      <c r="ERZ24" s="274"/>
      <c r="ESA24" s="274"/>
      <c r="ESB24" s="274"/>
      <c r="ESC24" s="274"/>
      <c r="ESD24" s="274"/>
      <c r="ESE24" s="274"/>
      <c r="ESF24" s="274"/>
      <c r="ESG24" s="274"/>
      <c r="ESH24" s="274"/>
      <c r="ESI24" s="274"/>
      <c r="ESJ24" s="274"/>
      <c r="ESK24" s="274"/>
      <c r="ESL24" s="274"/>
      <c r="ESM24" s="274"/>
      <c r="ESN24" s="274"/>
      <c r="ESO24" s="274"/>
      <c r="ESP24" s="274"/>
      <c r="ESQ24" s="274"/>
      <c r="ESR24" s="274"/>
      <c r="ESS24" s="274"/>
      <c r="EST24" s="274"/>
      <c r="ESU24" s="274"/>
      <c r="ESV24" s="274"/>
      <c r="ESW24" s="274"/>
      <c r="ESX24" s="274"/>
      <c r="ESY24" s="274"/>
      <c r="ESZ24" s="274"/>
      <c r="ETA24" s="274"/>
      <c r="ETB24" s="274"/>
      <c r="ETC24" s="274"/>
      <c r="ETD24" s="274"/>
      <c r="ETE24" s="274"/>
      <c r="ETF24" s="274"/>
      <c r="ETG24" s="274"/>
      <c r="ETH24" s="274"/>
      <c r="ETI24" s="274"/>
      <c r="ETJ24" s="274"/>
      <c r="ETK24" s="274"/>
      <c r="ETL24" s="274"/>
      <c r="ETM24" s="274"/>
      <c r="ETN24" s="274"/>
      <c r="ETO24" s="274"/>
      <c r="ETP24" s="274"/>
      <c r="ETQ24" s="274"/>
      <c r="ETR24" s="274"/>
      <c r="ETS24" s="274"/>
      <c r="ETT24" s="274"/>
      <c r="ETU24" s="274"/>
      <c r="ETV24" s="274"/>
      <c r="ETW24" s="274"/>
      <c r="ETX24" s="274"/>
      <c r="ETY24" s="274"/>
      <c r="ETZ24" s="274"/>
      <c r="EUA24" s="274"/>
      <c r="EUB24" s="274"/>
      <c r="EUC24" s="274"/>
      <c r="EUD24" s="274"/>
      <c r="EUE24" s="274"/>
      <c r="EUF24" s="274"/>
      <c r="EUG24" s="274"/>
      <c r="EUH24" s="274"/>
      <c r="EUI24" s="274"/>
      <c r="EUJ24" s="274"/>
      <c r="EUK24" s="274"/>
      <c r="EUL24" s="274"/>
      <c r="EUM24" s="274"/>
      <c r="EUN24" s="274"/>
      <c r="EUO24" s="274"/>
      <c r="EUP24" s="274"/>
      <c r="EUQ24" s="274"/>
      <c r="EUR24" s="274"/>
      <c r="EUS24" s="274"/>
      <c r="EUT24" s="274"/>
      <c r="EUU24" s="274"/>
      <c r="EUV24" s="274"/>
      <c r="EUW24" s="274"/>
      <c r="EUX24" s="274"/>
      <c r="EUY24" s="274"/>
      <c r="EUZ24" s="274"/>
      <c r="EVA24" s="274"/>
      <c r="EVB24" s="274"/>
      <c r="EVC24" s="274"/>
      <c r="EVD24" s="274"/>
      <c r="EVE24" s="274"/>
      <c r="EVF24" s="274"/>
      <c r="EVG24" s="274"/>
      <c r="EVH24" s="274"/>
      <c r="EVI24" s="274"/>
      <c r="EVJ24" s="274"/>
      <c r="EVK24" s="274"/>
      <c r="EVL24" s="274"/>
      <c r="EVM24" s="274"/>
      <c r="EVN24" s="274"/>
      <c r="EVO24" s="274"/>
      <c r="EVP24" s="274"/>
      <c r="EVQ24" s="274"/>
      <c r="EVR24" s="274"/>
      <c r="EVS24" s="274"/>
      <c r="EVT24" s="274"/>
      <c r="EVU24" s="274"/>
      <c r="EVV24" s="274"/>
      <c r="EVW24" s="274"/>
      <c r="EVX24" s="274"/>
      <c r="EVY24" s="274"/>
      <c r="EVZ24" s="274"/>
      <c r="EWA24" s="274"/>
      <c r="EWB24" s="274"/>
      <c r="EWC24" s="274"/>
      <c r="EWD24" s="274"/>
      <c r="EWE24" s="274"/>
      <c r="EWF24" s="274"/>
      <c r="EWG24" s="274"/>
      <c r="EWH24" s="274"/>
      <c r="EWI24" s="274"/>
      <c r="EWJ24" s="274"/>
      <c r="EWK24" s="274"/>
      <c r="EWL24" s="274"/>
      <c r="EWM24" s="274"/>
      <c r="EWN24" s="274"/>
      <c r="EWO24" s="274"/>
      <c r="EWP24" s="274"/>
      <c r="EWQ24" s="274"/>
      <c r="EWR24" s="274"/>
      <c r="EWS24" s="274"/>
      <c r="EWT24" s="274"/>
      <c r="EWU24" s="274"/>
      <c r="EWV24" s="274"/>
      <c r="EWW24" s="274"/>
      <c r="EWX24" s="274"/>
      <c r="EWY24" s="274"/>
      <c r="EWZ24" s="274"/>
      <c r="EXA24" s="274"/>
      <c r="EXB24" s="274"/>
      <c r="EXC24" s="274"/>
      <c r="EXD24" s="274"/>
      <c r="EXE24" s="274"/>
      <c r="EXF24" s="274"/>
      <c r="EXG24" s="274"/>
      <c r="EXH24" s="274"/>
      <c r="EXI24" s="274"/>
      <c r="EXJ24" s="274"/>
      <c r="EXK24" s="274"/>
      <c r="EXL24" s="274"/>
      <c r="EXM24" s="274"/>
      <c r="EXN24" s="274"/>
      <c r="EXO24" s="274"/>
      <c r="EXP24" s="274"/>
      <c r="EXQ24" s="274"/>
      <c r="EXR24" s="274"/>
      <c r="EXS24" s="274"/>
      <c r="EXT24" s="274"/>
      <c r="EXU24" s="274"/>
      <c r="EXV24" s="274"/>
      <c r="EXW24" s="274"/>
      <c r="EXX24" s="274"/>
      <c r="EXY24" s="274"/>
      <c r="EXZ24" s="274"/>
      <c r="EYA24" s="274"/>
      <c r="EYB24" s="274"/>
      <c r="EYC24" s="274"/>
      <c r="EYD24" s="274"/>
      <c r="EYE24" s="274"/>
      <c r="EYF24" s="274"/>
      <c r="EYG24" s="274"/>
      <c r="EYH24" s="274"/>
      <c r="EYI24" s="274"/>
      <c r="EYJ24" s="274"/>
      <c r="EYK24" s="274"/>
      <c r="EYL24" s="274"/>
      <c r="EYM24" s="274"/>
      <c r="EYN24" s="274"/>
      <c r="EYO24" s="274"/>
      <c r="EYP24" s="274"/>
      <c r="EYQ24" s="274"/>
      <c r="EYR24" s="274"/>
      <c r="EYS24" s="274"/>
      <c r="EYT24" s="274"/>
      <c r="EYU24" s="274"/>
      <c r="EYV24" s="274"/>
      <c r="EYW24" s="274"/>
      <c r="EYX24" s="274"/>
      <c r="EYY24" s="274"/>
      <c r="EYZ24" s="274"/>
      <c r="EZA24" s="274"/>
      <c r="EZB24" s="274"/>
      <c r="EZC24" s="274"/>
      <c r="EZD24" s="274"/>
      <c r="EZE24" s="274"/>
      <c r="EZF24" s="274"/>
      <c r="EZG24" s="274"/>
      <c r="EZH24" s="274"/>
      <c r="EZI24" s="274"/>
      <c r="EZJ24" s="274"/>
      <c r="EZK24" s="274"/>
      <c r="EZL24" s="274"/>
      <c r="EZM24" s="274"/>
      <c r="EZN24" s="274"/>
      <c r="EZO24" s="274"/>
      <c r="EZP24" s="274"/>
      <c r="EZQ24" s="274"/>
      <c r="EZR24" s="274"/>
      <c r="EZS24" s="274"/>
      <c r="EZT24" s="274"/>
      <c r="EZU24" s="274"/>
      <c r="EZV24" s="274"/>
      <c r="EZW24" s="274"/>
      <c r="EZX24" s="274"/>
      <c r="EZY24" s="274"/>
      <c r="EZZ24" s="274"/>
      <c r="FAA24" s="274"/>
      <c r="FAB24" s="274"/>
      <c r="FAC24" s="274"/>
      <c r="FAD24" s="274"/>
      <c r="FAE24" s="274"/>
      <c r="FAF24" s="274"/>
      <c r="FAG24" s="274"/>
      <c r="FAH24" s="274"/>
      <c r="FAI24" s="274"/>
      <c r="FAJ24" s="274"/>
      <c r="FAK24" s="274"/>
      <c r="FAL24" s="274"/>
      <c r="FAM24" s="274"/>
      <c r="FAN24" s="274"/>
      <c r="FAO24" s="274"/>
      <c r="FAP24" s="274"/>
      <c r="FAQ24" s="274"/>
      <c r="FAR24" s="274"/>
      <c r="FAS24" s="274"/>
      <c r="FAT24" s="274"/>
      <c r="FAU24" s="274"/>
      <c r="FAV24" s="274"/>
      <c r="FAW24" s="274"/>
      <c r="FAX24" s="274"/>
      <c r="FAY24" s="274"/>
      <c r="FAZ24" s="274"/>
      <c r="FBA24" s="274"/>
      <c r="FBB24" s="274"/>
      <c r="FBC24" s="274"/>
      <c r="FBD24" s="274"/>
      <c r="FBE24" s="274"/>
      <c r="FBF24" s="274"/>
      <c r="FBG24" s="274"/>
      <c r="FBH24" s="274"/>
      <c r="FBI24" s="274"/>
      <c r="FBJ24" s="274"/>
      <c r="FBK24" s="274"/>
      <c r="FBL24" s="274"/>
      <c r="FBM24" s="274"/>
      <c r="FBN24" s="274"/>
      <c r="FBO24" s="274"/>
      <c r="FBP24" s="274"/>
      <c r="FBQ24" s="274"/>
      <c r="FBR24" s="274"/>
      <c r="FBS24" s="274"/>
      <c r="FBT24" s="274"/>
      <c r="FBU24" s="274"/>
      <c r="FBV24" s="274"/>
      <c r="FBW24" s="274"/>
      <c r="FBX24" s="274"/>
      <c r="FBY24" s="274"/>
      <c r="FBZ24" s="274"/>
      <c r="FCA24" s="274"/>
      <c r="FCB24" s="274"/>
      <c r="FCC24" s="274"/>
      <c r="FCD24" s="274"/>
      <c r="FCE24" s="274"/>
      <c r="FCF24" s="274"/>
      <c r="FCG24" s="274"/>
      <c r="FCH24" s="274"/>
      <c r="FCI24" s="274"/>
      <c r="FCJ24" s="274"/>
      <c r="FCK24" s="274"/>
      <c r="FCL24" s="274"/>
      <c r="FCM24" s="274"/>
      <c r="FCN24" s="274"/>
      <c r="FCO24" s="274"/>
      <c r="FCP24" s="274"/>
      <c r="FCQ24" s="274"/>
      <c r="FCR24" s="274"/>
      <c r="FCS24" s="274"/>
      <c r="FCT24" s="274"/>
      <c r="FCU24" s="274"/>
      <c r="FCV24" s="274"/>
      <c r="FCW24" s="274"/>
      <c r="FCX24" s="274"/>
      <c r="FCY24" s="274"/>
      <c r="FCZ24" s="274"/>
      <c r="FDA24" s="274"/>
      <c r="FDB24" s="274"/>
      <c r="FDC24" s="274"/>
      <c r="FDD24" s="274"/>
      <c r="FDE24" s="274"/>
      <c r="FDF24" s="274"/>
      <c r="FDG24" s="274"/>
      <c r="FDH24" s="274"/>
      <c r="FDI24" s="274"/>
      <c r="FDJ24" s="274"/>
      <c r="FDK24" s="274"/>
      <c r="FDL24" s="274"/>
      <c r="FDM24" s="274"/>
      <c r="FDN24" s="274"/>
      <c r="FDO24" s="274"/>
      <c r="FDP24" s="274"/>
      <c r="FDQ24" s="274"/>
      <c r="FDR24" s="274"/>
      <c r="FDS24" s="274"/>
      <c r="FDT24" s="274"/>
      <c r="FDU24" s="274"/>
      <c r="FDV24" s="274"/>
      <c r="FDW24" s="274"/>
      <c r="FDX24" s="274"/>
      <c r="FDY24" s="274"/>
      <c r="FDZ24" s="274"/>
      <c r="FEA24" s="274"/>
      <c r="FEB24" s="274"/>
      <c r="FEC24" s="274"/>
      <c r="FED24" s="274"/>
      <c r="FEE24" s="274"/>
      <c r="FEF24" s="274"/>
      <c r="FEG24" s="274"/>
      <c r="FEH24" s="274"/>
      <c r="FEI24" s="274"/>
      <c r="FEJ24" s="274"/>
      <c r="FEK24" s="274"/>
      <c r="FEL24" s="274"/>
      <c r="FEM24" s="274"/>
      <c r="FEN24" s="274"/>
      <c r="FEO24" s="274"/>
      <c r="FEP24" s="274"/>
      <c r="FEQ24" s="274"/>
      <c r="FER24" s="274"/>
      <c r="FES24" s="274"/>
      <c r="FET24" s="274"/>
      <c r="FEU24" s="274"/>
      <c r="FEV24" s="274"/>
      <c r="FEW24" s="274"/>
      <c r="FEX24" s="274"/>
      <c r="FEY24" s="274"/>
      <c r="FEZ24" s="274"/>
      <c r="FFA24" s="274"/>
      <c r="FFB24" s="274"/>
      <c r="FFC24" s="274"/>
      <c r="FFD24" s="274"/>
      <c r="FFE24" s="274"/>
      <c r="FFF24" s="274"/>
      <c r="FFG24" s="274"/>
      <c r="FFH24" s="274"/>
      <c r="FFI24" s="274"/>
      <c r="FFJ24" s="274"/>
      <c r="FFK24" s="274"/>
      <c r="FFL24" s="274"/>
      <c r="FFM24" s="274"/>
      <c r="FFN24" s="274"/>
      <c r="FFO24" s="274"/>
      <c r="FFP24" s="274"/>
      <c r="FFQ24" s="274"/>
      <c r="FFR24" s="274"/>
      <c r="FFS24" s="274"/>
      <c r="FFT24" s="274"/>
      <c r="FFU24" s="274"/>
      <c r="FFV24" s="274"/>
      <c r="FFW24" s="274"/>
      <c r="FFX24" s="274"/>
      <c r="FFY24" s="274"/>
      <c r="FFZ24" s="274"/>
      <c r="FGA24" s="274"/>
      <c r="FGB24" s="274"/>
      <c r="FGC24" s="274"/>
      <c r="FGD24" s="274"/>
      <c r="FGE24" s="274"/>
      <c r="FGF24" s="274"/>
      <c r="FGG24" s="274"/>
      <c r="FGH24" s="274"/>
      <c r="FGI24" s="274"/>
      <c r="FGJ24" s="274"/>
      <c r="FGK24" s="274"/>
      <c r="FGL24" s="274"/>
      <c r="FGM24" s="274"/>
      <c r="FGN24" s="274"/>
      <c r="FGO24" s="274"/>
      <c r="FGP24" s="274"/>
      <c r="FGQ24" s="274"/>
      <c r="FGR24" s="274"/>
      <c r="FGS24" s="274"/>
      <c r="FGT24" s="274"/>
      <c r="FGU24" s="274"/>
      <c r="FGV24" s="274"/>
      <c r="FGW24" s="274"/>
      <c r="FGX24" s="274"/>
      <c r="FGY24" s="274"/>
      <c r="FGZ24" s="274"/>
      <c r="FHA24" s="274"/>
      <c r="FHB24" s="274"/>
      <c r="FHC24" s="274"/>
      <c r="FHD24" s="274"/>
      <c r="FHE24" s="274"/>
      <c r="FHF24" s="274"/>
      <c r="FHG24" s="274"/>
      <c r="FHH24" s="274"/>
      <c r="FHI24" s="274"/>
      <c r="FHJ24" s="274"/>
      <c r="FHK24" s="274"/>
      <c r="FHL24" s="274"/>
      <c r="FHM24" s="274"/>
      <c r="FHN24" s="274"/>
      <c r="FHO24" s="274"/>
      <c r="FHP24" s="274"/>
      <c r="FHQ24" s="274"/>
      <c r="FHR24" s="274"/>
      <c r="FHS24" s="274"/>
      <c r="FHT24" s="274"/>
      <c r="FHU24" s="274"/>
      <c r="FHV24" s="274"/>
      <c r="FHW24" s="274"/>
      <c r="FHX24" s="274"/>
      <c r="FHY24" s="274"/>
      <c r="FHZ24" s="274"/>
      <c r="FIA24" s="274"/>
      <c r="FIB24" s="274"/>
      <c r="FIC24" s="274"/>
      <c r="FID24" s="274"/>
      <c r="FIE24" s="274"/>
      <c r="FIF24" s="274"/>
      <c r="FIG24" s="274"/>
      <c r="FIH24" s="274"/>
      <c r="FII24" s="274"/>
      <c r="FIJ24" s="274"/>
      <c r="FIK24" s="274"/>
      <c r="FIL24" s="274"/>
      <c r="FIM24" s="274"/>
      <c r="FIN24" s="274"/>
      <c r="FIO24" s="274"/>
      <c r="FIP24" s="274"/>
      <c r="FIQ24" s="274"/>
      <c r="FIR24" s="274"/>
      <c r="FIS24" s="274"/>
      <c r="FIT24" s="274"/>
      <c r="FIU24" s="274"/>
      <c r="FIV24" s="274"/>
      <c r="FIW24" s="274"/>
      <c r="FIX24" s="274"/>
      <c r="FIY24" s="274"/>
      <c r="FIZ24" s="274"/>
      <c r="FJA24" s="274"/>
      <c r="FJB24" s="274"/>
      <c r="FJC24" s="274"/>
      <c r="FJD24" s="274"/>
      <c r="FJE24" s="274"/>
      <c r="FJF24" s="274"/>
      <c r="FJG24" s="274"/>
      <c r="FJH24" s="274"/>
      <c r="FJI24" s="274"/>
      <c r="FJJ24" s="274"/>
      <c r="FJK24" s="274"/>
      <c r="FJL24" s="274"/>
      <c r="FJM24" s="274"/>
      <c r="FJN24" s="274"/>
      <c r="FJO24" s="274"/>
      <c r="FJP24" s="274"/>
      <c r="FJQ24" s="274"/>
      <c r="FJR24" s="274"/>
      <c r="FJS24" s="274"/>
      <c r="FJT24" s="274"/>
      <c r="FJU24" s="274"/>
      <c r="FJV24" s="274"/>
      <c r="FJW24" s="274"/>
      <c r="FJX24" s="274"/>
      <c r="FJY24" s="274"/>
      <c r="FJZ24" s="274"/>
      <c r="FKA24" s="274"/>
      <c r="FKB24" s="274"/>
      <c r="FKC24" s="274"/>
      <c r="FKD24" s="274"/>
      <c r="FKE24" s="274"/>
      <c r="FKF24" s="274"/>
      <c r="FKG24" s="274"/>
      <c r="FKH24" s="274"/>
      <c r="FKI24" s="274"/>
      <c r="FKJ24" s="274"/>
      <c r="FKK24" s="274"/>
      <c r="FKL24" s="274"/>
      <c r="FKM24" s="274"/>
      <c r="FKN24" s="274"/>
      <c r="FKO24" s="274"/>
      <c r="FKP24" s="274"/>
      <c r="FKQ24" s="274"/>
      <c r="FKR24" s="274"/>
      <c r="FKS24" s="274"/>
      <c r="FKT24" s="274"/>
      <c r="FKU24" s="274"/>
      <c r="FKV24" s="274"/>
      <c r="FKW24" s="274"/>
      <c r="FKX24" s="274"/>
      <c r="FKY24" s="274"/>
      <c r="FKZ24" s="274"/>
      <c r="FLA24" s="274"/>
      <c r="FLB24" s="274"/>
      <c r="FLC24" s="274"/>
      <c r="FLD24" s="274"/>
      <c r="FLE24" s="274"/>
      <c r="FLF24" s="274"/>
      <c r="FLG24" s="274"/>
      <c r="FLH24" s="274"/>
      <c r="FLI24" s="274"/>
      <c r="FLJ24" s="274"/>
      <c r="FLK24" s="274"/>
      <c r="FLL24" s="274"/>
      <c r="FLM24" s="274"/>
      <c r="FLN24" s="274"/>
      <c r="FLO24" s="274"/>
      <c r="FLP24" s="274"/>
      <c r="FLQ24" s="274"/>
      <c r="FLR24" s="274"/>
      <c r="FLS24" s="274"/>
      <c r="FLT24" s="274"/>
      <c r="FLU24" s="274"/>
      <c r="FLV24" s="274"/>
      <c r="FLW24" s="274"/>
      <c r="FLX24" s="274"/>
      <c r="FLY24" s="274"/>
      <c r="FLZ24" s="274"/>
      <c r="FMA24" s="274"/>
      <c r="FMB24" s="274"/>
      <c r="FMC24" s="274"/>
      <c r="FMD24" s="274"/>
      <c r="FME24" s="274"/>
      <c r="FMF24" s="274"/>
      <c r="FMG24" s="274"/>
      <c r="FMH24" s="274"/>
      <c r="FMI24" s="274"/>
      <c r="FMJ24" s="274"/>
      <c r="FMK24" s="274"/>
      <c r="FML24" s="274"/>
      <c r="FMM24" s="274"/>
      <c r="FMN24" s="274"/>
      <c r="FMO24" s="274"/>
      <c r="FMP24" s="274"/>
      <c r="FMQ24" s="274"/>
      <c r="FMR24" s="274"/>
      <c r="FMS24" s="274"/>
      <c r="FMT24" s="274"/>
      <c r="FMU24" s="274"/>
      <c r="FMV24" s="274"/>
      <c r="FMW24" s="274"/>
      <c r="FMX24" s="274"/>
      <c r="FMY24" s="274"/>
      <c r="FMZ24" s="274"/>
      <c r="FNA24" s="274"/>
      <c r="FNB24" s="274"/>
      <c r="FNC24" s="274"/>
      <c r="FND24" s="274"/>
      <c r="FNE24" s="274"/>
      <c r="FNF24" s="274"/>
      <c r="FNG24" s="274"/>
      <c r="FNH24" s="274"/>
      <c r="FNI24" s="274"/>
      <c r="FNJ24" s="274"/>
      <c r="FNK24" s="274"/>
      <c r="FNL24" s="274"/>
      <c r="FNM24" s="274"/>
      <c r="FNN24" s="274"/>
      <c r="FNO24" s="274"/>
      <c r="FNP24" s="274"/>
      <c r="FNQ24" s="274"/>
      <c r="FNR24" s="274"/>
      <c r="FNS24" s="274"/>
      <c r="FNT24" s="274"/>
      <c r="FNU24" s="274"/>
      <c r="FNV24" s="274"/>
      <c r="FNW24" s="274"/>
      <c r="FNX24" s="274"/>
      <c r="FNY24" s="274"/>
      <c r="FNZ24" s="274"/>
      <c r="FOA24" s="274"/>
      <c r="FOB24" s="274"/>
      <c r="FOC24" s="274"/>
      <c r="FOD24" s="274"/>
      <c r="FOE24" s="274"/>
      <c r="FOF24" s="274"/>
      <c r="FOG24" s="274"/>
      <c r="FOH24" s="274"/>
      <c r="FOI24" s="274"/>
      <c r="FOJ24" s="274"/>
      <c r="FOK24" s="274"/>
      <c r="FOL24" s="274"/>
      <c r="FOM24" s="274"/>
      <c r="FON24" s="274"/>
      <c r="FOO24" s="274"/>
      <c r="FOP24" s="274"/>
      <c r="FOQ24" s="274"/>
      <c r="FOR24" s="274"/>
      <c r="FOS24" s="274"/>
      <c r="FOT24" s="274"/>
      <c r="FOU24" s="274"/>
      <c r="FOV24" s="274"/>
      <c r="FOW24" s="274"/>
      <c r="FOX24" s="274"/>
      <c r="FOY24" s="274"/>
      <c r="FOZ24" s="274"/>
      <c r="FPA24" s="274"/>
      <c r="FPB24" s="274"/>
      <c r="FPC24" s="274"/>
      <c r="FPD24" s="274"/>
      <c r="FPE24" s="274"/>
      <c r="FPF24" s="274"/>
      <c r="FPG24" s="274"/>
      <c r="FPH24" s="274"/>
      <c r="FPI24" s="274"/>
      <c r="FPJ24" s="274"/>
      <c r="FPK24" s="274"/>
      <c r="FPL24" s="274"/>
      <c r="FPM24" s="274"/>
      <c r="FPN24" s="274"/>
      <c r="FPO24" s="274"/>
      <c r="FPP24" s="274"/>
      <c r="FPQ24" s="274"/>
      <c r="FPR24" s="274"/>
      <c r="FPS24" s="274"/>
      <c r="FPT24" s="274"/>
      <c r="FPU24" s="274"/>
      <c r="FPV24" s="274"/>
      <c r="FPW24" s="274"/>
      <c r="FPX24" s="274"/>
      <c r="FPY24" s="274"/>
      <c r="FPZ24" s="274"/>
      <c r="FQA24" s="274"/>
      <c r="FQB24" s="274"/>
      <c r="FQC24" s="274"/>
      <c r="FQD24" s="274"/>
      <c r="FQE24" s="274"/>
      <c r="FQF24" s="274"/>
      <c r="FQG24" s="274"/>
      <c r="FQH24" s="274"/>
      <c r="FQI24" s="274"/>
      <c r="FQJ24" s="274"/>
      <c r="FQK24" s="274"/>
      <c r="FQL24" s="274"/>
      <c r="FQM24" s="274"/>
      <c r="FQN24" s="274"/>
      <c r="FQO24" s="274"/>
      <c r="FQP24" s="274"/>
      <c r="FQQ24" s="274"/>
      <c r="FQR24" s="274"/>
      <c r="FQS24" s="274"/>
      <c r="FQT24" s="274"/>
      <c r="FQU24" s="274"/>
      <c r="FQV24" s="274"/>
      <c r="FQW24" s="274"/>
      <c r="FQX24" s="274"/>
      <c r="FQY24" s="274"/>
      <c r="FQZ24" s="274"/>
      <c r="FRA24" s="274"/>
      <c r="FRB24" s="274"/>
      <c r="FRC24" s="274"/>
      <c r="FRD24" s="274"/>
      <c r="FRE24" s="274"/>
      <c r="FRF24" s="274"/>
      <c r="FRG24" s="274"/>
      <c r="FRH24" s="274"/>
      <c r="FRI24" s="274"/>
      <c r="FRJ24" s="274"/>
      <c r="FRK24" s="274"/>
      <c r="FRL24" s="274"/>
      <c r="FRM24" s="274"/>
      <c r="FRN24" s="274"/>
      <c r="FRO24" s="274"/>
      <c r="FRP24" s="274"/>
      <c r="FRQ24" s="274"/>
      <c r="FRR24" s="274"/>
      <c r="FRS24" s="274"/>
      <c r="FRT24" s="274"/>
      <c r="FRU24" s="274"/>
      <c r="FRV24" s="274"/>
      <c r="FRW24" s="274"/>
      <c r="FRX24" s="274"/>
      <c r="FRY24" s="274"/>
      <c r="FRZ24" s="274"/>
      <c r="FSA24" s="274"/>
      <c r="FSB24" s="274"/>
      <c r="FSC24" s="274"/>
      <c r="FSD24" s="274"/>
      <c r="FSE24" s="274"/>
      <c r="FSF24" s="274"/>
      <c r="FSG24" s="274"/>
      <c r="FSH24" s="274"/>
      <c r="FSI24" s="274"/>
      <c r="FSJ24" s="274"/>
      <c r="FSK24" s="274"/>
      <c r="FSL24" s="274"/>
      <c r="FSM24" s="274"/>
      <c r="FSN24" s="274"/>
      <c r="FSO24" s="274"/>
      <c r="FSP24" s="274"/>
      <c r="FSQ24" s="274"/>
      <c r="FSR24" s="274"/>
      <c r="FSS24" s="274"/>
      <c r="FST24" s="274"/>
      <c r="FSU24" s="274"/>
      <c r="FSV24" s="274"/>
      <c r="FSW24" s="274"/>
      <c r="FSX24" s="274"/>
      <c r="FSY24" s="274"/>
      <c r="FSZ24" s="274"/>
      <c r="FTA24" s="274"/>
      <c r="FTB24" s="274"/>
      <c r="FTC24" s="274"/>
      <c r="FTD24" s="274"/>
      <c r="FTE24" s="274"/>
      <c r="FTF24" s="274"/>
      <c r="FTG24" s="274"/>
      <c r="FTH24" s="274"/>
      <c r="FTI24" s="274"/>
      <c r="FTJ24" s="274"/>
      <c r="FTK24" s="274"/>
      <c r="FTL24" s="274"/>
      <c r="FTM24" s="274"/>
      <c r="FTN24" s="274"/>
      <c r="FTO24" s="274"/>
      <c r="FTP24" s="274"/>
      <c r="FTQ24" s="274"/>
      <c r="FTR24" s="274"/>
      <c r="FTS24" s="274"/>
      <c r="FTT24" s="274"/>
      <c r="FTU24" s="274"/>
      <c r="FTV24" s="274"/>
      <c r="FTW24" s="274"/>
      <c r="FTX24" s="274"/>
      <c r="FTY24" s="274"/>
      <c r="FTZ24" s="274"/>
      <c r="FUA24" s="274"/>
      <c r="FUB24" s="274"/>
      <c r="FUC24" s="274"/>
      <c r="FUD24" s="274"/>
      <c r="FUE24" s="274"/>
      <c r="FUF24" s="274"/>
      <c r="FUG24" s="274"/>
      <c r="FUH24" s="274"/>
      <c r="FUI24" s="274"/>
      <c r="FUJ24" s="274"/>
      <c r="FUK24" s="274"/>
      <c r="FUL24" s="274"/>
      <c r="FUM24" s="274"/>
      <c r="FUN24" s="274"/>
      <c r="FUO24" s="274"/>
      <c r="FUP24" s="274"/>
      <c r="FUQ24" s="274"/>
      <c r="FUR24" s="274"/>
      <c r="FUS24" s="274"/>
      <c r="FUT24" s="274"/>
      <c r="FUU24" s="274"/>
      <c r="FUV24" s="274"/>
      <c r="FUW24" s="274"/>
      <c r="FUX24" s="274"/>
      <c r="FUY24" s="274"/>
      <c r="FUZ24" s="274"/>
      <c r="FVA24" s="274"/>
      <c r="FVB24" s="274"/>
      <c r="FVC24" s="274"/>
      <c r="FVD24" s="274"/>
      <c r="FVE24" s="274"/>
      <c r="FVF24" s="274"/>
      <c r="FVG24" s="274"/>
      <c r="FVH24" s="274"/>
      <c r="FVI24" s="274"/>
      <c r="FVJ24" s="274"/>
      <c r="FVK24" s="274"/>
      <c r="FVL24" s="274"/>
      <c r="FVM24" s="274"/>
      <c r="FVN24" s="274"/>
      <c r="FVO24" s="274"/>
      <c r="FVP24" s="274"/>
      <c r="FVQ24" s="274"/>
      <c r="FVR24" s="274"/>
      <c r="FVS24" s="274"/>
      <c r="FVT24" s="274"/>
      <c r="FVU24" s="274"/>
      <c r="FVV24" s="274"/>
      <c r="FVW24" s="274"/>
      <c r="FVX24" s="274"/>
      <c r="FVY24" s="274"/>
      <c r="FVZ24" s="274"/>
      <c r="FWA24" s="274"/>
      <c r="FWB24" s="274"/>
      <c r="FWC24" s="274"/>
      <c r="FWD24" s="274"/>
      <c r="FWE24" s="274"/>
      <c r="FWF24" s="274"/>
      <c r="FWG24" s="274"/>
      <c r="FWH24" s="274"/>
      <c r="FWI24" s="274"/>
      <c r="FWJ24" s="274"/>
      <c r="FWK24" s="274"/>
      <c r="FWL24" s="274"/>
      <c r="FWM24" s="274"/>
      <c r="FWN24" s="274"/>
      <c r="FWO24" s="274"/>
      <c r="FWP24" s="274"/>
      <c r="FWQ24" s="274"/>
      <c r="FWR24" s="274"/>
      <c r="FWS24" s="274"/>
      <c r="FWT24" s="274"/>
      <c r="FWU24" s="274"/>
      <c r="FWV24" s="274"/>
      <c r="FWW24" s="274"/>
      <c r="FWX24" s="274"/>
      <c r="FWY24" s="274"/>
      <c r="FWZ24" s="274"/>
      <c r="FXA24" s="274"/>
      <c r="FXB24" s="274"/>
      <c r="FXC24" s="274"/>
      <c r="FXD24" s="274"/>
      <c r="FXE24" s="274"/>
      <c r="FXF24" s="274"/>
      <c r="FXG24" s="274"/>
      <c r="FXH24" s="274"/>
      <c r="FXI24" s="274"/>
      <c r="FXJ24" s="274"/>
      <c r="FXK24" s="274"/>
      <c r="FXL24" s="274"/>
      <c r="FXM24" s="274"/>
      <c r="FXN24" s="274"/>
      <c r="FXO24" s="274"/>
      <c r="FXP24" s="274"/>
      <c r="FXQ24" s="274"/>
      <c r="FXR24" s="274"/>
      <c r="FXS24" s="274"/>
      <c r="FXT24" s="274"/>
      <c r="FXU24" s="274"/>
      <c r="FXV24" s="274"/>
      <c r="FXW24" s="274"/>
      <c r="FXX24" s="274"/>
      <c r="FXY24" s="274"/>
      <c r="FXZ24" s="274"/>
      <c r="FYA24" s="274"/>
      <c r="FYB24" s="274"/>
      <c r="FYC24" s="274"/>
      <c r="FYD24" s="274"/>
      <c r="FYE24" s="274"/>
      <c r="FYF24" s="274"/>
      <c r="FYG24" s="274"/>
      <c r="FYH24" s="274"/>
      <c r="FYI24" s="274"/>
      <c r="FYJ24" s="274"/>
      <c r="FYK24" s="274"/>
      <c r="FYL24" s="274"/>
      <c r="FYM24" s="274"/>
      <c r="FYN24" s="274"/>
      <c r="FYO24" s="274"/>
      <c r="FYP24" s="274"/>
      <c r="FYQ24" s="274"/>
      <c r="FYR24" s="274"/>
      <c r="FYS24" s="274"/>
      <c r="FYT24" s="274"/>
      <c r="FYU24" s="274"/>
      <c r="FYV24" s="274"/>
      <c r="FYW24" s="274"/>
      <c r="FYX24" s="274"/>
      <c r="FYY24" s="274"/>
      <c r="FYZ24" s="274"/>
      <c r="FZA24" s="274"/>
      <c r="FZB24" s="274"/>
      <c r="FZC24" s="274"/>
      <c r="FZD24" s="274"/>
      <c r="FZE24" s="274"/>
      <c r="FZF24" s="274"/>
      <c r="FZG24" s="274"/>
      <c r="FZH24" s="274"/>
      <c r="FZI24" s="274"/>
      <c r="FZJ24" s="274"/>
      <c r="FZK24" s="274"/>
      <c r="FZL24" s="274"/>
      <c r="FZM24" s="274"/>
      <c r="FZN24" s="274"/>
      <c r="FZO24" s="274"/>
      <c r="FZP24" s="274"/>
      <c r="FZQ24" s="274"/>
      <c r="FZR24" s="274"/>
      <c r="FZS24" s="274"/>
      <c r="FZT24" s="274"/>
      <c r="FZU24" s="274"/>
      <c r="FZV24" s="274"/>
      <c r="FZW24" s="274"/>
      <c r="FZX24" s="274"/>
      <c r="FZY24" s="274"/>
      <c r="FZZ24" s="274"/>
      <c r="GAA24" s="274"/>
      <c r="GAB24" s="274"/>
      <c r="GAC24" s="274"/>
      <c r="GAD24" s="274"/>
      <c r="GAE24" s="274"/>
      <c r="GAF24" s="274"/>
      <c r="GAG24" s="274"/>
      <c r="GAH24" s="274"/>
      <c r="GAI24" s="274"/>
      <c r="GAJ24" s="274"/>
      <c r="GAK24" s="274"/>
      <c r="GAL24" s="274"/>
      <c r="GAM24" s="274"/>
      <c r="GAN24" s="274"/>
      <c r="GAO24" s="274"/>
      <c r="GAP24" s="274"/>
      <c r="GAQ24" s="274"/>
      <c r="GAR24" s="274"/>
      <c r="GAS24" s="274"/>
      <c r="GAT24" s="274"/>
      <c r="GAU24" s="274"/>
      <c r="GAV24" s="274"/>
      <c r="GAW24" s="274"/>
      <c r="GAX24" s="274"/>
      <c r="GAY24" s="274"/>
      <c r="GAZ24" s="274"/>
      <c r="GBA24" s="274"/>
      <c r="GBB24" s="274"/>
      <c r="GBC24" s="274"/>
      <c r="GBD24" s="274"/>
      <c r="GBE24" s="274"/>
      <c r="GBF24" s="274"/>
      <c r="GBG24" s="274"/>
      <c r="GBH24" s="274"/>
      <c r="GBI24" s="274"/>
      <c r="GBJ24" s="274"/>
      <c r="GBK24" s="274"/>
      <c r="GBL24" s="274"/>
      <c r="GBM24" s="274"/>
      <c r="GBN24" s="274"/>
      <c r="GBO24" s="274"/>
      <c r="GBP24" s="274"/>
      <c r="GBQ24" s="274"/>
      <c r="GBR24" s="274"/>
      <c r="GBS24" s="274"/>
      <c r="GBT24" s="274"/>
      <c r="GBU24" s="274"/>
      <c r="GBV24" s="274"/>
      <c r="GBW24" s="274"/>
      <c r="GBX24" s="274"/>
      <c r="GBY24" s="274"/>
      <c r="GBZ24" s="274"/>
      <c r="GCA24" s="274"/>
      <c r="GCB24" s="274"/>
      <c r="GCC24" s="274"/>
      <c r="GCD24" s="274"/>
      <c r="GCE24" s="274"/>
      <c r="GCF24" s="274"/>
      <c r="GCG24" s="274"/>
      <c r="GCH24" s="274"/>
      <c r="GCI24" s="274"/>
      <c r="GCJ24" s="274"/>
      <c r="GCK24" s="274"/>
      <c r="GCL24" s="274"/>
      <c r="GCM24" s="274"/>
      <c r="GCN24" s="274"/>
      <c r="GCO24" s="274"/>
      <c r="GCP24" s="274"/>
      <c r="GCQ24" s="274"/>
      <c r="GCR24" s="274"/>
      <c r="GCS24" s="274"/>
      <c r="GCT24" s="274"/>
      <c r="GCU24" s="274"/>
      <c r="GCV24" s="274"/>
      <c r="GCW24" s="274"/>
      <c r="GCX24" s="274"/>
      <c r="GCY24" s="274"/>
      <c r="GCZ24" s="274"/>
      <c r="GDA24" s="274"/>
      <c r="GDB24" s="274"/>
      <c r="GDC24" s="274"/>
      <c r="GDD24" s="274"/>
      <c r="GDE24" s="274"/>
      <c r="GDF24" s="274"/>
      <c r="GDG24" s="274"/>
      <c r="GDH24" s="274"/>
      <c r="GDI24" s="274"/>
      <c r="GDJ24" s="274"/>
      <c r="GDK24" s="274"/>
      <c r="GDL24" s="274"/>
      <c r="GDM24" s="274"/>
      <c r="GDN24" s="274"/>
      <c r="GDO24" s="274"/>
      <c r="GDP24" s="274"/>
      <c r="GDQ24" s="274"/>
      <c r="GDR24" s="274"/>
      <c r="GDS24" s="274"/>
      <c r="GDT24" s="274"/>
      <c r="GDU24" s="274"/>
      <c r="GDV24" s="274"/>
      <c r="GDW24" s="274"/>
      <c r="GDX24" s="274"/>
      <c r="GDY24" s="274"/>
      <c r="GDZ24" s="274"/>
      <c r="GEA24" s="274"/>
      <c r="GEB24" s="274"/>
      <c r="GEC24" s="274"/>
      <c r="GED24" s="274"/>
      <c r="GEE24" s="274"/>
      <c r="GEF24" s="274"/>
      <c r="GEG24" s="274"/>
      <c r="GEH24" s="274"/>
      <c r="GEI24" s="274"/>
      <c r="GEJ24" s="274"/>
      <c r="GEK24" s="274"/>
      <c r="GEL24" s="274"/>
      <c r="GEM24" s="274"/>
      <c r="GEN24" s="274"/>
      <c r="GEO24" s="274"/>
      <c r="GEP24" s="274"/>
      <c r="GEQ24" s="274"/>
      <c r="GER24" s="274"/>
      <c r="GES24" s="274"/>
      <c r="GET24" s="274"/>
      <c r="GEU24" s="274"/>
      <c r="GEV24" s="274"/>
      <c r="GEW24" s="274"/>
      <c r="GEX24" s="274"/>
      <c r="GEY24" s="274"/>
      <c r="GEZ24" s="274"/>
      <c r="GFA24" s="274"/>
      <c r="GFB24" s="274"/>
      <c r="GFC24" s="274"/>
      <c r="GFD24" s="274"/>
      <c r="GFE24" s="274"/>
      <c r="GFF24" s="274"/>
      <c r="GFG24" s="274"/>
      <c r="GFH24" s="274"/>
      <c r="GFI24" s="274"/>
      <c r="GFJ24" s="274"/>
      <c r="GFK24" s="274"/>
      <c r="GFL24" s="274"/>
      <c r="GFM24" s="274"/>
      <c r="GFN24" s="274"/>
      <c r="GFO24" s="274"/>
      <c r="GFP24" s="274"/>
      <c r="GFQ24" s="274"/>
      <c r="GFR24" s="274"/>
      <c r="GFS24" s="274"/>
      <c r="GFT24" s="274"/>
      <c r="GFU24" s="274"/>
      <c r="GFV24" s="274"/>
      <c r="GFW24" s="274"/>
      <c r="GFX24" s="274"/>
      <c r="GFY24" s="274"/>
      <c r="GFZ24" s="274"/>
      <c r="GGA24" s="274"/>
      <c r="GGB24" s="274"/>
      <c r="GGC24" s="274"/>
      <c r="GGD24" s="274"/>
      <c r="GGE24" s="274"/>
      <c r="GGF24" s="274"/>
      <c r="GGG24" s="274"/>
      <c r="GGH24" s="274"/>
      <c r="GGI24" s="274"/>
      <c r="GGJ24" s="274"/>
      <c r="GGK24" s="274"/>
      <c r="GGL24" s="274"/>
      <c r="GGM24" s="274"/>
      <c r="GGN24" s="274"/>
      <c r="GGO24" s="274"/>
      <c r="GGP24" s="274"/>
      <c r="GGQ24" s="274"/>
      <c r="GGR24" s="274"/>
      <c r="GGS24" s="274"/>
      <c r="GGT24" s="274"/>
      <c r="GGU24" s="274"/>
      <c r="GGV24" s="274"/>
      <c r="GGW24" s="274"/>
      <c r="GGX24" s="274"/>
      <c r="GGY24" s="274"/>
      <c r="GGZ24" s="274"/>
      <c r="GHA24" s="274"/>
      <c r="GHB24" s="274"/>
      <c r="GHC24" s="274"/>
      <c r="GHD24" s="274"/>
      <c r="GHE24" s="274"/>
      <c r="GHF24" s="274"/>
      <c r="GHG24" s="274"/>
      <c r="GHH24" s="274"/>
      <c r="GHI24" s="274"/>
      <c r="GHJ24" s="274"/>
      <c r="GHK24" s="274"/>
      <c r="GHL24" s="274"/>
      <c r="GHM24" s="274"/>
      <c r="GHN24" s="274"/>
      <c r="GHO24" s="274"/>
      <c r="GHP24" s="274"/>
      <c r="GHQ24" s="274"/>
      <c r="GHR24" s="274"/>
      <c r="GHS24" s="274"/>
      <c r="GHT24" s="274"/>
      <c r="GHU24" s="274"/>
      <c r="GHV24" s="274"/>
      <c r="GHW24" s="274"/>
      <c r="GHX24" s="274"/>
      <c r="GHY24" s="274"/>
      <c r="GHZ24" s="274"/>
      <c r="GIA24" s="274"/>
      <c r="GIB24" s="274"/>
      <c r="GIC24" s="274"/>
      <c r="GID24" s="274"/>
      <c r="GIE24" s="274"/>
      <c r="GIF24" s="274"/>
      <c r="GIG24" s="274"/>
      <c r="GIH24" s="274"/>
      <c r="GII24" s="274"/>
      <c r="GIJ24" s="274"/>
      <c r="GIK24" s="274"/>
      <c r="GIL24" s="274"/>
      <c r="GIM24" s="274"/>
      <c r="GIN24" s="274"/>
      <c r="GIO24" s="274"/>
      <c r="GIP24" s="274"/>
      <c r="GIQ24" s="274"/>
      <c r="GIR24" s="274"/>
      <c r="GIS24" s="274"/>
      <c r="GIT24" s="274"/>
      <c r="GIU24" s="274"/>
      <c r="GIV24" s="274"/>
      <c r="GIW24" s="274"/>
      <c r="GIX24" s="274"/>
      <c r="GIY24" s="274"/>
      <c r="GIZ24" s="274"/>
      <c r="GJA24" s="274"/>
      <c r="GJB24" s="274"/>
      <c r="GJC24" s="274"/>
      <c r="GJD24" s="274"/>
      <c r="GJE24" s="274"/>
      <c r="GJF24" s="274"/>
      <c r="GJG24" s="274"/>
      <c r="GJH24" s="274"/>
      <c r="GJI24" s="274"/>
      <c r="GJJ24" s="274"/>
      <c r="GJK24" s="274"/>
      <c r="GJL24" s="274"/>
      <c r="GJM24" s="274"/>
      <c r="GJN24" s="274"/>
      <c r="GJO24" s="274"/>
      <c r="GJP24" s="274"/>
      <c r="GJQ24" s="274"/>
      <c r="GJR24" s="274"/>
      <c r="GJS24" s="274"/>
      <c r="GJT24" s="274"/>
      <c r="GJU24" s="274"/>
      <c r="GJV24" s="274"/>
      <c r="GJW24" s="274"/>
      <c r="GJX24" s="274"/>
      <c r="GJY24" s="274"/>
      <c r="GJZ24" s="274"/>
      <c r="GKA24" s="274"/>
      <c r="GKB24" s="274"/>
      <c r="GKC24" s="274"/>
      <c r="GKD24" s="274"/>
      <c r="GKE24" s="274"/>
      <c r="GKF24" s="274"/>
      <c r="GKG24" s="274"/>
      <c r="GKH24" s="274"/>
      <c r="GKI24" s="274"/>
      <c r="GKJ24" s="274"/>
      <c r="GKK24" s="274"/>
      <c r="GKL24" s="274"/>
      <c r="GKM24" s="274"/>
      <c r="GKN24" s="274"/>
      <c r="GKO24" s="274"/>
      <c r="GKP24" s="274"/>
      <c r="GKQ24" s="274"/>
      <c r="GKR24" s="274"/>
      <c r="GKS24" s="274"/>
      <c r="GKT24" s="274"/>
      <c r="GKU24" s="274"/>
      <c r="GKV24" s="274"/>
      <c r="GKW24" s="274"/>
      <c r="GKX24" s="274"/>
      <c r="GKY24" s="274"/>
      <c r="GKZ24" s="274"/>
      <c r="GLA24" s="274"/>
      <c r="GLB24" s="274"/>
      <c r="GLC24" s="274"/>
      <c r="GLD24" s="274"/>
      <c r="GLE24" s="274"/>
      <c r="GLF24" s="274"/>
      <c r="GLG24" s="274"/>
      <c r="GLH24" s="274"/>
      <c r="GLI24" s="274"/>
      <c r="GLJ24" s="274"/>
      <c r="GLK24" s="274"/>
      <c r="GLL24" s="274"/>
      <c r="GLM24" s="274"/>
      <c r="GLN24" s="274"/>
      <c r="GLO24" s="274"/>
      <c r="GLP24" s="274"/>
      <c r="GLQ24" s="274"/>
      <c r="GLR24" s="274"/>
      <c r="GLS24" s="274"/>
      <c r="GLT24" s="274"/>
      <c r="GLU24" s="274"/>
      <c r="GLV24" s="274"/>
      <c r="GLW24" s="274"/>
      <c r="GLX24" s="274"/>
      <c r="GLY24" s="274"/>
      <c r="GLZ24" s="274"/>
      <c r="GMA24" s="274"/>
      <c r="GMB24" s="274"/>
      <c r="GMC24" s="274"/>
      <c r="GMD24" s="274"/>
      <c r="GME24" s="274"/>
      <c r="GMF24" s="274"/>
      <c r="GMG24" s="274"/>
      <c r="GMH24" s="274"/>
      <c r="GMI24" s="274"/>
      <c r="GMJ24" s="274"/>
      <c r="GMK24" s="274"/>
      <c r="GML24" s="274"/>
      <c r="GMM24" s="274"/>
      <c r="GMN24" s="274"/>
      <c r="GMO24" s="274"/>
      <c r="GMP24" s="274"/>
      <c r="GMQ24" s="274"/>
      <c r="GMR24" s="274"/>
      <c r="GMS24" s="274"/>
      <c r="GMT24" s="274"/>
      <c r="GMU24" s="274"/>
      <c r="GMV24" s="274"/>
      <c r="GMW24" s="274"/>
      <c r="GMX24" s="274"/>
      <c r="GMY24" s="274"/>
      <c r="GMZ24" s="274"/>
      <c r="GNA24" s="274"/>
      <c r="GNB24" s="274"/>
      <c r="GNC24" s="274"/>
      <c r="GND24" s="274"/>
      <c r="GNE24" s="274"/>
      <c r="GNF24" s="274"/>
      <c r="GNG24" s="274"/>
      <c r="GNH24" s="274"/>
      <c r="GNI24" s="274"/>
      <c r="GNJ24" s="274"/>
      <c r="GNK24" s="274"/>
      <c r="GNL24" s="274"/>
      <c r="GNM24" s="274"/>
      <c r="GNN24" s="274"/>
      <c r="GNO24" s="274"/>
      <c r="GNP24" s="274"/>
      <c r="GNQ24" s="274"/>
      <c r="GNR24" s="274"/>
      <c r="GNS24" s="274"/>
      <c r="GNT24" s="274"/>
      <c r="GNU24" s="274"/>
      <c r="GNV24" s="274"/>
      <c r="GNW24" s="274"/>
      <c r="GNX24" s="274"/>
      <c r="GNY24" s="274"/>
      <c r="GNZ24" s="274"/>
      <c r="GOA24" s="274"/>
      <c r="GOB24" s="274"/>
      <c r="GOC24" s="274"/>
      <c r="GOD24" s="274"/>
      <c r="GOE24" s="274"/>
      <c r="GOF24" s="274"/>
      <c r="GOG24" s="274"/>
      <c r="GOH24" s="274"/>
      <c r="GOI24" s="274"/>
      <c r="GOJ24" s="274"/>
      <c r="GOK24" s="274"/>
      <c r="GOL24" s="274"/>
      <c r="GOM24" s="274"/>
      <c r="GON24" s="274"/>
      <c r="GOO24" s="274"/>
      <c r="GOP24" s="274"/>
      <c r="GOQ24" s="274"/>
      <c r="GOR24" s="274"/>
      <c r="GOS24" s="274"/>
      <c r="GOT24" s="274"/>
      <c r="GOU24" s="274"/>
      <c r="GOV24" s="274"/>
      <c r="GOW24" s="274"/>
      <c r="GOX24" s="274"/>
      <c r="GOY24" s="274"/>
      <c r="GOZ24" s="274"/>
      <c r="GPA24" s="274"/>
      <c r="GPB24" s="274"/>
      <c r="GPC24" s="274"/>
      <c r="GPD24" s="274"/>
      <c r="GPE24" s="274"/>
      <c r="GPF24" s="274"/>
      <c r="GPG24" s="274"/>
      <c r="GPH24" s="274"/>
      <c r="GPI24" s="274"/>
      <c r="GPJ24" s="274"/>
      <c r="GPK24" s="274"/>
      <c r="GPL24" s="274"/>
      <c r="GPM24" s="274"/>
      <c r="GPN24" s="274"/>
      <c r="GPO24" s="274"/>
      <c r="GPP24" s="274"/>
      <c r="GPQ24" s="274"/>
      <c r="GPR24" s="274"/>
      <c r="GPS24" s="274"/>
      <c r="GPT24" s="274"/>
      <c r="GPU24" s="274"/>
      <c r="GPV24" s="274"/>
      <c r="GPW24" s="274"/>
      <c r="GPX24" s="274"/>
      <c r="GPY24" s="274"/>
      <c r="GPZ24" s="274"/>
      <c r="GQA24" s="274"/>
      <c r="GQB24" s="274"/>
      <c r="GQC24" s="274"/>
      <c r="GQD24" s="274"/>
      <c r="GQE24" s="274"/>
      <c r="GQF24" s="274"/>
      <c r="GQG24" s="274"/>
      <c r="GQH24" s="274"/>
      <c r="GQI24" s="274"/>
      <c r="GQJ24" s="274"/>
      <c r="GQK24" s="274"/>
      <c r="GQL24" s="274"/>
      <c r="GQM24" s="274"/>
      <c r="GQN24" s="274"/>
      <c r="GQO24" s="274"/>
      <c r="GQP24" s="274"/>
      <c r="GQQ24" s="274"/>
      <c r="GQR24" s="274"/>
      <c r="GQS24" s="274"/>
      <c r="GQT24" s="274"/>
      <c r="GQU24" s="274"/>
      <c r="GQV24" s="274"/>
      <c r="GQW24" s="274"/>
      <c r="GQX24" s="274"/>
      <c r="GQY24" s="274"/>
      <c r="GQZ24" s="274"/>
      <c r="GRA24" s="274"/>
      <c r="GRB24" s="274"/>
      <c r="GRC24" s="274"/>
      <c r="GRD24" s="274"/>
      <c r="GRE24" s="274"/>
      <c r="GRF24" s="274"/>
      <c r="GRG24" s="274"/>
      <c r="GRH24" s="274"/>
      <c r="GRI24" s="274"/>
      <c r="GRJ24" s="274"/>
      <c r="GRK24" s="274"/>
      <c r="GRL24" s="274"/>
      <c r="GRM24" s="274"/>
      <c r="GRN24" s="274"/>
      <c r="GRO24" s="274"/>
      <c r="GRP24" s="274"/>
      <c r="GRQ24" s="274"/>
      <c r="GRR24" s="274"/>
      <c r="GRS24" s="274"/>
      <c r="GRT24" s="274"/>
      <c r="GRU24" s="274"/>
      <c r="GRV24" s="274"/>
      <c r="GRW24" s="274"/>
      <c r="GRX24" s="274"/>
      <c r="GRY24" s="274"/>
      <c r="GRZ24" s="274"/>
      <c r="GSA24" s="274"/>
      <c r="GSB24" s="274"/>
      <c r="GSC24" s="274"/>
      <c r="GSD24" s="274"/>
      <c r="GSE24" s="274"/>
      <c r="GSF24" s="274"/>
      <c r="GSG24" s="274"/>
      <c r="GSH24" s="274"/>
      <c r="GSI24" s="274"/>
      <c r="GSJ24" s="274"/>
      <c r="GSK24" s="274"/>
      <c r="GSL24" s="274"/>
      <c r="GSM24" s="274"/>
      <c r="GSN24" s="274"/>
      <c r="GSO24" s="274"/>
      <c r="GSP24" s="274"/>
      <c r="GSQ24" s="274"/>
      <c r="GSR24" s="274"/>
      <c r="GSS24" s="274"/>
      <c r="GST24" s="274"/>
      <c r="GSU24" s="274"/>
      <c r="GSV24" s="274"/>
      <c r="GSW24" s="274"/>
      <c r="GSX24" s="274"/>
      <c r="GSY24" s="274"/>
      <c r="GSZ24" s="274"/>
      <c r="GTA24" s="274"/>
      <c r="GTB24" s="274"/>
      <c r="GTC24" s="274"/>
      <c r="GTD24" s="274"/>
      <c r="GTE24" s="274"/>
      <c r="GTF24" s="274"/>
      <c r="GTG24" s="274"/>
      <c r="GTH24" s="274"/>
      <c r="GTI24" s="274"/>
      <c r="GTJ24" s="274"/>
      <c r="GTK24" s="274"/>
      <c r="GTL24" s="274"/>
      <c r="GTM24" s="274"/>
      <c r="GTN24" s="274"/>
      <c r="GTO24" s="274"/>
      <c r="GTP24" s="274"/>
      <c r="GTQ24" s="274"/>
      <c r="GTR24" s="274"/>
      <c r="GTS24" s="274"/>
      <c r="GTT24" s="274"/>
      <c r="GTU24" s="274"/>
      <c r="GTV24" s="274"/>
      <c r="GTW24" s="274"/>
      <c r="GTX24" s="274"/>
      <c r="GTY24" s="274"/>
      <c r="GTZ24" s="274"/>
      <c r="GUA24" s="274"/>
      <c r="GUB24" s="274"/>
      <c r="GUC24" s="274"/>
      <c r="GUD24" s="274"/>
      <c r="GUE24" s="274"/>
      <c r="GUF24" s="274"/>
      <c r="GUG24" s="274"/>
      <c r="GUH24" s="274"/>
      <c r="GUI24" s="274"/>
      <c r="GUJ24" s="274"/>
      <c r="GUK24" s="274"/>
      <c r="GUL24" s="274"/>
      <c r="GUM24" s="274"/>
      <c r="GUN24" s="274"/>
      <c r="GUO24" s="274"/>
      <c r="GUP24" s="274"/>
      <c r="GUQ24" s="274"/>
      <c r="GUR24" s="274"/>
      <c r="GUS24" s="274"/>
      <c r="GUT24" s="274"/>
      <c r="GUU24" s="274"/>
      <c r="GUV24" s="274"/>
      <c r="GUW24" s="274"/>
      <c r="GUX24" s="274"/>
      <c r="GUY24" s="274"/>
      <c r="GUZ24" s="274"/>
      <c r="GVA24" s="274"/>
      <c r="GVB24" s="274"/>
      <c r="GVC24" s="274"/>
      <c r="GVD24" s="274"/>
      <c r="GVE24" s="274"/>
      <c r="GVF24" s="274"/>
      <c r="GVG24" s="274"/>
      <c r="GVH24" s="274"/>
      <c r="GVI24" s="274"/>
      <c r="GVJ24" s="274"/>
      <c r="GVK24" s="274"/>
      <c r="GVL24" s="274"/>
      <c r="GVM24" s="274"/>
      <c r="GVN24" s="274"/>
      <c r="GVO24" s="274"/>
      <c r="GVP24" s="274"/>
      <c r="GVQ24" s="274"/>
      <c r="GVR24" s="274"/>
      <c r="GVS24" s="274"/>
      <c r="GVT24" s="274"/>
      <c r="GVU24" s="274"/>
      <c r="GVV24" s="274"/>
      <c r="GVW24" s="274"/>
      <c r="GVX24" s="274"/>
      <c r="GVY24" s="274"/>
      <c r="GVZ24" s="274"/>
      <c r="GWA24" s="274"/>
      <c r="GWB24" s="274"/>
      <c r="GWC24" s="274"/>
      <c r="GWD24" s="274"/>
      <c r="GWE24" s="274"/>
      <c r="GWF24" s="274"/>
      <c r="GWG24" s="274"/>
      <c r="GWH24" s="274"/>
      <c r="GWI24" s="274"/>
      <c r="GWJ24" s="274"/>
      <c r="GWK24" s="274"/>
      <c r="GWL24" s="274"/>
      <c r="GWM24" s="274"/>
      <c r="GWN24" s="274"/>
      <c r="GWO24" s="274"/>
      <c r="GWP24" s="274"/>
      <c r="GWQ24" s="274"/>
      <c r="GWR24" s="274"/>
      <c r="GWS24" s="274"/>
      <c r="GWT24" s="274"/>
      <c r="GWU24" s="274"/>
      <c r="GWV24" s="274"/>
      <c r="GWW24" s="274"/>
      <c r="GWX24" s="274"/>
      <c r="GWY24" s="274"/>
      <c r="GWZ24" s="274"/>
      <c r="GXA24" s="274"/>
      <c r="GXB24" s="274"/>
      <c r="GXC24" s="274"/>
      <c r="GXD24" s="274"/>
      <c r="GXE24" s="274"/>
      <c r="GXF24" s="274"/>
      <c r="GXG24" s="274"/>
      <c r="GXH24" s="274"/>
      <c r="GXI24" s="274"/>
      <c r="GXJ24" s="274"/>
      <c r="GXK24" s="274"/>
      <c r="GXL24" s="274"/>
      <c r="GXM24" s="274"/>
      <c r="GXN24" s="274"/>
      <c r="GXO24" s="274"/>
      <c r="GXP24" s="274"/>
      <c r="GXQ24" s="274"/>
      <c r="GXR24" s="274"/>
      <c r="GXS24" s="274"/>
      <c r="GXT24" s="274"/>
      <c r="GXU24" s="274"/>
      <c r="GXV24" s="274"/>
      <c r="GXW24" s="274"/>
      <c r="GXX24" s="274"/>
      <c r="GXY24" s="274"/>
      <c r="GXZ24" s="274"/>
      <c r="GYA24" s="274"/>
      <c r="GYB24" s="274"/>
      <c r="GYC24" s="274"/>
      <c r="GYD24" s="274"/>
      <c r="GYE24" s="274"/>
      <c r="GYF24" s="274"/>
      <c r="GYG24" s="274"/>
      <c r="GYH24" s="274"/>
      <c r="GYI24" s="274"/>
      <c r="GYJ24" s="274"/>
      <c r="GYK24" s="274"/>
      <c r="GYL24" s="274"/>
      <c r="GYM24" s="274"/>
      <c r="GYN24" s="274"/>
      <c r="GYO24" s="274"/>
      <c r="GYP24" s="274"/>
      <c r="GYQ24" s="274"/>
      <c r="GYR24" s="274"/>
      <c r="GYS24" s="274"/>
      <c r="GYT24" s="274"/>
      <c r="GYU24" s="274"/>
      <c r="GYV24" s="274"/>
      <c r="GYW24" s="274"/>
      <c r="GYX24" s="274"/>
      <c r="GYY24" s="274"/>
      <c r="GYZ24" s="274"/>
      <c r="GZA24" s="274"/>
      <c r="GZB24" s="274"/>
      <c r="GZC24" s="274"/>
      <c r="GZD24" s="274"/>
      <c r="GZE24" s="274"/>
      <c r="GZF24" s="274"/>
      <c r="GZG24" s="274"/>
      <c r="GZH24" s="274"/>
      <c r="GZI24" s="274"/>
      <c r="GZJ24" s="274"/>
      <c r="GZK24" s="274"/>
      <c r="GZL24" s="274"/>
      <c r="GZM24" s="274"/>
      <c r="GZN24" s="274"/>
      <c r="GZO24" s="274"/>
      <c r="GZP24" s="274"/>
      <c r="GZQ24" s="274"/>
      <c r="GZR24" s="274"/>
      <c r="GZS24" s="274"/>
      <c r="GZT24" s="274"/>
      <c r="GZU24" s="274"/>
      <c r="GZV24" s="274"/>
      <c r="GZW24" s="274"/>
      <c r="GZX24" s="274"/>
      <c r="GZY24" s="274"/>
      <c r="GZZ24" s="274"/>
      <c r="HAA24" s="274"/>
      <c r="HAB24" s="274"/>
      <c r="HAC24" s="274"/>
      <c r="HAD24" s="274"/>
      <c r="HAE24" s="274"/>
      <c r="HAF24" s="274"/>
      <c r="HAG24" s="274"/>
      <c r="HAH24" s="274"/>
      <c r="HAI24" s="274"/>
      <c r="HAJ24" s="274"/>
      <c r="HAK24" s="274"/>
      <c r="HAL24" s="274"/>
      <c r="HAM24" s="274"/>
      <c r="HAN24" s="274"/>
      <c r="HAO24" s="274"/>
      <c r="HAP24" s="274"/>
      <c r="HAQ24" s="274"/>
      <c r="HAR24" s="274"/>
      <c r="HAS24" s="274"/>
      <c r="HAT24" s="274"/>
      <c r="HAU24" s="274"/>
      <c r="HAV24" s="274"/>
      <c r="HAW24" s="274"/>
      <c r="HAX24" s="274"/>
      <c r="HAY24" s="274"/>
      <c r="HAZ24" s="274"/>
      <c r="HBA24" s="274"/>
      <c r="HBB24" s="274"/>
      <c r="HBC24" s="274"/>
      <c r="HBD24" s="274"/>
      <c r="HBE24" s="274"/>
      <c r="HBF24" s="274"/>
      <c r="HBG24" s="274"/>
      <c r="HBH24" s="274"/>
      <c r="HBI24" s="274"/>
      <c r="HBJ24" s="274"/>
      <c r="HBK24" s="274"/>
      <c r="HBL24" s="274"/>
      <c r="HBM24" s="274"/>
      <c r="HBN24" s="274"/>
      <c r="HBO24" s="274"/>
      <c r="HBP24" s="274"/>
      <c r="HBQ24" s="274"/>
      <c r="HBR24" s="274"/>
      <c r="HBS24" s="274"/>
      <c r="HBT24" s="274"/>
      <c r="HBU24" s="274"/>
      <c r="HBV24" s="274"/>
      <c r="HBW24" s="274"/>
      <c r="HBX24" s="274"/>
      <c r="HBY24" s="274"/>
      <c r="HBZ24" s="274"/>
      <c r="HCA24" s="274"/>
      <c r="HCB24" s="274"/>
      <c r="HCC24" s="274"/>
      <c r="HCD24" s="274"/>
      <c r="HCE24" s="274"/>
      <c r="HCF24" s="274"/>
      <c r="HCG24" s="274"/>
      <c r="HCH24" s="274"/>
      <c r="HCI24" s="274"/>
      <c r="HCJ24" s="274"/>
      <c r="HCK24" s="274"/>
      <c r="HCL24" s="274"/>
      <c r="HCM24" s="274"/>
      <c r="HCN24" s="274"/>
      <c r="HCO24" s="274"/>
      <c r="HCP24" s="274"/>
      <c r="HCQ24" s="274"/>
      <c r="HCR24" s="274"/>
      <c r="HCS24" s="274"/>
      <c r="HCT24" s="274"/>
      <c r="HCU24" s="274"/>
      <c r="HCV24" s="274"/>
      <c r="HCW24" s="274"/>
      <c r="HCX24" s="274"/>
      <c r="HCY24" s="274"/>
      <c r="HCZ24" s="274"/>
      <c r="HDA24" s="274"/>
      <c r="HDB24" s="274"/>
      <c r="HDC24" s="274"/>
      <c r="HDD24" s="274"/>
      <c r="HDE24" s="274"/>
      <c r="HDF24" s="274"/>
      <c r="HDG24" s="274"/>
      <c r="HDH24" s="274"/>
      <c r="HDI24" s="274"/>
      <c r="HDJ24" s="274"/>
      <c r="HDK24" s="274"/>
      <c r="HDL24" s="274"/>
      <c r="HDM24" s="274"/>
      <c r="HDN24" s="274"/>
      <c r="HDO24" s="274"/>
      <c r="HDP24" s="274"/>
      <c r="HDQ24" s="274"/>
      <c r="HDR24" s="274"/>
      <c r="HDS24" s="274"/>
      <c r="HDT24" s="274"/>
      <c r="HDU24" s="274"/>
      <c r="HDV24" s="274"/>
      <c r="HDW24" s="274"/>
      <c r="HDX24" s="274"/>
      <c r="HDY24" s="274"/>
      <c r="HDZ24" s="274"/>
      <c r="HEA24" s="274"/>
      <c r="HEB24" s="274"/>
      <c r="HEC24" s="274"/>
      <c r="HED24" s="274"/>
      <c r="HEE24" s="274"/>
      <c r="HEF24" s="274"/>
      <c r="HEG24" s="274"/>
      <c r="HEH24" s="274"/>
      <c r="HEI24" s="274"/>
      <c r="HEJ24" s="274"/>
      <c r="HEK24" s="274"/>
      <c r="HEL24" s="274"/>
      <c r="HEM24" s="274"/>
      <c r="HEN24" s="274"/>
      <c r="HEO24" s="274"/>
      <c r="HEP24" s="274"/>
      <c r="HEQ24" s="274"/>
      <c r="HER24" s="274"/>
      <c r="HES24" s="274"/>
      <c r="HET24" s="274"/>
      <c r="HEU24" s="274"/>
      <c r="HEV24" s="274"/>
      <c r="HEW24" s="274"/>
      <c r="HEX24" s="274"/>
      <c r="HEY24" s="274"/>
      <c r="HEZ24" s="274"/>
      <c r="HFA24" s="274"/>
      <c r="HFB24" s="274"/>
      <c r="HFC24" s="274"/>
      <c r="HFD24" s="274"/>
      <c r="HFE24" s="274"/>
      <c r="HFF24" s="274"/>
      <c r="HFG24" s="274"/>
      <c r="HFH24" s="274"/>
      <c r="HFI24" s="274"/>
      <c r="HFJ24" s="274"/>
      <c r="HFK24" s="274"/>
      <c r="HFL24" s="274"/>
      <c r="HFM24" s="274"/>
      <c r="HFN24" s="274"/>
      <c r="HFO24" s="274"/>
      <c r="HFP24" s="274"/>
      <c r="HFQ24" s="274"/>
      <c r="HFR24" s="274"/>
      <c r="HFS24" s="274"/>
      <c r="HFT24" s="274"/>
      <c r="HFU24" s="274"/>
      <c r="HFV24" s="274"/>
      <c r="HFW24" s="274"/>
      <c r="HFX24" s="274"/>
      <c r="HFY24" s="274"/>
      <c r="HFZ24" s="274"/>
      <c r="HGA24" s="274"/>
      <c r="HGB24" s="274"/>
      <c r="HGC24" s="274"/>
      <c r="HGD24" s="274"/>
      <c r="HGE24" s="274"/>
      <c r="HGF24" s="274"/>
      <c r="HGG24" s="274"/>
      <c r="HGH24" s="274"/>
      <c r="HGI24" s="274"/>
      <c r="HGJ24" s="274"/>
      <c r="HGK24" s="274"/>
      <c r="HGL24" s="274"/>
      <c r="HGM24" s="274"/>
      <c r="HGN24" s="274"/>
      <c r="HGO24" s="274"/>
      <c r="HGP24" s="274"/>
      <c r="HGQ24" s="274"/>
      <c r="HGR24" s="274"/>
      <c r="HGS24" s="274"/>
      <c r="HGT24" s="274"/>
      <c r="HGU24" s="274"/>
      <c r="HGV24" s="274"/>
      <c r="HGW24" s="274"/>
      <c r="HGX24" s="274"/>
      <c r="HGY24" s="274"/>
      <c r="HGZ24" s="274"/>
      <c r="HHA24" s="274"/>
      <c r="HHB24" s="274"/>
      <c r="HHC24" s="274"/>
      <c r="HHD24" s="274"/>
      <c r="HHE24" s="274"/>
      <c r="HHF24" s="274"/>
      <c r="HHG24" s="274"/>
      <c r="HHH24" s="274"/>
      <c r="HHI24" s="274"/>
      <c r="HHJ24" s="274"/>
      <c r="HHK24" s="274"/>
      <c r="HHL24" s="274"/>
      <c r="HHM24" s="274"/>
      <c r="HHN24" s="274"/>
      <c r="HHO24" s="274"/>
      <c r="HHP24" s="274"/>
      <c r="HHQ24" s="274"/>
      <c r="HHR24" s="274"/>
      <c r="HHS24" s="274"/>
      <c r="HHT24" s="274"/>
      <c r="HHU24" s="274"/>
      <c r="HHV24" s="274"/>
      <c r="HHW24" s="274"/>
      <c r="HHX24" s="274"/>
      <c r="HHY24" s="274"/>
      <c r="HHZ24" s="274"/>
      <c r="HIA24" s="274"/>
      <c r="HIB24" s="274"/>
      <c r="HIC24" s="274"/>
      <c r="HID24" s="274"/>
      <c r="HIE24" s="274"/>
      <c r="HIF24" s="274"/>
      <c r="HIG24" s="274"/>
      <c r="HIH24" s="274"/>
      <c r="HII24" s="274"/>
      <c r="HIJ24" s="274"/>
      <c r="HIK24" s="274"/>
      <c r="HIL24" s="274"/>
      <c r="HIM24" s="274"/>
      <c r="HIN24" s="274"/>
      <c r="HIO24" s="274"/>
      <c r="HIP24" s="274"/>
      <c r="HIQ24" s="274"/>
      <c r="HIR24" s="274"/>
      <c r="HIS24" s="274"/>
      <c r="HIT24" s="274"/>
      <c r="HIU24" s="274"/>
      <c r="HIV24" s="274"/>
      <c r="HIW24" s="274"/>
      <c r="HIX24" s="274"/>
      <c r="HIY24" s="274"/>
      <c r="HIZ24" s="274"/>
      <c r="HJA24" s="274"/>
      <c r="HJB24" s="274"/>
      <c r="HJC24" s="274"/>
      <c r="HJD24" s="274"/>
      <c r="HJE24" s="274"/>
      <c r="HJF24" s="274"/>
      <c r="HJG24" s="274"/>
      <c r="HJH24" s="274"/>
      <c r="HJI24" s="274"/>
      <c r="HJJ24" s="274"/>
      <c r="HJK24" s="274"/>
      <c r="HJL24" s="274"/>
      <c r="HJM24" s="274"/>
      <c r="HJN24" s="274"/>
      <c r="HJO24" s="274"/>
      <c r="HJP24" s="274"/>
      <c r="HJQ24" s="274"/>
      <c r="HJR24" s="274"/>
      <c r="HJS24" s="274"/>
      <c r="HJT24" s="274"/>
      <c r="HJU24" s="274"/>
      <c r="HJV24" s="274"/>
      <c r="HJW24" s="274"/>
      <c r="HJX24" s="274"/>
      <c r="HJY24" s="274"/>
      <c r="HJZ24" s="274"/>
      <c r="HKA24" s="274"/>
      <c r="HKB24" s="274"/>
      <c r="HKC24" s="274"/>
      <c r="HKD24" s="274"/>
      <c r="HKE24" s="274"/>
      <c r="HKF24" s="274"/>
      <c r="HKG24" s="274"/>
      <c r="HKH24" s="274"/>
      <c r="HKI24" s="274"/>
      <c r="HKJ24" s="274"/>
      <c r="HKK24" s="274"/>
      <c r="HKL24" s="274"/>
      <c r="HKM24" s="274"/>
      <c r="HKN24" s="274"/>
      <c r="HKO24" s="274"/>
      <c r="HKP24" s="274"/>
      <c r="HKQ24" s="274"/>
      <c r="HKR24" s="274"/>
      <c r="HKS24" s="274"/>
      <c r="HKT24" s="274"/>
      <c r="HKU24" s="274"/>
      <c r="HKV24" s="274"/>
      <c r="HKW24" s="274"/>
      <c r="HKX24" s="274"/>
      <c r="HKY24" s="274"/>
      <c r="HKZ24" s="274"/>
      <c r="HLA24" s="274"/>
      <c r="HLB24" s="274"/>
      <c r="HLC24" s="274"/>
      <c r="HLD24" s="274"/>
      <c r="HLE24" s="274"/>
      <c r="HLF24" s="274"/>
      <c r="HLG24" s="274"/>
      <c r="HLH24" s="274"/>
      <c r="HLI24" s="274"/>
      <c r="HLJ24" s="274"/>
      <c r="HLK24" s="274"/>
      <c r="HLL24" s="274"/>
      <c r="HLM24" s="274"/>
      <c r="HLN24" s="274"/>
      <c r="HLO24" s="274"/>
      <c r="HLP24" s="274"/>
      <c r="HLQ24" s="274"/>
      <c r="HLR24" s="274"/>
      <c r="HLS24" s="274"/>
      <c r="HLT24" s="274"/>
      <c r="HLU24" s="274"/>
      <c r="HLV24" s="274"/>
      <c r="HLW24" s="274"/>
      <c r="HLX24" s="274"/>
      <c r="HLY24" s="274"/>
      <c r="HLZ24" s="274"/>
      <c r="HMA24" s="274"/>
      <c r="HMB24" s="274"/>
      <c r="HMC24" s="274"/>
      <c r="HMD24" s="274"/>
      <c r="HME24" s="274"/>
      <c r="HMF24" s="274"/>
      <c r="HMG24" s="274"/>
      <c r="HMH24" s="274"/>
      <c r="HMI24" s="274"/>
      <c r="HMJ24" s="274"/>
      <c r="HMK24" s="274"/>
      <c r="HML24" s="274"/>
      <c r="HMM24" s="274"/>
      <c r="HMN24" s="274"/>
      <c r="HMO24" s="274"/>
      <c r="HMP24" s="274"/>
      <c r="HMQ24" s="274"/>
      <c r="HMR24" s="274"/>
      <c r="HMS24" s="274"/>
      <c r="HMT24" s="274"/>
      <c r="HMU24" s="274"/>
      <c r="HMV24" s="274"/>
      <c r="HMW24" s="274"/>
      <c r="HMX24" s="274"/>
      <c r="HMY24" s="274"/>
      <c r="HMZ24" s="274"/>
      <c r="HNA24" s="274"/>
      <c r="HNB24" s="274"/>
      <c r="HNC24" s="274"/>
      <c r="HND24" s="274"/>
      <c r="HNE24" s="274"/>
      <c r="HNF24" s="274"/>
      <c r="HNG24" s="274"/>
      <c r="HNH24" s="274"/>
      <c r="HNI24" s="274"/>
      <c r="HNJ24" s="274"/>
      <c r="HNK24" s="274"/>
      <c r="HNL24" s="274"/>
      <c r="HNM24" s="274"/>
      <c r="HNN24" s="274"/>
      <c r="HNO24" s="274"/>
      <c r="HNP24" s="274"/>
      <c r="HNQ24" s="274"/>
      <c r="HNR24" s="274"/>
      <c r="HNS24" s="274"/>
      <c r="HNT24" s="274"/>
      <c r="HNU24" s="274"/>
      <c r="HNV24" s="274"/>
      <c r="HNW24" s="274"/>
      <c r="HNX24" s="274"/>
      <c r="HNY24" s="274"/>
      <c r="HNZ24" s="274"/>
      <c r="HOA24" s="274"/>
      <c r="HOB24" s="274"/>
      <c r="HOC24" s="274"/>
      <c r="HOD24" s="274"/>
      <c r="HOE24" s="274"/>
      <c r="HOF24" s="274"/>
      <c r="HOG24" s="274"/>
      <c r="HOH24" s="274"/>
      <c r="HOI24" s="274"/>
      <c r="HOJ24" s="274"/>
      <c r="HOK24" s="274"/>
      <c r="HOL24" s="274"/>
      <c r="HOM24" s="274"/>
      <c r="HON24" s="274"/>
      <c r="HOO24" s="274"/>
      <c r="HOP24" s="274"/>
      <c r="HOQ24" s="274"/>
      <c r="HOR24" s="274"/>
      <c r="HOS24" s="274"/>
      <c r="HOT24" s="274"/>
      <c r="HOU24" s="274"/>
      <c r="HOV24" s="274"/>
      <c r="HOW24" s="274"/>
      <c r="HOX24" s="274"/>
      <c r="HOY24" s="274"/>
      <c r="HOZ24" s="274"/>
      <c r="HPA24" s="274"/>
      <c r="HPB24" s="274"/>
      <c r="HPC24" s="274"/>
      <c r="HPD24" s="274"/>
      <c r="HPE24" s="274"/>
      <c r="HPF24" s="274"/>
      <c r="HPG24" s="274"/>
      <c r="HPH24" s="274"/>
      <c r="HPI24" s="274"/>
      <c r="HPJ24" s="274"/>
      <c r="HPK24" s="274"/>
      <c r="HPL24" s="274"/>
      <c r="HPM24" s="274"/>
      <c r="HPN24" s="274"/>
      <c r="HPO24" s="274"/>
      <c r="HPP24" s="274"/>
      <c r="HPQ24" s="274"/>
      <c r="HPR24" s="274"/>
      <c r="HPS24" s="274"/>
      <c r="HPT24" s="274"/>
      <c r="HPU24" s="274"/>
      <c r="HPV24" s="274"/>
      <c r="HPW24" s="274"/>
      <c r="HPX24" s="274"/>
      <c r="HPY24" s="274"/>
      <c r="HPZ24" s="274"/>
      <c r="HQA24" s="274"/>
      <c r="HQB24" s="274"/>
      <c r="HQC24" s="274"/>
      <c r="HQD24" s="274"/>
      <c r="HQE24" s="274"/>
      <c r="HQF24" s="274"/>
      <c r="HQG24" s="274"/>
      <c r="HQH24" s="274"/>
      <c r="HQI24" s="274"/>
      <c r="HQJ24" s="274"/>
      <c r="HQK24" s="274"/>
      <c r="HQL24" s="274"/>
      <c r="HQM24" s="274"/>
      <c r="HQN24" s="274"/>
      <c r="HQO24" s="274"/>
      <c r="HQP24" s="274"/>
      <c r="HQQ24" s="274"/>
      <c r="HQR24" s="274"/>
      <c r="HQS24" s="274"/>
      <c r="HQT24" s="274"/>
      <c r="HQU24" s="274"/>
      <c r="HQV24" s="274"/>
      <c r="HQW24" s="274"/>
      <c r="HQX24" s="274"/>
      <c r="HQY24" s="274"/>
      <c r="HQZ24" s="274"/>
      <c r="HRA24" s="274"/>
      <c r="HRB24" s="274"/>
      <c r="HRC24" s="274"/>
      <c r="HRD24" s="274"/>
      <c r="HRE24" s="274"/>
      <c r="HRF24" s="274"/>
      <c r="HRG24" s="274"/>
      <c r="HRH24" s="274"/>
      <c r="HRI24" s="274"/>
      <c r="HRJ24" s="274"/>
      <c r="HRK24" s="274"/>
      <c r="HRL24" s="274"/>
      <c r="HRM24" s="274"/>
      <c r="HRN24" s="274"/>
      <c r="HRO24" s="274"/>
      <c r="HRP24" s="274"/>
      <c r="HRQ24" s="274"/>
      <c r="HRR24" s="274"/>
      <c r="HRS24" s="274"/>
      <c r="HRT24" s="274"/>
      <c r="HRU24" s="274"/>
      <c r="HRV24" s="274"/>
      <c r="HRW24" s="274"/>
      <c r="HRX24" s="274"/>
      <c r="HRY24" s="274"/>
      <c r="HRZ24" s="274"/>
      <c r="HSA24" s="274"/>
      <c r="HSB24" s="274"/>
      <c r="HSC24" s="274"/>
      <c r="HSD24" s="274"/>
      <c r="HSE24" s="274"/>
      <c r="HSF24" s="274"/>
      <c r="HSG24" s="274"/>
      <c r="HSH24" s="274"/>
      <c r="HSI24" s="274"/>
      <c r="HSJ24" s="274"/>
      <c r="HSK24" s="274"/>
      <c r="HSL24" s="274"/>
      <c r="HSM24" s="274"/>
      <c r="HSN24" s="274"/>
      <c r="HSO24" s="274"/>
      <c r="HSP24" s="274"/>
      <c r="HSQ24" s="274"/>
      <c r="HSR24" s="274"/>
      <c r="HSS24" s="274"/>
      <c r="HST24" s="274"/>
      <c r="HSU24" s="274"/>
      <c r="HSV24" s="274"/>
      <c r="HSW24" s="274"/>
      <c r="HSX24" s="274"/>
      <c r="HSY24" s="274"/>
      <c r="HSZ24" s="274"/>
      <c r="HTA24" s="274"/>
      <c r="HTB24" s="274"/>
      <c r="HTC24" s="274"/>
      <c r="HTD24" s="274"/>
      <c r="HTE24" s="274"/>
      <c r="HTF24" s="274"/>
      <c r="HTG24" s="274"/>
      <c r="HTH24" s="274"/>
      <c r="HTI24" s="274"/>
      <c r="HTJ24" s="274"/>
      <c r="HTK24" s="274"/>
      <c r="HTL24" s="274"/>
      <c r="HTM24" s="274"/>
      <c r="HTN24" s="274"/>
      <c r="HTO24" s="274"/>
      <c r="HTP24" s="274"/>
      <c r="HTQ24" s="274"/>
      <c r="HTR24" s="274"/>
      <c r="HTS24" s="274"/>
      <c r="HTT24" s="274"/>
      <c r="HTU24" s="274"/>
      <c r="HTV24" s="274"/>
      <c r="HTW24" s="274"/>
      <c r="HTX24" s="274"/>
      <c r="HTY24" s="274"/>
      <c r="HTZ24" s="274"/>
      <c r="HUA24" s="274"/>
      <c r="HUB24" s="274"/>
      <c r="HUC24" s="274"/>
      <c r="HUD24" s="274"/>
      <c r="HUE24" s="274"/>
      <c r="HUF24" s="274"/>
      <c r="HUG24" s="274"/>
      <c r="HUH24" s="274"/>
      <c r="HUI24" s="274"/>
      <c r="HUJ24" s="274"/>
      <c r="HUK24" s="274"/>
      <c r="HUL24" s="274"/>
      <c r="HUM24" s="274"/>
      <c r="HUN24" s="274"/>
      <c r="HUO24" s="274"/>
      <c r="HUP24" s="274"/>
      <c r="HUQ24" s="274"/>
      <c r="HUR24" s="274"/>
      <c r="HUS24" s="274"/>
      <c r="HUT24" s="274"/>
      <c r="HUU24" s="274"/>
      <c r="HUV24" s="274"/>
      <c r="HUW24" s="274"/>
      <c r="HUX24" s="274"/>
      <c r="HUY24" s="274"/>
      <c r="HUZ24" s="274"/>
      <c r="HVA24" s="274"/>
      <c r="HVB24" s="274"/>
      <c r="HVC24" s="274"/>
      <c r="HVD24" s="274"/>
      <c r="HVE24" s="274"/>
      <c r="HVF24" s="274"/>
      <c r="HVG24" s="274"/>
      <c r="HVH24" s="274"/>
      <c r="HVI24" s="274"/>
      <c r="HVJ24" s="274"/>
      <c r="HVK24" s="274"/>
      <c r="HVL24" s="274"/>
      <c r="HVM24" s="274"/>
      <c r="HVN24" s="274"/>
      <c r="HVO24" s="274"/>
      <c r="HVP24" s="274"/>
      <c r="HVQ24" s="274"/>
      <c r="HVR24" s="274"/>
      <c r="HVS24" s="274"/>
      <c r="HVT24" s="274"/>
      <c r="HVU24" s="274"/>
      <c r="HVV24" s="274"/>
      <c r="HVW24" s="274"/>
      <c r="HVX24" s="274"/>
      <c r="HVY24" s="274"/>
      <c r="HVZ24" s="274"/>
      <c r="HWA24" s="274"/>
      <c r="HWB24" s="274"/>
      <c r="HWC24" s="274"/>
      <c r="HWD24" s="274"/>
      <c r="HWE24" s="274"/>
      <c r="HWF24" s="274"/>
      <c r="HWG24" s="274"/>
      <c r="HWH24" s="274"/>
      <c r="HWI24" s="274"/>
      <c r="HWJ24" s="274"/>
      <c r="HWK24" s="274"/>
      <c r="HWL24" s="274"/>
      <c r="HWM24" s="274"/>
      <c r="HWN24" s="274"/>
      <c r="HWO24" s="274"/>
      <c r="HWP24" s="274"/>
      <c r="HWQ24" s="274"/>
      <c r="HWR24" s="274"/>
      <c r="HWS24" s="274"/>
      <c r="HWT24" s="274"/>
      <c r="HWU24" s="274"/>
      <c r="HWV24" s="274"/>
      <c r="HWW24" s="274"/>
      <c r="HWX24" s="274"/>
      <c r="HWY24" s="274"/>
      <c r="HWZ24" s="274"/>
      <c r="HXA24" s="274"/>
      <c r="HXB24" s="274"/>
      <c r="HXC24" s="274"/>
      <c r="HXD24" s="274"/>
      <c r="HXE24" s="274"/>
      <c r="HXF24" s="274"/>
      <c r="HXG24" s="274"/>
      <c r="HXH24" s="274"/>
      <c r="HXI24" s="274"/>
      <c r="HXJ24" s="274"/>
      <c r="HXK24" s="274"/>
      <c r="HXL24" s="274"/>
      <c r="HXM24" s="274"/>
      <c r="HXN24" s="274"/>
      <c r="HXO24" s="274"/>
      <c r="HXP24" s="274"/>
      <c r="HXQ24" s="274"/>
      <c r="HXR24" s="274"/>
      <c r="HXS24" s="274"/>
      <c r="HXT24" s="274"/>
      <c r="HXU24" s="274"/>
      <c r="HXV24" s="274"/>
      <c r="HXW24" s="274"/>
      <c r="HXX24" s="274"/>
      <c r="HXY24" s="274"/>
      <c r="HXZ24" s="274"/>
      <c r="HYA24" s="274"/>
      <c r="HYB24" s="274"/>
      <c r="HYC24" s="274"/>
      <c r="HYD24" s="274"/>
      <c r="HYE24" s="274"/>
      <c r="HYF24" s="274"/>
      <c r="HYG24" s="274"/>
      <c r="HYH24" s="274"/>
      <c r="HYI24" s="274"/>
      <c r="HYJ24" s="274"/>
      <c r="HYK24" s="274"/>
      <c r="HYL24" s="274"/>
      <c r="HYM24" s="274"/>
      <c r="HYN24" s="274"/>
      <c r="HYO24" s="274"/>
      <c r="HYP24" s="274"/>
      <c r="HYQ24" s="274"/>
      <c r="HYR24" s="274"/>
      <c r="HYS24" s="274"/>
      <c r="HYT24" s="274"/>
      <c r="HYU24" s="274"/>
      <c r="HYV24" s="274"/>
      <c r="HYW24" s="274"/>
      <c r="HYX24" s="274"/>
      <c r="HYY24" s="274"/>
      <c r="HYZ24" s="274"/>
      <c r="HZA24" s="274"/>
      <c r="HZB24" s="274"/>
      <c r="HZC24" s="274"/>
      <c r="HZD24" s="274"/>
      <c r="HZE24" s="274"/>
      <c r="HZF24" s="274"/>
      <c r="HZG24" s="274"/>
      <c r="HZH24" s="274"/>
      <c r="HZI24" s="274"/>
      <c r="HZJ24" s="274"/>
      <c r="HZK24" s="274"/>
      <c r="HZL24" s="274"/>
      <c r="HZM24" s="274"/>
      <c r="HZN24" s="274"/>
      <c r="HZO24" s="274"/>
      <c r="HZP24" s="274"/>
      <c r="HZQ24" s="274"/>
      <c r="HZR24" s="274"/>
      <c r="HZS24" s="274"/>
      <c r="HZT24" s="274"/>
      <c r="HZU24" s="274"/>
      <c r="HZV24" s="274"/>
      <c r="HZW24" s="274"/>
      <c r="HZX24" s="274"/>
      <c r="HZY24" s="274"/>
      <c r="HZZ24" s="274"/>
      <c r="IAA24" s="274"/>
      <c r="IAB24" s="274"/>
      <c r="IAC24" s="274"/>
      <c r="IAD24" s="274"/>
      <c r="IAE24" s="274"/>
      <c r="IAF24" s="274"/>
      <c r="IAG24" s="274"/>
      <c r="IAH24" s="274"/>
      <c r="IAI24" s="274"/>
      <c r="IAJ24" s="274"/>
      <c r="IAK24" s="274"/>
      <c r="IAL24" s="274"/>
      <c r="IAM24" s="274"/>
      <c r="IAN24" s="274"/>
      <c r="IAO24" s="274"/>
      <c r="IAP24" s="274"/>
      <c r="IAQ24" s="274"/>
      <c r="IAR24" s="274"/>
      <c r="IAS24" s="274"/>
      <c r="IAT24" s="274"/>
      <c r="IAU24" s="274"/>
      <c r="IAV24" s="274"/>
      <c r="IAW24" s="274"/>
      <c r="IAX24" s="274"/>
      <c r="IAY24" s="274"/>
      <c r="IAZ24" s="274"/>
      <c r="IBA24" s="274"/>
      <c r="IBB24" s="274"/>
      <c r="IBC24" s="274"/>
      <c r="IBD24" s="274"/>
      <c r="IBE24" s="274"/>
      <c r="IBF24" s="274"/>
      <c r="IBG24" s="274"/>
      <c r="IBH24" s="274"/>
      <c r="IBI24" s="274"/>
      <c r="IBJ24" s="274"/>
      <c r="IBK24" s="274"/>
      <c r="IBL24" s="274"/>
      <c r="IBM24" s="274"/>
      <c r="IBN24" s="274"/>
      <c r="IBO24" s="274"/>
      <c r="IBP24" s="274"/>
      <c r="IBQ24" s="274"/>
      <c r="IBR24" s="274"/>
      <c r="IBS24" s="274"/>
      <c r="IBT24" s="274"/>
      <c r="IBU24" s="274"/>
      <c r="IBV24" s="274"/>
      <c r="IBW24" s="274"/>
      <c r="IBX24" s="274"/>
      <c r="IBY24" s="274"/>
      <c r="IBZ24" s="274"/>
      <c r="ICA24" s="274"/>
      <c r="ICB24" s="274"/>
      <c r="ICC24" s="274"/>
      <c r="ICD24" s="274"/>
      <c r="ICE24" s="274"/>
      <c r="ICF24" s="274"/>
      <c r="ICG24" s="274"/>
      <c r="ICH24" s="274"/>
      <c r="ICI24" s="274"/>
      <c r="ICJ24" s="274"/>
      <c r="ICK24" s="274"/>
      <c r="ICL24" s="274"/>
      <c r="ICM24" s="274"/>
      <c r="ICN24" s="274"/>
      <c r="ICO24" s="274"/>
      <c r="ICP24" s="274"/>
      <c r="ICQ24" s="274"/>
      <c r="ICR24" s="274"/>
      <c r="ICS24" s="274"/>
      <c r="ICT24" s="274"/>
      <c r="ICU24" s="274"/>
      <c r="ICV24" s="274"/>
      <c r="ICW24" s="274"/>
      <c r="ICX24" s="274"/>
      <c r="ICY24" s="274"/>
      <c r="ICZ24" s="274"/>
      <c r="IDA24" s="274"/>
      <c r="IDB24" s="274"/>
      <c r="IDC24" s="274"/>
      <c r="IDD24" s="274"/>
      <c r="IDE24" s="274"/>
      <c r="IDF24" s="274"/>
      <c r="IDG24" s="274"/>
      <c r="IDH24" s="274"/>
      <c r="IDI24" s="274"/>
      <c r="IDJ24" s="274"/>
      <c r="IDK24" s="274"/>
      <c r="IDL24" s="274"/>
      <c r="IDM24" s="274"/>
      <c r="IDN24" s="274"/>
      <c r="IDO24" s="274"/>
      <c r="IDP24" s="274"/>
      <c r="IDQ24" s="274"/>
      <c r="IDR24" s="274"/>
      <c r="IDS24" s="274"/>
      <c r="IDT24" s="274"/>
      <c r="IDU24" s="274"/>
      <c r="IDV24" s="274"/>
      <c r="IDW24" s="274"/>
      <c r="IDX24" s="274"/>
      <c r="IDY24" s="274"/>
      <c r="IDZ24" s="274"/>
      <c r="IEA24" s="274"/>
      <c r="IEB24" s="274"/>
      <c r="IEC24" s="274"/>
      <c r="IED24" s="274"/>
      <c r="IEE24" s="274"/>
      <c r="IEF24" s="274"/>
      <c r="IEG24" s="274"/>
      <c r="IEH24" s="274"/>
      <c r="IEI24" s="274"/>
      <c r="IEJ24" s="274"/>
      <c r="IEK24" s="274"/>
      <c r="IEL24" s="274"/>
      <c r="IEM24" s="274"/>
      <c r="IEN24" s="274"/>
      <c r="IEO24" s="274"/>
      <c r="IEP24" s="274"/>
      <c r="IEQ24" s="274"/>
      <c r="IER24" s="274"/>
      <c r="IES24" s="274"/>
      <c r="IET24" s="274"/>
      <c r="IEU24" s="274"/>
      <c r="IEV24" s="274"/>
      <c r="IEW24" s="274"/>
      <c r="IEX24" s="274"/>
      <c r="IEY24" s="274"/>
      <c r="IEZ24" s="274"/>
      <c r="IFA24" s="274"/>
      <c r="IFB24" s="274"/>
      <c r="IFC24" s="274"/>
      <c r="IFD24" s="274"/>
      <c r="IFE24" s="274"/>
      <c r="IFF24" s="274"/>
      <c r="IFG24" s="274"/>
      <c r="IFH24" s="274"/>
      <c r="IFI24" s="274"/>
      <c r="IFJ24" s="274"/>
      <c r="IFK24" s="274"/>
      <c r="IFL24" s="274"/>
      <c r="IFM24" s="274"/>
      <c r="IFN24" s="274"/>
      <c r="IFO24" s="274"/>
      <c r="IFP24" s="274"/>
      <c r="IFQ24" s="274"/>
      <c r="IFR24" s="274"/>
      <c r="IFS24" s="274"/>
      <c r="IFT24" s="274"/>
      <c r="IFU24" s="274"/>
      <c r="IFV24" s="274"/>
      <c r="IFW24" s="274"/>
      <c r="IFX24" s="274"/>
      <c r="IFY24" s="274"/>
      <c r="IFZ24" s="274"/>
      <c r="IGA24" s="274"/>
      <c r="IGB24" s="274"/>
      <c r="IGC24" s="274"/>
      <c r="IGD24" s="274"/>
      <c r="IGE24" s="274"/>
      <c r="IGF24" s="274"/>
      <c r="IGG24" s="274"/>
      <c r="IGH24" s="274"/>
      <c r="IGI24" s="274"/>
      <c r="IGJ24" s="274"/>
      <c r="IGK24" s="274"/>
      <c r="IGL24" s="274"/>
      <c r="IGM24" s="274"/>
      <c r="IGN24" s="274"/>
      <c r="IGO24" s="274"/>
      <c r="IGP24" s="274"/>
      <c r="IGQ24" s="274"/>
      <c r="IGR24" s="274"/>
      <c r="IGS24" s="274"/>
      <c r="IGT24" s="274"/>
      <c r="IGU24" s="274"/>
      <c r="IGV24" s="274"/>
      <c r="IGW24" s="274"/>
      <c r="IGX24" s="274"/>
      <c r="IGY24" s="274"/>
      <c r="IGZ24" s="274"/>
      <c r="IHA24" s="274"/>
      <c r="IHB24" s="274"/>
      <c r="IHC24" s="274"/>
      <c r="IHD24" s="274"/>
      <c r="IHE24" s="274"/>
      <c r="IHF24" s="274"/>
      <c r="IHG24" s="274"/>
      <c r="IHH24" s="274"/>
      <c r="IHI24" s="274"/>
      <c r="IHJ24" s="274"/>
      <c r="IHK24" s="274"/>
      <c r="IHL24" s="274"/>
      <c r="IHM24" s="274"/>
      <c r="IHN24" s="274"/>
      <c r="IHO24" s="274"/>
      <c r="IHP24" s="274"/>
      <c r="IHQ24" s="274"/>
      <c r="IHR24" s="274"/>
      <c r="IHS24" s="274"/>
      <c r="IHT24" s="274"/>
      <c r="IHU24" s="274"/>
      <c r="IHV24" s="274"/>
      <c r="IHW24" s="274"/>
      <c r="IHX24" s="274"/>
      <c r="IHY24" s="274"/>
      <c r="IHZ24" s="274"/>
      <c r="IIA24" s="274"/>
      <c r="IIB24" s="274"/>
      <c r="IIC24" s="274"/>
      <c r="IID24" s="274"/>
      <c r="IIE24" s="274"/>
      <c r="IIF24" s="274"/>
      <c r="IIG24" s="274"/>
      <c r="IIH24" s="274"/>
      <c r="III24" s="274"/>
      <c r="IIJ24" s="274"/>
      <c r="IIK24" s="274"/>
      <c r="IIL24" s="274"/>
      <c r="IIM24" s="274"/>
      <c r="IIN24" s="274"/>
      <c r="IIO24" s="274"/>
      <c r="IIP24" s="274"/>
      <c r="IIQ24" s="274"/>
      <c r="IIR24" s="274"/>
      <c r="IIS24" s="274"/>
      <c r="IIT24" s="274"/>
      <c r="IIU24" s="274"/>
      <c r="IIV24" s="274"/>
      <c r="IIW24" s="274"/>
      <c r="IIX24" s="274"/>
      <c r="IIY24" s="274"/>
      <c r="IIZ24" s="274"/>
      <c r="IJA24" s="274"/>
      <c r="IJB24" s="274"/>
      <c r="IJC24" s="274"/>
      <c r="IJD24" s="274"/>
      <c r="IJE24" s="274"/>
      <c r="IJF24" s="274"/>
      <c r="IJG24" s="274"/>
      <c r="IJH24" s="274"/>
      <c r="IJI24" s="274"/>
      <c r="IJJ24" s="274"/>
      <c r="IJK24" s="274"/>
      <c r="IJL24" s="274"/>
      <c r="IJM24" s="274"/>
      <c r="IJN24" s="274"/>
      <c r="IJO24" s="274"/>
      <c r="IJP24" s="274"/>
      <c r="IJQ24" s="274"/>
      <c r="IJR24" s="274"/>
      <c r="IJS24" s="274"/>
      <c r="IJT24" s="274"/>
      <c r="IJU24" s="274"/>
      <c r="IJV24" s="274"/>
      <c r="IJW24" s="274"/>
      <c r="IJX24" s="274"/>
      <c r="IJY24" s="274"/>
      <c r="IJZ24" s="274"/>
      <c r="IKA24" s="274"/>
      <c r="IKB24" s="274"/>
      <c r="IKC24" s="274"/>
      <c r="IKD24" s="274"/>
      <c r="IKE24" s="274"/>
      <c r="IKF24" s="274"/>
      <c r="IKG24" s="274"/>
      <c r="IKH24" s="274"/>
      <c r="IKI24" s="274"/>
      <c r="IKJ24" s="274"/>
      <c r="IKK24" s="274"/>
      <c r="IKL24" s="274"/>
      <c r="IKM24" s="274"/>
      <c r="IKN24" s="274"/>
      <c r="IKO24" s="274"/>
      <c r="IKP24" s="274"/>
      <c r="IKQ24" s="274"/>
      <c r="IKR24" s="274"/>
      <c r="IKS24" s="274"/>
      <c r="IKT24" s="274"/>
      <c r="IKU24" s="274"/>
      <c r="IKV24" s="274"/>
      <c r="IKW24" s="274"/>
      <c r="IKX24" s="274"/>
      <c r="IKY24" s="274"/>
      <c r="IKZ24" s="274"/>
      <c r="ILA24" s="274"/>
      <c r="ILB24" s="274"/>
      <c r="ILC24" s="274"/>
      <c r="ILD24" s="274"/>
      <c r="ILE24" s="274"/>
      <c r="ILF24" s="274"/>
      <c r="ILG24" s="274"/>
      <c r="ILH24" s="274"/>
      <c r="ILI24" s="274"/>
      <c r="ILJ24" s="274"/>
      <c r="ILK24" s="274"/>
      <c r="ILL24" s="274"/>
      <c r="ILM24" s="274"/>
      <c r="ILN24" s="274"/>
      <c r="ILO24" s="274"/>
      <c r="ILP24" s="274"/>
      <c r="ILQ24" s="274"/>
      <c r="ILR24" s="274"/>
      <c r="ILS24" s="274"/>
      <c r="ILT24" s="274"/>
      <c r="ILU24" s="274"/>
      <c r="ILV24" s="274"/>
      <c r="ILW24" s="274"/>
      <c r="ILX24" s="274"/>
      <c r="ILY24" s="274"/>
      <c r="ILZ24" s="274"/>
      <c r="IMA24" s="274"/>
      <c r="IMB24" s="274"/>
      <c r="IMC24" s="274"/>
      <c r="IMD24" s="274"/>
      <c r="IME24" s="274"/>
      <c r="IMF24" s="274"/>
      <c r="IMG24" s="274"/>
      <c r="IMH24" s="274"/>
      <c r="IMI24" s="274"/>
      <c r="IMJ24" s="274"/>
      <c r="IMK24" s="274"/>
      <c r="IML24" s="274"/>
      <c r="IMM24" s="274"/>
      <c r="IMN24" s="274"/>
      <c r="IMO24" s="274"/>
      <c r="IMP24" s="274"/>
      <c r="IMQ24" s="274"/>
      <c r="IMR24" s="274"/>
      <c r="IMS24" s="274"/>
      <c r="IMT24" s="274"/>
      <c r="IMU24" s="274"/>
      <c r="IMV24" s="274"/>
      <c r="IMW24" s="274"/>
      <c r="IMX24" s="274"/>
      <c r="IMY24" s="274"/>
      <c r="IMZ24" s="274"/>
      <c r="INA24" s="274"/>
      <c r="INB24" s="274"/>
      <c r="INC24" s="274"/>
      <c r="IND24" s="274"/>
      <c r="INE24" s="274"/>
      <c r="INF24" s="274"/>
      <c r="ING24" s="274"/>
      <c r="INH24" s="274"/>
      <c r="INI24" s="274"/>
      <c r="INJ24" s="274"/>
      <c r="INK24" s="274"/>
      <c r="INL24" s="274"/>
      <c r="INM24" s="274"/>
      <c r="INN24" s="274"/>
      <c r="INO24" s="274"/>
      <c r="INP24" s="274"/>
      <c r="INQ24" s="274"/>
      <c r="INR24" s="274"/>
      <c r="INS24" s="274"/>
      <c r="INT24" s="274"/>
      <c r="INU24" s="274"/>
      <c r="INV24" s="274"/>
      <c r="INW24" s="274"/>
      <c r="INX24" s="274"/>
      <c r="INY24" s="274"/>
      <c r="INZ24" s="274"/>
      <c r="IOA24" s="274"/>
      <c r="IOB24" s="274"/>
      <c r="IOC24" s="274"/>
      <c r="IOD24" s="274"/>
      <c r="IOE24" s="274"/>
      <c r="IOF24" s="274"/>
      <c r="IOG24" s="274"/>
      <c r="IOH24" s="274"/>
      <c r="IOI24" s="274"/>
      <c r="IOJ24" s="274"/>
      <c r="IOK24" s="274"/>
      <c r="IOL24" s="274"/>
      <c r="IOM24" s="274"/>
      <c r="ION24" s="274"/>
      <c r="IOO24" s="274"/>
      <c r="IOP24" s="274"/>
      <c r="IOQ24" s="274"/>
      <c r="IOR24" s="274"/>
      <c r="IOS24" s="274"/>
      <c r="IOT24" s="274"/>
      <c r="IOU24" s="274"/>
      <c r="IOV24" s="274"/>
      <c r="IOW24" s="274"/>
      <c r="IOX24" s="274"/>
      <c r="IOY24" s="274"/>
      <c r="IOZ24" s="274"/>
      <c r="IPA24" s="274"/>
      <c r="IPB24" s="274"/>
      <c r="IPC24" s="274"/>
      <c r="IPD24" s="274"/>
      <c r="IPE24" s="274"/>
      <c r="IPF24" s="274"/>
      <c r="IPG24" s="274"/>
      <c r="IPH24" s="274"/>
      <c r="IPI24" s="274"/>
      <c r="IPJ24" s="274"/>
      <c r="IPK24" s="274"/>
      <c r="IPL24" s="274"/>
      <c r="IPM24" s="274"/>
      <c r="IPN24" s="274"/>
      <c r="IPO24" s="274"/>
      <c r="IPP24" s="274"/>
      <c r="IPQ24" s="274"/>
      <c r="IPR24" s="274"/>
      <c r="IPS24" s="274"/>
      <c r="IPT24" s="274"/>
      <c r="IPU24" s="274"/>
      <c r="IPV24" s="274"/>
      <c r="IPW24" s="274"/>
      <c r="IPX24" s="274"/>
      <c r="IPY24" s="274"/>
      <c r="IPZ24" s="274"/>
      <c r="IQA24" s="274"/>
      <c r="IQB24" s="274"/>
      <c r="IQC24" s="274"/>
      <c r="IQD24" s="274"/>
      <c r="IQE24" s="274"/>
      <c r="IQF24" s="274"/>
      <c r="IQG24" s="274"/>
      <c r="IQH24" s="274"/>
      <c r="IQI24" s="274"/>
      <c r="IQJ24" s="274"/>
      <c r="IQK24" s="274"/>
      <c r="IQL24" s="274"/>
      <c r="IQM24" s="274"/>
      <c r="IQN24" s="274"/>
      <c r="IQO24" s="274"/>
      <c r="IQP24" s="274"/>
      <c r="IQQ24" s="274"/>
      <c r="IQR24" s="274"/>
      <c r="IQS24" s="274"/>
      <c r="IQT24" s="274"/>
      <c r="IQU24" s="274"/>
      <c r="IQV24" s="274"/>
      <c r="IQW24" s="274"/>
      <c r="IQX24" s="274"/>
      <c r="IQY24" s="274"/>
      <c r="IQZ24" s="274"/>
      <c r="IRA24" s="274"/>
      <c r="IRB24" s="274"/>
      <c r="IRC24" s="274"/>
      <c r="IRD24" s="274"/>
      <c r="IRE24" s="274"/>
      <c r="IRF24" s="274"/>
      <c r="IRG24" s="274"/>
      <c r="IRH24" s="274"/>
      <c r="IRI24" s="274"/>
      <c r="IRJ24" s="274"/>
      <c r="IRK24" s="274"/>
      <c r="IRL24" s="274"/>
      <c r="IRM24" s="274"/>
      <c r="IRN24" s="274"/>
      <c r="IRO24" s="274"/>
      <c r="IRP24" s="274"/>
      <c r="IRQ24" s="274"/>
      <c r="IRR24" s="274"/>
      <c r="IRS24" s="274"/>
      <c r="IRT24" s="274"/>
      <c r="IRU24" s="274"/>
      <c r="IRV24" s="274"/>
      <c r="IRW24" s="274"/>
      <c r="IRX24" s="274"/>
      <c r="IRY24" s="274"/>
      <c r="IRZ24" s="274"/>
      <c r="ISA24" s="274"/>
      <c r="ISB24" s="274"/>
      <c r="ISC24" s="274"/>
      <c r="ISD24" s="274"/>
      <c r="ISE24" s="274"/>
      <c r="ISF24" s="274"/>
      <c r="ISG24" s="274"/>
      <c r="ISH24" s="274"/>
      <c r="ISI24" s="274"/>
      <c r="ISJ24" s="274"/>
      <c r="ISK24" s="274"/>
      <c r="ISL24" s="274"/>
      <c r="ISM24" s="274"/>
      <c r="ISN24" s="274"/>
      <c r="ISO24" s="274"/>
      <c r="ISP24" s="274"/>
      <c r="ISQ24" s="274"/>
      <c r="ISR24" s="274"/>
      <c r="ISS24" s="274"/>
      <c r="IST24" s="274"/>
      <c r="ISU24" s="274"/>
      <c r="ISV24" s="274"/>
      <c r="ISW24" s="274"/>
      <c r="ISX24" s="274"/>
      <c r="ISY24" s="274"/>
      <c r="ISZ24" s="274"/>
      <c r="ITA24" s="274"/>
      <c r="ITB24" s="274"/>
      <c r="ITC24" s="274"/>
      <c r="ITD24" s="274"/>
      <c r="ITE24" s="274"/>
      <c r="ITF24" s="274"/>
      <c r="ITG24" s="274"/>
      <c r="ITH24" s="274"/>
      <c r="ITI24" s="274"/>
      <c r="ITJ24" s="274"/>
      <c r="ITK24" s="274"/>
      <c r="ITL24" s="274"/>
      <c r="ITM24" s="274"/>
      <c r="ITN24" s="274"/>
      <c r="ITO24" s="274"/>
      <c r="ITP24" s="274"/>
      <c r="ITQ24" s="274"/>
      <c r="ITR24" s="274"/>
      <c r="ITS24" s="274"/>
      <c r="ITT24" s="274"/>
      <c r="ITU24" s="274"/>
      <c r="ITV24" s="274"/>
      <c r="ITW24" s="274"/>
      <c r="ITX24" s="274"/>
      <c r="ITY24" s="274"/>
      <c r="ITZ24" s="274"/>
      <c r="IUA24" s="274"/>
      <c r="IUB24" s="274"/>
      <c r="IUC24" s="274"/>
      <c r="IUD24" s="274"/>
      <c r="IUE24" s="274"/>
      <c r="IUF24" s="274"/>
      <c r="IUG24" s="274"/>
      <c r="IUH24" s="274"/>
      <c r="IUI24" s="274"/>
      <c r="IUJ24" s="274"/>
      <c r="IUK24" s="274"/>
      <c r="IUL24" s="274"/>
      <c r="IUM24" s="274"/>
      <c r="IUN24" s="274"/>
      <c r="IUO24" s="274"/>
      <c r="IUP24" s="274"/>
      <c r="IUQ24" s="274"/>
      <c r="IUR24" s="274"/>
      <c r="IUS24" s="274"/>
      <c r="IUT24" s="274"/>
      <c r="IUU24" s="274"/>
      <c r="IUV24" s="274"/>
      <c r="IUW24" s="274"/>
      <c r="IUX24" s="274"/>
      <c r="IUY24" s="274"/>
      <c r="IUZ24" s="274"/>
      <c r="IVA24" s="274"/>
      <c r="IVB24" s="274"/>
      <c r="IVC24" s="274"/>
      <c r="IVD24" s="274"/>
      <c r="IVE24" s="274"/>
      <c r="IVF24" s="274"/>
      <c r="IVG24" s="274"/>
      <c r="IVH24" s="274"/>
      <c r="IVI24" s="274"/>
      <c r="IVJ24" s="274"/>
      <c r="IVK24" s="274"/>
      <c r="IVL24" s="274"/>
      <c r="IVM24" s="274"/>
      <c r="IVN24" s="274"/>
      <c r="IVO24" s="274"/>
      <c r="IVP24" s="274"/>
      <c r="IVQ24" s="274"/>
      <c r="IVR24" s="274"/>
      <c r="IVS24" s="274"/>
      <c r="IVT24" s="274"/>
      <c r="IVU24" s="274"/>
      <c r="IVV24" s="274"/>
      <c r="IVW24" s="274"/>
      <c r="IVX24" s="274"/>
      <c r="IVY24" s="274"/>
      <c r="IVZ24" s="274"/>
      <c r="IWA24" s="274"/>
      <c r="IWB24" s="274"/>
      <c r="IWC24" s="274"/>
      <c r="IWD24" s="274"/>
      <c r="IWE24" s="274"/>
      <c r="IWF24" s="274"/>
      <c r="IWG24" s="274"/>
      <c r="IWH24" s="274"/>
      <c r="IWI24" s="274"/>
      <c r="IWJ24" s="274"/>
      <c r="IWK24" s="274"/>
      <c r="IWL24" s="274"/>
      <c r="IWM24" s="274"/>
      <c r="IWN24" s="274"/>
      <c r="IWO24" s="274"/>
      <c r="IWP24" s="274"/>
      <c r="IWQ24" s="274"/>
      <c r="IWR24" s="274"/>
      <c r="IWS24" s="274"/>
      <c r="IWT24" s="274"/>
      <c r="IWU24" s="274"/>
      <c r="IWV24" s="274"/>
      <c r="IWW24" s="274"/>
      <c r="IWX24" s="274"/>
      <c r="IWY24" s="274"/>
      <c r="IWZ24" s="274"/>
      <c r="IXA24" s="274"/>
      <c r="IXB24" s="274"/>
      <c r="IXC24" s="274"/>
      <c r="IXD24" s="274"/>
      <c r="IXE24" s="274"/>
      <c r="IXF24" s="274"/>
      <c r="IXG24" s="274"/>
      <c r="IXH24" s="274"/>
      <c r="IXI24" s="274"/>
      <c r="IXJ24" s="274"/>
      <c r="IXK24" s="274"/>
      <c r="IXL24" s="274"/>
      <c r="IXM24" s="274"/>
      <c r="IXN24" s="274"/>
      <c r="IXO24" s="274"/>
      <c r="IXP24" s="274"/>
      <c r="IXQ24" s="274"/>
      <c r="IXR24" s="274"/>
      <c r="IXS24" s="274"/>
      <c r="IXT24" s="274"/>
      <c r="IXU24" s="274"/>
      <c r="IXV24" s="274"/>
      <c r="IXW24" s="274"/>
      <c r="IXX24" s="274"/>
      <c r="IXY24" s="274"/>
      <c r="IXZ24" s="274"/>
      <c r="IYA24" s="274"/>
      <c r="IYB24" s="274"/>
      <c r="IYC24" s="274"/>
      <c r="IYD24" s="274"/>
      <c r="IYE24" s="274"/>
      <c r="IYF24" s="274"/>
      <c r="IYG24" s="274"/>
      <c r="IYH24" s="274"/>
      <c r="IYI24" s="274"/>
      <c r="IYJ24" s="274"/>
      <c r="IYK24" s="274"/>
      <c r="IYL24" s="274"/>
      <c r="IYM24" s="274"/>
      <c r="IYN24" s="274"/>
      <c r="IYO24" s="274"/>
      <c r="IYP24" s="274"/>
      <c r="IYQ24" s="274"/>
      <c r="IYR24" s="274"/>
      <c r="IYS24" s="274"/>
      <c r="IYT24" s="274"/>
      <c r="IYU24" s="274"/>
      <c r="IYV24" s="274"/>
      <c r="IYW24" s="274"/>
      <c r="IYX24" s="274"/>
      <c r="IYY24" s="274"/>
      <c r="IYZ24" s="274"/>
      <c r="IZA24" s="274"/>
      <c r="IZB24" s="274"/>
      <c r="IZC24" s="274"/>
      <c r="IZD24" s="274"/>
      <c r="IZE24" s="274"/>
      <c r="IZF24" s="274"/>
      <c r="IZG24" s="274"/>
      <c r="IZH24" s="274"/>
      <c r="IZI24" s="274"/>
      <c r="IZJ24" s="274"/>
      <c r="IZK24" s="274"/>
      <c r="IZL24" s="274"/>
      <c r="IZM24" s="274"/>
      <c r="IZN24" s="274"/>
      <c r="IZO24" s="274"/>
      <c r="IZP24" s="274"/>
      <c r="IZQ24" s="274"/>
      <c r="IZR24" s="274"/>
      <c r="IZS24" s="274"/>
      <c r="IZT24" s="274"/>
      <c r="IZU24" s="274"/>
      <c r="IZV24" s="274"/>
      <c r="IZW24" s="274"/>
      <c r="IZX24" s="274"/>
      <c r="IZY24" s="274"/>
      <c r="IZZ24" s="274"/>
      <c r="JAA24" s="274"/>
      <c r="JAB24" s="274"/>
      <c r="JAC24" s="274"/>
      <c r="JAD24" s="274"/>
      <c r="JAE24" s="274"/>
      <c r="JAF24" s="274"/>
      <c r="JAG24" s="274"/>
      <c r="JAH24" s="274"/>
      <c r="JAI24" s="274"/>
      <c r="JAJ24" s="274"/>
      <c r="JAK24" s="274"/>
      <c r="JAL24" s="274"/>
      <c r="JAM24" s="274"/>
      <c r="JAN24" s="274"/>
      <c r="JAO24" s="274"/>
      <c r="JAP24" s="274"/>
      <c r="JAQ24" s="274"/>
      <c r="JAR24" s="274"/>
      <c r="JAS24" s="274"/>
      <c r="JAT24" s="274"/>
      <c r="JAU24" s="274"/>
      <c r="JAV24" s="274"/>
      <c r="JAW24" s="274"/>
      <c r="JAX24" s="274"/>
      <c r="JAY24" s="274"/>
      <c r="JAZ24" s="274"/>
      <c r="JBA24" s="274"/>
      <c r="JBB24" s="274"/>
      <c r="JBC24" s="274"/>
      <c r="JBD24" s="274"/>
      <c r="JBE24" s="274"/>
      <c r="JBF24" s="274"/>
      <c r="JBG24" s="274"/>
      <c r="JBH24" s="274"/>
      <c r="JBI24" s="274"/>
      <c r="JBJ24" s="274"/>
      <c r="JBK24" s="274"/>
      <c r="JBL24" s="274"/>
      <c r="JBM24" s="274"/>
      <c r="JBN24" s="274"/>
      <c r="JBO24" s="274"/>
      <c r="JBP24" s="274"/>
      <c r="JBQ24" s="274"/>
      <c r="JBR24" s="274"/>
      <c r="JBS24" s="274"/>
      <c r="JBT24" s="274"/>
      <c r="JBU24" s="274"/>
      <c r="JBV24" s="274"/>
      <c r="JBW24" s="274"/>
      <c r="JBX24" s="274"/>
      <c r="JBY24" s="274"/>
      <c r="JBZ24" s="274"/>
      <c r="JCA24" s="274"/>
      <c r="JCB24" s="274"/>
      <c r="JCC24" s="274"/>
      <c r="JCD24" s="274"/>
      <c r="JCE24" s="274"/>
      <c r="JCF24" s="274"/>
      <c r="JCG24" s="274"/>
      <c r="JCH24" s="274"/>
      <c r="JCI24" s="274"/>
      <c r="JCJ24" s="274"/>
      <c r="JCK24" s="274"/>
      <c r="JCL24" s="274"/>
      <c r="JCM24" s="274"/>
      <c r="JCN24" s="274"/>
      <c r="JCO24" s="274"/>
      <c r="JCP24" s="274"/>
      <c r="JCQ24" s="274"/>
      <c r="JCR24" s="274"/>
      <c r="JCS24" s="274"/>
      <c r="JCT24" s="274"/>
      <c r="JCU24" s="274"/>
      <c r="JCV24" s="274"/>
      <c r="JCW24" s="274"/>
      <c r="JCX24" s="274"/>
      <c r="JCY24" s="274"/>
      <c r="JCZ24" s="274"/>
      <c r="JDA24" s="274"/>
      <c r="JDB24" s="274"/>
      <c r="JDC24" s="274"/>
      <c r="JDD24" s="274"/>
      <c r="JDE24" s="274"/>
      <c r="JDF24" s="274"/>
      <c r="JDG24" s="274"/>
      <c r="JDH24" s="274"/>
      <c r="JDI24" s="274"/>
      <c r="JDJ24" s="274"/>
      <c r="JDK24" s="274"/>
      <c r="JDL24" s="274"/>
      <c r="JDM24" s="274"/>
      <c r="JDN24" s="274"/>
      <c r="JDO24" s="274"/>
      <c r="JDP24" s="274"/>
      <c r="JDQ24" s="274"/>
      <c r="JDR24" s="274"/>
      <c r="JDS24" s="274"/>
      <c r="JDT24" s="274"/>
      <c r="JDU24" s="274"/>
      <c r="JDV24" s="274"/>
      <c r="JDW24" s="274"/>
      <c r="JDX24" s="274"/>
      <c r="JDY24" s="274"/>
      <c r="JDZ24" s="274"/>
      <c r="JEA24" s="274"/>
      <c r="JEB24" s="274"/>
      <c r="JEC24" s="274"/>
      <c r="JED24" s="274"/>
      <c r="JEE24" s="274"/>
      <c r="JEF24" s="274"/>
      <c r="JEG24" s="274"/>
      <c r="JEH24" s="274"/>
      <c r="JEI24" s="274"/>
      <c r="JEJ24" s="274"/>
      <c r="JEK24" s="274"/>
      <c r="JEL24" s="274"/>
      <c r="JEM24" s="274"/>
      <c r="JEN24" s="274"/>
      <c r="JEO24" s="274"/>
      <c r="JEP24" s="274"/>
      <c r="JEQ24" s="274"/>
      <c r="JER24" s="274"/>
      <c r="JES24" s="274"/>
      <c r="JET24" s="274"/>
      <c r="JEU24" s="274"/>
      <c r="JEV24" s="274"/>
      <c r="JEW24" s="274"/>
      <c r="JEX24" s="274"/>
      <c r="JEY24" s="274"/>
      <c r="JEZ24" s="274"/>
      <c r="JFA24" s="274"/>
      <c r="JFB24" s="274"/>
      <c r="JFC24" s="274"/>
      <c r="JFD24" s="274"/>
      <c r="JFE24" s="274"/>
      <c r="JFF24" s="274"/>
      <c r="JFG24" s="274"/>
      <c r="JFH24" s="274"/>
      <c r="JFI24" s="274"/>
      <c r="JFJ24" s="274"/>
      <c r="JFK24" s="274"/>
      <c r="JFL24" s="274"/>
      <c r="JFM24" s="274"/>
      <c r="JFN24" s="274"/>
      <c r="JFO24" s="274"/>
      <c r="JFP24" s="274"/>
      <c r="JFQ24" s="274"/>
      <c r="JFR24" s="274"/>
      <c r="JFS24" s="274"/>
      <c r="JFT24" s="274"/>
      <c r="JFU24" s="274"/>
      <c r="JFV24" s="274"/>
      <c r="JFW24" s="274"/>
      <c r="JFX24" s="274"/>
      <c r="JFY24" s="274"/>
      <c r="JFZ24" s="274"/>
      <c r="JGA24" s="274"/>
      <c r="JGB24" s="274"/>
      <c r="JGC24" s="274"/>
      <c r="JGD24" s="274"/>
      <c r="JGE24" s="274"/>
      <c r="JGF24" s="274"/>
      <c r="JGG24" s="274"/>
      <c r="JGH24" s="274"/>
      <c r="JGI24" s="274"/>
      <c r="JGJ24" s="274"/>
      <c r="JGK24" s="274"/>
      <c r="JGL24" s="274"/>
      <c r="JGM24" s="274"/>
      <c r="JGN24" s="274"/>
      <c r="JGO24" s="274"/>
      <c r="JGP24" s="274"/>
      <c r="JGQ24" s="274"/>
      <c r="JGR24" s="274"/>
      <c r="JGS24" s="274"/>
      <c r="JGT24" s="274"/>
      <c r="JGU24" s="274"/>
      <c r="JGV24" s="274"/>
      <c r="JGW24" s="274"/>
      <c r="JGX24" s="274"/>
      <c r="JGY24" s="274"/>
      <c r="JGZ24" s="274"/>
      <c r="JHA24" s="274"/>
      <c r="JHB24" s="274"/>
      <c r="JHC24" s="274"/>
      <c r="JHD24" s="274"/>
      <c r="JHE24" s="274"/>
      <c r="JHF24" s="274"/>
      <c r="JHG24" s="274"/>
      <c r="JHH24" s="274"/>
      <c r="JHI24" s="274"/>
      <c r="JHJ24" s="274"/>
      <c r="JHK24" s="274"/>
      <c r="JHL24" s="274"/>
      <c r="JHM24" s="274"/>
      <c r="JHN24" s="274"/>
      <c r="JHO24" s="274"/>
      <c r="JHP24" s="274"/>
      <c r="JHQ24" s="274"/>
      <c r="JHR24" s="274"/>
      <c r="JHS24" s="274"/>
      <c r="JHT24" s="274"/>
      <c r="JHU24" s="274"/>
      <c r="JHV24" s="274"/>
      <c r="JHW24" s="274"/>
      <c r="JHX24" s="274"/>
      <c r="JHY24" s="274"/>
      <c r="JHZ24" s="274"/>
      <c r="JIA24" s="274"/>
      <c r="JIB24" s="274"/>
      <c r="JIC24" s="274"/>
      <c r="JID24" s="274"/>
      <c r="JIE24" s="274"/>
      <c r="JIF24" s="274"/>
      <c r="JIG24" s="274"/>
      <c r="JIH24" s="274"/>
      <c r="JII24" s="274"/>
      <c r="JIJ24" s="274"/>
      <c r="JIK24" s="274"/>
      <c r="JIL24" s="274"/>
      <c r="JIM24" s="274"/>
      <c r="JIN24" s="274"/>
      <c r="JIO24" s="274"/>
      <c r="JIP24" s="274"/>
      <c r="JIQ24" s="274"/>
      <c r="JIR24" s="274"/>
      <c r="JIS24" s="274"/>
      <c r="JIT24" s="274"/>
      <c r="JIU24" s="274"/>
      <c r="JIV24" s="274"/>
      <c r="JIW24" s="274"/>
      <c r="JIX24" s="274"/>
      <c r="JIY24" s="274"/>
      <c r="JIZ24" s="274"/>
      <c r="JJA24" s="274"/>
      <c r="JJB24" s="274"/>
      <c r="JJC24" s="274"/>
      <c r="JJD24" s="274"/>
      <c r="JJE24" s="274"/>
      <c r="JJF24" s="274"/>
      <c r="JJG24" s="274"/>
      <c r="JJH24" s="274"/>
      <c r="JJI24" s="274"/>
      <c r="JJJ24" s="274"/>
      <c r="JJK24" s="274"/>
      <c r="JJL24" s="274"/>
      <c r="JJM24" s="274"/>
      <c r="JJN24" s="274"/>
      <c r="JJO24" s="274"/>
      <c r="JJP24" s="274"/>
      <c r="JJQ24" s="274"/>
      <c r="JJR24" s="274"/>
      <c r="JJS24" s="274"/>
      <c r="JJT24" s="274"/>
      <c r="JJU24" s="274"/>
      <c r="JJV24" s="274"/>
      <c r="JJW24" s="274"/>
      <c r="JJX24" s="274"/>
      <c r="JJY24" s="274"/>
      <c r="JJZ24" s="274"/>
      <c r="JKA24" s="274"/>
      <c r="JKB24" s="274"/>
      <c r="JKC24" s="274"/>
      <c r="JKD24" s="274"/>
      <c r="JKE24" s="274"/>
      <c r="JKF24" s="274"/>
      <c r="JKG24" s="274"/>
      <c r="JKH24" s="274"/>
      <c r="JKI24" s="274"/>
      <c r="JKJ24" s="274"/>
      <c r="JKK24" s="274"/>
      <c r="JKL24" s="274"/>
      <c r="JKM24" s="274"/>
      <c r="JKN24" s="274"/>
      <c r="JKO24" s="274"/>
      <c r="JKP24" s="274"/>
      <c r="JKQ24" s="274"/>
      <c r="JKR24" s="274"/>
      <c r="JKS24" s="274"/>
      <c r="JKT24" s="274"/>
      <c r="JKU24" s="274"/>
      <c r="JKV24" s="274"/>
      <c r="JKW24" s="274"/>
      <c r="JKX24" s="274"/>
      <c r="JKY24" s="274"/>
      <c r="JKZ24" s="274"/>
      <c r="JLA24" s="274"/>
      <c r="JLB24" s="274"/>
      <c r="JLC24" s="274"/>
      <c r="JLD24" s="274"/>
      <c r="JLE24" s="274"/>
      <c r="JLF24" s="274"/>
      <c r="JLG24" s="274"/>
      <c r="JLH24" s="274"/>
      <c r="JLI24" s="274"/>
      <c r="JLJ24" s="274"/>
      <c r="JLK24" s="274"/>
      <c r="JLL24" s="274"/>
      <c r="JLM24" s="274"/>
      <c r="JLN24" s="274"/>
      <c r="JLO24" s="274"/>
      <c r="JLP24" s="274"/>
      <c r="JLQ24" s="274"/>
      <c r="JLR24" s="274"/>
      <c r="JLS24" s="274"/>
      <c r="JLT24" s="274"/>
      <c r="JLU24" s="274"/>
      <c r="JLV24" s="274"/>
      <c r="JLW24" s="274"/>
      <c r="JLX24" s="274"/>
      <c r="JLY24" s="274"/>
      <c r="JLZ24" s="274"/>
      <c r="JMA24" s="274"/>
      <c r="JMB24" s="274"/>
      <c r="JMC24" s="274"/>
      <c r="JMD24" s="274"/>
      <c r="JME24" s="274"/>
      <c r="JMF24" s="274"/>
      <c r="JMG24" s="274"/>
      <c r="JMH24" s="274"/>
      <c r="JMI24" s="274"/>
      <c r="JMJ24" s="274"/>
      <c r="JMK24" s="274"/>
      <c r="JML24" s="274"/>
      <c r="JMM24" s="274"/>
      <c r="JMN24" s="274"/>
      <c r="JMO24" s="274"/>
      <c r="JMP24" s="274"/>
      <c r="JMQ24" s="274"/>
      <c r="JMR24" s="274"/>
      <c r="JMS24" s="274"/>
      <c r="JMT24" s="274"/>
      <c r="JMU24" s="274"/>
      <c r="JMV24" s="274"/>
      <c r="JMW24" s="274"/>
      <c r="JMX24" s="274"/>
      <c r="JMY24" s="274"/>
      <c r="JMZ24" s="274"/>
      <c r="JNA24" s="274"/>
      <c r="JNB24" s="274"/>
      <c r="JNC24" s="274"/>
      <c r="JND24" s="274"/>
      <c r="JNE24" s="274"/>
      <c r="JNF24" s="274"/>
      <c r="JNG24" s="274"/>
      <c r="JNH24" s="274"/>
      <c r="JNI24" s="274"/>
      <c r="JNJ24" s="274"/>
      <c r="JNK24" s="274"/>
      <c r="JNL24" s="274"/>
      <c r="JNM24" s="274"/>
      <c r="JNN24" s="274"/>
      <c r="JNO24" s="274"/>
      <c r="JNP24" s="274"/>
      <c r="JNQ24" s="274"/>
      <c r="JNR24" s="274"/>
      <c r="JNS24" s="274"/>
      <c r="JNT24" s="274"/>
      <c r="JNU24" s="274"/>
      <c r="JNV24" s="274"/>
      <c r="JNW24" s="274"/>
      <c r="JNX24" s="274"/>
      <c r="JNY24" s="274"/>
      <c r="JNZ24" s="274"/>
      <c r="JOA24" s="274"/>
      <c r="JOB24" s="274"/>
      <c r="JOC24" s="274"/>
      <c r="JOD24" s="274"/>
      <c r="JOE24" s="274"/>
      <c r="JOF24" s="274"/>
      <c r="JOG24" s="274"/>
      <c r="JOH24" s="274"/>
      <c r="JOI24" s="274"/>
      <c r="JOJ24" s="274"/>
      <c r="JOK24" s="274"/>
      <c r="JOL24" s="274"/>
      <c r="JOM24" s="274"/>
      <c r="JON24" s="274"/>
      <c r="JOO24" s="274"/>
      <c r="JOP24" s="274"/>
      <c r="JOQ24" s="274"/>
      <c r="JOR24" s="274"/>
      <c r="JOS24" s="274"/>
      <c r="JOT24" s="274"/>
      <c r="JOU24" s="274"/>
      <c r="JOV24" s="274"/>
      <c r="JOW24" s="274"/>
      <c r="JOX24" s="274"/>
      <c r="JOY24" s="274"/>
      <c r="JOZ24" s="274"/>
      <c r="JPA24" s="274"/>
      <c r="JPB24" s="274"/>
      <c r="JPC24" s="274"/>
      <c r="JPD24" s="274"/>
      <c r="JPE24" s="274"/>
      <c r="JPF24" s="274"/>
      <c r="JPG24" s="274"/>
      <c r="JPH24" s="274"/>
      <c r="JPI24" s="274"/>
      <c r="JPJ24" s="274"/>
      <c r="JPK24" s="274"/>
      <c r="JPL24" s="274"/>
      <c r="JPM24" s="274"/>
      <c r="JPN24" s="274"/>
      <c r="JPO24" s="274"/>
      <c r="JPP24" s="274"/>
      <c r="JPQ24" s="274"/>
      <c r="JPR24" s="274"/>
      <c r="JPS24" s="274"/>
      <c r="JPT24" s="274"/>
      <c r="JPU24" s="274"/>
      <c r="JPV24" s="274"/>
      <c r="JPW24" s="274"/>
      <c r="JPX24" s="274"/>
      <c r="JPY24" s="274"/>
      <c r="JPZ24" s="274"/>
      <c r="JQA24" s="274"/>
      <c r="JQB24" s="274"/>
      <c r="JQC24" s="274"/>
      <c r="JQD24" s="274"/>
      <c r="JQE24" s="274"/>
      <c r="JQF24" s="274"/>
      <c r="JQG24" s="274"/>
      <c r="JQH24" s="274"/>
      <c r="JQI24" s="274"/>
      <c r="JQJ24" s="274"/>
      <c r="JQK24" s="274"/>
      <c r="JQL24" s="274"/>
      <c r="JQM24" s="274"/>
      <c r="JQN24" s="274"/>
      <c r="JQO24" s="274"/>
      <c r="JQP24" s="274"/>
      <c r="JQQ24" s="274"/>
      <c r="JQR24" s="274"/>
      <c r="JQS24" s="274"/>
      <c r="JQT24" s="274"/>
      <c r="JQU24" s="274"/>
      <c r="JQV24" s="274"/>
      <c r="JQW24" s="274"/>
      <c r="JQX24" s="274"/>
      <c r="JQY24" s="274"/>
      <c r="JQZ24" s="274"/>
      <c r="JRA24" s="274"/>
      <c r="JRB24" s="274"/>
      <c r="JRC24" s="274"/>
      <c r="JRD24" s="274"/>
      <c r="JRE24" s="274"/>
      <c r="JRF24" s="274"/>
      <c r="JRG24" s="274"/>
      <c r="JRH24" s="274"/>
      <c r="JRI24" s="274"/>
      <c r="JRJ24" s="274"/>
      <c r="JRK24" s="274"/>
      <c r="JRL24" s="274"/>
      <c r="JRM24" s="274"/>
      <c r="JRN24" s="274"/>
      <c r="JRO24" s="274"/>
      <c r="JRP24" s="274"/>
      <c r="JRQ24" s="274"/>
      <c r="JRR24" s="274"/>
      <c r="JRS24" s="274"/>
      <c r="JRT24" s="274"/>
      <c r="JRU24" s="274"/>
      <c r="JRV24" s="274"/>
      <c r="JRW24" s="274"/>
      <c r="JRX24" s="274"/>
      <c r="JRY24" s="274"/>
      <c r="JRZ24" s="274"/>
      <c r="JSA24" s="274"/>
      <c r="JSB24" s="274"/>
      <c r="JSC24" s="274"/>
      <c r="JSD24" s="274"/>
      <c r="JSE24" s="274"/>
      <c r="JSF24" s="274"/>
      <c r="JSG24" s="274"/>
      <c r="JSH24" s="274"/>
      <c r="JSI24" s="274"/>
      <c r="JSJ24" s="274"/>
      <c r="JSK24" s="274"/>
      <c r="JSL24" s="274"/>
      <c r="JSM24" s="274"/>
      <c r="JSN24" s="274"/>
      <c r="JSO24" s="274"/>
      <c r="JSP24" s="274"/>
      <c r="JSQ24" s="274"/>
      <c r="JSR24" s="274"/>
      <c r="JSS24" s="274"/>
      <c r="JST24" s="274"/>
      <c r="JSU24" s="274"/>
      <c r="JSV24" s="274"/>
      <c r="JSW24" s="274"/>
      <c r="JSX24" s="274"/>
      <c r="JSY24" s="274"/>
      <c r="JSZ24" s="274"/>
      <c r="JTA24" s="274"/>
      <c r="JTB24" s="274"/>
      <c r="JTC24" s="274"/>
      <c r="JTD24" s="274"/>
      <c r="JTE24" s="274"/>
      <c r="JTF24" s="274"/>
      <c r="JTG24" s="274"/>
      <c r="JTH24" s="274"/>
      <c r="JTI24" s="274"/>
      <c r="JTJ24" s="274"/>
      <c r="JTK24" s="274"/>
      <c r="JTL24" s="274"/>
      <c r="JTM24" s="274"/>
      <c r="JTN24" s="274"/>
      <c r="JTO24" s="274"/>
      <c r="JTP24" s="274"/>
      <c r="JTQ24" s="274"/>
      <c r="JTR24" s="274"/>
      <c r="JTS24" s="274"/>
      <c r="JTT24" s="274"/>
      <c r="JTU24" s="274"/>
      <c r="JTV24" s="274"/>
      <c r="JTW24" s="274"/>
      <c r="JTX24" s="274"/>
      <c r="JTY24" s="274"/>
      <c r="JTZ24" s="274"/>
      <c r="JUA24" s="274"/>
      <c r="JUB24" s="274"/>
      <c r="JUC24" s="274"/>
      <c r="JUD24" s="274"/>
      <c r="JUE24" s="274"/>
      <c r="JUF24" s="274"/>
      <c r="JUG24" s="274"/>
      <c r="JUH24" s="274"/>
      <c r="JUI24" s="274"/>
      <c r="JUJ24" s="274"/>
      <c r="JUK24" s="274"/>
      <c r="JUL24" s="274"/>
      <c r="JUM24" s="274"/>
      <c r="JUN24" s="274"/>
      <c r="JUO24" s="274"/>
      <c r="JUP24" s="274"/>
      <c r="JUQ24" s="274"/>
      <c r="JUR24" s="274"/>
      <c r="JUS24" s="274"/>
      <c r="JUT24" s="274"/>
      <c r="JUU24" s="274"/>
      <c r="JUV24" s="274"/>
      <c r="JUW24" s="274"/>
      <c r="JUX24" s="274"/>
      <c r="JUY24" s="274"/>
      <c r="JUZ24" s="274"/>
      <c r="JVA24" s="274"/>
      <c r="JVB24" s="274"/>
      <c r="JVC24" s="274"/>
      <c r="JVD24" s="274"/>
      <c r="JVE24" s="274"/>
      <c r="JVF24" s="274"/>
      <c r="JVG24" s="274"/>
      <c r="JVH24" s="274"/>
      <c r="JVI24" s="274"/>
      <c r="JVJ24" s="274"/>
      <c r="JVK24" s="274"/>
      <c r="JVL24" s="274"/>
      <c r="JVM24" s="274"/>
      <c r="JVN24" s="274"/>
      <c r="JVO24" s="274"/>
      <c r="JVP24" s="274"/>
      <c r="JVQ24" s="274"/>
      <c r="JVR24" s="274"/>
      <c r="JVS24" s="274"/>
      <c r="JVT24" s="274"/>
      <c r="JVU24" s="274"/>
      <c r="JVV24" s="274"/>
      <c r="JVW24" s="274"/>
      <c r="JVX24" s="274"/>
      <c r="JVY24" s="274"/>
      <c r="JVZ24" s="274"/>
      <c r="JWA24" s="274"/>
      <c r="JWB24" s="274"/>
      <c r="JWC24" s="274"/>
      <c r="JWD24" s="274"/>
      <c r="JWE24" s="274"/>
      <c r="JWF24" s="274"/>
      <c r="JWG24" s="274"/>
      <c r="JWH24" s="274"/>
      <c r="JWI24" s="274"/>
      <c r="JWJ24" s="274"/>
      <c r="JWK24" s="274"/>
      <c r="JWL24" s="274"/>
      <c r="JWM24" s="274"/>
      <c r="JWN24" s="274"/>
      <c r="JWO24" s="274"/>
      <c r="JWP24" s="274"/>
      <c r="JWQ24" s="274"/>
      <c r="JWR24" s="274"/>
      <c r="JWS24" s="274"/>
      <c r="JWT24" s="274"/>
      <c r="JWU24" s="274"/>
      <c r="JWV24" s="274"/>
      <c r="JWW24" s="274"/>
      <c r="JWX24" s="274"/>
      <c r="JWY24" s="274"/>
      <c r="JWZ24" s="274"/>
      <c r="JXA24" s="274"/>
      <c r="JXB24" s="274"/>
      <c r="JXC24" s="274"/>
      <c r="JXD24" s="274"/>
      <c r="JXE24" s="274"/>
      <c r="JXF24" s="274"/>
      <c r="JXG24" s="274"/>
      <c r="JXH24" s="274"/>
      <c r="JXI24" s="274"/>
      <c r="JXJ24" s="274"/>
      <c r="JXK24" s="274"/>
      <c r="JXL24" s="274"/>
      <c r="JXM24" s="274"/>
      <c r="JXN24" s="274"/>
      <c r="JXO24" s="274"/>
      <c r="JXP24" s="274"/>
      <c r="JXQ24" s="274"/>
      <c r="JXR24" s="274"/>
      <c r="JXS24" s="274"/>
      <c r="JXT24" s="274"/>
      <c r="JXU24" s="274"/>
      <c r="JXV24" s="274"/>
      <c r="JXW24" s="274"/>
      <c r="JXX24" s="274"/>
      <c r="JXY24" s="274"/>
      <c r="JXZ24" s="274"/>
      <c r="JYA24" s="274"/>
      <c r="JYB24" s="274"/>
      <c r="JYC24" s="274"/>
      <c r="JYD24" s="274"/>
      <c r="JYE24" s="274"/>
      <c r="JYF24" s="274"/>
      <c r="JYG24" s="274"/>
      <c r="JYH24" s="274"/>
      <c r="JYI24" s="274"/>
      <c r="JYJ24" s="274"/>
      <c r="JYK24" s="274"/>
      <c r="JYL24" s="274"/>
      <c r="JYM24" s="274"/>
      <c r="JYN24" s="274"/>
      <c r="JYO24" s="274"/>
      <c r="JYP24" s="274"/>
      <c r="JYQ24" s="274"/>
      <c r="JYR24" s="274"/>
      <c r="JYS24" s="274"/>
      <c r="JYT24" s="274"/>
      <c r="JYU24" s="274"/>
      <c r="JYV24" s="274"/>
      <c r="JYW24" s="274"/>
      <c r="JYX24" s="274"/>
      <c r="JYY24" s="274"/>
      <c r="JYZ24" s="274"/>
      <c r="JZA24" s="274"/>
      <c r="JZB24" s="274"/>
      <c r="JZC24" s="274"/>
      <c r="JZD24" s="274"/>
      <c r="JZE24" s="274"/>
      <c r="JZF24" s="274"/>
      <c r="JZG24" s="274"/>
      <c r="JZH24" s="274"/>
      <c r="JZI24" s="274"/>
      <c r="JZJ24" s="274"/>
      <c r="JZK24" s="274"/>
      <c r="JZL24" s="274"/>
      <c r="JZM24" s="274"/>
      <c r="JZN24" s="274"/>
      <c r="JZO24" s="274"/>
      <c r="JZP24" s="274"/>
      <c r="JZQ24" s="274"/>
      <c r="JZR24" s="274"/>
      <c r="JZS24" s="274"/>
      <c r="JZT24" s="274"/>
      <c r="JZU24" s="274"/>
      <c r="JZV24" s="274"/>
      <c r="JZW24" s="274"/>
      <c r="JZX24" s="274"/>
      <c r="JZY24" s="274"/>
      <c r="JZZ24" s="274"/>
      <c r="KAA24" s="274"/>
      <c r="KAB24" s="274"/>
      <c r="KAC24" s="274"/>
      <c r="KAD24" s="274"/>
      <c r="KAE24" s="274"/>
      <c r="KAF24" s="274"/>
      <c r="KAG24" s="274"/>
      <c r="KAH24" s="274"/>
      <c r="KAI24" s="274"/>
      <c r="KAJ24" s="274"/>
      <c r="KAK24" s="274"/>
      <c r="KAL24" s="274"/>
      <c r="KAM24" s="274"/>
      <c r="KAN24" s="274"/>
      <c r="KAO24" s="274"/>
      <c r="KAP24" s="274"/>
      <c r="KAQ24" s="274"/>
      <c r="KAR24" s="274"/>
      <c r="KAS24" s="274"/>
      <c r="KAT24" s="274"/>
      <c r="KAU24" s="274"/>
      <c r="KAV24" s="274"/>
      <c r="KAW24" s="274"/>
      <c r="KAX24" s="274"/>
      <c r="KAY24" s="274"/>
      <c r="KAZ24" s="274"/>
      <c r="KBA24" s="274"/>
      <c r="KBB24" s="274"/>
      <c r="KBC24" s="274"/>
      <c r="KBD24" s="274"/>
      <c r="KBE24" s="274"/>
      <c r="KBF24" s="274"/>
      <c r="KBG24" s="274"/>
      <c r="KBH24" s="274"/>
      <c r="KBI24" s="274"/>
      <c r="KBJ24" s="274"/>
      <c r="KBK24" s="274"/>
      <c r="KBL24" s="274"/>
      <c r="KBM24" s="274"/>
      <c r="KBN24" s="274"/>
      <c r="KBO24" s="274"/>
      <c r="KBP24" s="274"/>
      <c r="KBQ24" s="274"/>
      <c r="KBR24" s="274"/>
      <c r="KBS24" s="274"/>
      <c r="KBT24" s="274"/>
      <c r="KBU24" s="274"/>
      <c r="KBV24" s="274"/>
      <c r="KBW24" s="274"/>
      <c r="KBX24" s="274"/>
      <c r="KBY24" s="274"/>
      <c r="KBZ24" s="274"/>
      <c r="KCA24" s="274"/>
      <c r="KCB24" s="274"/>
      <c r="KCC24" s="274"/>
      <c r="KCD24" s="274"/>
      <c r="KCE24" s="274"/>
      <c r="KCF24" s="274"/>
      <c r="KCG24" s="274"/>
      <c r="KCH24" s="274"/>
      <c r="KCI24" s="274"/>
      <c r="KCJ24" s="274"/>
      <c r="KCK24" s="274"/>
      <c r="KCL24" s="274"/>
      <c r="KCM24" s="274"/>
      <c r="KCN24" s="274"/>
      <c r="KCO24" s="274"/>
      <c r="KCP24" s="274"/>
      <c r="KCQ24" s="274"/>
      <c r="KCR24" s="274"/>
      <c r="KCS24" s="274"/>
      <c r="KCT24" s="274"/>
      <c r="KCU24" s="274"/>
      <c r="KCV24" s="274"/>
      <c r="KCW24" s="274"/>
      <c r="KCX24" s="274"/>
      <c r="KCY24" s="274"/>
      <c r="KCZ24" s="274"/>
      <c r="KDA24" s="274"/>
      <c r="KDB24" s="274"/>
      <c r="KDC24" s="274"/>
      <c r="KDD24" s="274"/>
      <c r="KDE24" s="274"/>
      <c r="KDF24" s="274"/>
      <c r="KDG24" s="274"/>
      <c r="KDH24" s="274"/>
      <c r="KDI24" s="274"/>
      <c r="KDJ24" s="274"/>
      <c r="KDK24" s="274"/>
      <c r="KDL24" s="274"/>
      <c r="KDM24" s="274"/>
      <c r="KDN24" s="274"/>
      <c r="KDO24" s="274"/>
      <c r="KDP24" s="274"/>
      <c r="KDQ24" s="274"/>
      <c r="KDR24" s="274"/>
      <c r="KDS24" s="274"/>
      <c r="KDT24" s="274"/>
      <c r="KDU24" s="274"/>
      <c r="KDV24" s="274"/>
      <c r="KDW24" s="274"/>
      <c r="KDX24" s="274"/>
      <c r="KDY24" s="274"/>
      <c r="KDZ24" s="274"/>
      <c r="KEA24" s="274"/>
      <c r="KEB24" s="274"/>
      <c r="KEC24" s="274"/>
      <c r="KED24" s="274"/>
      <c r="KEE24" s="274"/>
      <c r="KEF24" s="274"/>
      <c r="KEG24" s="274"/>
      <c r="KEH24" s="274"/>
      <c r="KEI24" s="274"/>
      <c r="KEJ24" s="274"/>
      <c r="KEK24" s="274"/>
      <c r="KEL24" s="274"/>
      <c r="KEM24" s="274"/>
      <c r="KEN24" s="274"/>
      <c r="KEO24" s="274"/>
      <c r="KEP24" s="274"/>
      <c r="KEQ24" s="274"/>
      <c r="KER24" s="274"/>
      <c r="KES24" s="274"/>
      <c r="KET24" s="274"/>
      <c r="KEU24" s="274"/>
      <c r="KEV24" s="274"/>
      <c r="KEW24" s="274"/>
      <c r="KEX24" s="274"/>
      <c r="KEY24" s="274"/>
      <c r="KEZ24" s="274"/>
      <c r="KFA24" s="274"/>
      <c r="KFB24" s="274"/>
      <c r="KFC24" s="274"/>
      <c r="KFD24" s="274"/>
      <c r="KFE24" s="274"/>
      <c r="KFF24" s="274"/>
      <c r="KFG24" s="274"/>
      <c r="KFH24" s="274"/>
      <c r="KFI24" s="274"/>
      <c r="KFJ24" s="274"/>
      <c r="KFK24" s="274"/>
      <c r="KFL24" s="274"/>
      <c r="KFM24" s="274"/>
      <c r="KFN24" s="274"/>
      <c r="KFO24" s="274"/>
      <c r="KFP24" s="274"/>
      <c r="KFQ24" s="274"/>
      <c r="KFR24" s="274"/>
      <c r="KFS24" s="274"/>
      <c r="KFT24" s="274"/>
      <c r="KFU24" s="274"/>
      <c r="KFV24" s="274"/>
      <c r="KFW24" s="274"/>
      <c r="KFX24" s="274"/>
      <c r="KFY24" s="274"/>
      <c r="KFZ24" s="274"/>
      <c r="KGA24" s="274"/>
      <c r="KGB24" s="274"/>
      <c r="KGC24" s="274"/>
      <c r="KGD24" s="274"/>
      <c r="KGE24" s="274"/>
      <c r="KGF24" s="274"/>
      <c r="KGG24" s="274"/>
      <c r="KGH24" s="274"/>
      <c r="KGI24" s="274"/>
      <c r="KGJ24" s="274"/>
      <c r="KGK24" s="274"/>
      <c r="KGL24" s="274"/>
      <c r="KGM24" s="274"/>
      <c r="KGN24" s="274"/>
      <c r="KGO24" s="274"/>
      <c r="KGP24" s="274"/>
      <c r="KGQ24" s="274"/>
      <c r="KGR24" s="274"/>
      <c r="KGS24" s="274"/>
      <c r="KGT24" s="274"/>
      <c r="KGU24" s="274"/>
      <c r="KGV24" s="274"/>
      <c r="KGW24" s="274"/>
      <c r="KGX24" s="274"/>
      <c r="KGY24" s="274"/>
      <c r="KGZ24" s="274"/>
      <c r="KHA24" s="274"/>
      <c r="KHB24" s="274"/>
      <c r="KHC24" s="274"/>
      <c r="KHD24" s="274"/>
      <c r="KHE24" s="274"/>
      <c r="KHF24" s="274"/>
      <c r="KHG24" s="274"/>
      <c r="KHH24" s="274"/>
      <c r="KHI24" s="274"/>
      <c r="KHJ24" s="274"/>
      <c r="KHK24" s="274"/>
      <c r="KHL24" s="274"/>
      <c r="KHM24" s="274"/>
      <c r="KHN24" s="274"/>
      <c r="KHO24" s="274"/>
      <c r="KHP24" s="274"/>
      <c r="KHQ24" s="274"/>
      <c r="KHR24" s="274"/>
      <c r="KHS24" s="274"/>
      <c r="KHT24" s="274"/>
      <c r="KHU24" s="274"/>
      <c r="KHV24" s="274"/>
      <c r="KHW24" s="274"/>
      <c r="KHX24" s="274"/>
      <c r="KHY24" s="274"/>
      <c r="KHZ24" s="274"/>
      <c r="KIA24" s="274"/>
      <c r="KIB24" s="274"/>
      <c r="KIC24" s="274"/>
      <c r="KID24" s="274"/>
      <c r="KIE24" s="274"/>
      <c r="KIF24" s="274"/>
      <c r="KIG24" s="274"/>
      <c r="KIH24" s="274"/>
      <c r="KII24" s="274"/>
      <c r="KIJ24" s="274"/>
      <c r="KIK24" s="274"/>
      <c r="KIL24" s="274"/>
      <c r="KIM24" s="274"/>
      <c r="KIN24" s="274"/>
      <c r="KIO24" s="274"/>
      <c r="KIP24" s="274"/>
      <c r="KIQ24" s="274"/>
      <c r="KIR24" s="274"/>
      <c r="KIS24" s="274"/>
      <c r="KIT24" s="274"/>
      <c r="KIU24" s="274"/>
      <c r="KIV24" s="274"/>
      <c r="KIW24" s="274"/>
      <c r="KIX24" s="274"/>
      <c r="KIY24" s="274"/>
      <c r="KIZ24" s="274"/>
      <c r="KJA24" s="274"/>
      <c r="KJB24" s="274"/>
      <c r="KJC24" s="274"/>
      <c r="KJD24" s="274"/>
      <c r="KJE24" s="274"/>
      <c r="KJF24" s="274"/>
      <c r="KJG24" s="274"/>
      <c r="KJH24" s="274"/>
      <c r="KJI24" s="274"/>
      <c r="KJJ24" s="274"/>
      <c r="KJK24" s="274"/>
      <c r="KJL24" s="274"/>
      <c r="KJM24" s="274"/>
      <c r="KJN24" s="274"/>
      <c r="KJO24" s="274"/>
      <c r="KJP24" s="274"/>
      <c r="KJQ24" s="274"/>
      <c r="KJR24" s="274"/>
      <c r="KJS24" s="274"/>
      <c r="KJT24" s="274"/>
      <c r="KJU24" s="274"/>
      <c r="KJV24" s="274"/>
      <c r="KJW24" s="274"/>
      <c r="KJX24" s="274"/>
      <c r="KJY24" s="274"/>
      <c r="KJZ24" s="274"/>
      <c r="KKA24" s="274"/>
      <c r="KKB24" s="274"/>
      <c r="KKC24" s="274"/>
      <c r="KKD24" s="274"/>
      <c r="KKE24" s="274"/>
      <c r="KKF24" s="274"/>
      <c r="KKG24" s="274"/>
      <c r="KKH24" s="274"/>
      <c r="KKI24" s="274"/>
      <c r="KKJ24" s="274"/>
      <c r="KKK24" s="274"/>
      <c r="KKL24" s="274"/>
      <c r="KKM24" s="274"/>
      <c r="KKN24" s="274"/>
      <c r="KKO24" s="274"/>
      <c r="KKP24" s="274"/>
      <c r="KKQ24" s="274"/>
      <c r="KKR24" s="274"/>
      <c r="KKS24" s="274"/>
      <c r="KKT24" s="274"/>
      <c r="KKU24" s="274"/>
      <c r="KKV24" s="274"/>
      <c r="KKW24" s="274"/>
      <c r="KKX24" s="274"/>
      <c r="KKY24" s="274"/>
      <c r="KKZ24" s="274"/>
      <c r="KLA24" s="274"/>
      <c r="KLB24" s="274"/>
      <c r="KLC24" s="274"/>
      <c r="KLD24" s="274"/>
      <c r="KLE24" s="274"/>
      <c r="KLF24" s="274"/>
      <c r="KLG24" s="274"/>
      <c r="KLH24" s="274"/>
      <c r="KLI24" s="274"/>
      <c r="KLJ24" s="274"/>
      <c r="KLK24" s="274"/>
      <c r="KLL24" s="274"/>
      <c r="KLM24" s="274"/>
      <c r="KLN24" s="274"/>
      <c r="KLO24" s="274"/>
      <c r="KLP24" s="274"/>
      <c r="KLQ24" s="274"/>
      <c r="KLR24" s="274"/>
      <c r="KLS24" s="274"/>
      <c r="KLT24" s="274"/>
      <c r="KLU24" s="274"/>
      <c r="KLV24" s="274"/>
      <c r="KLW24" s="274"/>
      <c r="KLX24" s="274"/>
      <c r="KLY24" s="274"/>
      <c r="KLZ24" s="274"/>
      <c r="KMA24" s="274"/>
      <c r="KMB24" s="274"/>
      <c r="KMC24" s="274"/>
      <c r="KMD24" s="274"/>
      <c r="KME24" s="274"/>
      <c r="KMF24" s="274"/>
      <c r="KMG24" s="274"/>
      <c r="KMH24" s="274"/>
      <c r="KMI24" s="274"/>
      <c r="KMJ24" s="274"/>
      <c r="KMK24" s="274"/>
      <c r="KML24" s="274"/>
      <c r="KMM24" s="274"/>
      <c r="KMN24" s="274"/>
      <c r="KMO24" s="274"/>
      <c r="KMP24" s="274"/>
      <c r="KMQ24" s="274"/>
      <c r="KMR24" s="274"/>
      <c r="KMS24" s="274"/>
      <c r="KMT24" s="274"/>
      <c r="KMU24" s="274"/>
      <c r="KMV24" s="274"/>
      <c r="KMW24" s="274"/>
      <c r="KMX24" s="274"/>
      <c r="KMY24" s="274"/>
      <c r="KMZ24" s="274"/>
      <c r="KNA24" s="274"/>
      <c r="KNB24" s="274"/>
      <c r="KNC24" s="274"/>
      <c r="KND24" s="274"/>
      <c r="KNE24" s="274"/>
      <c r="KNF24" s="274"/>
      <c r="KNG24" s="274"/>
      <c r="KNH24" s="274"/>
      <c r="KNI24" s="274"/>
      <c r="KNJ24" s="274"/>
      <c r="KNK24" s="274"/>
      <c r="KNL24" s="274"/>
      <c r="KNM24" s="274"/>
      <c r="KNN24" s="274"/>
      <c r="KNO24" s="274"/>
      <c r="KNP24" s="274"/>
      <c r="KNQ24" s="274"/>
      <c r="KNR24" s="274"/>
      <c r="KNS24" s="274"/>
      <c r="KNT24" s="274"/>
      <c r="KNU24" s="274"/>
      <c r="KNV24" s="274"/>
      <c r="KNW24" s="274"/>
      <c r="KNX24" s="274"/>
      <c r="KNY24" s="274"/>
      <c r="KNZ24" s="274"/>
      <c r="KOA24" s="274"/>
      <c r="KOB24" s="274"/>
      <c r="KOC24" s="274"/>
      <c r="KOD24" s="274"/>
      <c r="KOE24" s="274"/>
      <c r="KOF24" s="274"/>
      <c r="KOG24" s="274"/>
      <c r="KOH24" s="274"/>
      <c r="KOI24" s="274"/>
      <c r="KOJ24" s="274"/>
      <c r="KOK24" s="274"/>
      <c r="KOL24" s="274"/>
      <c r="KOM24" s="274"/>
      <c r="KON24" s="274"/>
      <c r="KOO24" s="274"/>
      <c r="KOP24" s="274"/>
      <c r="KOQ24" s="274"/>
      <c r="KOR24" s="274"/>
      <c r="KOS24" s="274"/>
      <c r="KOT24" s="274"/>
      <c r="KOU24" s="274"/>
      <c r="KOV24" s="274"/>
      <c r="KOW24" s="274"/>
      <c r="KOX24" s="274"/>
      <c r="KOY24" s="274"/>
      <c r="KOZ24" s="274"/>
      <c r="KPA24" s="274"/>
      <c r="KPB24" s="274"/>
      <c r="KPC24" s="274"/>
      <c r="KPD24" s="274"/>
      <c r="KPE24" s="274"/>
      <c r="KPF24" s="274"/>
      <c r="KPG24" s="274"/>
      <c r="KPH24" s="274"/>
      <c r="KPI24" s="274"/>
      <c r="KPJ24" s="274"/>
      <c r="KPK24" s="274"/>
      <c r="KPL24" s="274"/>
      <c r="KPM24" s="274"/>
      <c r="KPN24" s="274"/>
      <c r="KPO24" s="274"/>
      <c r="KPP24" s="274"/>
      <c r="KPQ24" s="274"/>
      <c r="KPR24" s="274"/>
      <c r="KPS24" s="274"/>
      <c r="KPT24" s="274"/>
      <c r="KPU24" s="274"/>
      <c r="KPV24" s="274"/>
      <c r="KPW24" s="274"/>
      <c r="KPX24" s="274"/>
      <c r="KPY24" s="274"/>
      <c r="KPZ24" s="274"/>
      <c r="KQA24" s="274"/>
      <c r="KQB24" s="274"/>
      <c r="KQC24" s="274"/>
      <c r="KQD24" s="274"/>
      <c r="KQE24" s="274"/>
      <c r="KQF24" s="274"/>
      <c r="KQG24" s="274"/>
      <c r="KQH24" s="274"/>
      <c r="KQI24" s="274"/>
      <c r="KQJ24" s="274"/>
      <c r="KQK24" s="274"/>
      <c r="KQL24" s="274"/>
      <c r="KQM24" s="274"/>
      <c r="KQN24" s="274"/>
      <c r="KQO24" s="274"/>
      <c r="KQP24" s="274"/>
      <c r="KQQ24" s="274"/>
      <c r="KQR24" s="274"/>
      <c r="KQS24" s="274"/>
      <c r="KQT24" s="274"/>
      <c r="KQU24" s="274"/>
      <c r="KQV24" s="274"/>
      <c r="KQW24" s="274"/>
      <c r="KQX24" s="274"/>
      <c r="KQY24" s="274"/>
      <c r="KQZ24" s="274"/>
      <c r="KRA24" s="274"/>
      <c r="KRB24" s="274"/>
      <c r="KRC24" s="274"/>
      <c r="KRD24" s="274"/>
      <c r="KRE24" s="274"/>
      <c r="KRF24" s="274"/>
      <c r="KRG24" s="274"/>
      <c r="KRH24" s="274"/>
      <c r="KRI24" s="274"/>
      <c r="KRJ24" s="274"/>
      <c r="KRK24" s="274"/>
      <c r="KRL24" s="274"/>
      <c r="KRM24" s="274"/>
      <c r="KRN24" s="274"/>
      <c r="KRO24" s="274"/>
      <c r="KRP24" s="274"/>
      <c r="KRQ24" s="274"/>
      <c r="KRR24" s="274"/>
      <c r="KRS24" s="274"/>
      <c r="KRT24" s="274"/>
      <c r="KRU24" s="274"/>
      <c r="KRV24" s="274"/>
      <c r="KRW24" s="274"/>
      <c r="KRX24" s="274"/>
      <c r="KRY24" s="274"/>
      <c r="KRZ24" s="274"/>
      <c r="KSA24" s="274"/>
      <c r="KSB24" s="274"/>
      <c r="KSC24" s="274"/>
      <c r="KSD24" s="274"/>
      <c r="KSE24" s="274"/>
      <c r="KSF24" s="274"/>
      <c r="KSG24" s="274"/>
      <c r="KSH24" s="274"/>
      <c r="KSI24" s="274"/>
      <c r="KSJ24" s="274"/>
      <c r="KSK24" s="274"/>
      <c r="KSL24" s="274"/>
      <c r="KSM24" s="274"/>
      <c r="KSN24" s="274"/>
      <c r="KSO24" s="274"/>
      <c r="KSP24" s="274"/>
      <c r="KSQ24" s="274"/>
      <c r="KSR24" s="274"/>
      <c r="KSS24" s="274"/>
      <c r="KST24" s="274"/>
      <c r="KSU24" s="274"/>
      <c r="KSV24" s="274"/>
      <c r="KSW24" s="274"/>
      <c r="KSX24" s="274"/>
      <c r="KSY24" s="274"/>
      <c r="KSZ24" s="274"/>
      <c r="KTA24" s="274"/>
      <c r="KTB24" s="274"/>
      <c r="KTC24" s="274"/>
      <c r="KTD24" s="274"/>
      <c r="KTE24" s="274"/>
      <c r="KTF24" s="274"/>
      <c r="KTG24" s="274"/>
      <c r="KTH24" s="274"/>
      <c r="KTI24" s="274"/>
      <c r="KTJ24" s="274"/>
      <c r="KTK24" s="274"/>
      <c r="KTL24" s="274"/>
      <c r="KTM24" s="274"/>
      <c r="KTN24" s="274"/>
      <c r="KTO24" s="274"/>
      <c r="KTP24" s="274"/>
      <c r="KTQ24" s="274"/>
      <c r="KTR24" s="274"/>
      <c r="KTS24" s="274"/>
      <c r="KTT24" s="274"/>
      <c r="KTU24" s="274"/>
      <c r="KTV24" s="274"/>
      <c r="KTW24" s="274"/>
      <c r="KTX24" s="274"/>
      <c r="KTY24" s="274"/>
      <c r="KTZ24" s="274"/>
      <c r="KUA24" s="274"/>
      <c r="KUB24" s="274"/>
      <c r="KUC24" s="274"/>
      <c r="KUD24" s="274"/>
      <c r="KUE24" s="274"/>
      <c r="KUF24" s="274"/>
      <c r="KUG24" s="274"/>
      <c r="KUH24" s="274"/>
      <c r="KUI24" s="274"/>
      <c r="KUJ24" s="274"/>
      <c r="KUK24" s="274"/>
      <c r="KUL24" s="274"/>
      <c r="KUM24" s="274"/>
      <c r="KUN24" s="274"/>
      <c r="KUO24" s="274"/>
      <c r="KUP24" s="274"/>
      <c r="KUQ24" s="274"/>
      <c r="KUR24" s="274"/>
      <c r="KUS24" s="274"/>
      <c r="KUT24" s="274"/>
      <c r="KUU24" s="274"/>
      <c r="KUV24" s="274"/>
      <c r="KUW24" s="274"/>
      <c r="KUX24" s="274"/>
      <c r="KUY24" s="274"/>
      <c r="KUZ24" s="274"/>
      <c r="KVA24" s="274"/>
      <c r="KVB24" s="274"/>
      <c r="KVC24" s="274"/>
      <c r="KVD24" s="274"/>
      <c r="KVE24" s="274"/>
      <c r="KVF24" s="274"/>
      <c r="KVG24" s="274"/>
      <c r="KVH24" s="274"/>
      <c r="KVI24" s="274"/>
      <c r="KVJ24" s="274"/>
      <c r="KVK24" s="274"/>
      <c r="KVL24" s="274"/>
      <c r="KVM24" s="274"/>
      <c r="KVN24" s="274"/>
      <c r="KVO24" s="274"/>
      <c r="KVP24" s="274"/>
      <c r="KVQ24" s="274"/>
      <c r="KVR24" s="274"/>
      <c r="KVS24" s="274"/>
      <c r="KVT24" s="274"/>
      <c r="KVU24" s="274"/>
      <c r="KVV24" s="274"/>
      <c r="KVW24" s="274"/>
      <c r="KVX24" s="274"/>
      <c r="KVY24" s="274"/>
      <c r="KVZ24" s="274"/>
      <c r="KWA24" s="274"/>
      <c r="KWB24" s="274"/>
      <c r="KWC24" s="274"/>
      <c r="KWD24" s="274"/>
      <c r="KWE24" s="274"/>
      <c r="KWF24" s="274"/>
      <c r="KWG24" s="274"/>
      <c r="KWH24" s="274"/>
      <c r="KWI24" s="274"/>
      <c r="KWJ24" s="274"/>
      <c r="KWK24" s="274"/>
      <c r="KWL24" s="274"/>
      <c r="KWM24" s="274"/>
      <c r="KWN24" s="274"/>
      <c r="KWO24" s="274"/>
      <c r="KWP24" s="274"/>
      <c r="KWQ24" s="274"/>
      <c r="KWR24" s="274"/>
      <c r="KWS24" s="274"/>
      <c r="KWT24" s="274"/>
      <c r="KWU24" s="274"/>
      <c r="KWV24" s="274"/>
      <c r="KWW24" s="274"/>
      <c r="KWX24" s="274"/>
      <c r="KWY24" s="274"/>
      <c r="KWZ24" s="274"/>
      <c r="KXA24" s="274"/>
      <c r="KXB24" s="274"/>
      <c r="KXC24" s="274"/>
      <c r="KXD24" s="274"/>
      <c r="KXE24" s="274"/>
      <c r="KXF24" s="274"/>
      <c r="KXG24" s="274"/>
      <c r="KXH24" s="274"/>
      <c r="KXI24" s="274"/>
      <c r="KXJ24" s="274"/>
      <c r="KXK24" s="274"/>
      <c r="KXL24" s="274"/>
      <c r="KXM24" s="274"/>
      <c r="KXN24" s="274"/>
      <c r="KXO24" s="274"/>
      <c r="KXP24" s="274"/>
      <c r="KXQ24" s="274"/>
      <c r="KXR24" s="274"/>
      <c r="KXS24" s="274"/>
      <c r="KXT24" s="274"/>
      <c r="KXU24" s="274"/>
      <c r="KXV24" s="274"/>
      <c r="KXW24" s="274"/>
      <c r="KXX24" s="274"/>
      <c r="KXY24" s="274"/>
      <c r="KXZ24" s="274"/>
      <c r="KYA24" s="274"/>
      <c r="KYB24" s="274"/>
      <c r="KYC24" s="274"/>
      <c r="KYD24" s="274"/>
      <c r="KYE24" s="274"/>
      <c r="KYF24" s="274"/>
      <c r="KYG24" s="274"/>
      <c r="KYH24" s="274"/>
      <c r="KYI24" s="274"/>
      <c r="KYJ24" s="274"/>
      <c r="KYK24" s="274"/>
      <c r="KYL24" s="274"/>
      <c r="KYM24" s="274"/>
      <c r="KYN24" s="274"/>
      <c r="KYO24" s="274"/>
      <c r="KYP24" s="274"/>
      <c r="KYQ24" s="274"/>
      <c r="KYR24" s="274"/>
      <c r="KYS24" s="274"/>
      <c r="KYT24" s="274"/>
      <c r="KYU24" s="274"/>
      <c r="KYV24" s="274"/>
      <c r="KYW24" s="274"/>
      <c r="KYX24" s="274"/>
      <c r="KYY24" s="274"/>
      <c r="KYZ24" s="274"/>
      <c r="KZA24" s="274"/>
      <c r="KZB24" s="274"/>
      <c r="KZC24" s="274"/>
      <c r="KZD24" s="274"/>
      <c r="KZE24" s="274"/>
      <c r="KZF24" s="274"/>
      <c r="KZG24" s="274"/>
      <c r="KZH24" s="274"/>
      <c r="KZI24" s="274"/>
      <c r="KZJ24" s="274"/>
      <c r="KZK24" s="274"/>
      <c r="KZL24" s="274"/>
      <c r="KZM24" s="274"/>
      <c r="KZN24" s="274"/>
      <c r="KZO24" s="274"/>
      <c r="KZP24" s="274"/>
      <c r="KZQ24" s="274"/>
      <c r="KZR24" s="274"/>
      <c r="KZS24" s="274"/>
      <c r="KZT24" s="274"/>
      <c r="KZU24" s="274"/>
      <c r="KZV24" s="274"/>
      <c r="KZW24" s="274"/>
      <c r="KZX24" s="274"/>
      <c r="KZY24" s="274"/>
      <c r="KZZ24" s="274"/>
      <c r="LAA24" s="274"/>
      <c r="LAB24" s="274"/>
      <c r="LAC24" s="274"/>
      <c r="LAD24" s="274"/>
      <c r="LAE24" s="274"/>
      <c r="LAF24" s="274"/>
      <c r="LAG24" s="274"/>
      <c r="LAH24" s="274"/>
      <c r="LAI24" s="274"/>
      <c r="LAJ24" s="274"/>
      <c r="LAK24" s="274"/>
      <c r="LAL24" s="274"/>
      <c r="LAM24" s="274"/>
      <c r="LAN24" s="274"/>
      <c r="LAO24" s="274"/>
      <c r="LAP24" s="274"/>
      <c r="LAQ24" s="274"/>
      <c r="LAR24" s="274"/>
      <c r="LAS24" s="274"/>
      <c r="LAT24" s="274"/>
      <c r="LAU24" s="274"/>
      <c r="LAV24" s="274"/>
      <c r="LAW24" s="274"/>
      <c r="LAX24" s="274"/>
      <c r="LAY24" s="274"/>
      <c r="LAZ24" s="274"/>
      <c r="LBA24" s="274"/>
      <c r="LBB24" s="274"/>
      <c r="LBC24" s="274"/>
      <c r="LBD24" s="274"/>
      <c r="LBE24" s="274"/>
      <c r="LBF24" s="274"/>
      <c r="LBG24" s="274"/>
      <c r="LBH24" s="274"/>
      <c r="LBI24" s="274"/>
      <c r="LBJ24" s="274"/>
      <c r="LBK24" s="274"/>
      <c r="LBL24" s="274"/>
      <c r="LBM24" s="274"/>
      <c r="LBN24" s="274"/>
      <c r="LBO24" s="274"/>
      <c r="LBP24" s="274"/>
      <c r="LBQ24" s="274"/>
      <c r="LBR24" s="274"/>
      <c r="LBS24" s="274"/>
      <c r="LBT24" s="274"/>
      <c r="LBU24" s="274"/>
      <c r="LBV24" s="274"/>
      <c r="LBW24" s="274"/>
      <c r="LBX24" s="274"/>
      <c r="LBY24" s="274"/>
      <c r="LBZ24" s="274"/>
      <c r="LCA24" s="274"/>
      <c r="LCB24" s="274"/>
      <c r="LCC24" s="274"/>
      <c r="LCD24" s="274"/>
      <c r="LCE24" s="274"/>
      <c r="LCF24" s="274"/>
      <c r="LCG24" s="274"/>
      <c r="LCH24" s="274"/>
      <c r="LCI24" s="274"/>
      <c r="LCJ24" s="274"/>
      <c r="LCK24" s="274"/>
      <c r="LCL24" s="274"/>
      <c r="LCM24" s="274"/>
      <c r="LCN24" s="274"/>
      <c r="LCO24" s="274"/>
      <c r="LCP24" s="274"/>
      <c r="LCQ24" s="274"/>
      <c r="LCR24" s="274"/>
      <c r="LCS24" s="274"/>
      <c r="LCT24" s="274"/>
      <c r="LCU24" s="274"/>
      <c r="LCV24" s="274"/>
      <c r="LCW24" s="274"/>
      <c r="LCX24" s="274"/>
      <c r="LCY24" s="274"/>
      <c r="LCZ24" s="274"/>
      <c r="LDA24" s="274"/>
      <c r="LDB24" s="274"/>
      <c r="LDC24" s="274"/>
      <c r="LDD24" s="274"/>
      <c r="LDE24" s="274"/>
      <c r="LDF24" s="274"/>
      <c r="LDG24" s="274"/>
      <c r="LDH24" s="274"/>
      <c r="LDI24" s="274"/>
      <c r="LDJ24" s="274"/>
      <c r="LDK24" s="274"/>
      <c r="LDL24" s="274"/>
      <c r="LDM24" s="274"/>
      <c r="LDN24" s="274"/>
      <c r="LDO24" s="274"/>
      <c r="LDP24" s="274"/>
      <c r="LDQ24" s="274"/>
      <c r="LDR24" s="274"/>
      <c r="LDS24" s="274"/>
      <c r="LDT24" s="274"/>
      <c r="LDU24" s="274"/>
      <c r="LDV24" s="274"/>
      <c r="LDW24" s="274"/>
      <c r="LDX24" s="274"/>
      <c r="LDY24" s="274"/>
      <c r="LDZ24" s="274"/>
      <c r="LEA24" s="274"/>
      <c r="LEB24" s="274"/>
      <c r="LEC24" s="274"/>
      <c r="LED24" s="274"/>
      <c r="LEE24" s="274"/>
      <c r="LEF24" s="274"/>
      <c r="LEG24" s="274"/>
      <c r="LEH24" s="274"/>
      <c r="LEI24" s="274"/>
      <c r="LEJ24" s="274"/>
      <c r="LEK24" s="274"/>
      <c r="LEL24" s="274"/>
      <c r="LEM24" s="274"/>
      <c r="LEN24" s="274"/>
      <c r="LEO24" s="274"/>
      <c r="LEP24" s="274"/>
      <c r="LEQ24" s="274"/>
      <c r="LER24" s="274"/>
      <c r="LES24" s="274"/>
      <c r="LET24" s="274"/>
      <c r="LEU24" s="274"/>
      <c r="LEV24" s="274"/>
      <c r="LEW24" s="274"/>
      <c r="LEX24" s="274"/>
      <c r="LEY24" s="274"/>
      <c r="LEZ24" s="274"/>
      <c r="LFA24" s="274"/>
      <c r="LFB24" s="274"/>
      <c r="LFC24" s="274"/>
      <c r="LFD24" s="274"/>
      <c r="LFE24" s="274"/>
      <c r="LFF24" s="274"/>
      <c r="LFG24" s="274"/>
      <c r="LFH24" s="274"/>
      <c r="LFI24" s="274"/>
      <c r="LFJ24" s="274"/>
      <c r="LFK24" s="274"/>
      <c r="LFL24" s="274"/>
      <c r="LFM24" s="274"/>
      <c r="LFN24" s="274"/>
      <c r="LFO24" s="274"/>
      <c r="LFP24" s="274"/>
      <c r="LFQ24" s="274"/>
      <c r="LFR24" s="274"/>
      <c r="LFS24" s="274"/>
      <c r="LFT24" s="274"/>
      <c r="LFU24" s="274"/>
      <c r="LFV24" s="274"/>
      <c r="LFW24" s="274"/>
      <c r="LFX24" s="274"/>
      <c r="LFY24" s="274"/>
      <c r="LFZ24" s="274"/>
      <c r="LGA24" s="274"/>
      <c r="LGB24" s="274"/>
      <c r="LGC24" s="274"/>
      <c r="LGD24" s="274"/>
      <c r="LGE24" s="274"/>
      <c r="LGF24" s="274"/>
      <c r="LGG24" s="274"/>
      <c r="LGH24" s="274"/>
      <c r="LGI24" s="274"/>
      <c r="LGJ24" s="274"/>
      <c r="LGK24" s="274"/>
      <c r="LGL24" s="274"/>
      <c r="LGM24" s="274"/>
      <c r="LGN24" s="274"/>
      <c r="LGO24" s="274"/>
      <c r="LGP24" s="274"/>
      <c r="LGQ24" s="274"/>
      <c r="LGR24" s="274"/>
      <c r="LGS24" s="274"/>
      <c r="LGT24" s="274"/>
      <c r="LGU24" s="274"/>
      <c r="LGV24" s="274"/>
      <c r="LGW24" s="274"/>
      <c r="LGX24" s="274"/>
      <c r="LGY24" s="274"/>
      <c r="LGZ24" s="274"/>
      <c r="LHA24" s="274"/>
      <c r="LHB24" s="274"/>
      <c r="LHC24" s="274"/>
      <c r="LHD24" s="274"/>
      <c r="LHE24" s="274"/>
      <c r="LHF24" s="274"/>
      <c r="LHG24" s="274"/>
      <c r="LHH24" s="274"/>
      <c r="LHI24" s="274"/>
      <c r="LHJ24" s="274"/>
      <c r="LHK24" s="274"/>
      <c r="LHL24" s="274"/>
      <c r="LHM24" s="274"/>
      <c r="LHN24" s="274"/>
      <c r="LHO24" s="274"/>
      <c r="LHP24" s="274"/>
      <c r="LHQ24" s="274"/>
      <c r="LHR24" s="274"/>
      <c r="LHS24" s="274"/>
      <c r="LHT24" s="274"/>
      <c r="LHU24" s="274"/>
      <c r="LHV24" s="274"/>
      <c r="LHW24" s="274"/>
      <c r="LHX24" s="274"/>
      <c r="LHY24" s="274"/>
      <c r="LHZ24" s="274"/>
      <c r="LIA24" s="274"/>
      <c r="LIB24" s="274"/>
      <c r="LIC24" s="274"/>
      <c r="LID24" s="274"/>
      <c r="LIE24" s="274"/>
      <c r="LIF24" s="274"/>
      <c r="LIG24" s="274"/>
      <c r="LIH24" s="274"/>
      <c r="LII24" s="274"/>
      <c r="LIJ24" s="274"/>
      <c r="LIK24" s="274"/>
      <c r="LIL24" s="274"/>
      <c r="LIM24" s="274"/>
      <c r="LIN24" s="274"/>
      <c r="LIO24" s="274"/>
      <c r="LIP24" s="274"/>
      <c r="LIQ24" s="274"/>
      <c r="LIR24" s="274"/>
      <c r="LIS24" s="274"/>
      <c r="LIT24" s="274"/>
      <c r="LIU24" s="274"/>
      <c r="LIV24" s="274"/>
      <c r="LIW24" s="274"/>
      <c r="LIX24" s="274"/>
      <c r="LIY24" s="274"/>
      <c r="LIZ24" s="274"/>
      <c r="LJA24" s="274"/>
      <c r="LJB24" s="274"/>
      <c r="LJC24" s="274"/>
      <c r="LJD24" s="274"/>
      <c r="LJE24" s="274"/>
      <c r="LJF24" s="274"/>
      <c r="LJG24" s="274"/>
      <c r="LJH24" s="274"/>
      <c r="LJI24" s="274"/>
      <c r="LJJ24" s="274"/>
      <c r="LJK24" s="274"/>
      <c r="LJL24" s="274"/>
      <c r="LJM24" s="274"/>
      <c r="LJN24" s="274"/>
      <c r="LJO24" s="274"/>
      <c r="LJP24" s="274"/>
      <c r="LJQ24" s="274"/>
      <c r="LJR24" s="274"/>
      <c r="LJS24" s="274"/>
      <c r="LJT24" s="274"/>
      <c r="LJU24" s="274"/>
      <c r="LJV24" s="274"/>
      <c r="LJW24" s="274"/>
      <c r="LJX24" s="274"/>
      <c r="LJY24" s="274"/>
      <c r="LJZ24" s="274"/>
      <c r="LKA24" s="274"/>
      <c r="LKB24" s="274"/>
      <c r="LKC24" s="274"/>
      <c r="LKD24" s="274"/>
      <c r="LKE24" s="274"/>
      <c r="LKF24" s="274"/>
      <c r="LKG24" s="274"/>
      <c r="LKH24" s="274"/>
      <c r="LKI24" s="274"/>
      <c r="LKJ24" s="274"/>
      <c r="LKK24" s="274"/>
      <c r="LKL24" s="274"/>
      <c r="LKM24" s="274"/>
      <c r="LKN24" s="274"/>
      <c r="LKO24" s="274"/>
      <c r="LKP24" s="274"/>
      <c r="LKQ24" s="274"/>
      <c r="LKR24" s="274"/>
      <c r="LKS24" s="274"/>
      <c r="LKT24" s="274"/>
      <c r="LKU24" s="274"/>
      <c r="LKV24" s="274"/>
      <c r="LKW24" s="274"/>
      <c r="LKX24" s="274"/>
      <c r="LKY24" s="274"/>
      <c r="LKZ24" s="274"/>
      <c r="LLA24" s="274"/>
      <c r="LLB24" s="274"/>
      <c r="LLC24" s="274"/>
      <c r="LLD24" s="274"/>
      <c r="LLE24" s="274"/>
      <c r="LLF24" s="274"/>
      <c r="LLG24" s="274"/>
      <c r="LLH24" s="274"/>
      <c r="LLI24" s="274"/>
      <c r="LLJ24" s="274"/>
      <c r="LLK24" s="274"/>
      <c r="LLL24" s="274"/>
      <c r="LLM24" s="274"/>
      <c r="LLN24" s="274"/>
      <c r="LLO24" s="274"/>
      <c r="LLP24" s="274"/>
      <c r="LLQ24" s="274"/>
      <c r="LLR24" s="274"/>
      <c r="LLS24" s="274"/>
      <c r="LLT24" s="274"/>
      <c r="LLU24" s="274"/>
      <c r="LLV24" s="274"/>
      <c r="LLW24" s="274"/>
      <c r="LLX24" s="274"/>
      <c r="LLY24" s="274"/>
      <c r="LLZ24" s="274"/>
      <c r="LMA24" s="274"/>
      <c r="LMB24" s="274"/>
      <c r="LMC24" s="274"/>
      <c r="LMD24" s="274"/>
      <c r="LME24" s="274"/>
      <c r="LMF24" s="274"/>
      <c r="LMG24" s="274"/>
      <c r="LMH24" s="274"/>
      <c r="LMI24" s="274"/>
      <c r="LMJ24" s="274"/>
      <c r="LMK24" s="274"/>
      <c r="LML24" s="274"/>
      <c r="LMM24" s="274"/>
      <c r="LMN24" s="274"/>
      <c r="LMO24" s="274"/>
      <c r="LMP24" s="274"/>
      <c r="LMQ24" s="274"/>
      <c r="LMR24" s="274"/>
      <c r="LMS24" s="274"/>
      <c r="LMT24" s="274"/>
      <c r="LMU24" s="274"/>
      <c r="LMV24" s="274"/>
      <c r="LMW24" s="274"/>
      <c r="LMX24" s="274"/>
      <c r="LMY24" s="274"/>
      <c r="LMZ24" s="274"/>
      <c r="LNA24" s="274"/>
      <c r="LNB24" s="274"/>
      <c r="LNC24" s="274"/>
      <c r="LND24" s="274"/>
      <c r="LNE24" s="274"/>
      <c r="LNF24" s="274"/>
      <c r="LNG24" s="274"/>
      <c r="LNH24" s="274"/>
      <c r="LNI24" s="274"/>
      <c r="LNJ24" s="274"/>
      <c r="LNK24" s="274"/>
      <c r="LNL24" s="274"/>
      <c r="LNM24" s="274"/>
      <c r="LNN24" s="274"/>
      <c r="LNO24" s="274"/>
      <c r="LNP24" s="274"/>
      <c r="LNQ24" s="274"/>
      <c r="LNR24" s="274"/>
      <c r="LNS24" s="274"/>
      <c r="LNT24" s="274"/>
      <c r="LNU24" s="274"/>
      <c r="LNV24" s="274"/>
      <c r="LNW24" s="274"/>
      <c r="LNX24" s="274"/>
      <c r="LNY24" s="274"/>
      <c r="LNZ24" s="274"/>
      <c r="LOA24" s="274"/>
      <c r="LOB24" s="274"/>
      <c r="LOC24" s="274"/>
      <c r="LOD24" s="274"/>
      <c r="LOE24" s="274"/>
      <c r="LOF24" s="274"/>
      <c r="LOG24" s="274"/>
      <c r="LOH24" s="274"/>
      <c r="LOI24" s="274"/>
      <c r="LOJ24" s="274"/>
      <c r="LOK24" s="274"/>
      <c r="LOL24" s="274"/>
      <c r="LOM24" s="274"/>
      <c r="LON24" s="274"/>
      <c r="LOO24" s="274"/>
      <c r="LOP24" s="274"/>
      <c r="LOQ24" s="274"/>
      <c r="LOR24" s="274"/>
      <c r="LOS24" s="274"/>
      <c r="LOT24" s="274"/>
      <c r="LOU24" s="274"/>
      <c r="LOV24" s="274"/>
      <c r="LOW24" s="274"/>
      <c r="LOX24" s="274"/>
      <c r="LOY24" s="274"/>
      <c r="LOZ24" s="274"/>
      <c r="LPA24" s="274"/>
      <c r="LPB24" s="274"/>
      <c r="LPC24" s="274"/>
      <c r="LPD24" s="274"/>
      <c r="LPE24" s="274"/>
      <c r="LPF24" s="274"/>
      <c r="LPG24" s="274"/>
      <c r="LPH24" s="274"/>
      <c r="LPI24" s="274"/>
      <c r="LPJ24" s="274"/>
      <c r="LPK24" s="274"/>
      <c r="LPL24" s="274"/>
      <c r="LPM24" s="274"/>
      <c r="LPN24" s="274"/>
      <c r="LPO24" s="274"/>
      <c r="LPP24" s="274"/>
      <c r="LPQ24" s="274"/>
      <c r="LPR24" s="274"/>
      <c r="LPS24" s="274"/>
      <c r="LPT24" s="274"/>
      <c r="LPU24" s="274"/>
      <c r="LPV24" s="274"/>
      <c r="LPW24" s="274"/>
      <c r="LPX24" s="274"/>
      <c r="LPY24" s="274"/>
      <c r="LPZ24" s="274"/>
      <c r="LQA24" s="274"/>
      <c r="LQB24" s="274"/>
      <c r="LQC24" s="274"/>
      <c r="LQD24" s="274"/>
      <c r="LQE24" s="274"/>
      <c r="LQF24" s="274"/>
      <c r="LQG24" s="274"/>
      <c r="LQH24" s="274"/>
      <c r="LQI24" s="274"/>
      <c r="LQJ24" s="274"/>
      <c r="LQK24" s="274"/>
      <c r="LQL24" s="274"/>
      <c r="LQM24" s="274"/>
      <c r="LQN24" s="274"/>
      <c r="LQO24" s="274"/>
      <c r="LQP24" s="274"/>
      <c r="LQQ24" s="274"/>
      <c r="LQR24" s="274"/>
      <c r="LQS24" s="274"/>
      <c r="LQT24" s="274"/>
      <c r="LQU24" s="274"/>
      <c r="LQV24" s="274"/>
      <c r="LQW24" s="274"/>
      <c r="LQX24" s="274"/>
      <c r="LQY24" s="274"/>
      <c r="LQZ24" s="274"/>
      <c r="LRA24" s="274"/>
      <c r="LRB24" s="274"/>
      <c r="LRC24" s="274"/>
      <c r="LRD24" s="274"/>
      <c r="LRE24" s="274"/>
      <c r="LRF24" s="274"/>
      <c r="LRG24" s="274"/>
      <c r="LRH24" s="274"/>
      <c r="LRI24" s="274"/>
      <c r="LRJ24" s="274"/>
      <c r="LRK24" s="274"/>
      <c r="LRL24" s="274"/>
      <c r="LRM24" s="274"/>
      <c r="LRN24" s="274"/>
      <c r="LRO24" s="274"/>
      <c r="LRP24" s="274"/>
      <c r="LRQ24" s="274"/>
      <c r="LRR24" s="274"/>
      <c r="LRS24" s="274"/>
      <c r="LRT24" s="274"/>
      <c r="LRU24" s="274"/>
      <c r="LRV24" s="274"/>
      <c r="LRW24" s="274"/>
      <c r="LRX24" s="274"/>
      <c r="LRY24" s="274"/>
      <c r="LRZ24" s="274"/>
      <c r="LSA24" s="274"/>
      <c r="LSB24" s="274"/>
      <c r="LSC24" s="274"/>
      <c r="LSD24" s="274"/>
      <c r="LSE24" s="274"/>
      <c r="LSF24" s="274"/>
      <c r="LSG24" s="274"/>
      <c r="LSH24" s="274"/>
      <c r="LSI24" s="274"/>
      <c r="LSJ24" s="274"/>
      <c r="LSK24" s="274"/>
      <c r="LSL24" s="274"/>
      <c r="LSM24" s="274"/>
      <c r="LSN24" s="274"/>
      <c r="LSO24" s="274"/>
      <c r="LSP24" s="274"/>
      <c r="LSQ24" s="274"/>
      <c r="LSR24" s="274"/>
      <c r="LSS24" s="274"/>
      <c r="LST24" s="274"/>
      <c r="LSU24" s="274"/>
      <c r="LSV24" s="274"/>
      <c r="LSW24" s="274"/>
      <c r="LSX24" s="274"/>
      <c r="LSY24" s="274"/>
      <c r="LSZ24" s="274"/>
      <c r="LTA24" s="274"/>
      <c r="LTB24" s="274"/>
      <c r="LTC24" s="274"/>
      <c r="LTD24" s="274"/>
      <c r="LTE24" s="274"/>
      <c r="LTF24" s="274"/>
      <c r="LTG24" s="274"/>
      <c r="LTH24" s="274"/>
      <c r="LTI24" s="274"/>
      <c r="LTJ24" s="274"/>
      <c r="LTK24" s="274"/>
      <c r="LTL24" s="274"/>
      <c r="LTM24" s="274"/>
      <c r="LTN24" s="274"/>
      <c r="LTO24" s="274"/>
      <c r="LTP24" s="274"/>
      <c r="LTQ24" s="274"/>
      <c r="LTR24" s="274"/>
      <c r="LTS24" s="274"/>
      <c r="LTT24" s="274"/>
      <c r="LTU24" s="274"/>
      <c r="LTV24" s="274"/>
      <c r="LTW24" s="274"/>
      <c r="LTX24" s="274"/>
      <c r="LTY24" s="274"/>
      <c r="LTZ24" s="274"/>
      <c r="LUA24" s="274"/>
      <c r="LUB24" s="274"/>
      <c r="LUC24" s="274"/>
      <c r="LUD24" s="274"/>
      <c r="LUE24" s="274"/>
      <c r="LUF24" s="274"/>
      <c r="LUG24" s="274"/>
      <c r="LUH24" s="274"/>
      <c r="LUI24" s="274"/>
      <c r="LUJ24" s="274"/>
      <c r="LUK24" s="274"/>
      <c r="LUL24" s="274"/>
      <c r="LUM24" s="274"/>
      <c r="LUN24" s="274"/>
      <c r="LUO24" s="274"/>
      <c r="LUP24" s="274"/>
      <c r="LUQ24" s="274"/>
      <c r="LUR24" s="274"/>
      <c r="LUS24" s="274"/>
      <c r="LUT24" s="274"/>
      <c r="LUU24" s="274"/>
      <c r="LUV24" s="274"/>
      <c r="LUW24" s="274"/>
      <c r="LUX24" s="274"/>
      <c r="LUY24" s="274"/>
      <c r="LUZ24" s="274"/>
      <c r="LVA24" s="274"/>
      <c r="LVB24" s="274"/>
      <c r="LVC24" s="274"/>
      <c r="LVD24" s="274"/>
      <c r="LVE24" s="274"/>
      <c r="LVF24" s="274"/>
      <c r="LVG24" s="274"/>
      <c r="LVH24" s="274"/>
      <c r="LVI24" s="274"/>
      <c r="LVJ24" s="274"/>
      <c r="LVK24" s="274"/>
      <c r="LVL24" s="274"/>
      <c r="LVM24" s="274"/>
      <c r="LVN24" s="274"/>
      <c r="LVO24" s="274"/>
      <c r="LVP24" s="274"/>
      <c r="LVQ24" s="274"/>
      <c r="LVR24" s="274"/>
      <c r="LVS24" s="274"/>
      <c r="LVT24" s="274"/>
      <c r="LVU24" s="274"/>
      <c r="LVV24" s="274"/>
      <c r="LVW24" s="274"/>
      <c r="LVX24" s="274"/>
      <c r="LVY24" s="274"/>
      <c r="LVZ24" s="274"/>
      <c r="LWA24" s="274"/>
      <c r="LWB24" s="274"/>
      <c r="LWC24" s="274"/>
      <c r="LWD24" s="274"/>
      <c r="LWE24" s="274"/>
      <c r="LWF24" s="274"/>
      <c r="LWG24" s="274"/>
      <c r="LWH24" s="274"/>
      <c r="LWI24" s="274"/>
      <c r="LWJ24" s="274"/>
      <c r="LWK24" s="274"/>
      <c r="LWL24" s="274"/>
      <c r="LWM24" s="274"/>
      <c r="LWN24" s="274"/>
      <c r="LWO24" s="274"/>
      <c r="LWP24" s="274"/>
      <c r="LWQ24" s="274"/>
      <c r="LWR24" s="274"/>
      <c r="LWS24" s="274"/>
      <c r="LWT24" s="274"/>
      <c r="LWU24" s="274"/>
      <c r="LWV24" s="274"/>
      <c r="LWW24" s="274"/>
      <c r="LWX24" s="274"/>
      <c r="LWY24" s="274"/>
      <c r="LWZ24" s="274"/>
      <c r="LXA24" s="274"/>
      <c r="LXB24" s="274"/>
      <c r="LXC24" s="274"/>
      <c r="LXD24" s="274"/>
      <c r="LXE24" s="274"/>
      <c r="LXF24" s="274"/>
      <c r="LXG24" s="274"/>
      <c r="LXH24" s="274"/>
      <c r="LXI24" s="274"/>
      <c r="LXJ24" s="274"/>
      <c r="LXK24" s="274"/>
      <c r="LXL24" s="274"/>
      <c r="LXM24" s="274"/>
      <c r="LXN24" s="274"/>
      <c r="LXO24" s="274"/>
      <c r="LXP24" s="274"/>
      <c r="LXQ24" s="274"/>
      <c r="LXR24" s="274"/>
      <c r="LXS24" s="274"/>
      <c r="LXT24" s="274"/>
      <c r="LXU24" s="274"/>
      <c r="LXV24" s="274"/>
      <c r="LXW24" s="274"/>
      <c r="LXX24" s="274"/>
      <c r="LXY24" s="274"/>
      <c r="LXZ24" s="274"/>
      <c r="LYA24" s="274"/>
      <c r="LYB24" s="274"/>
      <c r="LYC24" s="274"/>
      <c r="LYD24" s="274"/>
      <c r="LYE24" s="274"/>
      <c r="LYF24" s="274"/>
      <c r="LYG24" s="274"/>
      <c r="LYH24" s="274"/>
      <c r="LYI24" s="274"/>
      <c r="LYJ24" s="274"/>
      <c r="LYK24" s="274"/>
      <c r="LYL24" s="274"/>
      <c r="LYM24" s="274"/>
      <c r="LYN24" s="274"/>
      <c r="LYO24" s="274"/>
      <c r="LYP24" s="274"/>
      <c r="LYQ24" s="274"/>
      <c r="LYR24" s="274"/>
      <c r="LYS24" s="274"/>
      <c r="LYT24" s="274"/>
      <c r="LYU24" s="274"/>
      <c r="LYV24" s="274"/>
      <c r="LYW24" s="274"/>
      <c r="LYX24" s="274"/>
      <c r="LYY24" s="274"/>
      <c r="LYZ24" s="274"/>
      <c r="LZA24" s="274"/>
      <c r="LZB24" s="274"/>
      <c r="LZC24" s="274"/>
      <c r="LZD24" s="274"/>
      <c r="LZE24" s="274"/>
      <c r="LZF24" s="274"/>
      <c r="LZG24" s="274"/>
      <c r="LZH24" s="274"/>
      <c r="LZI24" s="274"/>
      <c r="LZJ24" s="274"/>
      <c r="LZK24" s="274"/>
      <c r="LZL24" s="274"/>
      <c r="LZM24" s="274"/>
      <c r="LZN24" s="274"/>
      <c r="LZO24" s="274"/>
      <c r="LZP24" s="274"/>
      <c r="LZQ24" s="274"/>
      <c r="LZR24" s="274"/>
      <c r="LZS24" s="274"/>
      <c r="LZT24" s="274"/>
      <c r="LZU24" s="274"/>
      <c r="LZV24" s="274"/>
      <c r="LZW24" s="274"/>
      <c r="LZX24" s="274"/>
      <c r="LZY24" s="274"/>
      <c r="LZZ24" s="274"/>
      <c r="MAA24" s="274"/>
      <c r="MAB24" s="274"/>
      <c r="MAC24" s="274"/>
      <c r="MAD24" s="274"/>
      <c r="MAE24" s="274"/>
      <c r="MAF24" s="274"/>
      <c r="MAG24" s="274"/>
      <c r="MAH24" s="274"/>
      <c r="MAI24" s="274"/>
      <c r="MAJ24" s="274"/>
      <c r="MAK24" s="274"/>
      <c r="MAL24" s="274"/>
      <c r="MAM24" s="274"/>
      <c r="MAN24" s="274"/>
      <c r="MAO24" s="274"/>
      <c r="MAP24" s="274"/>
      <c r="MAQ24" s="274"/>
      <c r="MAR24" s="274"/>
      <c r="MAS24" s="274"/>
      <c r="MAT24" s="274"/>
      <c r="MAU24" s="274"/>
      <c r="MAV24" s="274"/>
      <c r="MAW24" s="274"/>
      <c r="MAX24" s="274"/>
      <c r="MAY24" s="274"/>
      <c r="MAZ24" s="274"/>
      <c r="MBA24" s="274"/>
      <c r="MBB24" s="274"/>
      <c r="MBC24" s="274"/>
      <c r="MBD24" s="274"/>
      <c r="MBE24" s="274"/>
      <c r="MBF24" s="274"/>
      <c r="MBG24" s="274"/>
      <c r="MBH24" s="274"/>
      <c r="MBI24" s="274"/>
      <c r="MBJ24" s="274"/>
      <c r="MBK24" s="274"/>
      <c r="MBL24" s="274"/>
      <c r="MBM24" s="274"/>
      <c r="MBN24" s="274"/>
      <c r="MBO24" s="274"/>
      <c r="MBP24" s="274"/>
      <c r="MBQ24" s="274"/>
      <c r="MBR24" s="274"/>
      <c r="MBS24" s="274"/>
      <c r="MBT24" s="274"/>
      <c r="MBU24" s="274"/>
      <c r="MBV24" s="274"/>
      <c r="MBW24" s="274"/>
      <c r="MBX24" s="274"/>
      <c r="MBY24" s="274"/>
      <c r="MBZ24" s="274"/>
      <c r="MCA24" s="274"/>
      <c r="MCB24" s="274"/>
      <c r="MCC24" s="274"/>
      <c r="MCD24" s="274"/>
      <c r="MCE24" s="274"/>
      <c r="MCF24" s="274"/>
      <c r="MCG24" s="274"/>
      <c r="MCH24" s="274"/>
      <c r="MCI24" s="274"/>
      <c r="MCJ24" s="274"/>
      <c r="MCK24" s="274"/>
      <c r="MCL24" s="274"/>
      <c r="MCM24" s="274"/>
      <c r="MCN24" s="274"/>
      <c r="MCO24" s="274"/>
      <c r="MCP24" s="274"/>
      <c r="MCQ24" s="274"/>
      <c r="MCR24" s="274"/>
      <c r="MCS24" s="274"/>
      <c r="MCT24" s="274"/>
      <c r="MCU24" s="274"/>
      <c r="MCV24" s="274"/>
      <c r="MCW24" s="274"/>
      <c r="MCX24" s="274"/>
      <c r="MCY24" s="274"/>
      <c r="MCZ24" s="274"/>
      <c r="MDA24" s="274"/>
      <c r="MDB24" s="274"/>
      <c r="MDC24" s="274"/>
      <c r="MDD24" s="274"/>
      <c r="MDE24" s="274"/>
      <c r="MDF24" s="274"/>
      <c r="MDG24" s="274"/>
      <c r="MDH24" s="274"/>
      <c r="MDI24" s="274"/>
      <c r="MDJ24" s="274"/>
      <c r="MDK24" s="274"/>
      <c r="MDL24" s="274"/>
      <c r="MDM24" s="274"/>
      <c r="MDN24" s="274"/>
      <c r="MDO24" s="274"/>
      <c r="MDP24" s="274"/>
      <c r="MDQ24" s="274"/>
      <c r="MDR24" s="274"/>
      <c r="MDS24" s="274"/>
      <c r="MDT24" s="274"/>
      <c r="MDU24" s="274"/>
      <c r="MDV24" s="274"/>
      <c r="MDW24" s="274"/>
      <c r="MDX24" s="274"/>
      <c r="MDY24" s="274"/>
      <c r="MDZ24" s="274"/>
      <c r="MEA24" s="274"/>
      <c r="MEB24" s="274"/>
      <c r="MEC24" s="274"/>
      <c r="MED24" s="274"/>
      <c r="MEE24" s="274"/>
      <c r="MEF24" s="274"/>
      <c r="MEG24" s="274"/>
      <c r="MEH24" s="274"/>
      <c r="MEI24" s="274"/>
      <c r="MEJ24" s="274"/>
      <c r="MEK24" s="274"/>
      <c r="MEL24" s="274"/>
      <c r="MEM24" s="274"/>
      <c r="MEN24" s="274"/>
      <c r="MEO24" s="274"/>
      <c r="MEP24" s="274"/>
      <c r="MEQ24" s="274"/>
      <c r="MER24" s="274"/>
      <c r="MES24" s="274"/>
      <c r="MET24" s="274"/>
      <c r="MEU24" s="274"/>
      <c r="MEV24" s="274"/>
      <c r="MEW24" s="274"/>
      <c r="MEX24" s="274"/>
      <c r="MEY24" s="274"/>
      <c r="MEZ24" s="274"/>
      <c r="MFA24" s="274"/>
      <c r="MFB24" s="274"/>
      <c r="MFC24" s="274"/>
      <c r="MFD24" s="274"/>
      <c r="MFE24" s="274"/>
      <c r="MFF24" s="274"/>
      <c r="MFG24" s="274"/>
      <c r="MFH24" s="274"/>
      <c r="MFI24" s="274"/>
      <c r="MFJ24" s="274"/>
      <c r="MFK24" s="274"/>
      <c r="MFL24" s="274"/>
      <c r="MFM24" s="274"/>
      <c r="MFN24" s="274"/>
      <c r="MFO24" s="274"/>
      <c r="MFP24" s="274"/>
      <c r="MFQ24" s="274"/>
      <c r="MFR24" s="274"/>
      <c r="MFS24" s="274"/>
      <c r="MFT24" s="274"/>
      <c r="MFU24" s="274"/>
      <c r="MFV24" s="274"/>
      <c r="MFW24" s="274"/>
      <c r="MFX24" s="274"/>
      <c r="MFY24" s="274"/>
      <c r="MFZ24" s="274"/>
      <c r="MGA24" s="274"/>
      <c r="MGB24" s="274"/>
      <c r="MGC24" s="274"/>
      <c r="MGD24" s="274"/>
      <c r="MGE24" s="274"/>
      <c r="MGF24" s="274"/>
      <c r="MGG24" s="274"/>
      <c r="MGH24" s="274"/>
      <c r="MGI24" s="274"/>
      <c r="MGJ24" s="274"/>
      <c r="MGK24" s="274"/>
      <c r="MGL24" s="274"/>
      <c r="MGM24" s="274"/>
      <c r="MGN24" s="274"/>
      <c r="MGO24" s="274"/>
      <c r="MGP24" s="274"/>
      <c r="MGQ24" s="274"/>
      <c r="MGR24" s="274"/>
      <c r="MGS24" s="274"/>
      <c r="MGT24" s="274"/>
      <c r="MGU24" s="274"/>
      <c r="MGV24" s="274"/>
      <c r="MGW24" s="274"/>
      <c r="MGX24" s="274"/>
      <c r="MGY24" s="274"/>
      <c r="MGZ24" s="274"/>
      <c r="MHA24" s="274"/>
      <c r="MHB24" s="274"/>
      <c r="MHC24" s="274"/>
      <c r="MHD24" s="274"/>
      <c r="MHE24" s="274"/>
      <c r="MHF24" s="274"/>
      <c r="MHG24" s="274"/>
      <c r="MHH24" s="274"/>
      <c r="MHI24" s="274"/>
      <c r="MHJ24" s="274"/>
      <c r="MHK24" s="274"/>
      <c r="MHL24" s="274"/>
      <c r="MHM24" s="274"/>
      <c r="MHN24" s="274"/>
      <c r="MHO24" s="274"/>
      <c r="MHP24" s="274"/>
      <c r="MHQ24" s="274"/>
      <c r="MHR24" s="274"/>
      <c r="MHS24" s="274"/>
      <c r="MHT24" s="274"/>
      <c r="MHU24" s="274"/>
      <c r="MHV24" s="274"/>
      <c r="MHW24" s="274"/>
      <c r="MHX24" s="274"/>
      <c r="MHY24" s="274"/>
      <c r="MHZ24" s="274"/>
      <c r="MIA24" s="274"/>
      <c r="MIB24" s="274"/>
      <c r="MIC24" s="274"/>
      <c r="MID24" s="274"/>
      <c r="MIE24" s="274"/>
      <c r="MIF24" s="274"/>
      <c r="MIG24" s="274"/>
      <c r="MIH24" s="274"/>
      <c r="MII24" s="274"/>
      <c r="MIJ24" s="274"/>
      <c r="MIK24" s="274"/>
      <c r="MIL24" s="274"/>
      <c r="MIM24" s="274"/>
      <c r="MIN24" s="274"/>
      <c r="MIO24" s="274"/>
      <c r="MIP24" s="274"/>
      <c r="MIQ24" s="274"/>
      <c r="MIR24" s="274"/>
      <c r="MIS24" s="274"/>
      <c r="MIT24" s="274"/>
      <c r="MIU24" s="274"/>
      <c r="MIV24" s="274"/>
      <c r="MIW24" s="274"/>
      <c r="MIX24" s="274"/>
      <c r="MIY24" s="274"/>
      <c r="MIZ24" s="274"/>
      <c r="MJA24" s="274"/>
      <c r="MJB24" s="274"/>
      <c r="MJC24" s="274"/>
      <c r="MJD24" s="274"/>
      <c r="MJE24" s="274"/>
      <c r="MJF24" s="274"/>
      <c r="MJG24" s="274"/>
      <c r="MJH24" s="274"/>
      <c r="MJI24" s="274"/>
      <c r="MJJ24" s="274"/>
      <c r="MJK24" s="274"/>
      <c r="MJL24" s="274"/>
      <c r="MJM24" s="274"/>
      <c r="MJN24" s="274"/>
      <c r="MJO24" s="274"/>
      <c r="MJP24" s="274"/>
      <c r="MJQ24" s="274"/>
      <c r="MJR24" s="274"/>
      <c r="MJS24" s="274"/>
      <c r="MJT24" s="274"/>
      <c r="MJU24" s="274"/>
      <c r="MJV24" s="274"/>
      <c r="MJW24" s="274"/>
      <c r="MJX24" s="274"/>
      <c r="MJY24" s="274"/>
      <c r="MJZ24" s="274"/>
      <c r="MKA24" s="274"/>
      <c r="MKB24" s="274"/>
      <c r="MKC24" s="274"/>
      <c r="MKD24" s="274"/>
      <c r="MKE24" s="274"/>
      <c r="MKF24" s="274"/>
      <c r="MKG24" s="274"/>
      <c r="MKH24" s="274"/>
      <c r="MKI24" s="274"/>
      <c r="MKJ24" s="274"/>
      <c r="MKK24" s="274"/>
      <c r="MKL24" s="274"/>
      <c r="MKM24" s="274"/>
      <c r="MKN24" s="274"/>
      <c r="MKO24" s="274"/>
      <c r="MKP24" s="274"/>
      <c r="MKQ24" s="274"/>
      <c r="MKR24" s="274"/>
      <c r="MKS24" s="274"/>
      <c r="MKT24" s="274"/>
      <c r="MKU24" s="274"/>
      <c r="MKV24" s="274"/>
      <c r="MKW24" s="274"/>
      <c r="MKX24" s="274"/>
      <c r="MKY24" s="274"/>
      <c r="MKZ24" s="274"/>
      <c r="MLA24" s="274"/>
      <c r="MLB24" s="274"/>
      <c r="MLC24" s="274"/>
      <c r="MLD24" s="274"/>
      <c r="MLE24" s="274"/>
      <c r="MLF24" s="274"/>
      <c r="MLG24" s="274"/>
      <c r="MLH24" s="274"/>
      <c r="MLI24" s="274"/>
      <c r="MLJ24" s="274"/>
      <c r="MLK24" s="274"/>
      <c r="MLL24" s="274"/>
      <c r="MLM24" s="274"/>
      <c r="MLN24" s="274"/>
      <c r="MLO24" s="274"/>
      <c r="MLP24" s="274"/>
      <c r="MLQ24" s="274"/>
      <c r="MLR24" s="274"/>
      <c r="MLS24" s="274"/>
      <c r="MLT24" s="274"/>
      <c r="MLU24" s="274"/>
      <c r="MLV24" s="274"/>
      <c r="MLW24" s="274"/>
      <c r="MLX24" s="274"/>
      <c r="MLY24" s="274"/>
      <c r="MLZ24" s="274"/>
      <c r="MMA24" s="274"/>
      <c r="MMB24" s="274"/>
      <c r="MMC24" s="274"/>
      <c r="MMD24" s="274"/>
      <c r="MME24" s="274"/>
      <c r="MMF24" s="274"/>
      <c r="MMG24" s="274"/>
      <c r="MMH24" s="274"/>
      <c r="MMI24" s="274"/>
      <c r="MMJ24" s="274"/>
      <c r="MMK24" s="274"/>
      <c r="MML24" s="274"/>
      <c r="MMM24" s="274"/>
      <c r="MMN24" s="274"/>
      <c r="MMO24" s="274"/>
      <c r="MMP24" s="274"/>
      <c r="MMQ24" s="274"/>
      <c r="MMR24" s="274"/>
      <c r="MMS24" s="274"/>
      <c r="MMT24" s="274"/>
      <c r="MMU24" s="274"/>
      <c r="MMV24" s="274"/>
      <c r="MMW24" s="274"/>
      <c r="MMX24" s="274"/>
      <c r="MMY24" s="274"/>
      <c r="MMZ24" s="274"/>
      <c r="MNA24" s="274"/>
      <c r="MNB24" s="274"/>
      <c r="MNC24" s="274"/>
      <c r="MND24" s="274"/>
      <c r="MNE24" s="274"/>
      <c r="MNF24" s="274"/>
      <c r="MNG24" s="274"/>
      <c r="MNH24" s="274"/>
      <c r="MNI24" s="274"/>
      <c r="MNJ24" s="274"/>
      <c r="MNK24" s="274"/>
      <c r="MNL24" s="274"/>
      <c r="MNM24" s="274"/>
      <c r="MNN24" s="274"/>
      <c r="MNO24" s="274"/>
      <c r="MNP24" s="274"/>
      <c r="MNQ24" s="274"/>
      <c r="MNR24" s="274"/>
      <c r="MNS24" s="274"/>
      <c r="MNT24" s="274"/>
      <c r="MNU24" s="274"/>
      <c r="MNV24" s="274"/>
      <c r="MNW24" s="274"/>
      <c r="MNX24" s="274"/>
      <c r="MNY24" s="274"/>
      <c r="MNZ24" s="274"/>
      <c r="MOA24" s="274"/>
      <c r="MOB24" s="274"/>
      <c r="MOC24" s="274"/>
      <c r="MOD24" s="274"/>
      <c r="MOE24" s="274"/>
      <c r="MOF24" s="274"/>
      <c r="MOG24" s="274"/>
      <c r="MOH24" s="274"/>
      <c r="MOI24" s="274"/>
      <c r="MOJ24" s="274"/>
      <c r="MOK24" s="274"/>
      <c r="MOL24" s="274"/>
      <c r="MOM24" s="274"/>
      <c r="MON24" s="274"/>
      <c r="MOO24" s="274"/>
      <c r="MOP24" s="274"/>
      <c r="MOQ24" s="274"/>
      <c r="MOR24" s="274"/>
      <c r="MOS24" s="274"/>
      <c r="MOT24" s="274"/>
      <c r="MOU24" s="274"/>
      <c r="MOV24" s="274"/>
      <c r="MOW24" s="274"/>
      <c r="MOX24" s="274"/>
      <c r="MOY24" s="274"/>
      <c r="MOZ24" s="274"/>
      <c r="MPA24" s="274"/>
      <c r="MPB24" s="274"/>
      <c r="MPC24" s="274"/>
      <c r="MPD24" s="274"/>
      <c r="MPE24" s="274"/>
      <c r="MPF24" s="274"/>
      <c r="MPG24" s="274"/>
      <c r="MPH24" s="274"/>
      <c r="MPI24" s="274"/>
      <c r="MPJ24" s="274"/>
      <c r="MPK24" s="274"/>
      <c r="MPL24" s="274"/>
      <c r="MPM24" s="274"/>
      <c r="MPN24" s="274"/>
      <c r="MPO24" s="274"/>
      <c r="MPP24" s="274"/>
      <c r="MPQ24" s="274"/>
      <c r="MPR24" s="274"/>
      <c r="MPS24" s="274"/>
      <c r="MPT24" s="274"/>
      <c r="MPU24" s="274"/>
      <c r="MPV24" s="274"/>
      <c r="MPW24" s="274"/>
      <c r="MPX24" s="274"/>
      <c r="MPY24" s="274"/>
      <c r="MPZ24" s="274"/>
      <c r="MQA24" s="274"/>
      <c r="MQB24" s="274"/>
      <c r="MQC24" s="274"/>
      <c r="MQD24" s="274"/>
      <c r="MQE24" s="274"/>
      <c r="MQF24" s="274"/>
      <c r="MQG24" s="274"/>
      <c r="MQH24" s="274"/>
      <c r="MQI24" s="274"/>
      <c r="MQJ24" s="274"/>
      <c r="MQK24" s="274"/>
      <c r="MQL24" s="274"/>
      <c r="MQM24" s="274"/>
      <c r="MQN24" s="274"/>
      <c r="MQO24" s="274"/>
      <c r="MQP24" s="274"/>
      <c r="MQQ24" s="274"/>
      <c r="MQR24" s="274"/>
      <c r="MQS24" s="274"/>
      <c r="MQT24" s="274"/>
      <c r="MQU24" s="274"/>
      <c r="MQV24" s="274"/>
      <c r="MQW24" s="274"/>
      <c r="MQX24" s="274"/>
      <c r="MQY24" s="274"/>
      <c r="MQZ24" s="274"/>
      <c r="MRA24" s="274"/>
      <c r="MRB24" s="274"/>
      <c r="MRC24" s="274"/>
      <c r="MRD24" s="274"/>
      <c r="MRE24" s="274"/>
      <c r="MRF24" s="274"/>
      <c r="MRG24" s="274"/>
      <c r="MRH24" s="274"/>
      <c r="MRI24" s="274"/>
      <c r="MRJ24" s="274"/>
      <c r="MRK24" s="274"/>
      <c r="MRL24" s="274"/>
      <c r="MRM24" s="274"/>
      <c r="MRN24" s="274"/>
      <c r="MRO24" s="274"/>
      <c r="MRP24" s="274"/>
      <c r="MRQ24" s="274"/>
      <c r="MRR24" s="274"/>
      <c r="MRS24" s="274"/>
      <c r="MRT24" s="274"/>
      <c r="MRU24" s="274"/>
      <c r="MRV24" s="274"/>
      <c r="MRW24" s="274"/>
      <c r="MRX24" s="274"/>
      <c r="MRY24" s="274"/>
      <c r="MRZ24" s="274"/>
      <c r="MSA24" s="274"/>
      <c r="MSB24" s="274"/>
      <c r="MSC24" s="274"/>
      <c r="MSD24" s="274"/>
      <c r="MSE24" s="274"/>
      <c r="MSF24" s="274"/>
      <c r="MSG24" s="274"/>
      <c r="MSH24" s="274"/>
      <c r="MSI24" s="274"/>
      <c r="MSJ24" s="274"/>
      <c r="MSK24" s="274"/>
      <c r="MSL24" s="274"/>
      <c r="MSM24" s="274"/>
      <c r="MSN24" s="274"/>
      <c r="MSO24" s="274"/>
      <c r="MSP24" s="274"/>
      <c r="MSQ24" s="274"/>
      <c r="MSR24" s="274"/>
      <c r="MSS24" s="274"/>
      <c r="MST24" s="274"/>
      <c r="MSU24" s="274"/>
      <c r="MSV24" s="274"/>
      <c r="MSW24" s="274"/>
      <c r="MSX24" s="274"/>
      <c r="MSY24" s="274"/>
      <c r="MSZ24" s="274"/>
      <c r="MTA24" s="274"/>
      <c r="MTB24" s="274"/>
      <c r="MTC24" s="274"/>
      <c r="MTD24" s="274"/>
      <c r="MTE24" s="274"/>
      <c r="MTF24" s="274"/>
      <c r="MTG24" s="274"/>
      <c r="MTH24" s="274"/>
      <c r="MTI24" s="274"/>
      <c r="MTJ24" s="274"/>
      <c r="MTK24" s="274"/>
      <c r="MTL24" s="274"/>
      <c r="MTM24" s="274"/>
      <c r="MTN24" s="274"/>
      <c r="MTO24" s="274"/>
      <c r="MTP24" s="274"/>
      <c r="MTQ24" s="274"/>
      <c r="MTR24" s="274"/>
      <c r="MTS24" s="274"/>
      <c r="MTT24" s="274"/>
      <c r="MTU24" s="274"/>
      <c r="MTV24" s="274"/>
      <c r="MTW24" s="274"/>
      <c r="MTX24" s="274"/>
      <c r="MTY24" s="274"/>
      <c r="MTZ24" s="274"/>
      <c r="MUA24" s="274"/>
      <c r="MUB24" s="274"/>
      <c r="MUC24" s="274"/>
      <c r="MUD24" s="274"/>
      <c r="MUE24" s="274"/>
      <c r="MUF24" s="274"/>
      <c r="MUG24" s="274"/>
      <c r="MUH24" s="274"/>
      <c r="MUI24" s="274"/>
      <c r="MUJ24" s="274"/>
      <c r="MUK24" s="274"/>
      <c r="MUL24" s="274"/>
      <c r="MUM24" s="274"/>
      <c r="MUN24" s="274"/>
      <c r="MUO24" s="274"/>
      <c r="MUP24" s="274"/>
      <c r="MUQ24" s="274"/>
      <c r="MUR24" s="274"/>
      <c r="MUS24" s="274"/>
      <c r="MUT24" s="274"/>
      <c r="MUU24" s="274"/>
      <c r="MUV24" s="274"/>
      <c r="MUW24" s="274"/>
      <c r="MUX24" s="274"/>
      <c r="MUY24" s="274"/>
      <c r="MUZ24" s="274"/>
      <c r="MVA24" s="274"/>
      <c r="MVB24" s="274"/>
      <c r="MVC24" s="274"/>
      <c r="MVD24" s="274"/>
      <c r="MVE24" s="274"/>
      <c r="MVF24" s="274"/>
      <c r="MVG24" s="274"/>
      <c r="MVH24" s="274"/>
      <c r="MVI24" s="274"/>
      <c r="MVJ24" s="274"/>
      <c r="MVK24" s="274"/>
      <c r="MVL24" s="274"/>
      <c r="MVM24" s="274"/>
      <c r="MVN24" s="274"/>
      <c r="MVO24" s="274"/>
      <c r="MVP24" s="274"/>
      <c r="MVQ24" s="274"/>
      <c r="MVR24" s="274"/>
      <c r="MVS24" s="274"/>
      <c r="MVT24" s="274"/>
      <c r="MVU24" s="274"/>
      <c r="MVV24" s="274"/>
      <c r="MVW24" s="274"/>
      <c r="MVX24" s="274"/>
      <c r="MVY24" s="274"/>
      <c r="MVZ24" s="274"/>
      <c r="MWA24" s="274"/>
      <c r="MWB24" s="274"/>
      <c r="MWC24" s="274"/>
      <c r="MWD24" s="274"/>
      <c r="MWE24" s="274"/>
      <c r="MWF24" s="274"/>
      <c r="MWG24" s="274"/>
      <c r="MWH24" s="274"/>
      <c r="MWI24" s="274"/>
      <c r="MWJ24" s="274"/>
      <c r="MWK24" s="274"/>
      <c r="MWL24" s="274"/>
      <c r="MWM24" s="274"/>
      <c r="MWN24" s="274"/>
      <c r="MWO24" s="274"/>
      <c r="MWP24" s="274"/>
      <c r="MWQ24" s="274"/>
      <c r="MWR24" s="274"/>
      <c r="MWS24" s="274"/>
      <c r="MWT24" s="274"/>
      <c r="MWU24" s="274"/>
      <c r="MWV24" s="274"/>
      <c r="MWW24" s="274"/>
      <c r="MWX24" s="274"/>
      <c r="MWY24" s="274"/>
      <c r="MWZ24" s="274"/>
      <c r="MXA24" s="274"/>
      <c r="MXB24" s="274"/>
      <c r="MXC24" s="274"/>
      <c r="MXD24" s="274"/>
      <c r="MXE24" s="274"/>
      <c r="MXF24" s="274"/>
      <c r="MXG24" s="274"/>
      <c r="MXH24" s="274"/>
      <c r="MXI24" s="274"/>
      <c r="MXJ24" s="274"/>
      <c r="MXK24" s="274"/>
      <c r="MXL24" s="274"/>
      <c r="MXM24" s="274"/>
      <c r="MXN24" s="274"/>
      <c r="MXO24" s="274"/>
      <c r="MXP24" s="274"/>
      <c r="MXQ24" s="274"/>
      <c r="MXR24" s="274"/>
      <c r="MXS24" s="274"/>
      <c r="MXT24" s="274"/>
      <c r="MXU24" s="274"/>
      <c r="MXV24" s="274"/>
      <c r="MXW24" s="274"/>
      <c r="MXX24" s="274"/>
      <c r="MXY24" s="274"/>
      <c r="MXZ24" s="274"/>
      <c r="MYA24" s="274"/>
      <c r="MYB24" s="274"/>
      <c r="MYC24" s="274"/>
      <c r="MYD24" s="274"/>
      <c r="MYE24" s="274"/>
      <c r="MYF24" s="274"/>
      <c r="MYG24" s="274"/>
      <c r="MYH24" s="274"/>
      <c r="MYI24" s="274"/>
      <c r="MYJ24" s="274"/>
      <c r="MYK24" s="274"/>
      <c r="MYL24" s="274"/>
      <c r="MYM24" s="274"/>
      <c r="MYN24" s="274"/>
      <c r="MYO24" s="274"/>
      <c r="MYP24" s="274"/>
      <c r="MYQ24" s="274"/>
      <c r="MYR24" s="274"/>
      <c r="MYS24" s="274"/>
      <c r="MYT24" s="274"/>
      <c r="MYU24" s="274"/>
      <c r="MYV24" s="274"/>
      <c r="MYW24" s="274"/>
      <c r="MYX24" s="274"/>
      <c r="MYY24" s="274"/>
      <c r="MYZ24" s="274"/>
      <c r="MZA24" s="274"/>
      <c r="MZB24" s="274"/>
      <c r="MZC24" s="274"/>
      <c r="MZD24" s="274"/>
      <c r="MZE24" s="274"/>
      <c r="MZF24" s="274"/>
      <c r="MZG24" s="274"/>
      <c r="MZH24" s="274"/>
      <c r="MZI24" s="274"/>
      <c r="MZJ24" s="274"/>
      <c r="MZK24" s="274"/>
      <c r="MZL24" s="274"/>
      <c r="MZM24" s="274"/>
      <c r="MZN24" s="274"/>
      <c r="MZO24" s="274"/>
      <c r="MZP24" s="274"/>
      <c r="MZQ24" s="274"/>
      <c r="MZR24" s="274"/>
      <c r="MZS24" s="274"/>
      <c r="MZT24" s="274"/>
      <c r="MZU24" s="274"/>
      <c r="MZV24" s="274"/>
      <c r="MZW24" s="274"/>
      <c r="MZX24" s="274"/>
      <c r="MZY24" s="274"/>
      <c r="MZZ24" s="274"/>
      <c r="NAA24" s="274"/>
      <c r="NAB24" s="274"/>
      <c r="NAC24" s="274"/>
      <c r="NAD24" s="274"/>
      <c r="NAE24" s="274"/>
      <c r="NAF24" s="274"/>
      <c r="NAG24" s="274"/>
      <c r="NAH24" s="274"/>
      <c r="NAI24" s="274"/>
      <c r="NAJ24" s="274"/>
      <c r="NAK24" s="274"/>
      <c r="NAL24" s="274"/>
      <c r="NAM24" s="274"/>
      <c r="NAN24" s="274"/>
      <c r="NAO24" s="274"/>
      <c r="NAP24" s="274"/>
      <c r="NAQ24" s="274"/>
      <c r="NAR24" s="274"/>
      <c r="NAS24" s="274"/>
      <c r="NAT24" s="274"/>
      <c r="NAU24" s="274"/>
      <c r="NAV24" s="274"/>
      <c r="NAW24" s="274"/>
      <c r="NAX24" s="274"/>
      <c r="NAY24" s="274"/>
      <c r="NAZ24" s="274"/>
      <c r="NBA24" s="274"/>
      <c r="NBB24" s="274"/>
      <c r="NBC24" s="274"/>
      <c r="NBD24" s="274"/>
      <c r="NBE24" s="274"/>
      <c r="NBF24" s="274"/>
      <c r="NBG24" s="274"/>
      <c r="NBH24" s="274"/>
      <c r="NBI24" s="274"/>
      <c r="NBJ24" s="274"/>
      <c r="NBK24" s="274"/>
      <c r="NBL24" s="274"/>
      <c r="NBM24" s="274"/>
      <c r="NBN24" s="274"/>
      <c r="NBO24" s="274"/>
      <c r="NBP24" s="274"/>
      <c r="NBQ24" s="274"/>
      <c r="NBR24" s="274"/>
      <c r="NBS24" s="274"/>
      <c r="NBT24" s="274"/>
      <c r="NBU24" s="274"/>
      <c r="NBV24" s="274"/>
      <c r="NBW24" s="274"/>
      <c r="NBX24" s="274"/>
      <c r="NBY24" s="274"/>
      <c r="NBZ24" s="274"/>
      <c r="NCA24" s="274"/>
      <c r="NCB24" s="274"/>
      <c r="NCC24" s="274"/>
      <c r="NCD24" s="274"/>
      <c r="NCE24" s="274"/>
      <c r="NCF24" s="274"/>
      <c r="NCG24" s="274"/>
      <c r="NCH24" s="274"/>
      <c r="NCI24" s="274"/>
      <c r="NCJ24" s="274"/>
      <c r="NCK24" s="274"/>
      <c r="NCL24" s="274"/>
      <c r="NCM24" s="274"/>
      <c r="NCN24" s="274"/>
      <c r="NCO24" s="274"/>
      <c r="NCP24" s="274"/>
      <c r="NCQ24" s="274"/>
      <c r="NCR24" s="274"/>
      <c r="NCS24" s="274"/>
      <c r="NCT24" s="274"/>
      <c r="NCU24" s="274"/>
      <c r="NCV24" s="274"/>
      <c r="NCW24" s="274"/>
      <c r="NCX24" s="274"/>
      <c r="NCY24" s="274"/>
      <c r="NCZ24" s="274"/>
      <c r="NDA24" s="274"/>
      <c r="NDB24" s="274"/>
      <c r="NDC24" s="274"/>
      <c r="NDD24" s="274"/>
      <c r="NDE24" s="274"/>
      <c r="NDF24" s="274"/>
      <c r="NDG24" s="274"/>
      <c r="NDH24" s="274"/>
      <c r="NDI24" s="274"/>
      <c r="NDJ24" s="274"/>
      <c r="NDK24" s="274"/>
      <c r="NDL24" s="274"/>
      <c r="NDM24" s="274"/>
      <c r="NDN24" s="274"/>
      <c r="NDO24" s="274"/>
      <c r="NDP24" s="274"/>
      <c r="NDQ24" s="274"/>
      <c r="NDR24" s="274"/>
      <c r="NDS24" s="274"/>
      <c r="NDT24" s="274"/>
      <c r="NDU24" s="274"/>
      <c r="NDV24" s="274"/>
      <c r="NDW24" s="274"/>
      <c r="NDX24" s="274"/>
      <c r="NDY24" s="274"/>
      <c r="NDZ24" s="274"/>
      <c r="NEA24" s="274"/>
      <c r="NEB24" s="274"/>
      <c r="NEC24" s="274"/>
      <c r="NED24" s="274"/>
      <c r="NEE24" s="274"/>
      <c r="NEF24" s="274"/>
      <c r="NEG24" s="274"/>
      <c r="NEH24" s="274"/>
      <c r="NEI24" s="274"/>
      <c r="NEJ24" s="274"/>
      <c r="NEK24" s="274"/>
      <c r="NEL24" s="274"/>
      <c r="NEM24" s="274"/>
      <c r="NEN24" s="274"/>
      <c r="NEO24" s="274"/>
      <c r="NEP24" s="274"/>
      <c r="NEQ24" s="274"/>
      <c r="NER24" s="274"/>
      <c r="NES24" s="274"/>
      <c r="NET24" s="274"/>
      <c r="NEU24" s="274"/>
      <c r="NEV24" s="274"/>
      <c r="NEW24" s="274"/>
      <c r="NEX24" s="274"/>
      <c r="NEY24" s="274"/>
      <c r="NEZ24" s="274"/>
      <c r="NFA24" s="274"/>
      <c r="NFB24" s="274"/>
      <c r="NFC24" s="274"/>
      <c r="NFD24" s="274"/>
      <c r="NFE24" s="274"/>
      <c r="NFF24" s="274"/>
      <c r="NFG24" s="274"/>
      <c r="NFH24" s="274"/>
      <c r="NFI24" s="274"/>
      <c r="NFJ24" s="274"/>
      <c r="NFK24" s="274"/>
      <c r="NFL24" s="274"/>
      <c r="NFM24" s="274"/>
      <c r="NFN24" s="274"/>
      <c r="NFO24" s="274"/>
      <c r="NFP24" s="274"/>
      <c r="NFQ24" s="274"/>
      <c r="NFR24" s="274"/>
      <c r="NFS24" s="274"/>
      <c r="NFT24" s="274"/>
      <c r="NFU24" s="274"/>
      <c r="NFV24" s="274"/>
      <c r="NFW24" s="274"/>
      <c r="NFX24" s="274"/>
      <c r="NFY24" s="274"/>
      <c r="NFZ24" s="274"/>
      <c r="NGA24" s="274"/>
      <c r="NGB24" s="274"/>
      <c r="NGC24" s="274"/>
      <c r="NGD24" s="274"/>
      <c r="NGE24" s="274"/>
      <c r="NGF24" s="274"/>
      <c r="NGG24" s="274"/>
      <c r="NGH24" s="274"/>
      <c r="NGI24" s="274"/>
      <c r="NGJ24" s="274"/>
      <c r="NGK24" s="274"/>
      <c r="NGL24" s="274"/>
      <c r="NGM24" s="274"/>
      <c r="NGN24" s="274"/>
      <c r="NGO24" s="274"/>
      <c r="NGP24" s="274"/>
      <c r="NGQ24" s="274"/>
      <c r="NGR24" s="274"/>
      <c r="NGS24" s="274"/>
      <c r="NGT24" s="274"/>
      <c r="NGU24" s="274"/>
      <c r="NGV24" s="274"/>
      <c r="NGW24" s="274"/>
      <c r="NGX24" s="274"/>
      <c r="NGY24" s="274"/>
      <c r="NGZ24" s="274"/>
      <c r="NHA24" s="274"/>
      <c r="NHB24" s="274"/>
      <c r="NHC24" s="274"/>
      <c r="NHD24" s="274"/>
      <c r="NHE24" s="274"/>
      <c r="NHF24" s="274"/>
      <c r="NHG24" s="274"/>
      <c r="NHH24" s="274"/>
      <c r="NHI24" s="274"/>
      <c r="NHJ24" s="274"/>
      <c r="NHK24" s="274"/>
      <c r="NHL24" s="274"/>
      <c r="NHM24" s="274"/>
      <c r="NHN24" s="274"/>
      <c r="NHO24" s="274"/>
      <c r="NHP24" s="274"/>
      <c r="NHQ24" s="274"/>
      <c r="NHR24" s="274"/>
      <c r="NHS24" s="274"/>
      <c r="NHT24" s="274"/>
      <c r="NHU24" s="274"/>
      <c r="NHV24" s="274"/>
      <c r="NHW24" s="274"/>
      <c r="NHX24" s="274"/>
      <c r="NHY24" s="274"/>
      <c r="NHZ24" s="274"/>
      <c r="NIA24" s="274"/>
      <c r="NIB24" s="274"/>
      <c r="NIC24" s="274"/>
      <c r="NID24" s="274"/>
      <c r="NIE24" s="274"/>
      <c r="NIF24" s="274"/>
      <c r="NIG24" s="274"/>
      <c r="NIH24" s="274"/>
      <c r="NII24" s="274"/>
      <c r="NIJ24" s="274"/>
      <c r="NIK24" s="274"/>
      <c r="NIL24" s="274"/>
      <c r="NIM24" s="274"/>
      <c r="NIN24" s="274"/>
      <c r="NIO24" s="274"/>
      <c r="NIP24" s="274"/>
      <c r="NIQ24" s="274"/>
      <c r="NIR24" s="274"/>
      <c r="NIS24" s="274"/>
      <c r="NIT24" s="274"/>
      <c r="NIU24" s="274"/>
      <c r="NIV24" s="274"/>
      <c r="NIW24" s="274"/>
      <c r="NIX24" s="274"/>
      <c r="NIY24" s="274"/>
      <c r="NIZ24" s="274"/>
      <c r="NJA24" s="274"/>
      <c r="NJB24" s="274"/>
      <c r="NJC24" s="274"/>
      <c r="NJD24" s="274"/>
      <c r="NJE24" s="274"/>
      <c r="NJF24" s="274"/>
      <c r="NJG24" s="274"/>
      <c r="NJH24" s="274"/>
      <c r="NJI24" s="274"/>
      <c r="NJJ24" s="274"/>
      <c r="NJK24" s="274"/>
      <c r="NJL24" s="274"/>
      <c r="NJM24" s="274"/>
      <c r="NJN24" s="274"/>
      <c r="NJO24" s="274"/>
      <c r="NJP24" s="274"/>
      <c r="NJQ24" s="274"/>
      <c r="NJR24" s="274"/>
      <c r="NJS24" s="274"/>
      <c r="NJT24" s="274"/>
      <c r="NJU24" s="274"/>
      <c r="NJV24" s="274"/>
      <c r="NJW24" s="274"/>
      <c r="NJX24" s="274"/>
      <c r="NJY24" s="274"/>
      <c r="NJZ24" s="274"/>
      <c r="NKA24" s="274"/>
      <c r="NKB24" s="274"/>
      <c r="NKC24" s="274"/>
      <c r="NKD24" s="274"/>
      <c r="NKE24" s="274"/>
      <c r="NKF24" s="274"/>
      <c r="NKG24" s="274"/>
      <c r="NKH24" s="274"/>
      <c r="NKI24" s="274"/>
      <c r="NKJ24" s="274"/>
      <c r="NKK24" s="274"/>
      <c r="NKL24" s="274"/>
      <c r="NKM24" s="274"/>
      <c r="NKN24" s="274"/>
      <c r="NKO24" s="274"/>
      <c r="NKP24" s="274"/>
      <c r="NKQ24" s="274"/>
      <c r="NKR24" s="274"/>
      <c r="NKS24" s="274"/>
      <c r="NKT24" s="274"/>
      <c r="NKU24" s="274"/>
      <c r="NKV24" s="274"/>
      <c r="NKW24" s="274"/>
      <c r="NKX24" s="274"/>
      <c r="NKY24" s="274"/>
      <c r="NKZ24" s="274"/>
      <c r="NLA24" s="274"/>
      <c r="NLB24" s="274"/>
      <c r="NLC24" s="274"/>
      <c r="NLD24" s="274"/>
      <c r="NLE24" s="274"/>
      <c r="NLF24" s="274"/>
      <c r="NLG24" s="274"/>
      <c r="NLH24" s="274"/>
      <c r="NLI24" s="274"/>
      <c r="NLJ24" s="274"/>
      <c r="NLK24" s="274"/>
      <c r="NLL24" s="274"/>
      <c r="NLM24" s="274"/>
      <c r="NLN24" s="274"/>
      <c r="NLO24" s="274"/>
      <c r="NLP24" s="274"/>
      <c r="NLQ24" s="274"/>
      <c r="NLR24" s="274"/>
      <c r="NLS24" s="274"/>
      <c r="NLT24" s="274"/>
      <c r="NLU24" s="274"/>
      <c r="NLV24" s="274"/>
      <c r="NLW24" s="274"/>
      <c r="NLX24" s="274"/>
      <c r="NLY24" s="274"/>
      <c r="NLZ24" s="274"/>
      <c r="NMA24" s="274"/>
      <c r="NMB24" s="274"/>
      <c r="NMC24" s="274"/>
      <c r="NMD24" s="274"/>
      <c r="NME24" s="274"/>
      <c r="NMF24" s="274"/>
      <c r="NMG24" s="274"/>
      <c r="NMH24" s="274"/>
      <c r="NMI24" s="274"/>
      <c r="NMJ24" s="274"/>
      <c r="NMK24" s="274"/>
      <c r="NML24" s="274"/>
      <c r="NMM24" s="274"/>
      <c r="NMN24" s="274"/>
      <c r="NMO24" s="274"/>
      <c r="NMP24" s="274"/>
      <c r="NMQ24" s="274"/>
      <c r="NMR24" s="274"/>
      <c r="NMS24" s="274"/>
      <c r="NMT24" s="274"/>
      <c r="NMU24" s="274"/>
      <c r="NMV24" s="274"/>
      <c r="NMW24" s="274"/>
      <c r="NMX24" s="274"/>
      <c r="NMY24" s="274"/>
      <c r="NMZ24" s="274"/>
      <c r="NNA24" s="274"/>
      <c r="NNB24" s="274"/>
      <c r="NNC24" s="274"/>
      <c r="NND24" s="274"/>
      <c r="NNE24" s="274"/>
      <c r="NNF24" s="274"/>
      <c r="NNG24" s="274"/>
      <c r="NNH24" s="274"/>
      <c r="NNI24" s="274"/>
      <c r="NNJ24" s="274"/>
      <c r="NNK24" s="274"/>
      <c r="NNL24" s="274"/>
      <c r="NNM24" s="274"/>
      <c r="NNN24" s="274"/>
      <c r="NNO24" s="274"/>
      <c r="NNP24" s="274"/>
      <c r="NNQ24" s="274"/>
      <c r="NNR24" s="274"/>
      <c r="NNS24" s="274"/>
      <c r="NNT24" s="274"/>
      <c r="NNU24" s="274"/>
      <c r="NNV24" s="274"/>
      <c r="NNW24" s="274"/>
      <c r="NNX24" s="274"/>
      <c r="NNY24" s="274"/>
      <c r="NNZ24" s="274"/>
      <c r="NOA24" s="274"/>
      <c r="NOB24" s="274"/>
      <c r="NOC24" s="274"/>
      <c r="NOD24" s="274"/>
      <c r="NOE24" s="274"/>
      <c r="NOF24" s="274"/>
      <c r="NOG24" s="274"/>
      <c r="NOH24" s="274"/>
      <c r="NOI24" s="274"/>
      <c r="NOJ24" s="274"/>
      <c r="NOK24" s="274"/>
      <c r="NOL24" s="274"/>
      <c r="NOM24" s="274"/>
      <c r="NON24" s="274"/>
      <c r="NOO24" s="274"/>
      <c r="NOP24" s="274"/>
      <c r="NOQ24" s="274"/>
      <c r="NOR24" s="274"/>
      <c r="NOS24" s="274"/>
      <c r="NOT24" s="274"/>
      <c r="NOU24" s="274"/>
      <c r="NOV24" s="274"/>
      <c r="NOW24" s="274"/>
      <c r="NOX24" s="274"/>
      <c r="NOY24" s="274"/>
      <c r="NOZ24" s="274"/>
      <c r="NPA24" s="274"/>
      <c r="NPB24" s="274"/>
      <c r="NPC24" s="274"/>
      <c r="NPD24" s="274"/>
      <c r="NPE24" s="274"/>
      <c r="NPF24" s="274"/>
      <c r="NPG24" s="274"/>
      <c r="NPH24" s="274"/>
      <c r="NPI24" s="274"/>
      <c r="NPJ24" s="274"/>
      <c r="NPK24" s="274"/>
      <c r="NPL24" s="274"/>
      <c r="NPM24" s="274"/>
      <c r="NPN24" s="274"/>
      <c r="NPO24" s="274"/>
      <c r="NPP24" s="274"/>
      <c r="NPQ24" s="274"/>
      <c r="NPR24" s="274"/>
      <c r="NPS24" s="274"/>
      <c r="NPT24" s="274"/>
      <c r="NPU24" s="274"/>
      <c r="NPV24" s="274"/>
      <c r="NPW24" s="274"/>
      <c r="NPX24" s="274"/>
      <c r="NPY24" s="274"/>
      <c r="NPZ24" s="274"/>
      <c r="NQA24" s="274"/>
      <c r="NQB24" s="274"/>
      <c r="NQC24" s="274"/>
      <c r="NQD24" s="274"/>
      <c r="NQE24" s="274"/>
      <c r="NQF24" s="274"/>
      <c r="NQG24" s="274"/>
      <c r="NQH24" s="274"/>
      <c r="NQI24" s="274"/>
      <c r="NQJ24" s="274"/>
      <c r="NQK24" s="274"/>
      <c r="NQL24" s="274"/>
      <c r="NQM24" s="274"/>
      <c r="NQN24" s="274"/>
      <c r="NQO24" s="274"/>
      <c r="NQP24" s="274"/>
      <c r="NQQ24" s="274"/>
      <c r="NQR24" s="274"/>
      <c r="NQS24" s="274"/>
      <c r="NQT24" s="274"/>
      <c r="NQU24" s="274"/>
      <c r="NQV24" s="274"/>
      <c r="NQW24" s="274"/>
      <c r="NQX24" s="274"/>
      <c r="NQY24" s="274"/>
      <c r="NQZ24" s="274"/>
      <c r="NRA24" s="274"/>
      <c r="NRB24" s="274"/>
      <c r="NRC24" s="274"/>
      <c r="NRD24" s="274"/>
      <c r="NRE24" s="274"/>
      <c r="NRF24" s="274"/>
      <c r="NRG24" s="274"/>
      <c r="NRH24" s="274"/>
      <c r="NRI24" s="274"/>
      <c r="NRJ24" s="274"/>
      <c r="NRK24" s="274"/>
      <c r="NRL24" s="274"/>
      <c r="NRM24" s="274"/>
      <c r="NRN24" s="274"/>
      <c r="NRO24" s="274"/>
      <c r="NRP24" s="274"/>
      <c r="NRQ24" s="274"/>
      <c r="NRR24" s="274"/>
      <c r="NRS24" s="274"/>
      <c r="NRT24" s="274"/>
      <c r="NRU24" s="274"/>
      <c r="NRV24" s="274"/>
      <c r="NRW24" s="274"/>
      <c r="NRX24" s="274"/>
      <c r="NRY24" s="274"/>
      <c r="NRZ24" s="274"/>
      <c r="NSA24" s="274"/>
      <c r="NSB24" s="274"/>
      <c r="NSC24" s="274"/>
      <c r="NSD24" s="274"/>
      <c r="NSE24" s="274"/>
      <c r="NSF24" s="274"/>
      <c r="NSG24" s="274"/>
      <c r="NSH24" s="274"/>
      <c r="NSI24" s="274"/>
      <c r="NSJ24" s="274"/>
      <c r="NSK24" s="274"/>
      <c r="NSL24" s="274"/>
      <c r="NSM24" s="274"/>
      <c r="NSN24" s="274"/>
      <c r="NSO24" s="274"/>
      <c r="NSP24" s="274"/>
      <c r="NSQ24" s="274"/>
      <c r="NSR24" s="274"/>
      <c r="NSS24" s="274"/>
      <c r="NST24" s="274"/>
      <c r="NSU24" s="274"/>
      <c r="NSV24" s="274"/>
      <c r="NSW24" s="274"/>
      <c r="NSX24" s="274"/>
      <c r="NSY24" s="274"/>
      <c r="NSZ24" s="274"/>
      <c r="NTA24" s="274"/>
      <c r="NTB24" s="274"/>
      <c r="NTC24" s="274"/>
      <c r="NTD24" s="274"/>
      <c r="NTE24" s="274"/>
      <c r="NTF24" s="274"/>
      <c r="NTG24" s="274"/>
      <c r="NTH24" s="274"/>
      <c r="NTI24" s="274"/>
      <c r="NTJ24" s="274"/>
      <c r="NTK24" s="274"/>
      <c r="NTL24" s="274"/>
      <c r="NTM24" s="274"/>
      <c r="NTN24" s="274"/>
      <c r="NTO24" s="274"/>
      <c r="NTP24" s="274"/>
      <c r="NTQ24" s="274"/>
      <c r="NTR24" s="274"/>
      <c r="NTS24" s="274"/>
      <c r="NTT24" s="274"/>
      <c r="NTU24" s="274"/>
      <c r="NTV24" s="274"/>
      <c r="NTW24" s="274"/>
      <c r="NTX24" s="274"/>
      <c r="NTY24" s="274"/>
      <c r="NTZ24" s="274"/>
      <c r="NUA24" s="274"/>
      <c r="NUB24" s="274"/>
      <c r="NUC24" s="274"/>
      <c r="NUD24" s="274"/>
      <c r="NUE24" s="274"/>
      <c r="NUF24" s="274"/>
      <c r="NUG24" s="274"/>
      <c r="NUH24" s="274"/>
      <c r="NUI24" s="274"/>
      <c r="NUJ24" s="274"/>
      <c r="NUK24" s="274"/>
      <c r="NUL24" s="274"/>
      <c r="NUM24" s="274"/>
      <c r="NUN24" s="274"/>
      <c r="NUO24" s="274"/>
      <c r="NUP24" s="274"/>
      <c r="NUQ24" s="274"/>
      <c r="NUR24" s="274"/>
      <c r="NUS24" s="274"/>
      <c r="NUT24" s="274"/>
      <c r="NUU24" s="274"/>
      <c r="NUV24" s="274"/>
      <c r="NUW24" s="274"/>
      <c r="NUX24" s="274"/>
      <c r="NUY24" s="274"/>
      <c r="NUZ24" s="274"/>
      <c r="NVA24" s="274"/>
      <c r="NVB24" s="274"/>
      <c r="NVC24" s="274"/>
      <c r="NVD24" s="274"/>
      <c r="NVE24" s="274"/>
      <c r="NVF24" s="274"/>
      <c r="NVG24" s="274"/>
      <c r="NVH24" s="274"/>
      <c r="NVI24" s="274"/>
      <c r="NVJ24" s="274"/>
      <c r="NVK24" s="274"/>
      <c r="NVL24" s="274"/>
      <c r="NVM24" s="274"/>
      <c r="NVN24" s="274"/>
      <c r="NVO24" s="274"/>
      <c r="NVP24" s="274"/>
      <c r="NVQ24" s="274"/>
      <c r="NVR24" s="274"/>
      <c r="NVS24" s="274"/>
      <c r="NVT24" s="274"/>
      <c r="NVU24" s="274"/>
      <c r="NVV24" s="274"/>
      <c r="NVW24" s="274"/>
      <c r="NVX24" s="274"/>
      <c r="NVY24" s="274"/>
      <c r="NVZ24" s="274"/>
      <c r="NWA24" s="274"/>
      <c r="NWB24" s="274"/>
      <c r="NWC24" s="274"/>
      <c r="NWD24" s="274"/>
      <c r="NWE24" s="274"/>
      <c r="NWF24" s="274"/>
      <c r="NWG24" s="274"/>
      <c r="NWH24" s="274"/>
      <c r="NWI24" s="274"/>
      <c r="NWJ24" s="274"/>
      <c r="NWK24" s="274"/>
      <c r="NWL24" s="274"/>
      <c r="NWM24" s="274"/>
      <c r="NWN24" s="274"/>
      <c r="NWO24" s="274"/>
      <c r="NWP24" s="274"/>
      <c r="NWQ24" s="274"/>
      <c r="NWR24" s="274"/>
      <c r="NWS24" s="274"/>
      <c r="NWT24" s="274"/>
      <c r="NWU24" s="274"/>
      <c r="NWV24" s="274"/>
      <c r="NWW24" s="274"/>
      <c r="NWX24" s="274"/>
      <c r="NWY24" s="274"/>
      <c r="NWZ24" s="274"/>
      <c r="NXA24" s="274"/>
      <c r="NXB24" s="274"/>
      <c r="NXC24" s="274"/>
      <c r="NXD24" s="274"/>
      <c r="NXE24" s="274"/>
      <c r="NXF24" s="274"/>
      <c r="NXG24" s="274"/>
      <c r="NXH24" s="274"/>
      <c r="NXI24" s="274"/>
      <c r="NXJ24" s="274"/>
      <c r="NXK24" s="274"/>
      <c r="NXL24" s="274"/>
      <c r="NXM24" s="274"/>
      <c r="NXN24" s="274"/>
      <c r="NXO24" s="274"/>
      <c r="NXP24" s="274"/>
      <c r="NXQ24" s="274"/>
      <c r="NXR24" s="274"/>
      <c r="NXS24" s="274"/>
      <c r="NXT24" s="274"/>
      <c r="NXU24" s="274"/>
      <c r="NXV24" s="274"/>
      <c r="NXW24" s="274"/>
      <c r="NXX24" s="274"/>
      <c r="NXY24" s="274"/>
      <c r="NXZ24" s="274"/>
      <c r="NYA24" s="274"/>
      <c r="NYB24" s="274"/>
      <c r="NYC24" s="274"/>
      <c r="NYD24" s="274"/>
      <c r="NYE24" s="274"/>
      <c r="NYF24" s="274"/>
      <c r="NYG24" s="274"/>
      <c r="NYH24" s="274"/>
      <c r="NYI24" s="274"/>
      <c r="NYJ24" s="274"/>
      <c r="NYK24" s="274"/>
      <c r="NYL24" s="274"/>
      <c r="NYM24" s="274"/>
      <c r="NYN24" s="274"/>
      <c r="NYO24" s="274"/>
      <c r="NYP24" s="274"/>
      <c r="NYQ24" s="274"/>
      <c r="NYR24" s="274"/>
      <c r="NYS24" s="274"/>
      <c r="NYT24" s="274"/>
      <c r="NYU24" s="274"/>
      <c r="NYV24" s="274"/>
      <c r="NYW24" s="274"/>
      <c r="NYX24" s="274"/>
      <c r="NYY24" s="274"/>
      <c r="NYZ24" s="274"/>
      <c r="NZA24" s="274"/>
      <c r="NZB24" s="274"/>
      <c r="NZC24" s="274"/>
      <c r="NZD24" s="274"/>
      <c r="NZE24" s="274"/>
      <c r="NZF24" s="274"/>
      <c r="NZG24" s="274"/>
      <c r="NZH24" s="274"/>
      <c r="NZI24" s="274"/>
      <c r="NZJ24" s="274"/>
      <c r="NZK24" s="274"/>
      <c r="NZL24" s="274"/>
      <c r="NZM24" s="274"/>
      <c r="NZN24" s="274"/>
      <c r="NZO24" s="274"/>
      <c r="NZP24" s="274"/>
      <c r="NZQ24" s="274"/>
      <c r="NZR24" s="274"/>
      <c r="NZS24" s="274"/>
      <c r="NZT24" s="274"/>
      <c r="NZU24" s="274"/>
      <c r="NZV24" s="274"/>
      <c r="NZW24" s="274"/>
      <c r="NZX24" s="274"/>
      <c r="NZY24" s="274"/>
      <c r="NZZ24" s="274"/>
      <c r="OAA24" s="274"/>
      <c r="OAB24" s="274"/>
      <c r="OAC24" s="274"/>
      <c r="OAD24" s="274"/>
      <c r="OAE24" s="274"/>
      <c r="OAF24" s="274"/>
      <c r="OAG24" s="274"/>
      <c r="OAH24" s="274"/>
      <c r="OAI24" s="274"/>
      <c r="OAJ24" s="274"/>
      <c r="OAK24" s="274"/>
      <c r="OAL24" s="274"/>
      <c r="OAM24" s="274"/>
      <c r="OAN24" s="274"/>
      <c r="OAO24" s="274"/>
      <c r="OAP24" s="274"/>
      <c r="OAQ24" s="274"/>
      <c r="OAR24" s="274"/>
      <c r="OAS24" s="274"/>
      <c r="OAT24" s="274"/>
      <c r="OAU24" s="274"/>
      <c r="OAV24" s="274"/>
      <c r="OAW24" s="274"/>
      <c r="OAX24" s="274"/>
      <c r="OAY24" s="274"/>
      <c r="OAZ24" s="274"/>
      <c r="OBA24" s="274"/>
      <c r="OBB24" s="274"/>
      <c r="OBC24" s="274"/>
      <c r="OBD24" s="274"/>
      <c r="OBE24" s="274"/>
      <c r="OBF24" s="274"/>
      <c r="OBG24" s="274"/>
      <c r="OBH24" s="274"/>
      <c r="OBI24" s="274"/>
      <c r="OBJ24" s="274"/>
      <c r="OBK24" s="274"/>
      <c r="OBL24" s="274"/>
      <c r="OBM24" s="274"/>
      <c r="OBN24" s="274"/>
      <c r="OBO24" s="274"/>
      <c r="OBP24" s="274"/>
      <c r="OBQ24" s="274"/>
      <c r="OBR24" s="274"/>
      <c r="OBS24" s="274"/>
      <c r="OBT24" s="274"/>
      <c r="OBU24" s="274"/>
      <c r="OBV24" s="274"/>
      <c r="OBW24" s="274"/>
      <c r="OBX24" s="274"/>
      <c r="OBY24" s="274"/>
      <c r="OBZ24" s="274"/>
      <c r="OCA24" s="274"/>
      <c r="OCB24" s="274"/>
      <c r="OCC24" s="274"/>
      <c r="OCD24" s="274"/>
      <c r="OCE24" s="274"/>
      <c r="OCF24" s="274"/>
      <c r="OCG24" s="274"/>
      <c r="OCH24" s="274"/>
      <c r="OCI24" s="274"/>
      <c r="OCJ24" s="274"/>
      <c r="OCK24" s="274"/>
      <c r="OCL24" s="274"/>
      <c r="OCM24" s="274"/>
      <c r="OCN24" s="274"/>
      <c r="OCO24" s="274"/>
      <c r="OCP24" s="274"/>
      <c r="OCQ24" s="274"/>
      <c r="OCR24" s="274"/>
      <c r="OCS24" s="274"/>
      <c r="OCT24" s="274"/>
      <c r="OCU24" s="274"/>
      <c r="OCV24" s="274"/>
      <c r="OCW24" s="274"/>
      <c r="OCX24" s="274"/>
      <c r="OCY24" s="274"/>
      <c r="OCZ24" s="274"/>
      <c r="ODA24" s="274"/>
      <c r="ODB24" s="274"/>
      <c r="ODC24" s="274"/>
      <c r="ODD24" s="274"/>
      <c r="ODE24" s="274"/>
      <c r="ODF24" s="274"/>
      <c r="ODG24" s="274"/>
      <c r="ODH24" s="274"/>
      <c r="ODI24" s="274"/>
      <c r="ODJ24" s="274"/>
      <c r="ODK24" s="274"/>
      <c r="ODL24" s="274"/>
      <c r="ODM24" s="274"/>
      <c r="ODN24" s="274"/>
      <c r="ODO24" s="274"/>
      <c r="ODP24" s="274"/>
      <c r="ODQ24" s="274"/>
      <c r="ODR24" s="274"/>
      <c r="ODS24" s="274"/>
      <c r="ODT24" s="274"/>
      <c r="ODU24" s="274"/>
      <c r="ODV24" s="274"/>
      <c r="ODW24" s="274"/>
      <c r="ODX24" s="274"/>
      <c r="ODY24" s="274"/>
      <c r="ODZ24" s="274"/>
      <c r="OEA24" s="274"/>
      <c r="OEB24" s="274"/>
      <c r="OEC24" s="274"/>
      <c r="OED24" s="274"/>
      <c r="OEE24" s="274"/>
      <c r="OEF24" s="274"/>
      <c r="OEG24" s="274"/>
      <c r="OEH24" s="274"/>
      <c r="OEI24" s="274"/>
      <c r="OEJ24" s="274"/>
      <c r="OEK24" s="274"/>
      <c r="OEL24" s="274"/>
      <c r="OEM24" s="274"/>
      <c r="OEN24" s="274"/>
      <c r="OEO24" s="274"/>
      <c r="OEP24" s="274"/>
      <c r="OEQ24" s="274"/>
      <c r="OER24" s="274"/>
      <c r="OES24" s="274"/>
      <c r="OET24" s="274"/>
      <c r="OEU24" s="274"/>
      <c r="OEV24" s="274"/>
      <c r="OEW24" s="274"/>
      <c r="OEX24" s="274"/>
      <c r="OEY24" s="274"/>
      <c r="OEZ24" s="274"/>
      <c r="OFA24" s="274"/>
      <c r="OFB24" s="274"/>
      <c r="OFC24" s="274"/>
      <c r="OFD24" s="274"/>
      <c r="OFE24" s="274"/>
      <c r="OFF24" s="274"/>
      <c r="OFG24" s="274"/>
      <c r="OFH24" s="274"/>
      <c r="OFI24" s="274"/>
      <c r="OFJ24" s="274"/>
      <c r="OFK24" s="274"/>
      <c r="OFL24" s="274"/>
      <c r="OFM24" s="274"/>
      <c r="OFN24" s="274"/>
      <c r="OFO24" s="274"/>
      <c r="OFP24" s="274"/>
      <c r="OFQ24" s="274"/>
      <c r="OFR24" s="274"/>
      <c r="OFS24" s="274"/>
      <c r="OFT24" s="274"/>
      <c r="OFU24" s="274"/>
      <c r="OFV24" s="274"/>
      <c r="OFW24" s="274"/>
      <c r="OFX24" s="274"/>
      <c r="OFY24" s="274"/>
      <c r="OFZ24" s="274"/>
      <c r="OGA24" s="274"/>
      <c r="OGB24" s="274"/>
      <c r="OGC24" s="274"/>
      <c r="OGD24" s="274"/>
      <c r="OGE24" s="274"/>
      <c r="OGF24" s="274"/>
      <c r="OGG24" s="274"/>
      <c r="OGH24" s="274"/>
      <c r="OGI24" s="274"/>
      <c r="OGJ24" s="274"/>
      <c r="OGK24" s="274"/>
      <c r="OGL24" s="274"/>
      <c r="OGM24" s="274"/>
      <c r="OGN24" s="274"/>
      <c r="OGO24" s="274"/>
      <c r="OGP24" s="274"/>
      <c r="OGQ24" s="274"/>
      <c r="OGR24" s="274"/>
      <c r="OGS24" s="274"/>
      <c r="OGT24" s="274"/>
      <c r="OGU24" s="274"/>
      <c r="OGV24" s="274"/>
      <c r="OGW24" s="274"/>
      <c r="OGX24" s="274"/>
      <c r="OGY24" s="274"/>
      <c r="OGZ24" s="274"/>
      <c r="OHA24" s="274"/>
      <c r="OHB24" s="274"/>
      <c r="OHC24" s="274"/>
      <c r="OHD24" s="274"/>
      <c r="OHE24" s="274"/>
      <c r="OHF24" s="274"/>
      <c r="OHG24" s="274"/>
      <c r="OHH24" s="274"/>
      <c r="OHI24" s="274"/>
      <c r="OHJ24" s="274"/>
      <c r="OHK24" s="274"/>
      <c r="OHL24" s="274"/>
      <c r="OHM24" s="274"/>
      <c r="OHN24" s="274"/>
      <c r="OHO24" s="274"/>
      <c r="OHP24" s="274"/>
      <c r="OHQ24" s="274"/>
      <c r="OHR24" s="274"/>
      <c r="OHS24" s="274"/>
      <c r="OHT24" s="274"/>
      <c r="OHU24" s="274"/>
      <c r="OHV24" s="274"/>
      <c r="OHW24" s="274"/>
      <c r="OHX24" s="274"/>
      <c r="OHY24" s="274"/>
      <c r="OHZ24" s="274"/>
      <c r="OIA24" s="274"/>
      <c r="OIB24" s="274"/>
      <c r="OIC24" s="274"/>
      <c r="OID24" s="274"/>
      <c r="OIE24" s="274"/>
      <c r="OIF24" s="274"/>
      <c r="OIG24" s="274"/>
      <c r="OIH24" s="274"/>
      <c r="OII24" s="274"/>
      <c r="OIJ24" s="274"/>
      <c r="OIK24" s="274"/>
      <c r="OIL24" s="274"/>
      <c r="OIM24" s="274"/>
      <c r="OIN24" s="274"/>
      <c r="OIO24" s="274"/>
      <c r="OIP24" s="274"/>
      <c r="OIQ24" s="274"/>
      <c r="OIR24" s="274"/>
      <c r="OIS24" s="274"/>
      <c r="OIT24" s="274"/>
      <c r="OIU24" s="274"/>
      <c r="OIV24" s="274"/>
      <c r="OIW24" s="274"/>
      <c r="OIX24" s="274"/>
      <c r="OIY24" s="274"/>
      <c r="OIZ24" s="274"/>
      <c r="OJA24" s="274"/>
      <c r="OJB24" s="274"/>
      <c r="OJC24" s="274"/>
      <c r="OJD24" s="274"/>
      <c r="OJE24" s="274"/>
      <c r="OJF24" s="274"/>
      <c r="OJG24" s="274"/>
      <c r="OJH24" s="274"/>
      <c r="OJI24" s="274"/>
      <c r="OJJ24" s="274"/>
      <c r="OJK24" s="274"/>
      <c r="OJL24" s="274"/>
      <c r="OJM24" s="274"/>
      <c r="OJN24" s="274"/>
      <c r="OJO24" s="274"/>
      <c r="OJP24" s="274"/>
      <c r="OJQ24" s="274"/>
      <c r="OJR24" s="274"/>
      <c r="OJS24" s="274"/>
      <c r="OJT24" s="274"/>
      <c r="OJU24" s="274"/>
      <c r="OJV24" s="274"/>
      <c r="OJW24" s="274"/>
      <c r="OJX24" s="274"/>
      <c r="OJY24" s="274"/>
      <c r="OJZ24" s="274"/>
      <c r="OKA24" s="274"/>
      <c r="OKB24" s="274"/>
      <c r="OKC24" s="274"/>
      <c r="OKD24" s="274"/>
      <c r="OKE24" s="274"/>
      <c r="OKF24" s="274"/>
      <c r="OKG24" s="274"/>
      <c r="OKH24" s="274"/>
      <c r="OKI24" s="274"/>
      <c r="OKJ24" s="274"/>
      <c r="OKK24" s="274"/>
      <c r="OKL24" s="274"/>
      <c r="OKM24" s="274"/>
      <c r="OKN24" s="274"/>
      <c r="OKO24" s="274"/>
      <c r="OKP24" s="274"/>
      <c r="OKQ24" s="274"/>
      <c r="OKR24" s="274"/>
      <c r="OKS24" s="274"/>
      <c r="OKT24" s="274"/>
      <c r="OKU24" s="274"/>
      <c r="OKV24" s="274"/>
      <c r="OKW24" s="274"/>
      <c r="OKX24" s="274"/>
      <c r="OKY24" s="274"/>
      <c r="OKZ24" s="274"/>
      <c r="OLA24" s="274"/>
      <c r="OLB24" s="274"/>
      <c r="OLC24" s="274"/>
      <c r="OLD24" s="274"/>
      <c r="OLE24" s="274"/>
      <c r="OLF24" s="274"/>
      <c r="OLG24" s="274"/>
      <c r="OLH24" s="274"/>
      <c r="OLI24" s="274"/>
      <c r="OLJ24" s="274"/>
      <c r="OLK24" s="274"/>
      <c r="OLL24" s="274"/>
      <c r="OLM24" s="274"/>
      <c r="OLN24" s="274"/>
      <c r="OLO24" s="274"/>
      <c r="OLP24" s="274"/>
      <c r="OLQ24" s="274"/>
      <c r="OLR24" s="274"/>
      <c r="OLS24" s="274"/>
      <c r="OLT24" s="274"/>
      <c r="OLU24" s="274"/>
      <c r="OLV24" s="274"/>
      <c r="OLW24" s="274"/>
      <c r="OLX24" s="274"/>
      <c r="OLY24" s="274"/>
      <c r="OLZ24" s="274"/>
      <c r="OMA24" s="274"/>
      <c r="OMB24" s="274"/>
      <c r="OMC24" s="274"/>
      <c r="OMD24" s="274"/>
      <c r="OME24" s="274"/>
      <c r="OMF24" s="274"/>
      <c r="OMG24" s="274"/>
      <c r="OMH24" s="274"/>
      <c r="OMI24" s="274"/>
      <c r="OMJ24" s="274"/>
      <c r="OMK24" s="274"/>
      <c r="OML24" s="274"/>
      <c r="OMM24" s="274"/>
      <c r="OMN24" s="274"/>
      <c r="OMO24" s="274"/>
      <c r="OMP24" s="274"/>
      <c r="OMQ24" s="274"/>
      <c r="OMR24" s="274"/>
      <c r="OMS24" s="274"/>
      <c r="OMT24" s="274"/>
      <c r="OMU24" s="274"/>
      <c r="OMV24" s="274"/>
      <c r="OMW24" s="274"/>
      <c r="OMX24" s="274"/>
      <c r="OMY24" s="274"/>
      <c r="OMZ24" s="274"/>
      <c r="ONA24" s="274"/>
      <c r="ONB24" s="274"/>
      <c r="ONC24" s="274"/>
      <c r="OND24" s="274"/>
      <c r="ONE24" s="274"/>
      <c r="ONF24" s="274"/>
      <c r="ONG24" s="274"/>
      <c r="ONH24" s="274"/>
      <c r="ONI24" s="274"/>
      <c r="ONJ24" s="274"/>
      <c r="ONK24" s="274"/>
      <c r="ONL24" s="274"/>
      <c r="ONM24" s="274"/>
      <c r="ONN24" s="274"/>
      <c r="ONO24" s="274"/>
      <c r="ONP24" s="274"/>
      <c r="ONQ24" s="274"/>
      <c r="ONR24" s="274"/>
      <c r="ONS24" s="274"/>
      <c r="ONT24" s="274"/>
      <c r="ONU24" s="274"/>
      <c r="ONV24" s="274"/>
      <c r="ONW24" s="274"/>
      <c r="ONX24" s="274"/>
      <c r="ONY24" s="274"/>
      <c r="ONZ24" s="274"/>
      <c r="OOA24" s="274"/>
      <c r="OOB24" s="274"/>
      <c r="OOC24" s="274"/>
      <c r="OOD24" s="274"/>
      <c r="OOE24" s="274"/>
      <c r="OOF24" s="274"/>
      <c r="OOG24" s="274"/>
      <c r="OOH24" s="274"/>
      <c r="OOI24" s="274"/>
      <c r="OOJ24" s="274"/>
      <c r="OOK24" s="274"/>
      <c r="OOL24" s="274"/>
      <c r="OOM24" s="274"/>
      <c r="OON24" s="274"/>
      <c r="OOO24" s="274"/>
      <c r="OOP24" s="274"/>
      <c r="OOQ24" s="274"/>
      <c r="OOR24" s="274"/>
      <c r="OOS24" s="274"/>
      <c r="OOT24" s="274"/>
      <c r="OOU24" s="274"/>
      <c r="OOV24" s="274"/>
      <c r="OOW24" s="274"/>
      <c r="OOX24" s="274"/>
      <c r="OOY24" s="274"/>
      <c r="OOZ24" s="274"/>
      <c r="OPA24" s="274"/>
      <c r="OPB24" s="274"/>
      <c r="OPC24" s="274"/>
      <c r="OPD24" s="274"/>
      <c r="OPE24" s="274"/>
      <c r="OPF24" s="274"/>
      <c r="OPG24" s="274"/>
      <c r="OPH24" s="274"/>
      <c r="OPI24" s="274"/>
      <c r="OPJ24" s="274"/>
      <c r="OPK24" s="274"/>
      <c r="OPL24" s="274"/>
      <c r="OPM24" s="274"/>
      <c r="OPN24" s="274"/>
      <c r="OPO24" s="274"/>
      <c r="OPP24" s="274"/>
      <c r="OPQ24" s="274"/>
      <c r="OPR24" s="274"/>
      <c r="OPS24" s="274"/>
      <c r="OPT24" s="274"/>
      <c r="OPU24" s="274"/>
      <c r="OPV24" s="274"/>
      <c r="OPW24" s="274"/>
      <c r="OPX24" s="274"/>
      <c r="OPY24" s="274"/>
      <c r="OPZ24" s="274"/>
      <c r="OQA24" s="274"/>
      <c r="OQB24" s="274"/>
      <c r="OQC24" s="274"/>
      <c r="OQD24" s="274"/>
      <c r="OQE24" s="274"/>
      <c r="OQF24" s="274"/>
      <c r="OQG24" s="274"/>
      <c r="OQH24" s="274"/>
      <c r="OQI24" s="274"/>
      <c r="OQJ24" s="274"/>
      <c r="OQK24" s="274"/>
      <c r="OQL24" s="274"/>
      <c r="OQM24" s="274"/>
      <c r="OQN24" s="274"/>
      <c r="OQO24" s="274"/>
      <c r="OQP24" s="274"/>
      <c r="OQQ24" s="274"/>
      <c r="OQR24" s="274"/>
      <c r="OQS24" s="274"/>
      <c r="OQT24" s="274"/>
      <c r="OQU24" s="274"/>
      <c r="OQV24" s="274"/>
      <c r="OQW24" s="274"/>
      <c r="OQX24" s="274"/>
      <c r="OQY24" s="274"/>
      <c r="OQZ24" s="274"/>
      <c r="ORA24" s="274"/>
      <c r="ORB24" s="274"/>
      <c r="ORC24" s="274"/>
      <c r="ORD24" s="274"/>
      <c r="ORE24" s="274"/>
      <c r="ORF24" s="274"/>
      <c r="ORG24" s="274"/>
      <c r="ORH24" s="274"/>
      <c r="ORI24" s="274"/>
      <c r="ORJ24" s="274"/>
      <c r="ORK24" s="274"/>
      <c r="ORL24" s="274"/>
      <c r="ORM24" s="274"/>
      <c r="ORN24" s="274"/>
      <c r="ORO24" s="274"/>
      <c r="ORP24" s="274"/>
      <c r="ORQ24" s="274"/>
      <c r="ORR24" s="274"/>
      <c r="ORS24" s="274"/>
      <c r="ORT24" s="274"/>
      <c r="ORU24" s="274"/>
      <c r="ORV24" s="274"/>
      <c r="ORW24" s="274"/>
      <c r="ORX24" s="274"/>
      <c r="ORY24" s="274"/>
      <c r="ORZ24" s="274"/>
      <c r="OSA24" s="274"/>
      <c r="OSB24" s="274"/>
      <c r="OSC24" s="274"/>
      <c r="OSD24" s="274"/>
      <c r="OSE24" s="274"/>
      <c r="OSF24" s="274"/>
      <c r="OSG24" s="274"/>
      <c r="OSH24" s="274"/>
      <c r="OSI24" s="274"/>
      <c r="OSJ24" s="274"/>
      <c r="OSK24" s="274"/>
      <c r="OSL24" s="274"/>
      <c r="OSM24" s="274"/>
      <c r="OSN24" s="274"/>
      <c r="OSO24" s="274"/>
      <c r="OSP24" s="274"/>
      <c r="OSQ24" s="274"/>
      <c r="OSR24" s="274"/>
      <c r="OSS24" s="274"/>
      <c r="OST24" s="274"/>
      <c r="OSU24" s="274"/>
      <c r="OSV24" s="274"/>
      <c r="OSW24" s="274"/>
      <c r="OSX24" s="274"/>
      <c r="OSY24" s="274"/>
      <c r="OSZ24" s="274"/>
      <c r="OTA24" s="274"/>
      <c r="OTB24" s="274"/>
      <c r="OTC24" s="274"/>
      <c r="OTD24" s="274"/>
      <c r="OTE24" s="274"/>
      <c r="OTF24" s="274"/>
      <c r="OTG24" s="274"/>
      <c r="OTH24" s="274"/>
      <c r="OTI24" s="274"/>
      <c r="OTJ24" s="274"/>
      <c r="OTK24" s="274"/>
      <c r="OTL24" s="274"/>
      <c r="OTM24" s="274"/>
      <c r="OTN24" s="274"/>
      <c r="OTO24" s="274"/>
      <c r="OTP24" s="274"/>
      <c r="OTQ24" s="274"/>
      <c r="OTR24" s="274"/>
      <c r="OTS24" s="274"/>
      <c r="OTT24" s="274"/>
      <c r="OTU24" s="274"/>
      <c r="OTV24" s="274"/>
      <c r="OTW24" s="274"/>
      <c r="OTX24" s="274"/>
      <c r="OTY24" s="274"/>
      <c r="OTZ24" s="274"/>
      <c r="OUA24" s="274"/>
      <c r="OUB24" s="274"/>
      <c r="OUC24" s="274"/>
      <c r="OUD24" s="274"/>
      <c r="OUE24" s="274"/>
      <c r="OUF24" s="274"/>
      <c r="OUG24" s="274"/>
      <c r="OUH24" s="274"/>
      <c r="OUI24" s="274"/>
      <c r="OUJ24" s="274"/>
      <c r="OUK24" s="274"/>
      <c r="OUL24" s="274"/>
      <c r="OUM24" s="274"/>
      <c r="OUN24" s="274"/>
      <c r="OUO24" s="274"/>
      <c r="OUP24" s="274"/>
      <c r="OUQ24" s="274"/>
      <c r="OUR24" s="274"/>
      <c r="OUS24" s="274"/>
      <c r="OUT24" s="274"/>
      <c r="OUU24" s="274"/>
      <c r="OUV24" s="274"/>
      <c r="OUW24" s="274"/>
      <c r="OUX24" s="274"/>
      <c r="OUY24" s="274"/>
      <c r="OUZ24" s="274"/>
      <c r="OVA24" s="274"/>
      <c r="OVB24" s="274"/>
      <c r="OVC24" s="274"/>
      <c r="OVD24" s="274"/>
      <c r="OVE24" s="274"/>
      <c r="OVF24" s="274"/>
      <c r="OVG24" s="274"/>
      <c r="OVH24" s="274"/>
      <c r="OVI24" s="274"/>
      <c r="OVJ24" s="274"/>
      <c r="OVK24" s="274"/>
      <c r="OVL24" s="274"/>
      <c r="OVM24" s="274"/>
      <c r="OVN24" s="274"/>
      <c r="OVO24" s="274"/>
      <c r="OVP24" s="274"/>
      <c r="OVQ24" s="274"/>
      <c r="OVR24" s="274"/>
      <c r="OVS24" s="274"/>
      <c r="OVT24" s="274"/>
      <c r="OVU24" s="274"/>
      <c r="OVV24" s="274"/>
      <c r="OVW24" s="274"/>
      <c r="OVX24" s="274"/>
      <c r="OVY24" s="274"/>
      <c r="OVZ24" s="274"/>
      <c r="OWA24" s="274"/>
      <c r="OWB24" s="274"/>
      <c r="OWC24" s="274"/>
      <c r="OWD24" s="274"/>
      <c r="OWE24" s="274"/>
      <c r="OWF24" s="274"/>
      <c r="OWG24" s="274"/>
      <c r="OWH24" s="274"/>
      <c r="OWI24" s="274"/>
      <c r="OWJ24" s="274"/>
      <c r="OWK24" s="274"/>
      <c r="OWL24" s="274"/>
      <c r="OWM24" s="274"/>
      <c r="OWN24" s="274"/>
      <c r="OWO24" s="274"/>
      <c r="OWP24" s="274"/>
      <c r="OWQ24" s="274"/>
      <c r="OWR24" s="274"/>
      <c r="OWS24" s="274"/>
      <c r="OWT24" s="274"/>
      <c r="OWU24" s="274"/>
      <c r="OWV24" s="274"/>
      <c r="OWW24" s="274"/>
      <c r="OWX24" s="274"/>
      <c r="OWY24" s="274"/>
      <c r="OWZ24" s="274"/>
      <c r="OXA24" s="274"/>
      <c r="OXB24" s="274"/>
      <c r="OXC24" s="274"/>
      <c r="OXD24" s="274"/>
      <c r="OXE24" s="274"/>
      <c r="OXF24" s="274"/>
      <c r="OXG24" s="274"/>
      <c r="OXH24" s="274"/>
      <c r="OXI24" s="274"/>
      <c r="OXJ24" s="274"/>
      <c r="OXK24" s="274"/>
      <c r="OXL24" s="274"/>
      <c r="OXM24" s="274"/>
      <c r="OXN24" s="274"/>
      <c r="OXO24" s="274"/>
      <c r="OXP24" s="274"/>
      <c r="OXQ24" s="274"/>
      <c r="OXR24" s="274"/>
      <c r="OXS24" s="274"/>
      <c r="OXT24" s="274"/>
      <c r="OXU24" s="274"/>
      <c r="OXV24" s="274"/>
      <c r="OXW24" s="274"/>
      <c r="OXX24" s="274"/>
      <c r="OXY24" s="274"/>
      <c r="OXZ24" s="274"/>
      <c r="OYA24" s="274"/>
      <c r="OYB24" s="274"/>
      <c r="OYC24" s="274"/>
      <c r="OYD24" s="274"/>
      <c r="OYE24" s="274"/>
      <c r="OYF24" s="274"/>
      <c r="OYG24" s="274"/>
      <c r="OYH24" s="274"/>
      <c r="OYI24" s="274"/>
      <c r="OYJ24" s="274"/>
      <c r="OYK24" s="274"/>
      <c r="OYL24" s="274"/>
      <c r="OYM24" s="274"/>
      <c r="OYN24" s="274"/>
      <c r="OYO24" s="274"/>
      <c r="OYP24" s="274"/>
      <c r="OYQ24" s="274"/>
      <c r="OYR24" s="274"/>
      <c r="OYS24" s="274"/>
      <c r="OYT24" s="274"/>
      <c r="OYU24" s="274"/>
      <c r="OYV24" s="274"/>
      <c r="OYW24" s="274"/>
      <c r="OYX24" s="274"/>
      <c r="OYY24" s="274"/>
      <c r="OYZ24" s="274"/>
      <c r="OZA24" s="274"/>
      <c r="OZB24" s="274"/>
      <c r="OZC24" s="274"/>
      <c r="OZD24" s="274"/>
      <c r="OZE24" s="274"/>
      <c r="OZF24" s="274"/>
      <c r="OZG24" s="274"/>
      <c r="OZH24" s="274"/>
      <c r="OZI24" s="274"/>
      <c r="OZJ24" s="274"/>
      <c r="OZK24" s="274"/>
      <c r="OZL24" s="274"/>
      <c r="OZM24" s="274"/>
      <c r="OZN24" s="274"/>
      <c r="OZO24" s="274"/>
      <c r="OZP24" s="274"/>
      <c r="OZQ24" s="274"/>
      <c r="OZR24" s="274"/>
      <c r="OZS24" s="274"/>
      <c r="OZT24" s="274"/>
      <c r="OZU24" s="274"/>
      <c r="OZV24" s="274"/>
      <c r="OZW24" s="274"/>
      <c r="OZX24" s="274"/>
      <c r="OZY24" s="274"/>
      <c r="OZZ24" s="274"/>
      <c r="PAA24" s="274"/>
      <c r="PAB24" s="274"/>
      <c r="PAC24" s="274"/>
      <c r="PAD24" s="274"/>
      <c r="PAE24" s="274"/>
      <c r="PAF24" s="274"/>
      <c r="PAG24" s="274"/>
      <c r="PAH24" s="274"/>
      <c r="PAI24" s="274"/>
      <c r="PAJ24" s="274"/>
      <c r="PAK24" s="274"/>
      <c r="PAL24" s="274"/>
      <c r="PAM24" s="274"/>
      <c r="PAN24" s="274"/>
      <c r="PAO24" s="274"/>
      <c r="PAP24" s="274"/>
      <c r="PAQ24" s="274"/>
      <c r="PAR24" s="274"/>
      <c r="PAS24" s="274"/>
      <c r="PAT24" s="274"/>
      <c r="PAU24" s="274"/>
      <c r="PAV24" s="274"/>
      <c r="PAW24" s="274"/>
      <c r="PAX24" s="274"/>
      <c r="PAY24" s="274"/>
      <c r="PAZ24" s="274"/>
      <c r="PBA24" s="274"/>
      <c r="PBB24" s="274"/>
      <c r="PBC24" s="274"/>
      <c r="PBD24" s="274"/>
      <c r="PBE24" s="274"/>
      <c r="PBF24" s="274"/>
      <c r="PBG24" s="274"/>
      <c r="PBH24" s="274"/>
      <c r="PBI24" s="274"/>
      <c r="PBJ24" s="274"/>
      <c r="PBK24" s="274"/>
      <c r="PBL24" s="274"/>
      <c r="PBM24" s="274"/>
      <c r="PBN24" s="274"/>
      <c r="PBO24" s="274"/>
      <c r="PBP24" s="274"/>
      <c r="PBQ24" s="274"/>
      <c r="PBR24" s="274"/>
      <c r="PBS24" s="274"/>
      <c r="PBT24" s="274"/>
      <c r="PBU24" s="274"/>
      <c r="PBV24" s="274"/>
      <c r="PBW24" s="274"/>
      <c r="PBX24" s="274"/>
      <c r="PBY24" s="274"/>
      <c r="PBZ24" s="274"/>
      <c r="PCA24" s="274"/>
      <c r="PCB24" s="274"/>
      <c r="PCC24" s="274"/>
      <c r="PCD24" s="274"/>
      <c r="PCE24" s="274"/>
      <c r="PCF24" s="274"/>
      <c r="PCG24" s="274"/>
      <c r="PCH24" s="274"/>
      <c r="PCI24" s="274"/>
      <c r="PCJ24" s="274"/>
      <c r="PCK24" s="274"/>
      <c r="PCL24" s="274"/>
      <c r="PCM24" s="274"/>
      <c r="PCN24" s="274"/>
      <c r="PCO24" s="274"/>
      <c r="PCP24" s="274"/>
      <c r="PCQ24" s="274"/>
      <c r="PCR24" s="274"/>
      <c r="PCS24" s="274"/>
      <c r="PCT24" s="274"/>
      <c r="PCU24" s="274"/>
      <c r="PCV24" s="274"/>
      <c r="PCW24" s="274"/>
      <c r="PCX24" s="274"/>
      <c r="PCY24" s="274"/>
      <c r="PCZ24" s="274"/>
      <c r="PDA24" s="274"/>
      <c r="PDB24" s="274"/>
      <c r="PDC24" s="274"/>
      <c r="PDD24" s="274"/>
      <c r="PDE24" s="274"/>
      <c r="PDF24" s="274"/>
      <c r="PDG24" s="274"/>
      <c r="PDH24" s="274"/>
      <c r="PDI24" s="274"/>
      <c r="PDJ24" s="274"/>
      <c r="PDK24" s="274"/>
      <c r="PDL24" s="274"/>
      <c r="PDM24" s="274"/>
      <c r="PDN24" s="274"/>
      <c r="PDO24" s="274"/>
      <c r="PDP24" s="274"/>
      <c r="PDQ24" s="274"/>
      <c r="PDR24" s="274"/>
      <c r="PDS24" s="274"/>
      <c r="PDT24" s="274"/>
      <c r="PDU24" s="274"/>
      <c r="PDV24" s="274"/>
      <c r="PDW24" s="274"/>
      <c r="PDX24" s="274"/>
      <c r="PDY24" s="274"/>
      <c r="PDZ24" s="274"/>
      <c r="PEA24" s="274"/>
      <c r="PEB24" s="274"/>
      <c r="PEC24" s="274"/>
      <c r="PED24" s="274"/>
      <c r="PEE24" s="274"/>
      <c r="PEF24" s="274"/>
      <c r="PEG24" s="274"/>
      <c r="PEH24" s="274"/>
      <c r="PEI24" s="274"/>
      <c r="PEJ24" s="274"/>
      <c r="PEK24" s="274"/>
      <c r="PEL24" s="274"/>
      <c r="PEM24" s="274"/>
      <c r="PEN24" s="274"/>
      <c r="PEO24" s="274"/>
      <c r="PEP24" s="274"/>
      <c r="PEQ24" s="274"/>
      <c r="PER24" s="274"/>
      <c r="PES24" s="274"/>
      <c r="PET24" s="274"/>
      <c r="PEU24" s="274"/>
      <c r="PEV24" s="274"/>
      <c r="PEW24" s="274"/>
      <c r="PEX24" s="274"/>
      <c r="PEY24" s="274"/>
      <c r="PEZ24" s="274"/>
      <c r="PFA24" s="274"/>
      <c r="PFB24" s="274"/>
      <c r="PFC24" s="274"/>
      <c r="PFD24" s="274"/>
      <c r="PFE24" s="274"/>
      <c r="PFF24" s="274"/>
      <c r="PFG24" s="274"/>
      <c r="PFH24" s="274"/>
      <c r="PFI24" s="274"/>
      <c r="PFJ24" s="274"/>
      <c r="PFK24" s="274"/>
      <c r="PFL24" s="274"/>
      <c r="PFM24" s="274"/>
      <c r="PFN24" s="274"/>
      <c r="PFO24" s="274"/>
      <c r="PFP24" s="274"/>
      <c r="PFQ24" s="274"/>
      <c r="PFR24" s="274"/>
      <c r="PFS24" s="274"/>
      <c r="PFT24" s="274"/>
      <c r="PFU24" s="274"/>
      <c r="PFV24" s="274"/>
      <c r="PFW24" s="274"/>
      <c r="PFX24" s="274"/>
      <c r="PFY24" s="274"/>
      <c r="PFZ24" s="274"/>
      <c r="PGA24" s="274"/>
      <c r="PGB24" s="274"/>
      <c r="PGC24" s="274"/>
      <c r="PGD24" s="274"/>
      <c r="PGE24" s="274"/>
      <c r="PGF24" s="274"/>
      <c r="PGG24" s="274"/>
      <c r="PGH24" s="274"/>
      <c r="PGI24" s="274"/>
      <c r="PGJ24" s="274"/>
      <c r="PGK24" s="274"/>
      <c r="PGL24" s="274"/>
      <c r="PGM24" s="274"/>
      <c r="PGN24" s="274"/>
      <c r="PGO24" s="274"/>
      <c r="PGP24" s="274"/>
      <c r="PGQ24" s="274"/>
      <c r="PGR24" s="274"/>
      <c r="PGS24" s="274"/>
      <c r="PGT24" s="274"/>
      <c r="PGU24" s="274"/>
      <c r="PGV24" s="274"/>
      <c r="PGW24" s="274"/>
      <c r="PGX24" s="274"/>
      <c r="PGY24" s="274"/>
      <c r="PGZ24" s="274"/>
      <c r="PHA24" s="274"/>
      <c r="PHB24" s="274"/>
      <c r="PHC24" s="274"/>
      <c r="PHD24" s="274"/>
      <c r="PHE24" s="274"/>
      <c r="PHF24" s="274"/>
      <c r="PHG24" s="274"/>
      <c r="PHH24" s="274"/>
      <c r="PHI24" s="274"/>
      <c r="PHJ24" s="274"/>
      <c r="PHK24" s="274"/>
      <c r="PHL24" s="274"/>
      <c r="PHM24" s="274"/>
      <c r="PHN24" s="274"/>
      <c r="PHO24" s="274"/>
      <c r="PHP24" s="274"/>
      <c r="PHQ24" s="274"/>
      <c r="PHR24" s="274"/>
      <c r="PHS24" s="274"/>
      <c r="PHT24" s="274"/>
      <c r="PHU24" s="274"/>
      <c r="PHV24" s="274"/>
      <c r="PHW24" s="274"/>
      <c r="PHX24" s="274"/>
      <c r="PHY24" s="274"/>
      <c r="PHZ24" s="274"/>
      <c r="PIA24" s="274"/>
      <c r="PIB24" s="274"/>
      <c r="PIC24" s="274"/>
      <c r="PID24" s="274"/>
      <c r="PIE24" s="274"/>
      <c r="PIF24" s="274"/>
      <c r="PIG24" s="274"/>
      <c r="PIH24" s="274"/>
      <c r="PII24" s="274"/>
      <c r="PIJ24" s="274"/>
      <c r="PIK24" s="274"/>
      <c r="PIL24" s="274"/>
      <c r="PIM24" s="274"/>
      <c r="PIN24" s="274"/>
      <c r="PIO24" s="274"/>
      <c r="PIP24" s="274"/>
      <c r="PIQ24" s="274"/>
      <c r="PIR24" s="274"/>
      <c r="PIS24" s="274"/>
      <c r="PIT24" s="274"/>
      <c r="PIU24" s="274"/>
      <c r="PIV24" s="274"/>
      <c r="PIW24" s="274"/>
      <c r="PIX24" s="274"/>
      <c r="PIY24" s="274"/>
      <c r="PIZ24" s="274"/>
      <c r="PJA24" s="274"/>
      <c r="PJB24" s="274"/>
      <c r="PJC24" s="274"/>
      <c r="PJD24" s="274"/>
      <c r="PJE24" s="274"/>
      <c r="PJF24" s="274"/>
      <c r="PJG24" s="274"/>
      <c r="PJH24" s="274"/>
      <c r="PJI24" s="274"/>
      <c r="PJJ24" s="274"/>
      <c r="PJK24" s="274"/>
      <c r="PJL24" s="274"/>
      <c r="PJM24" s="274"/>
      <c r="PJN24" s="274"/>
      <c r="PJO24" s="274"/>
      <c r="PJP24" s="274"/>
      <c r="PJQ24" s="274"/>
      <c r="PJR24" s="274"/>
      <c r="PJS24" s="274"/>
      <c r="PJT24" s="274"/>
      <c r="PJU24" s="274"/>
      <c r="PJV24" s="274"/>
      <c r="PJW24" s="274"/>
      <c r="PJX24" s="274"/>
      <c r="PJY24" s="274"/>
      <c r="PJZ24" s="274"/>
      <c r="PKA24" s="274"/>
      <c r="PKB24" s="274"/>
      <c r="PKC24" s="274"/>
      <c r="PKD24" s="274"/>
      <c r="PKE24" s="274"/>
      <c r="PKF24" s="274"/>
      <c r="PKG24" s="274"/>
      <c r="PKH24" s="274"/>
      <c r="PKI24" s="274"/>
      <c r="PKJ24" s="274"/>
      <c r="PKK24" s="274"/>
      <c r="PKL24" s="274"/>
      <c r="PKM24" s="274"/>
      <c r="PKN24" s="274"/>
      <c r="PKO24" s="274"/>
      <c r="PKP24" s="274"/>
      <c r="PKQ24" s="274"/>
      <c r="PKR24" s="274"/>
      <c r="PKS24" s="274"/>
      <c r="PKT24" s="274"/>
      <c r="PKU24" s="274"/>
      <c r="PKV24" s="274"/>
      <c r="PKW24" s="274"/>
      <c r="PKX24" s="274"/>
      <c r="PKY24" s="274"/>
      <c r="PKZ24" s="274"/>
      <c r="PLA24" s="274"/>
      <c r="PLB24" s="274"/>
      <c r="PLC24" s="274"/>
      <c r="PLD24" s="274"/>
      <c r="PLE24" s="274"/>
      <c r="PLF24" s="274"/>
      <c r="PLG24" s="274"/>
      <c r="PLH24" s="274"/>
      <c r="PLI24" s="274"/>
      <c r="PLJ24" s="274"/>
      <c r="PLK24" s="274"/>
      <c r="PLL24" s="274"/>
      <c r="PLM24" s="274"/>
      <c r="PLN24" s="274"/>
      <c r="PLO24" s="274"/>
      <c r="PLP24" s="274"/>
      <c r="PLQ24" s="274"/>
      <c r="PLR24" s="274"/>
      <c r="PLS24" s="274"/>
      <c r="PLT24" s="274"/>
      <c r="PLU24" s="274"/>
      <c r="PLV24" s="274"/>
      <c r="PLW24" s="274"/>
      <c r="PLX24" s="274"/>
      <c r="PLY24" s="274"/>
      <c r="PLZ24" s="274"/>
      <c r="PMA24" s="274"/>
      <c r="PMB24" s="274"/>
      <c r="PMC24" s="274"/>
      <c r="PMD24" s="274"/>
      <c r="PME24" s="274"/>
      <c r="PMF24" s="274"/>
      <c r="PMG24" s="274"/>
      <c r="PMH24" s="274"/>
      <c r="PMI24" s="274"/>
      <c r="PMJ24" s="274"/>
      <c r="PMK24" s="274"/>
      <c r="PML24" s="274"/>
      <c r="PMM24" s="274"/>
      <c r="PMN24" s="274"/>
      <c r="PMO24" s="274"/>
      <c r="PMP24" s="274"/>
      <c r="PMQ24" s="274"/>
      <c r="PMR24" s="274"/>
      <c r="PMS24" s="274"/>
      <c r="PMT24" s="274"/>
      <c r="PMU24" s="274"/>
      <c r="PMV24" s="274"/>
      <c r="PMW24" s="274"/>
      <c r="PMX24" s="274"/>
      <c r="PMY24" s="274"/>
      <c r="PMZ24" s="274"/>
      <c r="PNA24" s="274"/>
      <c r="PNB24" s="274"/>
      <c r="PNC24" s="274"/>
      <c r="PND24" s="274"/>
      <c r="PNE24" s="274"/>
      <c r="PNF24" s="274"/>
      <c r="PNG24" s="274"/>
      <c r="PNH24" s="274"/>
      <c r="PNI24" s="274"/>
      <c r="PNJ24" s="274"/>
      <c r="PNK24" s="274"/>
      <c r="PNL24" s="274"/>
      <c r="PNM24" s="274"/>
      <c r="PNN24" s="274"/>
      <c r="PNO24" s="274"/>
      <c r="PNP24" s="274"/>
      <c r="PNQ24" s="274"/>
      <c r="PNR24" s="274"/>
      <c r="PNS24" s="274"/>
      <c r="PNT24" s="274"/>
      <c r="PNU24" s="274"/>
      <c r="PNV24" s="274"/>
      <c r="PNW24" s="274"/>
      <c r="PNX24" s="274"/>
      <c r="PNY24" s="274"/>
      <c r="PNZ24" s="274"/>
      <c r="POA24" s="274"/>
      <c r="POB24" s="274"/>
      <c r="POC24" s="274"/>
      <c r="POD24" s="274"/>
      <c r="POE24" s="274"/>
      <c r="POF24" s="274"/>
      <c r="POG24" s="274"/>
      <c r="POH24" s="274"/>
      <c r="POI24" s="274"/>
      <c r="POJ24" s="274"/>
      <c r="POK24" s="274"/>
      <c r="POL24" s="274"/>
      <c r="POM24" s="274"/>
      <c r="PON24" s="274"/>
      <c r="POO24" s="274"/>
      <c r="POP24" s="274"/>
      <c r="POQ24" s="274"/>
      <c r="POR24" s="274"/>
      <c r="POS24" s="274"/>
      <c r="POT24" s="274"/>
      <c r="POU24" s="274"/>
      <c r="POV24" s="274"/>
      <c r="POW24" s="274"/>
      <c r="POX24" s="274"/>
      <c r="POY24" s="274"/>
      <c r="POZ24" s="274"/>
      <c r="PPA24" s="274"/>
      <c r="PPB24" s="274"/>
      <c r="PPC24" s="274"/>
      <c r="PPD24" s="274"/>
      <c r="PPE24" s="274"/>
      <c r="PPF24" s="274"/>
      <c r="PPG24" s="274"/>
      <c r="PPH24" s="274"/>
      <c r="PPI24" s="274"/>
      <c r="PPJ24" s="274"/>
      <c r="PPK24" s="274"/>
      <c r="PPL24" s="274"/>
      <c r="PPM24" s="274"/>
      <c r="PPN24" s="274"/>
      <c r="PPO24" s="274"/>
      <c r="PPP24" s="274"/>
      <c r="PPQ24" s="274"/>
      <c r="PPR24" s="274"/>
      <c r="PPS24" s="274"/>
      <c r="PPT24" s="274"/>
      <c r="PPU24" s="274"/>
      <c r="PPV24" s="274"/>
      <c r="PPW24" s="274"/>
      <c r="PPX24" s="274"/>
      <c r="PPY24" s="274"/>
      <c r="PPZ24" s="274"/>
      <c r="PQA24" s="274"/>
      <c r="PQB24" s="274"/>
      <c r="PQC24" s="274"/>
      <c r="PQD24" s="274"/>
      <c r="PQE24" s="274"/>
      <c r="PQF24" s="274"/>
      <c r="PQG24" s="274"/>
      <c r="PQH24" s="274"/>
      <c r="PQI24" s="274"/>
      <c r="PQJ24" s="274"/>
      <c r="PQK24" s="274"/>
      <c r="PQL24" s="274"/>
      <c r="PQM24" s="274"/>
      <c r="PQN24" s="274"/>
      <c r="PQO24" s="274"/>
      <c r="PQP24" s="274"/>
      <c r="PQQ24" s="274"/>
      <c r="PQR24" s="274"/>
      <c r="PQS24" s="274"/>
      <c r="PQT24" s="274"/>
      <c r="PQU24" s="274"/>
      <c r="PQV24" s="274"/>
      <c r="PQW24" s="274"/>
      <c r="PQX24" s="274"/>
      <c r="PQY24" s="274"/>
      <c r="PQZ24" s="274"/>
      <c r="PRA24" s="274"/>
      <c r="PRB24" s="274"/>
      <c r="PRC24" s="274"/>
      <c r="PRD24" s="274"/>
      <c r="PRE24" s="274"/>
      <c r="PRF24" s="274"/>
      <c r="PRG24" s="274"/>
      <c r="PRH24" s="274"/>
      <c r="PRI24" s="274"/>
      <c r="PRJ24" s="274"/>
      <c r="PRK24" s="274"/>
      <c r="PRL24" s="274"/>
      <c r="PRM24" s="274"/>
      <c r="PRN24" s="274"/>
      <c r="PRO24" s="274"/>
      <c r="PRP24" s="274"/>
      <c r="PRQ24" s="274"/>
      <c r="PRR24" s="274"/>
      <c r="PRS24" s="274"/>
      <c r="PRT24" s="274"/>
      <c r="PRU24" s="274"/>
      <c r="PRV24" s="274"/>
      <c r="PRW24" s="274"/>
      <c r="PRX24" s="274"/>
      <c r="PRY24" s="274"/>
      <c r="PRZ24" s="274"/>
      <c r="PSA24" s="274"/>
      <c r="PSB24" s="274"/>
      <c r="PSC24" s="274"/>
      <c r="PSD24" s="274"/>
      <c r="PSE24" s="274"/>
      <c r="PSF24" s="274"/>
      <c r="PSG24" s="274"/>
      <c r="PSH24" s="274"/>
      <c r="PSI24" s="274"/>
      <c r="PSJ24" s="274"/>
      <c r="PSK24" s="274"/>
      <c r="PSL24" s="274"/>
      <c r="PSM24" s="274"/>
      <c r="PSN24" s="274"/>
      <c r="PSO24" s="274"/>
      <c r="PSP24" s="274"/>
      <c r="PSQ24" s="274"/>
      <c r="PSR24" s="274"/>
      <c r="PSS24" s="274"/>
      <c r="PST24" s="274"/>
      <c r="PSU24" s="274"/>
      <c r="PSV24" s="274"/>
      <c r="PSW24" s="274"/>
      <c r="PSX24" s="274"/>
      <c r="PSY24" s="274"/>
      <c r="PSZ24" s="274"/>
      <c r="PTA24" s="274"/>
      <c r="PTB24" s="274"/>
      <c r="PTC24" s="274"/>
      <c r="PTD24" s="274"/>
      <c r="PTE24" s="274"/>
      <c r="PTF24" s="274"/>
      <c r="PTG24" s="274"/>
      <c r="PTH24" s="274"/>
      <c r="PTI24" s="274"/>
      <c r="PTJ24" s="274"/>
      <c r="PTK24" s="274"/>
      <c r="PTL24" s="274"/>
      <c r="PTM24" s="274"/>
      <c r="PTN24" s="274"/>
      <c r="PTO24" s="274"/>
      <c r="PTP24" s="274"/>
      <c r="PTQ24" s="274"/>
      <c r="PTR24" s="274"/>
      <c r="PTS24" s="274"/>
      <c r="PTT24" s="274"/>
      <c r="PTU24" s="274"/>
      <c r="PTV24" s="274"/>
      <c r="PTW24" s="274"/>
      <c r="PTX24" s="274"/>
      <c r="PTY24" s="274"/>
      <c r="PTZ24" s="274"/>
      <c r="PUA24" s="274"/>
      <c r="PUB24" s="274"/>
      <c r="PUC24" s="274"/>
      <c r="PUD24" s="274"/>
      <c r="PUE24" s="274"/>
      <c r="PUF24" s="274"/>
      <c r="PUG24" s="274"/>
      <c r="PUH24" s="274"/>
      <c r="PUI24" s="274"/>
      <c r="PUJ24" s="274"/>
      <c r="PUK24" s="274"/>
      <c r="PUL24" s="274"/>
      <c r="PUM24" s="274"/>
      <c r="PUN24" s="274"/>
      <c r="PUO24" s="274"/>
      <c r="PUP24" s="274"/>
      <c r="PUQ24" s="274"/>
      <c r="PUR24" s="274"/>
      <c r="PUS24" s="274"/>
      <c r="PUT24" s="274"/>
      <c r="PUU24" s="274"/>
      <c r="PUV24" s="274"/>
      <c r="PUW24" s="274"/>
      <c r="PUX24" s="274"/>
      <c r="PUY24" s="274"/>
      <c r="PUZ24" s="274"/>
      <c r="PVA24" s="274"/>
      <c r="PVB24" s="274"/>
      <c r="PVC24" s="274"/>
      <c r="PVD24" s="274"/>
      <c r="PVE24" s="274"/>
      <c r="PVF24" s="274"/>
      <c r="PVG24" s="274"/>
      <c r="PVH24" s="274"/>
      <c r="PVI24" s="274"/>
      <c r="PVJ24" s="274"/>
      <c r="PVK24" s="274"/>
      <c r="PVL24" s="274"/>
      <c r="PVM24" s="274"/>
      <c r="PVN24" s="274"/>
      <c r="PVO24" s="274"/>
      <c r="PVP24" s="274"/>
      <c r="PVQ24" s="274"/>
      <c r="PVR24" s="274"/>
      <c r="PVS24" s="274"/>
      <c r="PVT24" s="274"/>
      <c r="PVU24" s="274"/>
      <c r="PVV24" s="274"/>
      <c r="PVW24" s="274"/>
      <c r="PVX24" s="274"/>
      <c r="PVY24" s="274"/>
      <c r="PVZ24" s="274"/>
      <c r="PWA24" s="274"/>
      <c r="PWB24" s="274"/>
      <c r="PWC24" s="274"/>
      <c r="PWD24" s="274"/>
      <c r="PWE24" s="274"/>
      <c r="PWF24" s="274"/>
      <c r="PWG24" s="274"/>
      <c r="PWH24" s="274"/>
      <c r="PWI24" s="274"/>
      <c r="PWJ24" s="274"/>
      <c r="PWK24" s="274"/>
      <c r="PWL24" s="274"/>
      <c r="PWM24" s="274"/>
      <c r="PWN24" s="274"/>
      <c r="PWO24" s="274"/>
      <c r="PWP24" s="274"/>
      <c r="PWQ24" s="274"/>
      <c r="PWR24" s="274"/>
      <c r="PWS24" s="274"/>
      <c r="PWT24" s="274"/>
      <c r="PWU24" s="274"/>
      <c r="PWV24" s="274"/>
      <c r="PWW24" s="274"/>
      <c r="PWX24" s="274"/>
      <c r="PWY24" s="274"/>
      <c r="PWZ24" s="274"/>
      <c r="PXA24" s="274"/>
      <c r="PXB24" s="274"/>
      <c r="PXC24" s="274"/>
      <c r="PXD24" s="274"/>
      <c r="PXE24" s="274"/>
      <c r="PXF24" s="274"/>
      <c r="PXG24" s="274"/>
      <c r="PXH24" s="274"/>
      <c r="PXI24" s="274"/>
      <c r="PXJ24" s="274"/>
      <c r="PXK24" s="274"/>
      <c r="PXL24" s="274"/>
      <c r="PXM24" s="274"/>
      <c r="PXN24" s="274"/>
      <c r="PXO24" s="274"/>
      <c r="PXP24" s="274"/>
      <c r="PXQ24" s="274"/>
      <c r="PXR24" s="274"/>
      <c r="PXS24" s="274"/>
      <c r="PXT24" s="274"/>
      <c r="PXU24" s="274"/>
      <c r="PXV24" s="274"/>
      <c r="PXW24" s="274"/>
      <c r="PXX24" s="274"/>
      <c r="PXY24" s="274"/>
      <c r="PXZ24" s="274"/>
      <c r="PYA24" s="274"/>
      <c r="PYB24" s="274"/>
      <c r="PYC24" s="274"/>
      <c r="PYD24" s="274"/>
      <c r="PYE24" s="274"/>
      <c r="PYF24" s="274"/>
      <c r="PYG24" s="274"/>
      <c r="PYH24" s="274"/>
      <c r="PYI24" s="274"/>
      <c r="PYJ24" s="274"/>
      <c r="PYK24" s="274"/>
      <c r="PYL24" s="274"/>
      <c r="PYM24" s="274"/>
      <c r="PYN24" s="274"/>
      <c r="PYO24" s="274"/>
      <c r="PYP24" s="274"/>
      <c r="PYQ24" s="274"/>
      <c r="PYR24" s="274"/>
      <c r="PYS24" s="274"/>
      <c r="PYT24" s="274"/>
      <c r="PYU24" s="274"/>
      <c r="PYV24" s="274"/>
      <c r="PYW24" s="274"/>
      <c r="PYX24" s="274"/>
      <c r="PYY24" s="274"/>
      <c r="PYZ24" s="274"/>
      <c r="PZA24" s="274"/>
      <c r="PZB24" s="274"/>
      <c r="PZC24" s="274"/>
      <c r="PZD24" s="274"/>
      <c r="PZE24" s="274"/>
      <c r="PZF24" s="274"/>
      <c r="PZG24" s="274"/>
      <c r="PZH24" s="274"/>
      <c r="PZI24" s="274"/>
      <c r="PZJ24" s="274"/>
      <c r="PZK24" s="274"/>
      <c r="PZL24" s="274"/>
      <c r="PZM24" s="274"/>
      <c r="PZN24" s="274"/>
      <c r="PZO24" s="274"/>
      <c r="PZP24" s="274"/>
      <c r="PZQ24" s="274"/>
      <c r="PZR24" s="274"/>
      <c r="PZS24" s="274"/>
      <c r="PZT24" s="274"/>
      <c r="PZU24" s="274"/>
      <c r="PZV24" s="274"/>
      <c r="PZW24" s="274"/>
      <c r="PZX24" s="274"/>
      <c r="PZY24" s="274"/>
      <c r="PZZ24" s="274"/>
      <c r="QAA24" s="274"/>
      <c r="QAB24" s="274"/>
      <c r="QAC24" s="274"/>
      <c r="QAD24" s="274"/>
      <c r="QAE24" s="274"/>
      <c r="QAF24" s="274"/>
      <c r="QAG24" s="274"/>
      <c r="QAH24" s="274"/>
      <c r="QAI24" s="274"/>
      <c r="QAJ24" s="274"/>
      <c r="QAK24" s="274"/>
      <c r="QAL24" s="274"/>
      <c r="QAM24" s="274"/>
      <c r="QAN24" s="274"/>
      <c r="QAO24" s="274"/>
      <c r="QAP24" s="274"/>
      <c r="QAQ24" s="274"/>
      <c r="QAR24" s="274"/>
      <c r="QAS24" s="274"/>
      <c r="QAT24" s="274"/>
      <c r="QAU24" s="274"/>
      <c r="QAV24" s="274"/>
      <c r="QAW24" s="274"/>
      <c r="QAX24" s="274"/>
      <c r="QAY24" s="274"/>
      <c r="QAZ24" s="274"/>
      <c r="QBA24" s="274"/>
      <c r="QBB24" s="274"/>
      <c r="QBC24" s="274"/>
      <c r="QBD24" s="274"/>
      <c r="QBE24" s="274"/>
      <c r="QBF24" s="274"/>
      <c r="QBG24" s="274"/>
      <c r="QBH24" s="274"/>
      <c r="QBI24" s="274"/>
      <c r="QBJ24" s="274"/>
      <c r="QBK24" s="274"/>
      <c r="QBL24" s="274"/>
      <c r="QBM24" s="274"/>
      <c r="QBN24" s="274"/>
      <c r="QBO24" s="274"/>
      <c r="QBP24" s="274"/>
      <c r="QBQ24" s="274"/>
      <c r="QBR24" s="274"/>
      <c r="QBS24" s="274"/>
      <c r="QBT24" s="274"/>
      <c r="QBU24" s="274"/>
      <c r="QBV24" s="274"/>
      <c r="QBW24" s="274"/>
      <c r="QBX24" s="274"/>
      <c r="QBY24" s="274"/>
      <c r="QBZ24" s="274"/>
      <c r="QCA24" s="274"/>
      <c r="QCB24" s="274"/>
      <c r="QCC24" s="274"/>
      <c r="QCD24" s="274"/>
      <c r="QCE24" s="274"/>
      <c r="QCF24" s="274"/>
      <c r="QCG24" s="274"/>
      <c r="QCH24" s="274"/>
      <c r="QCI24" s="274"/>
      <c r="QCJ24" s="274"/>
      <c r="QCK24" s="274"/>
      <c r="QCL24" s="274"/>
      <c r="QCM24" s="274"/>
      <c r="QCN24" s="274"/>
      <c r="QCO24" s="274"/>
      <c r="QCP24" s="274"/>
      <c r="QCQ24" s="274"/>
      <c r="QCR24" s="274"/>
      <c r="QCS24" s="274"/>
      <c r="QCT24" s="274"/>
      <c r="QCU24" s="274"/>
      <c r="QCV24" s="274"/>
      <c r="QCW24" s="274"/>
      <c r="QCX24" s="274"/>
      <c r="QCY24" s="274"/>
      <c r="QCZ24" s="274"/>
      <c r="QDA24" s="274"/>
      <c r="QDB24" s="274"/>
      <c r="QDC24" s="274"/>
      <c r="QDD24" s="274"/>
      <c r="QDE24" s="274"/>
      <c r="QDF24" s="274"/>
      <c r="QDG24" s="274"/>
      <c r="QDH24" s="274"/>
      <c r="QDI24" s="274"/>
      <c r="QDJ24" s="274"/>
      <c r="QDK24" s="274"/>
      <c r="QDL24" s="274"/>
      <c r="QDM24" s="274"/>
      <c r="QDN24" s="274"/>
      <c r="QDO24" s="274"/>
      <c r="QDP24" s="274"/>
      <c r="QDQ24" s="274"/>
      <c r="QDR24" s="274"/>
      <c r="QDS24" s="274"/>
      <c r="QDT24" s="274"/>
      <c r="QDU24" s="274"/>
      <c r="QDV24" s="274"/>
      <c r="QDW24" s="274"/>
      <c r="QDX24" s="274"/>
      <c r="QDY24" s="274"/>
      <c r="QDZ24" s="274"/>
      <c r="QEA24" s="274"/>
      <c r="QEB24" s="274"/>
      <c r="QEC24" s="274"/>
      <c r="QED24" s="274"/>
      <c r="QEE24" s="274"/>
      <c r="QEF24" s="274"/>
      <c r="QEG24" s="274"/>
      <c r="QEH24" s="274"/>
      <c r="QEI24" s="274"/>
      <c r="QEJ24" s="274"/>
      <c r="QEK24" s="274"/>
      <c r="QEL24" s="274"/>
      <c r="QEM24" s="274"/>
      <c r="QEN24" s="274"/>
      <c r="QEO24" s="274"/>
      <c r="QEP24" s="274"/>
      <c r="QEQ24" s="274"/>
      <c r="QER24" s="274"/>
      <c r="QES24" s="274"/>
      <c r="QET24" s="274"/>
      <c r="QEU24" s="274"/>
      <c r="QEV24" s="274"/>
      <c r="QEW24" s="274"/>
      <c r="QEX24" s="274"/>
      <c r="QEY24" s="274"/>
      <c r="QEZ24" s="274"/>
      <c r="QFA24" s="274"/>
      <c r="QFB24" s="274"/>
      <c r="QFC24" s="274"/>
      <c r="QFD24" s="274"/>
      <c r="QFE24" s="274"/>
      <c r="QFF24" s="274"/>
      <c r="QFG24" s="274"/>
      <c r="QFH24" s="274"/>
      <c r="QFI24" s="274"/>
      <c r="QFJ24" s="274"/>
      <c r="QFK24" s="274"/>
      <c r="QFL24" s="274"/>
      <c r="QFM24" s="274"/>
      <c r="QFN24" s="274"/>
      <c r="QFO24" s="274"/>
      <c r="QFP24" s="274"/>
      <c r="QFQ24" s="274"/>
      <c r="QFR24" s="274"/>
      <c r="QFS24" s="274"/>
      <c r="QFT24" s="274"/>
      <c r="QFU24" s="274"/>
      <c r="QFV24" s="274"/>
      <c r="QFW24" s="274"/>
      <c r="QFX24" s="274"/>
      <c r="QFY24" s="274"/>
      <c r="QFZ24" s="274"/>
      <c r="QGA24" s="274"/>
      <c r="QGB24" s="274"/>
      <c r="QGC24" s="274"/>
      <c r="QGD24" s="274"/>
      <c r="QGE24" s="274"/>
      <c r="QGF24" s="274"/>
      <c r="QGG24" s="274"/>
      <c r="QGH24" s="274"/>
      <c r="QGI24" s="274"/>
      <c r="QGJ24" s="274"/>
      <c r="QGK24" s="274"/>
      <c r="QGL24" s="274"/>
      <c r="QGM24" s="274"/>
      <c r="QGN24" s="274"/>
      <c r="QGO24" s="274"/>
      <c r="QGP24" s="274"/>
      <c r="QGQ24" s="274"/>
      <c r="QGR24" s="274"/>
      <c r="QGS24" s="274"/>
      <c r="QGT24" s="274"/>
      <c r="QGU24" s="274"/>
      <c r="QGV24" s="274"/>
      <c r="QGW24" s="274"/>
      <c r="QGX24" s="274"/>
      <c r="QGY24" s="274"/>
      <c r="QGZ24" s="274"/>
      <c r="QHA24" s="274"/>
      <c r="QHB24" s="274"/>
      <c r="QHC24" s="274"/>
      <c r="QHD24" s="274"/>
      <c r="QHE24" s="274"/>
      <c r="QHF24" s="274"/>
      <c r="QHG24" s="274"/>
      <c r="QHH24" s="274"/>
      <c r="QHI24" s="274"/>
      <c r="QHJ24" s="274"/>
      <c r="QHK24" s="274"/>
      <c r="QHL24" s="274"/>
      <c r="QHM24" s="274"/>
      <c r="QHN24" s="274"/>
      <c r="QHO24" s="274"/>
      <c r="QHP24" s="274"/>
      <c r="QHQ24" s="274"/>
      <c r="QHR24" s="274"/>
      <c r="QHS24" s="274"/>
      <c r="QHT24" s="274"/>
      <c r="QHU24" s="274"/>
      <c r="QHV24" s="274"/>
      <c r="QHW24" s="274"/>
      <c r="QHX24" s="274"/>
      <c r="QHY24" s="274"/>
      <c r="QHZ24" s="274"/>
      <c r="QIA24" s="274"/>
      <c r="QIB24" s="274"/>
      <c r="QIC24" s="274"/>
      <c r="QID24" s="274"/>
      <c r="QIE24" s="274"/>
      <c r="QIF24" s="274"/>
      <c r="QIG24" s="274"/>
      <c r="QIH24" s="274"/>
      <c r="QII24" s="274"/>
      <c r="QIJ24" s="274"/>
      <c r="QIK24" s="274"/>
      <c r="QIL24" s="274"/>
      <c r="QIM24" s="274"/>
      <c r="QIN24" s="274"/>
      <c r="QIO24" s="274"/>
      <c r="QIP24" s="274"/>
      <c r="QIQ24" s="274"/>
      <c r="QIR24" s="274"/>
      <c r="QIS24" s="274"/>
      <c r="QIT24" s="274"/>
      <c r="QIU24" s="274"/>
      <c r="QIV24" s="274"/>
      <c r="QIW24" s="274"/>
      <c r="QIX24" s="274"/>
      <c r="QIY24" s="274"/>
      <c r="QIZ24" s="274"/>
      <c r="QJA24" s="274"/>
      <c r="QJB24" s="274"/>
      <c r="QJC24" s="274"/>
      <c r="QJD24" s="274"/>
      <c r="QJE24" s="274"/>
      <c r="QJF24" s="274"/>
      <c r="QJG24" s="274"/>
      <c r="QJH24" s="274"/>
      <c r="QJI24" s="274"/>
      <c r="QJJ24" s="274"/>
      <c r="QJK24" s="274"/>
      <c r="QJL24" s="274"/>
      <c r="QJM24" s="274"/>
      <c r="QJN24" s="274"/>
      <c r="QJO24" s="274"/>
      <c r="QJP24" s="274"/>
      <c r="QJQ24" s="274"/>
      <c r="QJR24" s="274"/>
      <c r="QJS24" s="274"/>
      <c r="QJT24" s="274"/>
      <c r="QJU24" s="274"/>
      <c r="QJV24" s="274"/>
      <c r="QJW24" s="274"/>
      <c r="QJX24" s="274"/>
      <c r="QJY24" s="274"/>
      <c r="QJZ24" s="274"/>
      <c r="QKA24" s="274"/>
      <c r="QKB24" s="274"/>
      <c r="QKC24" s="274"/>
      <c r="QKD24" s="274"/>
      <c r="QKE24" s="274"/>
      <c r="QKF24" s="274"/>
      <c r="QKG24" s="274"/>
      <c r="QKH24" s="274"/>
      <c r="QKI24" s="274"/>
      <c r="QKJ24" s="274"/>
      <c r="QKK24" s="274"/>
      <c r="QKL24" s="274"/>
      <c r="QKM24" s="274"/>
      <c r="QKN24" s="274"/>
      <c r="QKO24" s="274"/>
      <c r="QKP24" s="274"/>
      <c r="QKQ24" s="274"/>
      <c r="QKR24" s="274"/>
      <c r="QKS24" s="274"/>
      <c r="QKT24" s="274"/>
      <c r="QKU24" s="274"/>
      <c r="QKV24" s="274"/>
      <c r="QKW24" s="274"/>
      <c r="QKX24" s="274"/>
      <c r="QKY24" s="274"/>
      <c r="QKZ24" s="274"/>
      <c r="QLA24" s="274"/>
      <c r="QLB24" s="274"/>
      <c r="QLC24" s="274"/>
      <c r="QLD24" s="274"/>
      <c r="QLE24" s="274"/>
      <c r="QLF24" s="274"/>
      <c r="QLG24" s="274"/>
      <c r="QLH24" s="274"/>
      <c r="QLI24" s="274"/>
      <c r="QLJ24" s="274"/>
      <c r="QLK24" s="274"/>
      <c r="QLL24" s="274"/>
      <c r="QLM24" s="274"/>
      <c r="QLN24" s="274"/>
      <c r="QLO24" s="274"/>
      <c r="QLP24" s="274"/>
      <c r="QLQ24" s="274"/>
      <c r="QLR24" s="274"/>
      <c r="QLS24" s="274"/>
      <c r="QLT24" s="274"/>
      <c r="QLU24" s="274"/>
      <c r="QLV24" s="274"/>
      <c r="QLW24" s="274"/>
      <c r="QLX24" s="274"/>
      <c r="QLY24" s="274"/>
      <c r="QLZ24" s="274"/>
      <c r="QMA24" s="274"/>
      <c r="QMB24" s="274"/>
      <c r="QMC24" s="274"/>
      <c r="QMD24" s="274"/>
      <c r="QME24" s="274"/>
      <c r="QMF24" s="274"/>
      <c r="QMG24" s="274"/>
      <c r="QMH24" s="274"/>
      <c r="QMI24" s="274"/>
      <c r="QMJ24" s="274"/>
      <c r="QMK24" s="274"/>
      <c r="QML24" s="274"/>
      <c r="QMM24" s="274"/>
      <c r="QMN24" s="274"/>
      <c r="QMO24" s="274"/>
      <c r="QMP24" s="274"/>
      <c r="QMQ24" s="274"/>
      <c r="QMR24" s="274"/>
      <c r="QMS24" s="274"/>
      <c r="QMT24" s="274"/>
      <c r="QMU24" s="274"/>
      <c r="QMV24" s="274"/>
      <c r="QMW24" s="274"/>
      <c r="QMX24" s="274"/>
      <c r="QMY24" s="274"/>
      <c r="QMZ24" s="274"/>
      <c r="QNA24" s="274"/>
      <c r="QNB24" s="274"/>
      <c r="QNC24" s="274"/>
      <c r="QND24" s="274"/>
      <c r="QNE24" s="274"/>
      <c r="QNF24" s="274"/>
      <c r="QNG24" s="274"/>
      <c r="QNH24" s="274"/>
      <c r="QNI24" s="274"/>
      <c r="QNJ24" s="274"/>
      <c r="QNK24" s="274"/>
      <c r="QNL24" s="274"/>
      <c r="QNM24" s="274"/>
      <c r="QNN24" s="274"/>
      <c r="QNO24" s="274"/>
      <c r="QNP24" s="274"/>
      <c r="QNQ24" s="274"/>
      <c r="QNR24" s="274"/>
      <c r="QNS24" s="274"/>
      <c r="QNT24" s="274"/>
      <c r="QNU24" s="274"/>
      <c r="QNV24" s="274"/>
      <c r="QNW24" s="274"/>
      <c r="QNX24" s="274"/>
      <c r="QNY24" s="274"/>
      <c r="QNZ24" s="274"/>
      <c r="QOA24" s="274"/>
      <c r="QOB24" s="274"/>
      <c r="QOC24" s="274"/>
      <c r="QOD24" s="274"/>
      <c r="QOE24" s="274"/>
      <c r="QOF24" s="274"/>
      <c r="QOG24" s="274"/>
      <c r="QOH24" s="274"/>
      <c r="QOI24" s="274"/>
      <c r="QOJ24" s="274"/>
      <c r="QOK24" s="274"/>
      <c r="QOL24" s="274"/>
      <c r="QOM24" s="274"/>
      <c r="QON24" s="274"/>
      <c r="QOO24" s="274"/>
      <c r="QOP24" s="274"/>
      <c r="QOQ24" s="274"/>
      <c r="QOR24" s="274"/>
      <c r="QOS24" s="274"/>
      <c r="QOT24" s="274"/>
      <c r="QOU24" s="274"/>
      <c r="QOV24" s="274"/>
      <c r="QOW24" s="274"/>
      <c r="QOX24" s="274"/>
      <c r="QOY24" s="274"/>
      <c r="QOZ24" s="274"/>
      <c r="QPA24" s="274"/>
      <c r="QPB24" s="274"/>
      <c r="QPC24" s="274"/>
      <c r="QPD24" s="274"/>
      <c r="QPE24" s="274"/>
      <c r="QPF24" s="274"/>
      <c r="QPG24" s="274"/>
      <c r="QPH24" s="274"/>
      <c r="QPI24" s="274"/>
      <c r="QPJ24" s="274"/>
      <c r="QPK24" s="274"/>
      <c r="QPL24" s="274"/>
      <c r="QPM24" s="274"/>
      <c r="QPN24" s="274"/>
      <c r="QPO24" s="274"/>
      <c r="QPP24" s="274"/>
      <c r="QPQ24" s="274"/>
      <c r="QPR24" s="274"/>
      <c r="QPS24" s="274"/>
      <c r="QPT24" s="274"/>
      <c r="QPU24" s="274"/>
      <c r="QPV24" s="274"/>
      <c r="QPW24" s="274"/>
      <c r="QPX24" s="274"/>
      <c r="QPY24" s="274"/>
      <c r="QPZ24" s="274"/>
      <c r="QQA24" s="274"/>
      <c r="QQB24" s="274"/>
      <c r="QQC24" s="274"/>
      <c r="QQD24" s="274"/>
      <c r="QQE24" s="274"/>
      <c r="QQF24" s="274"/>
      <c r="QQG24" s="274"/>
      <c r="QQH24" s="274"/>
      <c r="QQI24" s="274"/>
      <c r="QQJ24" s="274"/>
      <c r="QQK24" s="274"/>
      <c r="QQL24" s="274"/>
      <c r="QQM24" s="274"/>
      <c r="QQN24" s="274"/>
      <c r="QQO24" s="274"/>
      <c r="QQP24" s="274"/>
      <c r="QQQ24" s="274"/>
      <c r="QQR24" s="274"/>
      <c r="QQS24" s="274"/>
      <c r="QQT24" s="274"/>
      <c r="QQU24" s="274"/>
      <c r="QQV24" s="274"/>
      <c r="QQW24" s="274"/>
      <c r="QQX24" s="274"/>
      <c r="QQY24" s="274"/>
      <c r="QQZ24" s="274"/>
      <c r="QRA24" s="274"/>
      <c r="QRB24" s="274"/>
      <c r="QRC24" s="274"/>
      <c r="QRD24" s="274"/>
      <c r="QRE24" s="274"/>
      <c r="QRF24" s="274"/>
      <c r="QRG24" s="274"/>
      <c r="QRH24" s="274"/>
      <c r="QRI24" s="274"/>
      <c r="QRJ24" s="274"/>
      <c r="QRK24" s="274"/>
      <c r="QRL24" s="274"/>
      <c r="QRM24" s="274"/>
      <c r="QRN24" s="274"/>
      <c r="QRO24" s="274"/>
      <c r="QRP24" s="274"/>
      <c r="QRQ24" s="274"/>
      <c r="QRR24" s="274"/>
      <c r="QRS24" s="274"/>
      <c r="QRT24" s="274"/>
      <c r="QRU24" s="274"/>
      <c r="QRV24" s="274"/>
      <c r="QRW24" s="274"/>
      <c r="QRX24" s="274"/>
      <c r="QRY24" s="274"/>
      <c r="QRZ24" s="274"/>
      <c r="QSA24" s="274"/>
      <c r="QSB24" s="274"/>
      <c r="QSC24" s="274"/>
      <c r="QSD24" s="274"/>
      <c r="QSE24" s="274"/>
      <c r="QSF24" s="274"/>
      <c r="QSG24" s="274"/>
      <c r="QSH24" s="274"/>
      <c r="QSI24" s="274"/>
      <c r="QSJ24" s="274"/>
      <c r="QSK24" s="274"/>
      <c r="QSL24" s="274"/>
      <c r="QSM24" s="274"/>
      <c r="QSN24" s="274"/>
      <c r="QSO24" s="274"/>
      <c r="QSP24" s="274"/>
      <c r="QSQ24" s="274"/>
      <c r="QSR24" s="274"/>
      <c r="QSS24" s="274"/>
      <c r="QST24" s="274"/>
      <c r="QSU24" s="274"/>
      <c r="QSV24" s="274"/>
      <c r="QSW24" s="274"/>
      <c r="QSX24" s="274"/>
      <c r="QSY24" s="274"/>
      <c r="QSZ24" s="274"/>
      <c r="QTA24" s="274"/>
      <c r="QTB24" s="274"/>
      <c r="QTC24" s="274"/>
      <c r="QTD24" s="274"/>
      <c r="QTE24" s="274"/>
      <c r="QTF24" s="274"/>
      <c r="QTG24" s="274"/>
      <c r="QTH24" s="274"/>
      <c r="QTI24" s="274"/>
      <c r="QTJ24" s="274"/>
      <c r="QTK24" s="274"/>
      <c r="QTL24" s="274"/>
      <c r="QTM24" s="274"/>
      <c r="QTN24" s="274"/>
      <c r="QTO24" s="274"/>
      <c r="QTP24" s="274"/>
      <c r="QTQ24" s="274"/>
      <c r="QTR24" s="274"/>
      <c r="QTS24" s="274"/>
      <c r="QTT24" s="274"/>
      <c r="QTU24" s="274"/>
      <c r="QTV24" s="274"/>
      <c r="QTW24" s="274"/>
      <c r="QTX24" s="274"/>
      <c r="QTY24" s="274"/>
      <c r="QTZ24" s="274"/>
      <c r="QUA24" s="274"/>
      <c r="QUB24" s="274"/>
      <c r="QUC24" s="274"/>
      <c r="QUD24" s="274"/>
      <c r="QUE24" s="274"/>
      <c r="QUF24" s="274"/>
      <c r="QUG24" s="274"/>
      <c r="QUH24" s="274"/>
      <c r="QUI24" s="274"/>
      <c r="QUJ24" s="274"/>
      <c r="QUK24" s="274"/>
      <c r="QUL24" s="274"/>
      <c r="QUM24" s="274"/>
      <c r="QUN24" s="274"/>
      <c r="QUO24" s="274"/>
      <c r="QUP24" s="274"/>
      <c r="QUQ24" s="274"/>
      <c r="QUR24" s="274"/>
      <c r="QUS24" s="274"/>
      <c r="QUT24" s="274"/>
      <c r="QUU24" s="274"/>
      <c r="QUV24" s="274"/>
      <c r="QUW24" s="274"/>
      <c r="QUX24" s="274"/>
      <c r="QUY24" s="274"/>
      <c r="QUZ24" s="274"/>
      <c r="QVA24" s="274"/>
      <c r="QVB24" s="274"/>
      <c r="QVC24" s="274"/>
      <c r="QVD24" s="274"/>
      <c r="QVE24" s="274"/>
      <c r="QVF24" s="274"/>
      <c r="QVG24" s="274"/>
      <c r="QVH24" s="274"/>
      <c r="QVI24" s="274"/>
      <c r="QVJ24" s="274"/>
      <c r="QVK24" s="274"/>
      <c r="QVL24" s="274"/>
      <c r="QVM24" s="274"/>
      <c r="QVN24" s="274"/>
      <c r="QVO24" s="274"/>
      <c r="QVP24" s="274"/>
      <c r="QVQ24" s="274"/>
      <c r="QVR24" s="274"/>
      <c r="QVS24" s="274"/>
      <c r="QVT24" s="274"/>
      <c r="QVU24" s="274"/>
      <c r="QVV24" s="274"/>
      <c r="QVW24" s="274"/>
      <c r="QVX24" s="274"/>
      <c r="QVY24" s="274"/>
      <c r="QVZ24" s="274"/>
      <c r="QWA24" s="274"/>
      <c r="QWB24" s="274"/>
      <c r="QWC24" s="274"/>
      <c r="QWD24" s="274"/>
      <c r="QWE24" s="274"/>
      <c r="QWF24" s="274"/>
      <c r="QWG24" s="274"/>
      <c r="QWH24" s="274"/>
      <c r="QWI24" s="274"/>
      <c r="QWJ24" s="274"/>
      <c r="QWK24" s="274"/>
      <c r="QWL24" s="274"/>
      <c r="QWM24" s="274"/>
      <c r="QWN24" s="274"/>
      <c r="QWO24" s="274"/>
      <c r="QWP24" s="274"/>
      <c r="QWQ24" s="274"/>
      <c r="QWR24" s="274"/>
      <c r="QWS24" s="274"/>
      <c r="QWT24" s="274"/>
      <c r="QWU24" s="274"/>
      <c r="QWV24" s="274"/>
      <c r="QWW24" s="274"/>
      <c r="QWX24" s="274"/>
      <c r="QWY24" s="274"/>
      <c r="QWZ24" s="274"/>
      <c r="QXA24" s="274"/>
      <c r="QXB24" s="274"/>
      <c r="QXC24" s="274"/>
      <c r="QXD24" s="274"/>
      <c r="QXE24" s="274"/>
      <c r="QXF24" s="274"/>
      <c r="QXG24" s="274"/>
      <c r="QXH24" s="274"/>
      <c r="QXI24" s="274"/>
      <c r="QXJ24" s="274"/>
      <c r="QXK24" s="274"/>
      <c r="QXL24" s="274"/>
      <c r="QXM24" s="274"/>
      <c r="QXN24" s="274"/>
      <c r="QXO24" s="274"/>
      <c r="QXP24" s="274"/>
      <c r="QXQ24" s="274"/>
      <c r="QXR24" s="274"/>
      <c r="QXS24" s="274"/>
      <c r="QXT24" s="274"/>
      <c r="QXU24" s="274"/>
      <c r="QXV24" s="274"/>
      <c r="QXW24" s="274"/>
      <c r="QXX24" s="274"/>
      <c r="QXY24" s="274"/>
      <c r="QXZ24" s="274"/>
      <c r="QYA24" s="274"/>
      <c r="QYB24" s="274"/>
      <c r="QYC24" s="274"/>
      <c r="QYD24" s="274"/>
      <c r="QYE24" s="274"/>
      <c r="QYF24" s="274"/>
      <c r="QYG24" s="274"/>
      <c r="QYH24" s="274"/>
      <c r="QYI24" s="274"/>
      <c r="QYJ24" s="274"/>
      <c r="QYK24" s="274"/>
      <c r="QYL24" s="274"/>
      <c r="QYM24" s="274"/>
      <c r="QYN24" s="274"/>
      <c r="QYO24" s="274"/>
      <c r="QYP24" s="274"/>
      <c r="QYQ24" s="274"/>
      <c r="QYR24" s="274"/>
      <c r="QYS24" s="274"/>
      <c r="QYT24" s="274"/>
      <c r="QYU24" s="274"/>
      <c r="QYV24" s="274"/>
      <c r="QYW24" s="274"/>
      <c r="QYX24" s="274"/>
      <c r="QYY24" s="274"/>
      <c r="QYZ24" s="274"/>
      <c r="QZA24" s="274"/>
      <c r="QZB24" s="274"/>
      <c r="QZC24" s="274"/>
      <c r="QZD24" s="274"/>
      <c r="QZE24" s="274"/>
      <c r="QZF24" s="274"/>
      <c r="QZG24" s="274"/>
      <c r="QZH24" s="274"/>
      <c r="QZI24" s="274"/>
      <c r="QZJ24" s="274"/>
      <c r="QZK24" s="274"/>
      <c r="QZL24" s="274"/>
      <c r="QZM24" s="274"/>
      <c r="QZN24" s="274"/>
      <c r="QZO24" s="274"/>
      <c r="QZP24" s="274"/>
      <c r="QZQ24" s="274"/>
      <c r="QZR24" s="274"/>
      <c r="QZS24" s="274"/>
      <c r="QZT24" s="274"/>
      <c r="QZU24" s="274"/>
      <c r="QZV24" s="274"/>
      <c r="QZW24" s="274"/>
      <c r="QZX24" s="274"/>
      <c r="QZY24" s="274"/>
      <c r="QZZ24" s="274"/>
      <c r="RAA24" s="274"/>
      <c r="RAB24" s="274"/>
      <c r="RAC24" s="274"/>
      <c r="RAD24" s="274"/>
      <c r="RAE24" s="274"/>
      <c r="RAF24" s="274"/>
      <c r="RAG24" s="274"/>
      <c r="RAH24" s="274"/>
      <c r="RAI24" s="274"/>
      <c r="RAJ24" s="274"/>
      <c r="RAK24" s="274"/>
      <c r="RAL24" s="274"/>
      <c r="RAM24" s="274"/>
      <c r="RAN24" s="274"/>
      <c r="RAO24" s="274"/>
      <c r="RAP24" s="274"/>
      <c r="RAQ24" s="274"/>
      <c r="RAR24" s="274"/>
      <c r="RAS24" s="274"/>
      <c r="RAT24" s="274"/>
      <c r="RAU24" s="274"/>
      <c r="RAV24" s="274"/>
      <c r="RAW24" s="274"/>
      <c r="RAX24" s="274"/>
      <c r="RAY24" s="274"/>
      <c r="RAZ24" s="274"/>
      <c r="RBA24" s="274"/>
      <c r="RBB24" s="274"/>
      <c r="RBC24" s="274"/>
      <c r="RBD24" s="274"/>
      <c r="RBE24" s="274"/>
      <c r="RBF24" s="274"/>
      <c r="RBG24" s="274"/>
      <c r="RBH24" s="274"/>
      <c r="RBI24" s="274"/>
      <c r="RBJ24" s="274"/>
      <c r="RBK24" s="274"/>
      <c r="RBL24" s="274"/>
      <c r="RBM24" s="274"/>
      <c r="RBN24" s="274"/>
      <c r="RBO24" s="274"/>
      <c r="RBP24" s="274"/>
      <c r="RBQ24" s="274"/>
      <c r="RBR24" s="274"/>
      <c r="RBS24" s="274"/>
      <c r="RBT24" s="274"/>
      <c r="RBU24" s="274"/>
      <c r="RBV24" s="274"/>
      <c r="RBW24" s="274"/>
      <c r="RBX24" s="274"/>
      <c r="RBY24" s="274"/>
      <c r="RBZ24" s="274"/>
      <c r="RCA24" s="274"/>
      <c r="RCB24" s="274"/>
      <c r="RCC24" s="274"/>
      <c r="RCD24" s="274"/>
      <c r="RCE24" s="274"/>
      <c r="RCF24" s="274"/>
      <c r="RCG24" s="274"/>
      <c r="RCH24" s="274"/>
      <c r="RCI24" s="274"/>
      <c r="RCJ24" s="274"/>
      <c r="RCK24" s="274"/>
      <c r="RCL24" s="274"/>
      <c r="RCM24" s="274"/>
      <c r="RCN24" s="274"/>
      <c r="RCO24" s="274"/>
      <c r="RCP24" s="274"/>
      <c r="RCQ24" s="274"/>
      <c r="RCR24" s="274"/>
      <c r="RCS24" s="274"/>
      <c r="RCT24" s="274"/>
      <c r="RCU24" s="274"/>
      <c r="RCV24" s="274"/>
      <c r="RCW24" s="274"/>
      <c r="RCX24" s="274"/>
      <c r="RCY24" s="274"/>
      <c r="RCZ24" s="274"/>
      <c r="RDA24" s="274"/>
      <c r="RDB24" s="274"/>
      <c r="RDC24" s="274"/>
      <c r="RDD24" s="274"/>
      <c r="RDE24" s="274"/>
      <c r="RDF24" s="274"/>
      <c r="RDG24" s="274"/>
      <c r="RDH24" s="274"/>
      <c r="RDI24" s="274"/>
      <c r="RDJ24" s="274"/>
      <c r="RDK24" s="274"/>
      <c r="RDL24" s="274"/>
      <c r="RDM24" s="274"/>
      <c r="RDN24" s="274"/>
      <c r="RDO24" s="274"/>
      <c r="RDP24" s="274"/>
      <c r="RDQ24" s="274"/>
      <c r="RDR24" s="274"/>
      <c r="RDS24" s="274"/>
      <c r="RDT24" s="274"/>
      <c r="RDU24" s="274"/>
      <c r="RDV24" s="274"/>
      <c r="RDW24" s="274"/>
      <c r="RDX24" s="274"/>
      <c r="RDY24" s="274"/>
      <c r="RDZ24" s="274"/>
      <c r="REA24" s="274"/>
      <c r="REB24" s="274"/>
      <c r="REC24" s="274"/>
      <c r="RED24" s="274"/>
      <c r="REE24" s="274"/>
      <c r="REF24" s="274"/>
      <c r="REG24" s="274"/>
      <c r="REH24" s="274"/>
      <c r="REI24" s="274"/>
      <c r="REJ24" s="274"/>
      <c r="REK24" s="274"/>
      <c r="REL24" s="274"/>
      <c r="REM24" s="274"/>
      <c r="REN24" s="274"/>
      <c r="REO24" s="274"/>
      <c r="REP24" s="274"/>
      <c r="REQ24" s="274"/>
      <c r="RER24" s="274"/>
      <c r="RES24" s="274"/>
      <c r="RET24" s="274"/>
      <c r="REU24" s="274"/>
      <c r="REV24" s="274"/>
      <c r="REW24" s="274"/>
      <c r="REX24" s="274"/>
      <c r="REY24" s="274"/>
      <c r="REZ24" s="274"/>
      <c r="RFA24" s="274"/>
      <c r="RFB24" s="274"/>
      <c r="RFC24" s="274"/>
      <c r="RFD24" s="274"/>
      <c r="RFE24" s="274"/>
      <c r="RFF24" s="274"/>
      <c r="RFG24" s="274"/>
      <c r="RFH24" s="274"/>
      <c r="RFI24" s="274"/>
      <c r="RFJ24" s="274"/>
      <c r="RFK24" s="274"/>
      <c r="RFL24" s="274"/>
      <c r="RFM24" s="274"/>
      <c r="RFN24" s="274"/>
      <c r="RFO24" s="274"/>
      <c r="RFP24" s="274"/>
      <c r="RFQ24" s="274"/>
      <c r="RFR24" s="274"/>
      <c r="RFS24" s="274"/>
      <c r="RFT24" s="274"/>
      <c r="RFU24" s="274"/>
      <c r="RFV24" s="274"/>
      <c r="RFW24" s="274"/>
      <c r="RFX24" s="274"/>
      <c r="RFY24" s="274"/>
      <c r="RFZ24" s="274"/>
      <c r="RGA24" s="274"/>
      <c r="RGB24" s="274"/>
      <c r="RGC24" s="274"/>
      <c r="RGD24" s="274"/>
      <c r="RGE24" s="274"/>
      <c r="RGF24" s="274"/>
      <c r="RGG24" s="274"/>
      <c r="RGH24" s="274"/>
      <c r="RGI24" s="274"/>
      <c r="RGJ24" s="274"/>
      <c r="RGK24" s="274"/>
      <c r="RGL24" s="274"/>
      <c r="RGM24" s="274"/>
      <c r="RGN24" s="274"/>
      <c r="RGO24" s="274"/>
      <c r="RGP24" s="274"/>
      <c r="RGQ24" s="274"/>
      <c r="RGR24" s="274"/>
      <c r="RGS24" s="274"/>
      <c r="RGT24" s="274"/>
      <c r="RGU24" s="274"/>
      <c r="RGV24" s="274"/>
      <c r="RGW24" s="274"/>
      <c r="RGX24" s="274"/>
      <c r="RGY24" s="274"/>
      <c r="RGZ24" s="274"/>
      <c r="RHA24" s="274"/>
      <c r="RHB24" s="274"/>
      <c r="RHC24" s="274"/>
      <c r="RHD24" s="274"/>
      <c r="RHE24" s="274"/>
      <c r="RHF24" s="274"/>
      <c r="RHG24" s="274"/>
      <c r="RHH24" s="274"/>
      <c r="RHI24" s="274"/>
      <c r="RHJ24" s="274"/>
      <c r="RHK24" s="274"/>
      <c r="RHL24" s="274"/>
      <c r="RHM24" s="274"/>
      <c r="RHN24" s="274"/>
      <c r="RHO24" s="274"/>
      <c r="RHP24" s="274"/>
      <c r="RHQ24" s="274"/>
      <c r="RHR24" s="274"/>
      <c r="RHS24" s="274"/>
      <c r="RHT24" s="274"/>
      <c r="RHU24" s="274"/>
      <c r="RHV24" s="274"/>
      <c r="RHW24" s="274"/>
      <c r="RHX24" s="274"/>
      <c r="RHY24" s="274"/>
      <c r="RHZ24" s="274"/>
      <c r="RIA24" s="274"/>
      <c r="RIB24" s="274"/>
      <c r="RIC24" s="274"/>
      <c r="RID24" s="274"/>
      <c r="RIE24" s="274"/>
      <c r="RIF24" s="274"/>
      <c r="RIG24" s="274"/>
      <c r="RIH24" s="274"/>
      <c r="RII24" s="274"/>
      <c r="RIJ24" s="274"/>
      <c r="RIK24" s="274"/>
      <c r="RIL24" s="274"/>
      <c r="RIM24" s="274"/>
      <c r="RIN24" s="274"/>
      <c r="RIO24" s="274"/>
      <c r="RIP24" s="274"/>
      <c r="RIQ24" s="274"/>
      <c r="RIR24" s="274"/>
      <c r="RIS24" s="274"/>
      <c r="RIT24" s="274"/>
      <c r="RIU24" s="274"/>
      <c r="RIV24" s="274"/>
      <c r="RIW24" s="274"/>
      <c r="RIX24" s="274"/>
      <c r="RIY24" s="274"/>
      <c r="RIZ24" s="274"/>
      <c r="RJA24" s="274"/>
      <c r="RJB24" s="274"/>
      <c r="RJC24" s="274"/>
      <c r="RJD24" s="274"/>
      <c r="RJE24" s="274"/>
      <c r="RJF24" s="274"/>
      <c r="RJG24" s="274"/>
      <c r="RJH24" s="274"/>
      <c r="RJI24" s="274"/>
      <c r="RJJ24" s="274"/>
      <c r="RJK24" s="274"/>
      <c r="RJL24" s="274"/>
      <c r="RJM24" s="274"/>
      <c r="RJN24" s="274"/>
      <c r="RJO24" s="274"/>
      <c r="RJP24" s="274"/>
      <c r="RJQ24" s="274"/>
      <c r="RJR24" s="274"/>
      <c r="RJS24" s="274"/>
      <c r="RJT24" s="274"/>
      <c r="RJU24" s="274"/>
      <c r="RJV24" s="274"/>
      <c r="RJW24" s="274"/>
      <c r="RJX24" s="274"/>
      <c r="RJY24" s="274"/>
      <c r="RJZ24" s="274"/>
      <c r="RKA24" s="274"/>
      <c r="RKB24" s="274"/>
      <c r="RKC24" s="274"/>
      <c r="RKD24" s="274"/>
      <c r="RKE24" s="274"/>
      <c r="RKF24" s="274"/>
      <c r="RKG24" s="274"/>
      <c r="RKH24" s="274"/>
      <c r="RKI24" s="274"/>
      <c r="RKJ24" s="274"/>
      <c r="RKK24" s="274"/>
      <c r="RKL24" s="274"/>
      <c r="RKM24" s="274"/>
      <c r="RKN24" s="274"/>
      <c r="RKO24" s="274"/>
      <c r="RKP24" s="274"/>
      <c r="RKQ24" s="274"/>
      <c r="RKR24" s="274"/>
      <c r="RKS24" s="274"/>
      <c r="RKT24" s="274"/>
      <c r="RKU24" s="274"/>
      <c r="RKV24" s="274"/>
      <c r="RKW24" s="274"/>
      <c r="RKX24" s="274"/>
      <c r="RKY24" s="274"/>
      <c r="RKZ24" s="274"/>
      <c r="RLA24" s="274"/>
      <c r="RLB24" s="274"/>
      <c r="RLC24" s="274"/>
      <c r="RLD24" s="274"/>
      <c r="RLE24" s="274"/>
      <c r="RLF24" s="274"/>
      <c r="RLG24" s="274"/>
      <c r="RLH24" s="274"/>
      <c r="RLI24" s="274"/>
      <c r="RLJ24" s="274"/>
      <c r="RLK24" s="274"/>
      <c r="RLL24" s="274"/>
      <c r="RLM24" s="274"/>
      <c r="RLN24" s="274"/>
      <c r="RLO24" s="274"/>
      <c r="RLP24" s="274"/>
      <c r="RLQ24" s="274"/>
      <c r="RLR24" s="274"/>
      <c r="RLS24" s="274"/>
      <c r="RLT24" s="274"/>
      <c r="RLU24" s="274"/>
      <c r="RLV24" s="274"/>
      <c r="RLW24" s="274"/>
      <c r="RLX24" s="274"/>
      <c r="RLY24" s="274"/>
      <c r="RLZ24" s="274"/>
      <c r="RMA24" s="274"/>
      <c r="RMB24" s="274"/>
      <c r="RMC24" s="274"/>
      <c r="RMD24" s="274"/>
      <c r="RME24" s="274"/>
      <c r="RMF24" s="274"/>
      <c r="RMG24" s="274"/>
      <c r="RMH24" s="274"/>
      <c r="RMI24" s="274"/>
      <c r="RMJ24" s="274"/>
      <c r="RMK24" s="274"/>
      <c r="RML24" s="274"/>
      <c r="RMM24" s="274"/>
      <c r="RMN24" s="274"/>
      <c r="RMO24" s="274"/>
      <c r="RMP24" s="274"/>
      <c r="RMQ24" s="274"/>
      <c r="RMR24" s="274"/>
      <c r="RMS24" s="274"/>
      <c r="RMT24" s="274"/>
      <c r="RMU24" s="274"/>
      <c r="RMV24" s="274"/>
      <c r="RMW24" s="274"/>
      <c r="RMX24" s="274"/>
      <c r="RMY24" s="274"/>
      <c r="RMZ24" s="274"/>
      <c r="RNA24" s="274"/>
      <c r="RNB24" s="274"/>
      <c r="RNC24" s="274"/>
      <c r="RND24" s="274"/>
      <c r="RNE24" s="274"/>
      <c r="RNF24" s="274"/>
      <c r="RNG24" s="274"/>
      <c r="RNH24" s="274"/>
      <c r="RNI24" s="274"/>
      <c r="RNJ24" s="274"/>
      <c r="RNK24" s="274"/>
      <c r="RNL24" s="274"/>
      <c r="RNM24" s="274"/>
      <c r="RNN24" s="274"/>
      <c r="RNO24" s="274"/>
      <c r="RNP24" s="274"/>
      <c r="RNQ24" s="274"/>
      <c r="RNR24" s="274"/>
      <c r="RNS24" s="274"/>
      <c r="RNT24" s="274"/>
      <c r="RNU24" s="274"/>
      <c r="RNV24" s="274"/>
      <c r="RNW24" s="274"/>
      <c r="RNX24" s="274"/>
      <c r="RNY24" s="274"/>
      <c r="RNZ24" s="274"/>
      <c r="ROA24" s="274"/>
      <c r="ROB24" s="274"/>
      <c r="ROC24" s="274"/>
      <c r="ROD24" s="274"/>
      <c r="ROE24" s="274"/>
      <c r="ROF24" s="274"/>
      <c r="ROG24" s="274"/>
      <c r="ROH24" s="274"/>
      <c r="ROI24" s="274"/>
      <c r="ROJ24" s="274"/>
      <c r="ROK24" s="274"/>
      <c r="ROL24" s="274"/>
      <c r="ROM24" s="274"/>
      <c r="RON24" s="274"/>
      <c r="ROO24" s="274"/>
      <c r="ROP24" s="274"/>
      <c r="ROQ24" s="274"/>
      <c r="ROR24" s="274"/>
      <c r="ROS24" s="274"/>
      <c r="ROT24" s="274"/>
      <c r="ROU24" s="274"/>
      <c r="ROV24" s="274"/>
      <c r="ROW24" s="274"/>
      <c r="ROX24" s="274"/>
      <c r="ROY24" s="274"/>
      <c r="ROZ24" s="274"/>
      <c r="RPA24" s="274"/>
      <c r="RPB24" s="274"/>
      <c r="RPC24" s="274"/>
      <c r="RPD24" s="274"/>
      <c r="RPE24" s="274"/>
      <c r="RPF24" s="274"/>
      <c r="RPG24" s="274"/>
      <c r="RPH24" s="274"/>
      <c r="RPI24" s="274"/>
      <c r="RPJ24" s="274"/>
      <c r="RPK24" s="274"/>
      <c r="RPL24" s="274"/>
      <c r="RPM24" s="274"/>
      <c r="RPN24" s="274"/>
      <c r="RPO24" s="274"/>
      <c r="RPP24" s="274"/>
      <c r="RPQ24" s="274"/>
      <c r="RPR24" s="274"/>
      <c r="RPS24" s="274"/>
      <c r="RPT24" s="274"/>
      <c r="RPU24" s="274"/>
      <c r="RPV24" s="274"/>
      <c r="RPW24" s="274"/>
      <c r="RPX24" s="274"/>
      <c r="RPY24" s="274"/>
      <c r="RPZ24" s="274"/>
      <c r="RQA24" s="274"/>
      <c r="RQB24" s="274"/>
      <c r="RQC24" s="274"/>
      <c r="RQD24" s="274"/>
      <c r="RQE24" s="274"/>
      <c r="RQF24" s="274"/>
      <c r="RQG24" s="274"/>
      <c r="RQH24" s="274"/>
      <c r="RQI24" s="274"/>
      <c r="RQJ24" s="274"/>
      <c r="RQK24" s="274"/>
      <c r="RQL24" s="274"/>
      <c r="RQM24" s="274"/>
      <c r="RQN24" s="274"/>
      <c r="RQO24" s="274"/>
      <c r="RQP24" s="274"/>
      <c r="RQQ24" s="274"/>
      <c r="RQR24" s="274"/>
      <c r="RQS24" s="274"/>
      <c r="RQT24" s="274"/>
      <c r="RQU24" s="274"/>
      <c r="RQV24" s="274"/>
      <c r="RQW24" s="274"/>
      <c r="RQX24" s="274"/>
      <c r="RQY24" s="274"/>
      <c r="RQZ24" s="274"/>
      <c r="RRA24" s="274"/>
      <c r="RRB24" s="274"/>
      <c r="RRC24" s="274"/>
      <c r="RRD24" s="274"/>
      <c r="RRE24" s="274"/>
      <c r="RRF24" s="274"/>
      <c r="RRG24" s="274"/>
      <c r="RRH24" s="274"/>
      <c r="RRI24" s="274"/>
      <c r="RRJ24" s="274"/>
      <c r="RRK24" s="274"/>
      <c r="RRL24" s="274"/>
      <c r="RRM24" s="274"/>
      <c r="RRN24" s="274"/>
      <c r="RRO24" s="274"/>
      <c r="RRP24" s="274"/>
      <c r="RRQ24" s="274"/>
      <c r="RRR24" s="274"/>
      <c r="RRS24" s="274"/>
      <c r="RRT24" s="274"/>
      <c r="RRU24" s="274"/>
      <c r="RRV24" s="274"/>
      <c r="RRW24" s="274"/>
      <c r="RRX24" s="274"/>
      <c r="RRY24" s="274"/>
      <c r="RRZ24" s="274"/>
      <c r="RSA24" s="274"/>
      <c r="RSB24" s="274"/>
      <c r="RSC24" s="274"/>
      <c r="RSD24" s="274"/>
      <c r="RSE24" s="274"/>
      <c r="RSF24" s="274"/>
      <c r="RSG24" s="274"/>
      <c r="RSH24" s="274"/>
      <c r="RSI24" s="274"/>
      <c r="RSJ24" s="274"/>
      <c r="RSK24" s="274"/>
      <c r="RSL24" s="274"/>
      <c r="RSM24" s="274"/>
      <c r="RSN24" s="274"/>
      <c r="RSO24" s="274"/>
      <c r="RSP24" s="274"/>
      <c r="RSQ24" s="274"/>
      <c r="RSR24" s="274"/>
      <c r="RSS24" s="274"/>
      <c r="RST24" s="274"/>
      <c r="RSU24" s="274"/>
      <c r="RSV24" s="274"/>
      <c r="RSW24" s="274"/>
      <c r="RSX24" s="274"/>
      <c r="RSY24" s="274"/>
      <c r="RSZ24" s="274"/>
      <c r="RTA24" s="274"/>
      <c r="RTB24" s="274"/>
      <c r="RTC24" s="274"/>
      <c r="RTD24" s="274"/>
      <c r="RTE24" s="274"/>
      <c r="RTF24" s="274"/>
      <c r="RTG24" s="274"/>
      <c r="RTH24" s="274"/>
      <c r="RTI24" s="274"/>
      <c r="RTJ24" s="274"/>
      <c r="RTK24" s="274"/>
      <c r="RTL24" s="274"/>
      <c r="RTM24" s="274"/>
      <c r="RTN24" s="274"/>
      <c r="RTO24" s="274"/>
      <c r="RTP24" s="274"/>
      <c r="RTQ24" s="274"/>
      <c r="RTR24" s="274"/>
      <c r="RTS24" s="274"/>
      <c r="RTT24" s="274"/>
      <c r="RTU24" s="274"/>
      <c r="RTV24" s="274"/>
      <c r="RTW24" s="274"/>
      <c r="RTX24" s="274"/>
      <c r="RTY24" s="274"/>
      <c r="RTZ24" s="274"/>
      <c r="RUA24" s="274"/>
      <c r="RUB24" s="274"/>
      <c r="RUC24" s="274"/>
      <c r="RUD24" s="274"/>
      <c r="RUE24" s="274"/>
      <c r="RUF24" s="274"/>
      <c r="RUG24" s="274"/>
      <c r="RUH24" s="274"/>
      <c r="RUI24" s="274"/>
      <c r="RUJ24" s="274"/>
      <c r="RUK24" s="274"/>
      <c r="RUL24" s="274"/>
      <c r="RUM24" s="274"/>
      <c r="RUN24" s="274"/>
      <c r="RUO24" s="274"/>
      <c r="RUP24" s="274"/>
      <c r="RUQ24" s="274"/>
      <c r="RUR24" s="274"/>
      <c r="RUS24" s="274"/>
      <c r="RUT24" s="274"/>
      <c r="RUU24" s="274"/>
      <c r="RUV24" s="274"/>
      <c r="RUW24" s="274"/>
      <c r="RUX24" s="274"/>
      <c r="RUY24" s="274"/>
      <c r="RUZ24" s="274"/>
      <c r="RVA24" s="274"/>
      <c r="RVB24" s="274"/>
      <c r="RVC24" s="274"/>
      <c r="RVD24" s="274"/>
      <c r="RVE24" s="274"/>
      <c r="RVF24" s="274"/>
      <c r="RVG24" s="274"/>
      <c r="RVH24" s="274"/>
      <c r="RVI24" s="274"/>
      <c r="RVJ24" s="274"/>
      <c r="RVK24" s="274"/>
      <c r="RVL24" s="274"/>
      <c r="RVM24" s="274"/>
      <c r="RVN24" s="274"/>
      <c r="RVO24" s="274"/>
      <c r="RVP24" s="274"/>
      <c r="RVQ24" s="274"/>
      <c r="RVR24" s="274"/>
      <c r="RVS24" s="274"/>
      <c r="RVT24" s="274"/>
      <c r="RVU24" s="274"/>
      <c r="RVV24" s="274"/>
      <c r="RVW24" s="274"/>
      <c r="RVX24" s="274"/>
      <c r="RVY24" s="274"/>
      <c r="RVZ24" s="274"/>
      <c r="RWA24" s="274"/>
      <c r="RWB24" s="274"/>
      <c r="RWC24" s="274"/>
      <c r="RWD24" s="274"/>
      <c r="RWE24" s="274"/>
      <c r="RWF24" s="274"/>
      <c r="RWG24" s="274"/>
      <c r="RWH24" s="274"/>
      <c r="RWI24" s="274"/>
      <c r="RWJ24" s="274"/>
      <c r="RWK24" s="274"/>
      <c r="RWL24" s="274"/>
      <c r="RWM24" s="274"/>
      <c r="RWN24" s="274"/>
      <c r="RWO24" s="274"/>
      <c r="RWP24" s="274"/>
      <c r="RWQ24" s="274"/>
      <c r="RWR24" s="274"/>
      <c r="RWS24" s="274"/>
      <c r="RWT24" s="274"/>
      <c r="RWU24" s="274"/>
      <c r="RWV24" s="274"/>
      <c r="RWW24" s="274"/>
      <c r="RWX24" s="274"/>
      <c r="RWY24" s="274"/>
      <c r="RWZ24" s="274"/>
      <c r="RXA24" s="274"/>
      <c r="RXB24" s="274"/>
      <c r="RXC24" s="274"/>
      <c r="RXD24" s="274"/>
      <c r="RXE24" s="274"/>
      <c r="RXF24" s="274"/>
      <c r="RXG24" s="274"/>
      <c r="RXH24" s="274"/>
      <c r="RXI24" s="274"/>
      <c r="RXJ24" s="274"/>
      <c r="RXK24" s="274"/>
      <c r="RXL24" s="274"/>
      <c r="RXM24" s="274"/>
      <c r="RXN24" s="274"/>
      <c r="RXO24" s="274"/>
      <c r="RXP24" s="274"/>
      <c r="RXQ24" s="274"/>
      <c r="RXR24" s="274"/>
      <c r="RXS24" s="274"/>
      <c r="RXT24" s="274"/>
      <c r="RXU24" s="274"/>
      <c r="RXV24" s="274"/>
      <c r="RXW24" s="274"/>
      <c r="RXX24" s="274"/>
      <c r="RXY24" s="274"/>
      <c r="RXZ24" s="274"/>
      <c r="RYA24" s="274"/>
      <c r="RYB24" s="274"/>
      <c r="RYC24" s="274"/>
      <c r="RYD24" s="274"/>
      <c r="RYE24" s="274"/>
      <c r="RYF24" s="274"/>
      <c r="RYG24" s="274"/>
      <c r="RYH24" s="274"/>
      <c r="RYI24" s="274"/>
      <c r="RYJ24" s="274"/>
      <c r="RYK24" s="274"/>
      <c r="RYL24" s="274"/>
      <c r="RYM24" s="274"/>
      <c r="RYN24" s="274"/>
      <c r="RYO24" s="274"/>
      <c r="RYP24" s="274"/>
      <c r="RYQ24" s="274"/>
      <c r="RYR24" s="274"/>
      <c r="RYS24" s="274"/>
      <c r="RYT24" s="274"/>
      <c r="RYU24" s="274"/>
      <c r="RYV24" s="274"/>
      <c r="RYW24" s="274"/>
      <c r="RYX24" s="274"/>
      <c r="RYY24" s="274"/>
      <c r="RYZ24" s="274"/>
      <c r="RZA24" s="274"/>
      <c r="RZB24" s="274"/>
      <c r="RZC24" s="274"/>
      <c r="RZD24" s="274"/>
      <c r="RZE24" s="274"/>
      <c r="RZF24" s="274"/>
      <c r="RZG24" s="274"/>
      <c r="RZH24" s="274"/>
      <c r="RZI24" s="274"/>
      <c r="RZJ24" s="274"/>
      <c r="RZK24" s="274"/>
      <c r="RZL24" s="274"/>
      <c r="RZM24" s="274"/>
      <c r="RZN24" s="274"/>
      <c r="RZO24" s="274"/>
      <c r="RZP24" s="274"/>
      <c r="RZQ24" s="274"/>
      <c r="RZR24" s="274"/>
      <c r="RZS24" s="274"/>
      <c r="RZT24" s="274"/>
      <c r="RZU24" s="274"/>
      <c r="RZV24" s="274"/>
      <c r="RZW24" s="274"/>
      <c r="RZX24" s="274"/>
      <c r="RZY24" s="274"/>
      <c r="RZZ24" s="274"/>
      <c r="SAA24" s="274"/>
      <c r="SAB24" s="274"/>
      <c r="SAC24" s="274"/>
      <c r="SAD24" s="274"/>
      <c r="SAE24" s="274"/>
      <c r="SAF24" s="274"/>
      <c r="SAG24" s="274"/>
      <c r="SAH24" s="274"/>
      <c r="SAI24" s="274"/>
      <c r="SAJ24" s="274"/>
      <c r="SAK24" s="274"/>
      <c r="SAL24" s="274"/>
      <c r="SAM24" s="274"/>
      <c r="SAN24" s="274"/>
      <c r="SAO24" s="274"/>
      <c r="SAP24" s="274"/>
      <c r="SAQ24" s="274"/>
      <c r="SAR24" s="274"/>
      <c r="SAS24" s="274"/>
      <c r="SAT24" s="274"/>
      <c r="SAU24" s="274"/>
      <c r="SAV24" s="274"/>
      <c r="SAW24" s="274"/>
      <c r="SAX24" s="274"/>
      <c r="SAY24" s="274"/>
      <c r="SAZ24" s="274"/>
      <c r="SBA24" s="274"/>
      <c r="SBB24" s="274"/>
      <c r="SBC24" s="274"/>
      <c r="SBD24" s="274"/>
      <c r="SBE24" s="274"/>
      <c r="SBF24" s="274"/>
      <c r="SBG24" s="274"/>
      <c r="SBH24" s="274"/>
      <c r="SBI24" s="274"/>
      <c r="SBJ24" s="274"/>
      <c r="SBK24" s="274"/>
      <c r="SBL24" s="274"/>
      <c r="SBM24" s="274"/>
      <c r="SBN24" s="274"/>
      <c r="SBO24" s="274"/>
      <c r="SBP24" s="274"/>
      <c r="SBQ24" s="274"/>
      <c r="SBR24" s="274"/>
      <c r="SBS24" s="274"/>
      <c r="SBT24" s="274"/>
      <c r="SBU24" s="274"/>
      <c r="SBV24" s="274"/>
      <c r="SBW24" s="274"/>
      <c r="SBX24" s="274"/>
      <c r="SBY24" s="274"/>
      <c r="SBZ24" s="274"/>
      <c r="SCA24" s="274"/>
      <c r="SCB24" s="274"/>
      <c r="SCC24" s="274"/>
      <c r="SCD24" s="274"/>
      <c r="SCE24" s="274"/>
      <c r="SCF24" s="274"/>
      <c r="SCG24" s="274"/>
      <c r="SCH24" s="274"/>
      <c r="SCI24" s="274"/>
      <c r="SCJ24" s="274"/>
      <c r="SCK24" s="274"/>
      <c r="SCL24" s="274"/>
      <c r="SCM24" s="274"/>
      <c r="SCN24" s="274"/>
      <c r="SCO24" s="274"/>
      <c r="SCP24" s="274"/>
      <c r="SCQ24" s="274"/>
      <c r="SCR24" s="274"/>
      <c r="SCS24" s="274"/>
      <c r="SCT24" s="274"/>
      <c r="SCU24" s="274"/>
      <c r="SCV24" s="274"/>
      <c r="SCW24" s="274"/>
      <c r="SCX24" s="274"/>
      <c r="SCY24" s="274"/>
      <c r="SCZ24" s="274"/>
      <c r="SDA24" s="274"/>
      <c r="SDB24" s="274"/>
      <c r="SDC24" s="274"/>
      <c r="SDD24" s="274"/>
      <c r="SDE24" s="274"/>
      <c r="SDF24" s="274"/>
      <c r="SDG24" s="274"/>
      <c r="SDH24" s="274"/>
      <c r="SDI24" s="274"/>
      <c r="SDJ24" s="274"/>
      <c r="SDK24" s="274"/>
      <c r="SDL24" s="274"/>
      <c r="SDM24" s="274"/>
      <c r="SDN24" s="274"/>
      <c r="SDO24" s="274"/>
      <c r="SDP24" s="274"/>
      <c r="SDQ24" s="274"/>
      <c r="SDR24" s="274"/>
      <c r="SDS24" s="274"/>
      <c r="SDT24" s="274"/>
      <c r="SDU24" s="274"/>
      <c r="SDV24" s="274"/>
      <c r="SDW24" s="274"/>
      <c r="SDX24" s="274"/>
      <c r="SDY24" s="274"/>
      <c r="SDZ24" s="274"/>
      <c r="SEA24" s="274"/>
      <c r="SEB24" s="274"/>
      <c r="SEC24" s="274"/>
      <c r="SED24" s="274"/>
      <c r="SEE24" s="274"/>
      <c r="SEF24" s="274"/>
      <c r="SEG24" s="274"/>
      <c r="SEH24" s="274"/>
      <c r="SEI24" s="274"/>
      <c r="SEJ24" s="274"/>
      <c r="SEK24" s="274"/>
      <c r="SEL24" s="274"/>
      <c r="SEM24" s="274"/>
      <c r="SEN24" s="274"/>
      <c r="SEO24" s="274"/>
      <c r="SEP24" s="274"/>
      <c r="SEQ24" s="274"/>
      <c r="SER24" s="274"/>
      <c r="SES24" s="274"/>
      <c r="SET24" s="274"/>
      <c r="SEU24" s="274"/>
      <c r="SEV24" s="274"/>
      <c r="SEW24" s="274"/>
      <c r="SEX24" s="274"/>
      <c r="SEY24" s="274"/>
      <c r="SEZ24" s="274"/>
      <c r="SFA24" s="274"/>
      <c r="SFB24" s="274"/>
      <c r="SFC24" s="274"/>
      <c r="SFD24" s="274"/>
      <c r="SFE24" s="274"/>
      <c r="SFF24" s="274"/>
      <c r="SFG24" s="274"/>
      <c r="SFH24" s="274"/>
      <c r="SFI24" s="274"/>
      <c r="SFJ24" s="274"/>
      <c r="SFK24" s="274"/>
      <c r="SFL24" s="274"/>
      <c r="SFM24" s="274"/>
      <c r="SFN24" s="274"/>
      <c r="SFO24" s="274"/>
      <c r="SFP24" s="274"/>
      <c r="SFQ24" s="274"/>
      <c r="SFR24" s="274"/>
      <c r="SFS24" s="274"/>
      <c r="SFT24" s="274"/>
      <c r="SFU24" s="274"/>
      <c r="SFV24" s="274"/>
      <c r="SFW24" s="274"/>
      <c r="SFX24" s="274"/>
      <c r="SFY24" s="274"/>
      <c r="SFZ24" s="274"/>
      <c r="SGA24" s="274"/>
      <c r="SGB24" s="274"/>
      <c r="SGC24" s="274"/>
      <c r="SGD24" s="274"/>
      <c r="SGE24" s="274"/>
      <c r="SGF24" s="274"/>
      <c r="SGG24" s="274"/>
      <c r="SGH24" s="274"/>
      <c r="SGI24" s="274"/>
      <c r="SGJ24" s="274"/>
      <c r="SGK24" s="274"/>
      <c r="SGL24" s="274"/>
      <c r="SGM24" s="274"/>
      <c r="SGN24" s="274"/>
      <c r="SGO24" s="274"/>
      <c r="SGP24" s="274"/>
      <c r="SGQ24" s="274"/>
      <c r="SGR24" s="274"/>
      <c r="SGS24" s="274"/>
      <c r="SGT24" s="274"/>
      <c r="SGU24" s="274"/>
      <c r="SGV24" s="274"/>
      <c r="SGW24" s="274"/>
      <c r="SGX24" s="274"/>
      <c r="SGY24" s="274"/>
      <c r="SGZ24" s="274"/>
      <c r="SHA24" s="274"/>
      <c r="SHB24" s="274"/>
      <c r="SHC24" s="274"/>
      <c r="SHD24" s="274"/>
      <c r="SHE24" s="274"/>
      <c r="SHF24" s="274"/>
      <c r="SHG24" s="274"/>
      <c r="SHH24" s="274"/>
      <c r="SHI24" s="274"/>
      <c r="SHJ24" s="274"/>
      <c r="SHK24" s="274"/>
      <c r="SHL24" s="274"/>
      <c r="SHM24" s="274"/>
      <c r="SHN24" s="274"/>
      <c r="SHO24" s="274"/>
      <c r="SHP24" s="274"/>
      <c r="SHQ24" s="274"/>
      <c r="SHR24" s="274"/>
      <c r="SHS24" s="274"/>
      <c r="SHT24" s="274"/>
      <c r="SHU24" s="274"/>
      <c r="SHV24" s="274"/>
      <c r="SHW24" s="274"/>
      <c r="SHX24" s="274"/>
      <c r="SHY24" s="274"/>
      <c r="SHZ24" s="274"/>
      <c r="SIA24" s="274"/>
      <c r="SIB24" s="274"/>
      <c r="SIC24" s="274"/>
      <c r="SID24" s="274"/>
      <c r="SIE24" s="274"/>
      <c r="SIF24" s="274"/>
      <c r="SIG24" s="274"/>
      <c r="SIH24" s="274"/>
      <c r="SII24" s="274"/>
      <c r="SIJ24" s="274"/>
      <c r="SIK24" s="274"/>
      <c r="SIL24" s="274"/>
      <c r="SIM24" s="274"/>
      <c r="SIN24" s="274"/>
      <c r="SIO24" s="274"/>
      <c r="SIP24" s="274"/>
      <c r="SIQ24" s="274"/>
      <c r="SIR24" s="274"/>
      <c r="SIS24" s="274"/>
      <c r="SIT24" s="274"/>
      <c r="SIU24" s="274"/>
      <c r="SIV24" s="274"/>
      <c r="SIW24" s="274"/>
      <c r="SIX24" s="274"/>
      <c r="SIY24" s="274"/>
      <c r="SIZ24" s="274"/>
      <c r="SJA24" s="274"/>
      <c r="SJB24" s="274"/>
      <c r="SJC24" s="274"/>
      <c r="SJD24" s="274"/>
      <c r="SJE24" s="274"/>
      <c r="SJF24" s="274"/>
      <c r="SJG24" s="274"/>
      <c r="SJH24" s="274"/>
      <c r="SJI24" s="274"/>
      <c r="SJJ24" s="274"/>
      <c r="SJK24" s="274"/>
      <c r="SJL24" s="274"/>
      <c r="SJM24" s="274"/>
      <c r="SJN24" s="274"/>
      <c r="SJO24" s="274"/>
      <c r="SJP24" s="274"/>
      <c r="SJQ24" s="274"/>
      <c r="SJR24" s="274"/>
      <c r="SJS24" s="274"/>
      <c r="SJT24" s="274"/>
      <c r="SJU24" s="274"/>
      <c r="SJV24" s="274"/>
      <c r="SJW24" s="274"/>
      <c r="SJX24" s="274"/>
      <c r="SJY24" s="274"/>
      <c r="SJZ24" s="274"/>
      <c r="SKA24" s="274"/>
      <c r="SKB24" s="274"/>
      <c r="SKC24" s="274"/>
      <c r="SKD24" s="274"/>
      <c r="SKE24" s="274"/>
      <c r="SKF24" s="274"/>
      <c r="SKG24" s="274"/>
      <c r="SKH24" s="274"/>
      <c r="SKI24" s="274"/>
      <c r="SKJ24" s="274"/>
      <c r="SKK24" s="274"/>
      <c r="SKL24" s="274"/>
      <c r="SKM24" s="274"/>
      <c r="SKN24" s="274"/>
      <c r="SKO24" s="274"/>
      <c r="SKP24" s="274"/>
      <c r="SKQ24" s="274"/>
      <c r="SKR24" s="274"/>
      <c r="SKS24" s="274"/>
      <c r="SKT24" s="274"/>
      <c r="SKU24" s="274"/>
      <c r="SKV24" s="274"/>
      <c r="SKW24" s="274"/>
      <c r="SKX24" s="274"/>
      <c r="SKY24" s="274"/>
      <c r="SKZ24" s="274"/>
      <c r="SLA24" s="274"/>
      <c r="SLB24" s="274"/>
      <c r="SLC24" s="274"/>
      <c r="SLD24" s="274"/>
      <c r="SLE24" s="274"/>
      <c r="SLF24" s="274"/>
      <c r="SLG24" s="274"/>
      <c r="SLH24" s="274"/>
      <c r="SLI24" s="274"/>
      <c r="SLJ24" s="274"/>
      <c r="SLK24" s="274"/>
      <c r="SLL24" s="274"/>
      <c r="SLM24" s="274"/>
      <c r="SLN24" s="274"/>
      <c r="SLO24" s="274"/>
      <c r="SLP24" s="274"/>
      <c r="SLQ24" s="274"/>
      <c r="SLR24" s="274"/>
      <c r="SLS24" s="274"/>
      <c r="SLT24" s="274"/>
      <c r="SLU24" s="274"/>
      <c r="SLV24" s="274"/>
      <c r="SLW24" s="274"/>
      <c r="SLX24" s="274"/>
      <c r="SLY24" s="274"/>
      <c r="SLZ24" s="274"/>
      <c r="SMA24" s="274"/>
      <c r="SMB24" s="274"/>
      <c r="SMC24" s="274"/>
      <c r="SMD24" s="274"/>
      <c r="SME24" s="274"/>
      <c r="SMF24" s="274"/>
      <c r="SMG24" s="274"/>
      <c r="SMH24" s="274"/>
      <c r="SMI24" s="274"/>
      <c r="SMJ24" s="274"/>
      <c r="SMK24" s="274"/>
      <c r="SML24" s="274"/>
      <c r="SMM24" s="274"/>
      <c r="SMN24" s="274"/>
      <c r="SMO24" s="274"/>
      <c r="SMP24" s="274"/>
      <c r="SMQ24" s="274"/>
      <c r="SMR24" s="274"/>
      <c r="SMS24" s="274"/>
      <c r="SMT24" s="274"/>
      <c r="SMU24" s="274"/>
      <c r="SMV24" s="274"/>
      <c r="SMW24" s="274"/>
      <c r="SMX24" s="274"/>
      <c r="SMY24" s="274"/>
      <c r="SMZ24" s="274"/>
      <c r="SNA24" s="274"/>
      <c r="SNB24" s="274"/>
      <c r="SNC24" s="274"/>
      <c r="SND24" s="274"/>
      <c r="SNE24" s="274"/>
      <c r="SNF24" s="274"/>
      <c r="SNG24" s="274"/>
      <c r="SNH24" s="274"/>
      <c r="SNI24" s="274"/>
      <c r="SNJ24" s="274"/>
      <c r="SNK24" s="274"/>
      <c r="SNL24" s="274"/>
      <c r="SNM24" s="274"/>
      <c r="SNN24" s="274"/>
      <c r="SNO24" s="274"/>
      <c r="SNP24" s="274"/>
      <c r="SNQ24" s="274"/>
      <c r="SNR24" s="274"/>
      <c r="SNS24" s="274"/>
      <c r="SNT24" s="274"/>
      <c r="SNU24" s="274"/>
      <c r="SNV24" s="274"/>
      <c r="SNW24" s="274"/>
      <c r="SNX24" s="274"/>
      <c r="SNY24" s="274"/>
      <c r="SNZ24" s="274"/>
      <c r="SOA24" s="274"/>
      <c r="SOB24" s="274"/>
      <c r="SOC24" s="274"/>
      <c r="SOD24" s="274"/>
      <c r="SOE24" s="274"/>
      <c r="SOF24" s="274"/>
      <c r="SOG24" s="274"/>
      <c r="SOH24" s="274"/>
      <c r="SOI24" s="274"/>
      <c r="SOJ24" s="274"/>
      <c r="SOK24" s="274"/>
      <c r="SOL24" s="274"/>
      <c r="SOM24" s="274"/>
      <c r="SON24" s="274"/>
      <c r="SOO24" s="274"/>
      <c r="SOP24" s="274"/>
      <c r="SOQ24" s="274"/>
      <c r="SOR24" s="274"/>
      <c r="SOS24" s="274"/>
      <c r="SOT24" s="274"/>
      <c r="SOU24" s="274"/>
      <c r="SOV24" s="274"/>
      <c r="SOW24" s="274"/>
      <c r="SOX24" s="274"/>
      <c r="SOY24" s="274"/>
      <c r="SOZ24" s="274"/>
      <c r="SPA24" s="274"/>
      <c r="SPB24" s="274"/>
      <c r="SPC24" s="274"/>
      <c r="SPD24" s="274"/>
      <c r="SPE24" s="274"/>
      <c r="SPF24" s="274"/>
      <c r="SPG24" s="274"/>
      <c r="SPH24" s="274"/>
      <c r="SPI24" s="274"/>
      <c r="SPJ24" s="274"/>
      <c r="SPK24" s="274"/>
      <c r="SPL24" s="274"/>
      <c r="SPM24" s="274"/>
      <c r="SPN24" s="274"/>
      <c r="SPO24" s="274"/>
      <c r="SPP24" s="274"/>
      <c r="SPQ24" s="274"/>
      <c r="SPR24" s="274"/>
      <c r="SPS24" s="274"/>
      <c r="SPT24" s="274"/>
      <c r="SPU24" s="274"/>
      <c r="SPV24" s="274"/>
      <c r="SPW24" s="274"/>
      <c r="SPX24" s="274"/>
      <c r="SPY24" s="274"/>
      <c r="SPZ24" s="274"/>
      <c r="SQA24" s="274"/>
      <c r="SQB24" s="274"/>
      <c r="SQC24" s="274"/>
      <c r="SQD24" s="274"/>
      <c r="SQE24" s="274"/>
      <c r="SQF24" s="274"/>
      <c r="SQG24" s="274"/>
      <c r="SQH24" s="274"/>
      <c r="SQI24" s="274"/>
      <c r="SQJ24" s="274"/>
      <c r="SQK24" s="274"/>
      <c r="SQL24" s="274"/>
      <c r="SQM24" s="274"/>
      <c r="SQN24" s="274"/>
      <c r="SQO24" s="274"/>
      <c r="SQP24" s="274"/>
      <c r="SQQ24" s="274"/>
      <c r="SQR24" s="274"/>
      <c r="SQS24" s="274"/>
      <c r="SQT24" s="274"/>
      <c r="SQU24" s="274"/>
      <c r="SQV24" s="274"/>
      <c r="SQW24" s="274"/>
      <c r="SQX24" s="274"/>
      <c r="SQY24" s="274"/>
      <c r="SQZ24" s="274"/>
      <c r="SRA24" s="274"/>
      <c r="SRB24" s="274"/>
      <c r="SRC24" s="274"/>
      <c r="SRD24" s="274"/>
      <c r="SRE24" s="274"/>
      <c r="SRF24" s="274"/>
      <c r="SRG24" s="274"/>
      <c r="SRH24" s="274"/>
      <c r="SRI24" s="274"/>
      <c r="SRJ24" s="274"/>
      <c r="SRK24" s="274"/>
      <c r="SRL24" s="274"/>
      <c r="SRM24" s="274"/>
      <c r="SRN24" s="274"/>
      <c r="SRO24" s="274"/>
      <c r="SRP24" s="274"/>
      <c r="SRQ24" s="274"/>
      <c r="SRR24" s="274"/>
      <c r="SRS24" s="274"/>
      <c r="SRT24" s="274"/>
      <c r="SRU24" s="274"/>
      <c r="SRV24" s="274"/>
      <c r="SRW24" s="274"/>
      <c r="SRX24" s="274"/>
      <c r="SRY24" s="274"/>
      <c r="SRZ24" s="274"/>
      <c r="SSA24" s="274"/>
      <c r="SSB24" s="274"/>
      <c r="SSC24" s="274"/>
      <c r="SSD24" s="274"/>
      <c r="SSE24" s="274"/>
      <c r="SSF24" s="274"/>
      <c r="SSG24" s="274"/>
      <c r="SSH24" s="274"/>
      <c r="SSI24" s="274"/>
      <c r="SSJ24" s="274"/>
      <c r="SSK24" s="274"/>
      <c r="SSL24" s="274"/>
      <c r="SSM24" s="274"/>
      <c r="SSN24" s="274"/>
      <c r="SSO24" s="274"/>
      <c r="SSP24" s="274"/>
      <c r="SSQ24" s="274"/>
      <c r="SSR24" s="274"/>
      <c r="SSS24" s="274"/>
      <c r="SST24" s="274"/>
      <c r="SSU24" s="274"/>
      <c r="SSV24" s="274"/>
      <c r="SSW24" s="274"/>
      <c r="SSX24" s="274"/>
      <c r="SSY24" s="274"/>
      <c r="SSZ24" s="274"/>
      <c r="STA24" s="274"/>
      <c r="STB24" s="274"/>
      <c r="STC24" s="274"/>
      <c r="STD24" s="274"/>
      <c r="STE24" s="274"/>
      <c r="STF24" s="274"/>
      <c r="STG24" s="274"/>
      <c r="STH24" s="274"/>
      <c r="STI24" s="274"/>
      <c r="STJ24" s="274"/>
      <c r="STK24" s="274"/>
      <c r="STL24" s="274"/>
      <c r="STM24" s="274"/>
      <c r="STN24" s="274"/>
      <c r="STO24" s="274"/>
      <c r="STP24" s="274"/>
      <c r="STQ24" s="274"/>
      <c r="STR24" s="274"/>
      <c r="STS24" s="274"/>
      <c r="STT24" s="274"/>
      <c r="STU24" s="274"/>
      <c r="STV24" s="274"/>
      <c r="STW24" s="274"/>
      <c r="STX24" s="274"/>
      <c r="STY24" s="274"/>
      <c r="STZ24" s="274"/>
      <c r="SUA24" s="274"/>
      <c r="SUB24" s="274"/>
      <c r="SUC24" s="274"/>
      <c r="SUD24" s="274"/>
      <c r="SUE24" s="274"/>
      <c r="SUF24" s="274"/>
      <c r="SUG24" s="274"/>
      <c r="SUH24" s="274"/>
      <c r="SUI24" s="274"/>
      <c r="SUJ24" s="274"/>
      <c r="SUK24" s="274"/>
      <c r="SUL24" s="274"/>
      <c r="SUM24" s="274"/>
      <c r="SUN24" s="274"/>
      <c r="SUO24" s="274"/>
      <c r="SUP24" s="274"/>
      <c r="SUQ24" s="274"/>
      <c r="SUR24" s="274"/>
      <c r="SUS24" s="274"/>
      <c r="SUT24" s="274"/>
      <c r="SUU24" s="274"/>
      <c r="SUV24" s="274"/>
      <c r="SUW24" s="274"/>
      <c r="SUX24" s="274"/>
      <c r="SUY24" s="274"/>
      <c r="SUZ24" s="274"/>
      <c r="SVA24" s="274"/>
      <c r="SVB24" s="274"/>
      <c r="SVC24" s="274"/>
      <c r="SVD24" s="274"/>
      <c r="SVE24" s="274"/>
      <c r="SVF24" s="274"/>
      <c r="SVG24" s="274"/>
      <c r="SVH24" s="274"/>
      <c r="SVI24" s="274"/>
      <c r="SVJ24" s="274"/>
      <c r="SVK24" s="274"/>
      <c r="SVL24" s="274"/>
      <c r="SVM24" s="274"/>
      <c r="SVN24" s="274"/>
      <c r="SVO24" s="274"/>
      <c r="SVP24" s="274"/>
      <c r="SVQ24" s="274"/>
      <c r="SVR24" s="274"/>
      <c r="SVS24" s="274"/>
      <c r="SVT24" s="274"/>
      <c r="SVU24" s="274"/>
      <c r="SVV24" s="274"/>
      <c r="SVW24" s="274"/>
      <c r="SVX24" s="274"/>
      <c r="SVY24" s="274"/>
      <c r="SVZ24" s="274"/>
      <c r="SWA24" s="274"/>
      <c r="SWB24" s="274"/>
      <c r="SWC24" s="274"/>
      <c r="SWD24" s="274"/>
      <c r="SWE24" s="274"/>
      <c r="SWF24" s="274"/>
      <c r="SWG24" s="274"/>
      <c r="SWH24" s="274"/>
      <c r="SWI24" s="274"/>
      <c r="SWJ24" s="274"/>
      <c r="SWK24" s="274"/>
      <c r="SWL24" s="274"/>
      <c r="SWM24" s="274"/>
      <c r="SWN24" s="274"/>
      <c r="SWO24" s="274"/>
      <c r="SWP24" s="274"/>
      <c r="SWQ24" s="274"/>
      <c r="SWR24" s="274"/>
      <c r="SWS24" s="274"/>
      <c r="SWT24" s="274"/>
      <c r="SWU24" s="274"/>
      <c r="SWV24" s="274"/>
      <c r="SWW24" s="274"/>
      <c r="SWX24" s="274"/>
      <c r="SWY24" s="274"/>
      <c r="SWZ24" s="274"/>
      <c r="SXA24" s="274"/>
      <c r="SXB24" s="274"/>
      <c r="SXC24" s="274"/>
      <c r="SXD24" s="274"/>
      <c r="SXE24" s="274"/>
      <c r="SXF24" s="274"/>
      <c r="SXG24" s="274"/>
      <c r="SXH24" s="274"/>
      <c r="SXI24" s="274"/>
      <c r="SXJ24" s="274"/>
      <c r="SXK24" s="274"/>
      <c r="SXL24" s="274"/>
      <c r="SXM24" s="274"/>
      <c r="SXN24" s="274"/>
      <c r="SXO24" s="274"/>
      <c r="SXP24" s="274"/>
      <c r="SXQ24" s="274"/>
      <c r="SXR24" s="274"/>
      <c r="SXS24" s="274"/>
      <c r="SXT24" s="274"/>
      <c r="SXU24" s="274"/>
      <c r="SXV24" s="274"/>
      <c r="SXW24" s="274"/>
      <c r="SXX24" s="274"/>
      <c r="SXY24" s="274"/>
      <c r="SXZ24" s="274"/>
      <c r="SYA24" s="274"/>
      <c r="SYB24" s="274"/>
      <c r="SYC24" s="274"/>
      <c r="SYD24" s="274"/>
      <c r="SYE24" s="274"/>
      <c r="SYF24" s="274"/>
      <c r="SYG24" s="274"/>
      <c r="SYH24" s="274"/>
      <c r="SYI24" s="274"/>
      <c r="SYJ24" s="274"/>
      <c r="SYK24" s="274"/>
      <c r="SYL24" s="274"/>
      <c r="SYM24" s="274"/>
      <c r="SYN24" s="274"/>
      <c r="SYO24" s="274"/>
      <c r="SYP24" s="274"/>
      <c r="SYQ24" s="274"/>
      <c r="SYR24" s="274"/>
      <c r="SYS24" s="274"/>
      <c r="SYT24" s="274"/>
      <c r="SYU24" s="274"/>
      <c r="SYV24" s="274"/>
      <c r="SYW24" s="274"/>
      <c r="SYX24" s="274"/>
      <c r="SYY24" s="274"/>
      <c r="SYZ24" s="274"/>
      <c r="SZA24" s="274"/>
      <c r="SZB24" s="274"/>
      <c r="SZC24" s="274"/>
      <c r="SZD24" s="274"/>
      <c r="SZE24" s="274"/>
      <c r="SZF24" s="274"/>
      <c r="SZG24" s="274"/>
      <c r="SZH24" s="274"/>
      <c r="SZI24" s="274"/>
      <c r="SZJ24" s="274"/>
      <c r="SZK24" s="274"/>
      <c r="SZL24" s="274"/>
      <c r="SZM24" s="274"/>
      <c r="SZN24" s="274"/>
      <c r="SZO24" s="274"/>
      <c r="SZP24" s="274"/>
      <c r="SZQ24" s="274"/>
      <c r="SZR24" s="274"/>
      <c r="SZS24" s="274"/>
      <c r="SZT24" s="274"/>
      <c r="SZU24" s="274"/>
      <c r="SZV24" s="274"/>
      <c r="SZW24" s="274"/>
      <c r="SZX24" s="274"/>
      <c r="SZY24" s="274"/>
      <c r="SZZ24" s="274"/>
      <c r="TAA24" s="274"/>
      <c r="TAB24" s="274"/>
      <c r="TAC24" s="274"/>
      <c r="TAD24" s="274"/>
      <c r="TAE24" s="274"/>
      <c r="TAF24" s="274"/>
      <c r="TAG24" s="274"/>
      <c r="TAH24" s="274"/>
      <c r="TAI24" s="274"/>
      <c r="TAJ24" s="274"/>
      <c r="TAK24" s="274"/>
      <c r="TAL24" s="274"/>
      <c r="TAM24" s="274"/>
      <c r="TAN24" s="274"/>
      <c r="TAO24" s="274"/>
      <c r="TAP24" s="274"/>
      <c r="TAQ24" s="274"/>
      <c r="TAR24" s="274"/>
      <c r="TAS24" s="274"/>
      <c r="TAT24" s="274"/>
      <c r="TAU24" s="274"/>
      <c r="TAV24" s="274"/>
      <c r="TAW24" s="274"/>
      <c r="TAX24" s="274"/>
      <c r="TAY24" s="274"/>
      <c r="TAZ24" s="274"/>
      <c r="TBA24" s="274"/>
      <c r="TBB24" s="274"/>
      <c r="TBC24" s="274"/>
      <c r="TBD24" s="274"/>
      <c r="TBE24" s="274"/>
      <c r="TBF24" s="274"/>
      <c r="TBG24" s="274"/>
      <c r="TBH24" s="274"/>
      <c r="TBI24" s="274"/>
      <c r="TBJ24" s="274"/>
      <c r="TBK24" s="274"/>
      <c r="TBL24" s="274"/>
      <c r="TBM24" s="274"/>
      <c r="TBN24" s="274"/>
      <c r="TBO24" s="274"/>
      <c r="TBP24" s="274"/>
      <c r="TBQ24" s="274"/>
      <c r="TBR24" s="274"/>
      <c r="TBS24" s="274"/>
      <c r="TBT24" s="274"/>
      <c r="TBU24" s="274"/>
      <c r="TBV24" s="274"/>
      <c r="TBW24" s="274"/>
      <c r="TBX24" s="274"/>
      <c r="TBY24" s="274"/>
      <c r="TBZ24" s="274"/>
      <c r="TCA24" s="274"/>
      <c r="TCB24" s="274"/>
      <c r="TCC24" s="274"/>
      <c r="TCD24" s="274"/>
      <c r="TCE24" s="274"/>
      <c r="TCF24" s="274"/>
      <c r="TCG24" s="274"/>
      <c r="TCH24" s="274"/>
      <c r="TCI24" s="274"/>
      <c r="TCJ24" s="274"/>
      <c r="TCK24" s="274"/>
      <c r="TCL24" s="274"/>
      <c r="TCM24" s="274"/>
      <c r="TCN24" s="274"/>
      <c r="TCO24" s="274"/>
      <c r="TCP24" s="274"/>
      <c r="TCQ24" s="274"/>
      <c r="TCR24" s="274"/>
      <c r="TCS24" s="274"/>
      <c r="TCT24" s="274"/>
      <c r="TCU24" s="274"/>
      <c r="TCV24" s="274"/>
      <c r="TCW24" s="274"/>
      <c r="TCX24" s="274"/>
      <c r="TCY24" s="274"/>
      <c r="TCZ24" s="274"/>
      <c r="TDA24" s="274"/>
      <c r="TDB24" s="274"/>
      <c r="TDC24" s="274"/>
      <c r="TDD24" s="274"/>
      <c r="TDE24" s="274"/>
      <c r="TDF24" s="274"/>
      <c r="TDG24" s="274"/>
      <c r="TDH24" s="274"/>
      <c r="TDI24" s="274"/>
      <c r="TDJ24" s="274"/>
      <c r="TDK24" s="274"/>
      <c r="TDL24" s="274"/>
      <c r="TDM24" s="274"/>
      <c r="TDN24" s="274"/>
      <c r="TDO24" s="274"/>
      <c r="TDP24" s="274"/>
      <c r="TDQ24" s="274"/>
      <c r="TDR24" s="274"/>
      <c r="TDS24" s="274"/>
      <c r="TDT24" s="274"/>
      <c r="TDU24" s="274"/>
      <c r="TDV24" s="274"/>
      <c r="TDW24" s="274"/>
      <c r="TDX24" s="274"/>
      <c r="TDY24" s="274"/>
      <c r="TDZ24" s="274"/>
      <c r="TEA24" s="274"/>
      <c r="TEB24" s="274"/>
      <c r="TEC24" s="274"/>
      <c r="TED24" s="274"/>
      <c r="TEE24" s="274"/>
      <c r="TEF24" s="274"/>
      <c r="TEG24" s="274"/>
      <c r="TEH24" s="274"/>
      <c r="TEI24" s="274"/>
      <c r="TEJ24" s="274"/>
      <c r="TEK24" s="274"/>
      <c r="TEL24" s="274"/>
      <c r="TEM24" s="274"/>
      <c r="TEN24" s="274"/>
      <c r="TEO24" s="274"/>
      <c r="TEP24" s="274"/>
      <c r="TEQ24" s="274"/>
      <c r="TER24" s="274"/>
      <c r="TES24" s="274"/>
      <c r="TET24" s="274"/>
      <c r="TEU24" s="274"/>
      <c r="TEV24" s="274"/>
      <c r="TEW24" s="274"/>
      <c r="TEX24" s="274"/>
      <c r="TEY24" s="274"/>
      <c r="TEZ24" s="274"/>
      <c r="TFA24" s="274"/>
      <c r="TFB24" s="274"/>
      <c r="TFC24" s="274"/>
      <c r="TFD24" s="274"/>
      <c r="TFE24" s="274"/>
      <c r="TFF24" s="274"/>
      <c r="TFG24" s="274"/>
      <c r="TFH24" s="274"/>
      <c r="TFI24" s="274"/>
      <c r="TFJ24" s="274"/>
      <c r="TFK24" s="274"/>
      <c r="TFL24" s="274"/>
      <c r="TFM24" s="274"/>
      <c r="TFN24" s="274"/>
      <c r="TFO24" s="274"/>
      <c r="TFP24" s="274"/>
      <c r="TFQ24" s="274"/>
      <c r="TFR24" s="274"/>
      <c r="TFS24" s="274"/>
      <c r="TFT24" s="274"/>
      <c r="TFU24" s="274"/>
      <c r="TFV24" s="274"/>
      <c r="TFW24" s="274"/>
      <c r="TFX24" s="274"/>
      <c r="TFY24" s="274"/>
      <c r="TFZ24" s="274"/>
      <c r="TGA24" s="274"/>
      <c r="TGB24" s="274"/>
      <c r="TGC24" s="274"/>
      <c r="TGD24" s="274"/>
      <c r="TGE24" s="274"/>
      <c r="TGF24" s="274"/>
      <c r="TGG24" s="274"/>
      <c r="TGH24" s="274"/>
      <c r="TGI24" s="274"/>
      <c r="TGJ24" s="274"/>
      <c r="TGK24" s="274"/>
      <c r="TGL24" s="274"/>
      <c r="TGM24" s="274"/>
      <c r="TGN24" s="274"/>
      <c r="TGO24" s="274"/>
      <c r="TGP24" s="274"/>
      <c r="TGQ24" s="274"/>
      <c r="TGR24" s="274"/>
      <c r="TGS24" s="274"/>
      <c r="TGT24" s="274"/>
      <c r="TGU24" s="274"/>
      <c r="TGV24" s="274"/>
      <c r="TGW24" s="274"/>
      <c r="TGX24" s="274"/>
      <c r="TGY24" s="274"/>
      <c r="TGZ24" s="274"/>
      <c r="THA24" s="274"/>
      <c r="THB24" s="274"/>
      <c r="THC24" s="274"/>
      <c r="THD24" s="274"/>
      <c r="THE24" s="274"/>
      <c r="THF24" s="274"/>
      <c r="THG24" s="274"/>
      <c r="THH24" s="274"/>
      <c r="THI24" s="274"/>
      <c r="THJ24" s="274"/>
      <c r="THK24" s="274"/>
      <c r="THL24" s="274"/>
      <c r="THM24" s="274"/>
      <c r="THN24" s="274"/>
      <c r="THO24" s="274"/>
      <c r="THP24" s="274"/>
      <c r="THQ24" s="274"/>
      <c r="THR24" s="274"/>
      <c r="THS24" s="274"/>
      <c r="THT24" s="274"/>
      <c r="THU24" s="274"/>
      <c r="THV24" s="274"/>
      <c r="THW24" s="274"/>
      <c r="THX24" s="274"/>
      <c r="THY24" s="274"/>
      <c r="THZ24" s="274"/>
      <c r="TIA24" s="274"/>
      <c r="TIB24" s="274"/>
      <c r="TIC24" s="274"/>
      <c r="TID24" s="274"/>
      <c r="TIE24" s="274"/>
      <c r="TIF24" s="274"/>
      <c r="TIG24" s="274"/>
      <c r="TIH24" s="274"/>
      <c r="TII24" s="274"/>
      <c r="TIJ24" s="274"/>
      <c r="TIK24" s="274"/>
      <c r="TIL24" s="274"/>
      <c r="TIM24" s="274"/>
      <c r="TIN24" s="274"/>
      <c r="TIO24" s="274"/>
      <c r="TIP24" s="274"/>
      <c r="TIQ24" s="274"/>
      <c r="TIR24" s="274"/>
      <c r="TIS24" s="274"/>
      <c r="TIT24" s="274"/>
      <c r="TIU24" s="274"/>
      <c r="TIV24" s="274"/>
      <c r="TIW24" s="274"/>
      <c r="TIX24" s="274"/>
      <c r="TIY24" s="274"/>
      <c r="TIZ24" s="274"/>
      <c r="TJA24" s="274"/>
      <c r="TJB24" s="274"/>
      <c r="TJC24" s="274"/>
      <c r="TJD24" s="274"/>
      <c r="TJE24" s="274"/>
      <c r="TJF24" s="274"/>
      <c r="TJG24" s="274"/>
      <c r="TJH24" s="274"/>
      <c r="TJI24" s="274"/>
      <c r="TJJ24" s="274"/>
      <c r="TJK24" s="274"/>
      <c r="TJL24" s="274"/>
      <c r="TJM24" s="274"/>
      <c r="TJN24" s="274"/>
      <c r="TJO24" s="274"/>
      <c r="TJP24" s="274"/>
      <c r="TJQ24" s="274"/>
      <c r="TJR24" s="274"/>
      <c r="TJS24" s="274"/>
      <c r="TJT24" s="274"/>
      <c r="TJU24" s="274"/>
      <c r="TJV24" s="274"/>
      <c r="TJW24" s="274"/>
      <c r="TJX24" s="274"/>
      <c r="TJY24" s="274"/>
      <c r="TJZ24" s="274"/>
      <c r="TKA24" s="274"/>
      <c r="TKB24" s="274"/>
      <c r="TKC24" s="274"/>
      <c r="TKD24" s="274"/>
      <c r="TKE24" s="274"/>
      <c r="TKF24" s="274"/>
      <c r="TKG24" s="274"/>
      <c r="TKH24" s="274"/>
      <c r="TKI24" s="274"/>
      <c r="TKJ24" s="274"/>
      <c r="TKK24" s="274"/>
      <c r="TKL24" s="274"/>
      <c r="TKM24" s="274"/>
      <c r="TKN24" s="274"/>
      <c r="TKO24" s="274"/>
      <c r="TKP24" s="274"/>
      <c r="TKQ24" s="274"/>
      <c r="TKR24" s="274"/>
      <c r="TKS24" s="274"/>
      <c r="TKT24" s="274"/>
      <c r="TKU24" s="274"/>
      <c r="TKV24" s="274"/>
      <c r="TKW24" s="274"/>
      <c r="TKX24" s="274"/>
      <c r="TKY24" s="274"/>
      <c r="TKZ24" s="274"/>
      <c r="TLA24" s="274"/>
      <c r="TLB24" s="274"/>
      <c r="TLC24" s="274"/>
      <c r="TLD24" s="274"/>
      <c r="TLE24" s="274"/>
      <c r="TLF24" s="274"/>
      <c r="TLG24" s="274"/>
      <c r="TLH24" s="274"/>
      <c r="TLI24" s="274"/>
      <c r="TLJ24" s="274"/>
      <c r="TLK24" s="274"/>
      <c r="TLL24" s="274"/>
      <c r="TLM24" s="274"/>
      <c r="TLN24" s="274"/>
      <c r="TLO24" s="274"/>
      <c r="TLP24" s="274"/>
      <c r="TLQ24" s="274"/>
      <c r="TLR24" s="274"/>
      <c r="TLS24" s="274"/>
      <c r="TLT24" s="274"/>
      <c r="TLU24" s="274"/>
      <c r="TLV24" s="274"/>
      <c r="TLW24" s="274"/>
      <c r="TLX24" s="274"/>
      <c r="TLY24" s="274"/>
      <c r="TLZ24" s="274"/>
      <c r="TMA24" s="274"/>
      <c r="TMB24" s="274"/>
      <c r="TMC24" s="274"/>
      <c r="TMD24" s="274"/>
      <c r="TME24" s="274"/>
      <c r="TMF24" s="274"/>
      <c r="TMG24" s="274"/>
      <c r="TMH24" s="274"/>
      <c r="TMI24" s="274"/>
      <c r="TMJ24" s="274"/>
      <c r="TMK24" s="274"/>
      <c r="TML24" s="274"/>
      <c r="TMM24" s="274"/>
      <c r="TMN24" s="274"/>
      <c r="TMO24" s="274"/>
      <c r="TMP24" s="274"/>
      <c r="TMQ24" s="274"/>
      <c r="TMR24" s="274"/>
      <c r="TMS24" s="274"/>
      <c r="TMT24" s="274"/>
      <c r="TMU24" s="274"/>
      <c r="TMV24" s="274"/>
      <c r="TMW24" s="274"/>
      <c r="TMX24" s="274"/>
      <c r="TMY24" s="274"/>
      <c r="TMZ24" s="274"/>
      <c r="TNA24" s="274"/>
      <c r="TNB24" s="274"/>
      <c r="TNC24" s="274"/>
      <c r="TND24" s="274"/>
      <c r="TNE24" s="274"/>
      <c r="TNF24" s="274"/>
      <c r="TNG24" s="274"/>
      <c r="TNH24" s="274"/>
      <c r="TNI24" s="274"/>
      <c r="TNJ24" s="274"/>
      <c r="TNK24" s="274"/>
      <c r="TNL24" s="274"/>
      <c r="TNM24" s="274"/>
      <c r="TNN24" s="274"/>
      <c r="TNO24" s="274"/>
      <c r="TNP24" s="274"/>
      <c r="TNQ24" s="274"/>
      <c r="TNR24" s="274"/>
      <c r="TNS24" s="274"/>
      <c r="TNT24" s="274"/>
      <c r="TNU24" s="274"/>
      <c r="TNV24" s="274"/>
      <c r="TNW24" s="274"/>
      <c r="TNX24" s="274"/>
      <c r="TNY24" s="274"/>
      <c r="TNZ24" s="274"/>
      <c r="TOA24" s="274"/>
      <c r="TOB24" s="274"/>
      <c r="TOC24" s="274"/>
      <c r="TOD24" s="274"/>
      <c r="TOE24" s="274"/>
      <c r="TOF24" s="274"/>
      <c r="TOG24" s="274"/>
      <c r="TOH24" s="274"/>
      <c r="TOI24" s="274"/>
      <c r="TOJ24" s="274"/>
      <c r="TOK24" s="274"/>
      <c r="TOL24" s="274"/>
      <c r="TOM24" s="274"/>
      <c r="TON24" s="274"/>
      <c r="TOO24" s="274"/>
      <c r="TOP24" s="274"/>
      <c r="TOQ24" s="274"/>
      <c r="TOR24" s="274"/>
      <c r="TOS24" s="274"/>
      <c r="TOT24" s="274"/>
      <c r="TOU24" s="274"/>
      <c r="TOV24" s="274"/>
      <c r="TOW24" s="274"/>
      <c r="TOX24" s="274"/>
      <c r="TOY24" s="274"/>
      <c r="TOZ24" s="274"/>
      <c r="TPA24" s="274"/>
      <c r="TPB24" s="274"/>
      <c r="TPC24" s="274"/>
      <c r="TPD24" s="274"/>
      <c r="TPE24" s="274"/>
      <c r="TPF24" s="274"/>
      <c r="TPG24" s="274"/>
      <c r="TPH24" s="274"/>
      <c r="TPI24" s="274"/>
      <c r="TPJ24" s="274"/>
      <c r="TPK24" s="274"/>
      <c r="TPL24" s="274"/>
      <c r="TPM24" s="274"/>
      <c r="TPN24" s="274"/>
      <c r="TPO24" s="274"/>
      <c r="TPP24" s="274"/>
      <c r="TPQ24" s="274"/>
      <c r="TPR24" s="274"/>
      <c r="TPS24" s="274"/>
      <c r="TPT24" s="274"/>
      <c r="TPU24" s="274"/>
      <c r="TPV24" s="274"/>
      <c r="TPW24" s="274"/>
      <c r="TPX24" s="274"/>
      <c r="TPY24" s="274"/>
      <c r="TPZ24" s="274"/>
      <c r="TQA24" s="274"/>
      <c r="TQB24" s="274"/>
      <c r="TQC24" s="274"/>
      <c r="TQD24" s="274"/>
      <c r="TQE24" s="274"/>
      <c r="TQF24" s="274"/>
      <c r="TQG24" s="274"/>
      <c r="TQH24" s="274"/>
      <c r="TQI24" s="274"/>
      <c r="TQJ24" s="274"/>
      <c r="TQK24" s="274"/>
      <c r="TQL24" s="274"/>
      <c r="TQM24" s="274"/>
      <c r="TQN24" s="274"/>
      <c r="TQO24" s="274"/>
      <c r="TQP24" s="274"/>
      <c r="TQQ24" s="274"/>
      <c r="TQR24" s="274"/>
      <c r="TQS24" s="274"/>
      <c r="TQT24" s="274"/>
      <c r="TQU24" s="274"/>
      <c r="TQV24" s="274"/>
      <c r="TQW24" s="274"/>
      <c r="TQX24" s="274"/>
      <c r="TQY24" s="274"/>
      <c r="TQZ24" s="274"/>
      <c r="TRA24" s="274"/>
      <c r="TRB24" s="274"/>
      <c r="TRC24" s="274"/>
      <c r="TRD24" s="274"/>
      <c r="TRE24" s="274"/>
      <c r="TRF24" s="274"/>
      <c r="TRG24" s="274"/>
      <c r="TRH24" s="274"/>
      <c r="TRI24" s="274"/>
      <c r="TRJ24" s="274"/>
      <c r="TRK24" s="274"/>
      <c r="TRL24" s="274"/>
      <c r="TRM24" s="274"/>
      <c r="TRN24" s="274"/>
      <c r="TRO24" s="274"/>
      <c r="TRP24" s="274"/>
      <c r="TRQ24" s="274"/>
      <c r="TRR24" s="274"/>
      <c r="TRS24" s="274"/>
      <c r="TRT24" s="274"/>
      <c r="TRU24" s="274"/>
      <c r="TRV24" s="274"/>
      <c r="TRW24" s="274"/>
      <c r="TRX24" s="274"/>
      <c r="TRY24" s="274"/>
      <c r="TRZ24" s="274"/>
      <c r="TSA24" s="274"/>
      <c r="TSB24" s="274"/>
      <c r="TSC24" s="274"/>
      <c r="TSD24" s="274"/>
      <c r="TSE24" s="274"/>
      <c r="TSF24" s="274"/>
      <c r="TSG24" s="274"/>
      <c r="TSH24" s="274"/>
      <c r="TSI24" s="274"/>
      <c r="TSJ24" s="274"/>
      <c r="TSK24" s="274"/>
      <c r="TSL24" s="274"/>
      <c r="TSM24" s="274"/>
      <c r="TSN24" s="274"/>
      <c r="TSO24" s="274"/>
      <c r="TSP24" s="274"/>
      <c r="TSQ24" s="274"/>
      <c r="TSR24" s="274"/>
      <c r="TSS24" s="274"/>
      <c r="TST24" s="274"/>
      <c r="TSU24" s="274"/>
      <c r="TSV24" s="274"/>
      <c r="TSW24" s="274"/>
      <c r="TSX24" s="274"/>
      <c r="TSY24" s="274"/>
      <c r="TSZ24" s="274"/>
      <c r="TTA24" s="274"/>
      <c r="TTB24" s="274"/>
      <c r="TTC24" s="274"/>
      <c r="TTD24" s="274"/>
      <c r="TTE24" s="274"/>
      <c r="TTF24" s="274"/>
      <c r="TTG24" s="274"/>
      <c r="TTH24" s="274"/>
      <c r="TTI24" s="274"/>
      <c r="TTJ24" s="274"/>
      <c r="TTK24" s="274"/>
      <c r="TTL24" s="274"/>
      <c r="TTM24" s="274"/>
      <c r="TTN24" s="274"/>
      <c r="TTO24" s="274"/>
      <c r="TTP24" s="274"/>
      <c r="TTQ24" s="274"/>
      <c r="TTR24" s="274"/>
      <c r="TTS24" s="274"/>
      <c r="TTT24" s="274"/>
      <c r="TTU24" s="274"/>
      <c r="TTV24" s="274"/>
      <c r="TTW24" s="274"/>
      <c r="TTX24" s="274"/>
      <c r="TTY24" s="274"/>
      <c r="TTZ24" s="274"/>
      <c r="TUA24" s="274"/>
      <c r="TUB24" s="274"/>
      <c r="TUC24" s="274"/>
      <c r="TUD24" s="274"/>
      <c r="TUE24" s="274"/>
      <c r="TUF24" s="274"/>
      <c r="TUG24" s="274"/>
      <c r="TUH24" s="274"/>
      <c r="TUI24" s="274"/>
      <c r="TUJ24" s="274"/>
      <c r="TUK24" s="274"/>
      <c r="TUL24" s="274"/>
      <c r="TUM24" s="274"/>
      <c r="TUN24" s="274"/>
      <c r="TUO24" s="274"/>
      <c r="TUP24" s="274"/>
      <c r="TUQ24" s="274"/>
      <c r="TUR24" s="274"/>
      <c r="TUS24" s="274"/>
      <c r="TUT24" s="274"/>
      <c r="TUU24" s="274"/>
      <c r="TUV24" s="274"/>
      <c r="TUW24" s="274"/>
      <c r="TUX24" s="274"/>
      <c r="TUY24" s="274"/>
      <c r="TUZ24" s="274"/>
      <c r="TVA24" s="274"/>
      <c r="TVB24" s="274"/>
      <c r="TVC24" s="274"/>
      <c r="TVD24" s="274"/>
      <c r="TVE24" s="274"/>
      <c r="TVF24" s="274"/>
      <c r="TVG24" s="274"/>
      <c r="TVH24" s="274"/>
      <c r="TVI24" s="274"/>
      <c r="TVJ24" s="274"/>
      <c r="TVK24" s="274"/>
      <c r="TVL24" s="274"/>
      <c r="TVM24" s="274"/>
      <c r="TVN24" s="274"/>
      <c r="TVO24" s="274"/>
      <c r="TVP24" s="274"/>
      <c r="TVQ24" s="274"/>
      <c r="TVR24" s="274"/>
      <c r="TVS24" s="274"/>
      <c r="TVT24" s="274"/>
      <c r="TVU24" s="274"/>
      <c r="TVV24" s="274"/>
      <c r="TVW24" s="274"/>
      <c r="TVX24" s="274"/>
      <c r="TVY24" s="274"/>
      <c r="TVZ24" s="274"/>
      <c r="TWA24" s="274"/>
      <c r="TWB24" s="274"/>
      <c r="TWC24" s="274"/>
      <c r="TWD24" s="274"/>
      <c r="TWE24" s="274"/>
      <c r="TWF24" s="274"/>
      <c r="TWG24" s="274"/>
      <c r="TWH24" s="274"/>
      <c r="TWI24" s="274"/>
      <c r="TWJ24" s="274"/>
      <c r="TWK24" s="274"/>
      <c r="TWL24" s="274"/>
      <c r="TWM24" s="274"/>
      <c r="TWN24" s="274"/>
      <c r="TWO24" s="274"/>
      <c r="TWP24" s="274"/>
      <c r="TWQ24" s="274"/>
      <c r="TWR24" s="274"/>
      <c r="TWS24" s="274"/>
      <c r="TWT24" s="274"/>
      <c r="TWU24" s="274"/>
      <c r="TWV24" s="274"/>
      <c r="TWW24" s="274"/>
      <c r="TWX24" s="274"/>
      <c r="TWY24" s="274"/>
      <c r="TWZ24" s="274"/>
      <c r="TXA24" s="274"/>
      <c r="TXB24" s="274"/>
      <c r="TXC24" s="274"/>
      <c r="TXD24" s="274"/>
      <c r="TXE24" s="274"/>
      <c r="TXF24" s="274"/>
      <c r="TXG24" s="274"/>
      <c r="TXH24" s="274"/>
      <c r="TXI24" s="274"/>
      <c r="TXJ24" s="274"/>
      <c r="TXK24" s="274"/>
      <c r="TXL24" s="274"/>
      <c r="TXM24" s="274"/>
      <c r="TXN24" s="274"/>
      <c r="TXO24" s="274"/>
      <c r="TXP24" s="274"/>
      <c r="TXQ24" s="274"/>
      <c r="TXR24" s="274"/>
      <c r="TXS24" s="274"/>
      <c r="TXT24" s="274"/>
      <c r="TXU24" s="274"/>
      <c r="TXV24" s="274"/>
      <c r="TXW24" s="274"/>
      <c r="TXX24" s="274"/>
      <c r="TXY24" s="274"/>
      <c r="TXZ24" s="274"/>
      <c r="TYA24" s="274"/>
      <c r="TYB24" s="274"/>
      <c r="TYC24" s="274"/>
      <c r="TYD24" s="274"/>
      <c r="TYE24" s="274"/>
      <c r="TYF24" s="274"/>
      <c r="TYG24" s="274"/>
      <c r="TYH24" s="274"/>
      <c r="TYI24" s="274"/>
      <c r="TYJ24" s="274"/>
      <c r="TYK24" s="274"/>
      <c r="TYL24" s="274"/>
      <c r="TYM24" s="274"/>
      <c r="TYN24" s="274"/>
      <c r="TYO24" s="274"/>
      <c r="TYP24" s="274"/>
      <c r="TYQ24" s="274"/>
      <c r="TYR24" s="274"/>
      <c r="TYS24" s="274"/>
      <c r="TYT24" s="274"/>
      <c r="TYU24" s="274"/>
      <c r="TYV24" s="274"/>
      <c r="TYW24" s="274"/>
      <c r="TYX24" s="274"/>
      <c r="TYY24" s="274"/>
      <c r="TYZ24" s="274"/>
      <c r="TZA24" s="274"/>
      <c r="TZB24" s="274"/>
      <c r="TZC24" s="274"/>
      <c r="TZD24" s="274"/>
      <c r="TZE24" s="274"/>
      <c r="TZF24" s="274"/>
      <c r="TZG24" s="274"/>
      <c r="TZH24" s="274"/>
      <c r="TZI24" s="274"/>
      <c r="TZJ24" s="274"/>
      <c r="TZK24" s="274"/>
      <c r="TZL24" s="274"/>
      <c r="TZM24" s="274"/>
      <c r="TZN24" s="274"/>
      <c r="TZO24" s="274"/>
      <c r="TZP24" s="274"/>
      <c r="TZQ24" s="274"/>
      <c r="TZR24" s="274"/>
      <c r="TZS24" s="274"/>
      <c r="TZT24" s="274"/>
      <c r="TZU24" s="274"/>
      <c r="TZV24" s="274"/>
      <c r="TZW24" s="274"/>
      <c r="TZX24" s="274"/>
      <c r="TZY24" s="274"/>
      <c r="TZZ24" s="274"/>
      <c r="UAA24" s="274"/>
      <c r="UAB24" s="274"/>
      <c r="UAC24" s="274"/>
      <c r="UAD24" s="274"/>
      <c r="UAE24" s="274"/>
      <c r="UAF24" s="274"/>
      <c r="UAG24" s="274"/>
      <c r="UAH24" s="274"/>
      <c r="UAI24" s="274"/>
      <c r="UAJ24" s="274"/>
      <c r="UAK24" s="274"/>
      <c r="UAL24" s="274"/>
      <c r="UAM24" s="274"/>
      <c r="UAN24" s="274"/>
      <c r="UAO24" s="274"/>
      <c r="UAP24" s="274"/>
      <c r="UAQ24" s="274"/>
      <c r="UAR24" s="274"/>
      <c r="UAS24" s="274"/>
      <c r="UAT24" s="274"/>
      <c r="UAU24" s="274"/>
      <c r="UAV24" s="274"/>
      <c r="UAW24" s="274"/>
      <c r="UAX24" s="274"/>
      <c r="UAY24" s="274"/>
      <c r="UAZ24" s="274"/>
      <c r="UBA24" s="274"/>
      <c r="UBB24" s="274"/>
      <c r="UBC24" s="274"/>
      <c r="UBD24" s="274"/>
      <c r="UBE24" s="274"/>
      <c r="UBF24" s="274"/>
      <c r="UBG24" s="274"/>
      <c r="UBH24" s="274"/>
      <c r="UBI24" s="274"/>
      <c r="UBJ24" s="274"/>
      <c r="UBK24" s="274"/>
      <c r="UBL24" s="274"/>
      <c r="UBM24" s="274"/>
      <c r="UBN24" s="274"/>
      <c r="UBO24" s="274"/>
      <c r="UBP24" s="274"/>
      <c r="UBQ24" s="274"/>
      <c r="UBR24" s="274"/>
      <c r="UBS24" s="274"/>
      <c r="UBT24" s="274"/>
      <c r="UBU24" s="274"/>
      <c r="UBV24" s="274"/>
      <c r="UBW24" s="274"/>
      <c r="UBX24" s="274"/>
      <c r="UBY24" s="274"/>
      <c r="UBZ24" s="274"/>
      <c r="UCA24" s="274"/>
      <c r="UCB24" s="274"/>
      <c r="UCC24" s="274"/>
      <c r="UCD24" s="274"/>
      <c r="UCE24" s="274"/>
      <c r="UCF24" s="274"/>
      <c r="UCG24" s="274"/>
      <c r="UCH24" s="274"/>
      <c r="UCI24" s="274"/>
      <c r="UCJ24" s="274"/>
      <c r="UCK24" s="274"/>
      <c r="UCL24" s="274"/>
      <c r="UCM24" s="274"/>
      <c r="UCN24" s="274"/>
      <c r="UCO24" s="274"/>
      <c r="UCP24" s="274"/>
      <c r="UCQ24" s="274"/>
      <c r="UCR24" s="274"/>
      <c r="UCS24" s="274"/>
      <c r="UCT24" s="274"/>
      <c r="UCU24" s="274"/>
      <c r="UCV24" s="274"/>
      <c r="UCW24" s="274"/>
      <c r="UCX24" s="274"/>
      <c r="UCY24" s="274"/>
      <c r="UCZ24" s="274"/>
      <c r="UDA24" s="274"/>
      <c r="UDB24" s="274"/>
      <c r="UDC24" s="274"/>
      <c r="UDD24" s="274"/>
      <c r="UDE24" s="274"/>
      <c r="UDF24" s="274"/>
      <c r="UDG24" s="274"/>
      <c r="UDH24" s="274"/>
      <c r="UDI24" s="274"/>
      <c r="UDJ24" s="274"/>
      <c r="UDK24" s="274"/>
      <c r="UDL24" s="274"/>
      <c r="UDM24" s="274"/>
      <c r="UDN24" s="274"/>
      <c r="UDO24" s="274"/>
      <c r="UDP24" s="274"/>
      <c r="UDQ24" s="274"/>
      <c r="UDR24" s="274"/>
      <c r="UDS24" s="274"/>
      <c r="UDT24" s="274"/>
      <c r="UDU24" s="274"/>
      <c r="UDV24" s="274"/>
      <c r="UDW24" s="274"/>
      <c r="UDX24" s="274"/>
      <c r="UDY24" s="274"/>
      <c r="UDZ24" s="274"/>
      <c r="UEA24" s="274"/>
      <c r="UEB24" s="274"/>
      <c r="UEC24" s="274"/>
      <c r="UED24" s="274"/>
      <c r="UEE24" s="274"/>
      <c r="UEF24" s="274"/>
      <c r="UEG24" s="274"/>
      <c r="UEH24" s="274"/>
      <c r="UEI24" s="274"/>
      <c r="UEJ24" s="274"/>
      <c r="UEK24" s="274"/>
      <c r="UEL24" s="274"/>
      <c r="UEM24" s="274"/>
      <c r="UEN24" s="274"/>
      <c r="UEO24" s="274"/>
      <c r="UEP24" s="274"/>
      <c r="UEQ24" s="274"/>
      <c r="UER24" s="274"/>
      <c r="UES24" s="274"/>
      <c r="UET24" s="274"/>
      <c r="UEU24" s="274"/>
      <c r="UEV24" s="274"/>
      <c r="UEW24" s="274"/>
      <c r="UEX24" s="274"/>
      <c r="UEY24" s="274"/>
      <c r="UEZ24" s="274"/>
      <c r="UFA24" s="274"/>
      <c r="UFB24" s="274"/>
      <c r="UFC24" s="274"/>
      <c r="UFD24" s="274"/>
      <c r="UFE24" s="274"/>
      <c r="UFF24" s="274"/>
      <c r="UFG24" s="274"/>
      <c r="UFH24" s="274"/>
      <c r="UFI24" s="274"/>
      <c r="UFJ24" s="274"/>
      <c r="UFK24" s="274"/>
      <c r="UFL24" s="274"/>
      <c r="UFM24" s="274"/>
      <c r="UFN24" s="274"/>
      <c r="UFO24" s="274"/>
      <c r="UFP24" s="274"/>
      <c r="UFQ24" s="274"/>
      <c r="UFR24" s="274"/>
      <c r="UFS24" s="274"/>
      <c r="UFT24" s="274"/>
      <c r="UFU24" s="274"/>
      <c r="UFV24" s="274"/>
      <c r="UFW24" s="274"/>
      <c r="UFX24" s="274"/>
      <c r="UFY24" s="274"/>
      <c r="UFZ24" s="274"/>
      <c r="UGA24" s="274"/>
      <c r="UGB24" s="274"/>
      <c r="UGC24" s="274"/>
      <c r="UGD24" s="274"/>
      <c r="UGE24" s="274"/>
      <c r="UGF24" s="274"/>
      <c r="UGG24" s="274"/>
      <c r="UGH24" s="274"/>
      <c r="UGI24" s="274"/>
      <c r="UGJ24" s="274"/>
      <c r="UGK24" s="274"/>
      <c r="UGL24" s="274"/>
      <c r="UGM24" s="274"/>
      <c r="UGN24" s="274"/>
      <c r="UGO24" s="274"/>
      <c r="UGP24" s="274"/>
      <c r="UGQ24" s="274"/>
      <c r="UGR24" s="274"/>
      <c r="UGS24" s="274"/>
      <c r="UGT24" s="274"/>
      <c r="UGU24" s="274"/>
      <c r="UGV24" s="274"/>
      <c r="UGW24" s="274"/>
      <c r="UGX24" s="274"/>
      <c r="UGY24" s="274"/>
      <c r="UGZ24" s="274"/>
      <c r="UHA24" s="274"/>
      <c r="UHB24" s="274"/>
      <c r="UHC24" s="274"/>
      <c r="UHD24" s="274"/>
      <c r="UHE24" s="274"/>
      <c r="UHF24" s="274"/>
      <c r="UHG24" s="274"/>
      <c r="UHH24" s="274"/>
      <c r="UHI24" s="274"/>
      <c r="UHJ24" s="274"/>
      <c r="UHK24" s="274"/>
      <c r="UHL24" s="274"/>
      <c r="UHM24" s="274"/>
      <c r="UHN24" s="274"/>
      <c r="UHO24" s="274"/>
      <c r="UHP24" s="274"/>
      <c r="UHQ24" s="274"/>
      <c r="UHR24" s="274"/>
      <c r="UHS24" s="274"/>
      <c r="UHT24" s="274"/>
      <c r="UHU24" s="274"/>
      <c r="UHV24" s="274"/>
      <c r="UHW24" s="274"/>
      <c r="UHX24" s="274"/>
      <c r="UHY24" s="274"/>
      <c r="UHZ24" s="274"/>
      <c r="UIA24" s="274"/>
      <c r="UIB24" s="274"/>
      <c r="UIC24" s="274"/>
      <c r="UID24" s="274"/>
      <c r="UIE24" s="274"/>
      <c r="UIF24" s="274"/>
      <c r="UIG24" s="274"/>
      <c r="UIH24" s="274"/>
      <c r="UII24" s="274"/>
      <c r="UIJ24" s="274"/>
      <c r="UIK24" s="274"/>
      <c r="UIL24" s="274"/>
      <c r="UIM24" s="274"/>
      <c r="UIN24" s="274"/>
      <c r="UIO24" s="274"/>
      <c r="UIP24" s="274"/>
      <c r="UIQ24" s="274"/>
      <c r="UIR24" s="274"/>
      <c r="UIS24" s="274"/>
      <c r="UIT24" s="274"/>
      <c r="UIU24" s="274"/>
      <c r="UIV24" s="274"/>
      <c r="UIW24" s="274"/>
      <c r="UIX24" s="274"/>
      <c r="UIY24" s="274"/>
      <c r="UIZ24" s="274"/>
      <c r="UJA24" s="274"/>
      <c r="UJB24" s="274"/>
      <c r="UJC24" s="274"/>
      <c r="UJD24" s="274"/>
      <c r="UJE24" s="274"/>
      <c r="UJF24" s="274"/>
      <c r="UJG24" s="274"/>
      <c r="UJH24" s="274"/>
      <c r="UJI24" s="274"/>
      <c r="UJJ24" s="274"/>
      <c r="UJK24" s="274"/>
      <c r="UJL24" s="274"/>
      <c r="UJM24" s="274"/>
      <c r="UJN24" s="274"/>
      <c r="UJO24" s="274"/>
      <c r="UJP24" s="274"/>
      <c r="UJQ24" s="274"/>
      <c r="UJR24" s="274"/>
      <c r="UJS24" s="274"/>
      <c r="UJT24" s="274"/>
      <c r="UJU24" s="274"/>
      <c r="UJV24" s="274"/>
      <c r="UJW24" s="274"/>
      <c r="UJX24" s="274"/>
      <c r="UJY24" s="274"/>
      <c r="UJZ24" s="274"/>
      <c r="UKA24" s="274"/>
      <c r="UKB24" s="274"/>
      <c r="UKC24" s="274"/>
      <c r="UKD24" s="274"/>
      <c r="UKE24" s="274"/>
      <c r="UKF24" s="274"/>
      <c r="UKG24" s="274"/>
      <c r="UKH24" s="274"/>
      <c r="UKI24" s="274"/>
      <c r="UKJ24" s="274"/>
      <c r="UKK24" s="274"/>
      <c r="UKL24" s="274"/>
      <c r="UKM24" s="274"/>
      <c r="UKN24" s="274"/>
      <c r="UKO24" s="274"/>
      <c r="UKP24" s="274"/>
      <c r="UKQ24" s="274"/>
      <c r="UKR24" s="274"/>
      <c r="UKS24" s="274"/>
      <c r="UKT24" s="274"/>
      <c r="UKU24" s="274"/>
      <c r="UKV24" s="274"/>
      <c r="UKW24" s="274"/>
      <c r="UKX24" s="274"/>
      <c r="UKY24" s="274"/>
      <c r="UKZ24" s="274"/>
      <c r="ULA24" s="274"/>
      <c r="ULB24" s="274"/>
      <c r="ULC24" s="274"/>
      <c r="ULD24" s="274"/>
      <c r="ULE24" s="274"/>
      <c r="ULF24" s="274"/>
      <c r="ULG24" s="274"/>
      <c r="ULH24" s="274"/>
      <c r="ULI24" s="274"/>
      <c r="ULJ24" s="274"/>
      <c r="ULK24" s="274"/>
      <c r="ULL24" s="274"/>
      <c r="ULM24" s="274"/>
      <c r="ULN24" s="274"/>
      <c r="ULO24" s="274"/>
      <c r="ULP24" s="274"/>
      <c r="ULQ24" s="274"/>
      <c r="ULR24" s="274"/>
      <c r="ULS24" s="274"/>
      <c r="ULT24" s="274"/>
      <c r="ULU24" s="274"/>
      <c r="ULV24" s="274"/>
      <c r="ULW24" s="274"/>
      <c r="ULX24" s="274"/>
      <c r="ULY24" s="274"/>
      <c r="ULZ24" s="274"/>
      <c r="UMA24" s="274"/>
      <c r="UMB24" s="274"/>
      <c r="UMC24" s="274"/>
      <c r="UMD24" s="274"/>
      <c r="UME24" s="274"/>
      <c r="UMF24" s="274"/>
      <c r="UMG24" s="274"/>
      <c r="UMH24" s="274"/>
      <c r="UMI24" s="274"/>
      <c r="UMJ24" s="274"/>
      <c r="UMK24" s="274"/>
      <c r="UML24" s="274"/>
      <c r="UMM24" s="274"/>
      <c r="UMN24" s="274"/>
      <c r="UMO24" s="274"/>
      <c r="UMP24" s="274"/>
      <c r="UMQ24" s="274"/>
      <c r="UMR24" s="274"/>
      <c r="UMS24" s="274"/>
      <c r="UMT24" s="274"/>
      <c r="UMU24" s="274"/>
      <c r="UMV24" s="274"/>
      <c r="UMW24" s="274"/>
      <c r="UMX24" s="274"/>
      <c r="UMY24" s="274"/>
      <c r="UMZ24" s="274"/>
      <c r="UNA24" s="274"/>
      <c r="UNB24" s="274"/>
      <c r="UNC24" s="274"/>
      <c r="UND24" s="274"/>
      <c r="UNE24" s="274"/>
      <c r="UNF24" s="274"/>
      <c r="UNG24" s="274"/>
      <c r="UNH24" s="274"/>
      <c r="UNI24" s="274"/>
      <c r="UNJ24" s="274"/>
      <c r="UNK24" s="274"/>
      <c r="UNL24" s="274"/>
      <c r="UNM24" s="274"/>
      <c r="UNN24" s="274"/>
      <c r="UNO24" s="274"/>
      <c r="UNP24" s="274"/>
      <c r="UNQ24" s="274"/>
      <c r="UNR24" s="274"/>
      <c r="UNS24" s="274"/>
      <c r="UNT24" s="274"/>
      <c r="UNU24" s="274"/>
      <c r="UNV24" s="274"/>
      <c r="UNW24" s="274"/>
      <c r="UNX24" s="274"/>
      <c r="UNY24" s="274"/>
      <c r="UNZ24" s="274"/>
      <c r="UOA24" s="274"/>
      <c r="UOB24" s="274"/>
      <c r="UOC24" s="274"/>
      <c r="UOD24" s="274"/>
      <c r="UOE24" s="274"/>
      <c r="UOF24" s="274"/>
      <c r="UOG24" s="274"/>
      <c r="UOH24" s="274"/>
      <c r="UOI24" s="274"/>
      <c r="UOJ24" s="274"/>
      <c r="UOK24" s="274"/>
      <c r="UOL24" s="274"/>
      <c r="UOM24" s="274"/>
      <c r="UON24" s="274"/>
      <c r="UOO24" s="274"/>
      <c r="UOP24" s="274"/>
      <c r="UOQ24" s="274"/>
      <c r="UOR24" s="274"/>
      <c r="UOS24" s="274"/>
      <c r="UOT24" s="274"/>
      <c r="UOU24" s="274"/>
      <c r="UOV24" s="274"/>
      <c r="UOW24" s="274"/>
      <c r="UOX24" s="274"/>
      <c r="UOY24" s="274"/>
      <c r="UOZ24" s="274"/>
      <c r="UPA24" s="274"/>
      <c r="UPB24" s="274"/>
      <c r="UPC24" s="274"/>
      <c r="UPD24" s="274"/>
      <c r="UPE24" s="274"/>
      <c r="UPF24" s="274"/>
      <c r="UPG24" s="274"/>
      <c r="UPH24" s="274"/>
      <c r="UPI24" s="274"/>
      <c r="UPJ24" s="274"/>
      <c r="UPK24" s="274"/>
      <c r="UPL24" s="274"/>
      <c r="UPM24" s="274"/>
      <c r="UPN24" s="274"/>
      <c r="UPO24" s="274"/>
      <c r="UPP24" s="274"/>
      <c r="UPQ24" s="274"/>
      <c r="UPR24" s="274"/>
      <c r="UPS24" s="274"/>
      <c r="UPT24" s="274"/>
      <c r="UPU24" s="274"/>
      <c r="UPV24" s="274"/>
      <c r="UPW24" s="274"/>
      <c r="UPX24" s="274"/>
      <c r="UPY24" s="274"/>
      <c r="UPZ24" s="274"/>
      <c r="UQA24" s="274"/>
      <c r="UQB24" s="274"/>
      <c r="UQC24" s="274"/>
      <c r="UQD24" s="274"/>
      <c r="UQE24" s="274"/>
      <c r="UQF24" s="274"/>
      <c r="UQG24" s="274"/>
      <c r="UQH24" s="274"/>
      <c r="UQI24" s="274"/>
      <c r="UQJ24" s="274"/>
      <c r="UQK24" s="274"/>
      <c r="UQL24" s="274"/>
      <c r="UQM24" s="274"/>
      <c r="UQN24" s="274"/>
      <c r="UQO24" s="274"/>
      <c r="UQP24" s="274"/>
      <c r="UQQ24" s="274"/>
      <c r="UQR24" s="274"/>
      <c r="UQS24" s="274"/>
      <c r="UQT24" s="274"/>
      <c r="UQU24" s="274"/>
      <c r="UQV24" s="274"/>
      <c r="UQW24" s="274"/>
      <c r="UQX24" s="274"/>
      <c r="UQY24" s="274"/>
      <c r="UQZ24" s="274"/>
      <c r="URA24" s="274"/>
      <c r="URB24" s="274"/>
      <c r="URC24" s="274"/>
      <c r="URD24" s="274"/>
      <c r="URE24" s="274"/>
      <c r="URF24" s="274"/>
      <c r="URG24" s="274"/>
      <c r="URH24" s="274"/>
      <c r="URI24" s="274"/>
      <c r="URJ24" s="274"/>
      <c r="URK24" s="274"/>
      <c r="URL24" s="274"/>
      <c r="URM24" s="274"/>
      <c r="URN24" s="274"/>
      <c r="URO24" s="274"/>
      <c r="URP24" s="274"/>
      <c r="URQ24" s="274"/>
      <c r="URR24" s="274"/>
      <c r="URS24" s="274"/>
      <c r="URT24" s="274"/>
      <c r="URU24" s="274"/>
      <c r="URV24" s="274"/>
      <c r="URW24" s="274"/>
      <c r="URX24" s="274"/>
      <c r="URY24" s="274"/>
      <c r="URZ24" s="274"/>
      <c r="USA24" s="274"/>
      <c r="USB24" s="274"/>
      <c r="USC24" s="274"/>
      <c r="USD24" s="274"/>
      <c r="USE24" s="274"/>
      <c r="USF24" s="274"/>
      <c r="USG24" s="274"/>
      <c r="USH24" s="274"/>
      <c r="USI24" s="274"/>
      <c r="USJ24" s="274"/>
      <c r="USK24" s="274"/>
      <c r="USL24" s="274"/>
      <c r="USM24" s="274"/>
      <c r="USN24" s="274"/>
      <c r="USO24" s="274"/>
      <c r="USP24" s="274"/>
      <c r="USQ24" s="274"/>
      <c r="USR24" s="274"/>
      <c r="USS24" s="274"/>
      <c r="UST24" s="274"/>
      <c r="USU24" s="274"/>
      <c r="USV24" s="274"/>
      <c r="USW24" s="274"/>
      <c r="USX24" s="274"/>
      <c r="USY24" s="274"/>
      <c r="USZ24" s="274"/>
      <c r="UTA24" s="274"/>
      <c r="UTB24" s="274"/>
      <c r="UTC24" s="274"/>
      <c r="UTD24" s="274"/>
      <c r="UTE24" s="274"/>
      <c r="UTF24" s="274"/>
      <c r="UTG24" s="274"/>
      <c r="UTH24" s="274"/>
      <c r="UTI24" s="274"/>
      <c r="UTJ24" s="274"/>
      <c r="UTK24" s="274"/>
      <c r="UTL24" s="274"/>
      <c r="UTM24" s="274"/>
      <c r="UTN24" s="274"/>
      <c r="UTO24" s="274"/>
      <c r="UTP24" s="274"/>
      <c r="UTQ24" s="274"/>
      <c r="UTR24" s="274"/>
      <c r="UTS24" s="274"/>
      <c r="UTT24" s="274"/>
      <c r="UTU24" s="274"/>
      <c r="UTV24" s="274"/>
      <c r="UTW24" s="274"/>
      <c r="UTX24" s="274"/>
      <c r="UTY24" s="274"/>
      <c r="UTZ24" s="274"/>
      <c r="UUA24" s="274"/>
      <c r="UUB24" s="274"/>
      <c r="UUC24" s="274"/>
      <c r="UUD24" s="274"/>
      <c r="UUE24" s="274"/>
      <c r="UUF24" s="274"/>
      <c r="UUG24" s="274"/>
      <c r="UUH24" s="274"/>
      <c r="UUI24" s="274"/>
      <c r="UUJ24" s="274"/>
      <c r="UUK24" s="274"/>
      <c r="UUL24" s="274"/>
      <c r="UUM24" s="274"/>
      <c r="UUN24" s="274"/>
      <c r="UUO24" s="274"/>
      <c r="UUP24" s="274"/>
      <c r="UUQ24" s="274"/>
      <c r="UUR24" s="274"/>
      <c r="UUS24" s="274"/>
      <c r="UUT24" s="274"/>
      <c r="UUU24" s="274"/>
      <c r="UUV24" s="274"/>
      <c r="UUW24" s="274"/>
      <c r="UUX24" s="274"/>
      <c r="UUY24" s="274"/>
      <c r="UUZ24" s="274"/>
      <c r="UVA24" s="274"/>
      <c r="UVB24" s="274"/>
      <c r="UVC24" s="274"/>
      <c r="UVD24" s="274"/>
      <c r="UVE24" s="274"/>
      <c r="UVF24" s="274"/>
      <c r="UVG24" s="274"/>
      <c r="UVH24" s="274"/>
      <c r="UVI24" s="274"/>
      <c r="UVJ24" s="274"/>
      <c r="UVK24" s="274"/>
      <c r="UVL24" s="274"/>
      <c r="UVM24" s="274"/>
      <c r="UVN24" s="274"/>
      <c r="UVO24" s="274"/>
      <c r="UVP24" s="274"/>
      <c r="UVQ24" s="274"/>
      <c r="UVR24" s="274"/>
      <c r="UVS24" s="274"/>
      <c r="UVT24" s="274"/>
      <c r="UVU24" s="274"/>
      <c r="UVV24" s="274"/>
      <c r="UVW24" s="274"/>
      <c r="UVX24" s="274"/>
      <c r="UVY24" s="274"/>
      <c r="UVZ24" s="274"/>
      <c r="UWA24" s="274"/>
      <c r="UWB24" s="274"/>
      <c r="UWC24" s="274"/>
      <c r="UWD24" s="274"/>
      <c r="UWE24" s="274"/>
      <c r="UWF24" s="274"/>
      <c r="UWG24" s="274"/>
      <c r="UWH24" s="274"/>
      <c r="UWI24" s="274"/>
      <c r="UWJ24" s="274"/>
      <c r="UWK24" s="274"/>
      <c r="UWL24" s="274"/>
      <c r="UWM24" s="274"/>
      <c r="UWN24" s="274"/>
      <c r="UWO24" s="274"/>
      <c r="UWP24" s="274"/>
      <c r="UWQ24" s="274"/>
      <c r="UWR24" s="274"/>
      <c r="UWS24" s="274"/>
      <c r="UWT24" s="274"/>
      <c r="UWU24" s="274"/>
      <c r="UWV24" s="274"/>
      <c r="UWW24" s="274"/>
      <c r="UWX24" s="274"/>
      <c r="UWY24" s="274"/>
      <c r="UWZ24" s="274"/>
      <c r="UXA24" s="274"/>
      <c r="UXB24" s="274"/>
      <c r="UXC24" s="274"/>
      <c r="UXD24" s="274"/>
      <c r="UXE24" s="274"/>
      <c r="UXF24" s="274"/>
      <c r="UXG24" s="274"/>
      <c r="UXH24" s="274"/>
      <c r="UXI24" s="274"/>
      <c r="UXJ24" s="274"/>
      <c r="UXK24" s="274"/>
      <c r="UXL24" s="274"/>
      <c r="UXM24" s="274"/>
      <c r="UXN24" s="274"/>
      <c r="UXO24" s="274"/>
      <c r="UXP24" s="274"/>
      <c r="UXQ24" s="274"/>
      <c r="UXR24" s="274"/>
      <c r="UXS24" s="274"/>
      <c r="UXT24" s="274"/>
      <c r="UXU24" s="274"/>
      <c r="UXV24" s="274"/>
      <c r="UXW24" s="274"/>
      <c r="UXX24" s="274"/>
      <c r="UXY24" s="274"/>
      <c r="UXZ24" s="274"/>
      <c r="UYA24" s="274"/>
      <c r="UYB24" s="274"/>
      <c r="UYC24" s="274"/>
      <c r="UYD24" s="274"/>
      <c r="UYE24" s="274"/>
      <c r="UYF24" s="274"/>
      <c r="UYG24" s="274"/>
      <c r="UYH24" s="274"/>
      <c r="UYI24" s="274"/>
      <c r="UYJ24" s="274"/>
      <c r="UYK24" s="274"/>
      <c r="UYL24" s="274"/>
      <c r="UYM24" s="274"/>
      <c r="UYN24" s="274"/>
      <c r="UYO24" s="274"/>
      <c r="UYP24" s="274"/>
      <c r="UYQ24" s="274"/>
      <c r="UYR24" s="274"/>
      <c r="UYS24" s="274"/>
      <c r="UYT24" s="274"/>
      <c r="UYU24" s="274"/>
      <c r="UYV24" s="274"/>
      <c r="UYW24" s="274"/>
      <c r="UYX24" s="274"/>
      <c r="UYY24" s="274"/>
      <c r="UYZ24" s="274"/>
      <c r="UZA24" s="274"/>
      <c r="UZB24" s="274"/>
      <c r="UZC24" s="274"/>
      <c r="UZD24" s="274"/>
      <c r="UZE24" s="274"/>
      <c r="UZF24" s="274"/>
      <c r="UZG24" s="274"/>
      <c r="UZH24" s="274"/>
      <c r="UZI24" s="274"/>
      <c r="UZJ24" s="274"/>
      <c r="UZK24" s="274"/>
      <c r="UZL24" s="274"/>
      <c r="UZM24" s="274"/>
      <c r="UZN24" s="274"/>
      <c r="UZO24" s="274"/>
      <c r="UZP24" s="274"/>
      <c r="UZQ24" s="274"/>
      <c r="UZR24" s="274"/>
      <c r="UZS24" s="274"/>
      <c r="UZT24" s="274"/>
      <c r="UZU24" s="274"/>
      <c r="UZV24" s="274"/>
      <c r="UZW24" s="274"/>
      <c r="UZX24" s="274"/>
      <c r="UZY24" s="274"/>
      <c r="UZZ24" s="274"/>
      <c r="VAA24" s="274"/>
      <c r="VAB24" s="274"/>
      <c r="VAC24" s="274"/>
      <c r="VAD24" s="274"/>
      <c r="VAE24" s="274"/>
      <c r="VAF24" s="274"/>
      <c r="VAG24" s="274"/>
      <c r="VAH24" s="274"/>
      <c r="VAI24" s="274"/>
      <c r="VAJ24" s="274"/>
      <c r="VAK24" s="274"/>
      <c r="VAL24" s="274"/>
      <c r="VAM24" s="274"/>
      <c r="VAN24" s="274"/>
      <c r="VAO24" s="274"/>
      <c r="VAP24" s="274"/>
      <c r="VAQ24" s="274"/>
      <c r="VAR24" s="274"/>
      <c r="VAS24" s="274"/>
      <c r="VAT24" s="274"/>
      <c r="VAU24" s="274"/>
      <c r="VAV24" s="274"/>
      <c r="VAW24" s="274"/>
      <c r="VAX24" s="274"/>
      <c r="VAY24" s="274"/>
      <c r="VAZ24" s="274"/>
      <c r="VBA24" s="274"/>
      <c r="VBB24" s="274"/>
      <c r="VBC24" s="274"/>
      <c r="VBD24" s="274"/>
      <c r="VBE24" s="274"/>
      <c r="VBF24" s="274"/>
      <c r="VBG24" s="274"/>
      <c r="VBH24" s="274"/>
      <c r="VBI24" s="274"/>
      <c r="VBJ24" s="274"/>
      <c r="VBK24" s="274"/>
      <c r="VBL24" s="274"/>
      <c r="VBM24" s="274"/>
      <c r="VBN24" s="274"/>
      <c r="VBO24" s="274"/>
      <c r="VBP24" s="274"/>
      <c r="VBQ24" s="274"/>
      <c r="VBR24" s="274"/>
      <c r="VBS24" s="274"/>
      <c r="VBT24" s="274"/>
      <c r="VBU24" s="274"/>
      <c r="VBV24" s="274"/>
      <c r="VBW24" s="274"/>
      <c r="VBX24" s="274"/>
      <c r="VBY24" s="274"/>
      <c r="VBZ24" s="274"/>
      <c r="VCA24" s="274"/>
      <c r="VCB24" s="274"/>
      <c r="VCC24" s="274"/>
      <c r="VCD24" s="274"/>
      <c r="VCE24" s="274"/>
      <c r="VCF24" s="274"/>
      <c r="VCG24" s="274"/>
      <c r="VCH24" s="274"/>
      <c r="VCI24" s="274"/>
      <c r="VCJ24" s="274"/>
      <c r="VCK24" s="274"/>
      <c r="VCL24" s="274"/>
      <c r="VCM24" s="274"/>
      <c r="VCN24" s="274"/>
      <c r="VCO24" s="274"/>
      <c r="VCP24" s="274"/>
      <c r="VCQ24" s="274"/>
      <c r="VCR24" s="274"/>
      <c r="VCS24" s="274"/>
      <c r="VCT24" s="274"/>
      <c r="VCU24" s="274"/>
      <c r="VCV24" s="274"/>
      <c r="VCW24" s="274"/>
      <c r="VCX24" s="274"/>
      <c r="VCY24" s="274"/>
      <c r="VCZ24" s="274"/>
      <c r="VDA24" s="274"/>
      <c r="VDB24" s="274"/>
      <c r="VDC24" s="274"/>
      <c r="VDD24" s="274"/>
      <c r="VDE24" s="274"/>
      <c r="VDF24" s="274"/>
      <c r="VDG24" s="274"/>
      <c r="VDH24" s="274"/>
      <c r="VDI24" s="274"/>
      <c r="VDJ24" s="274"/>
      <c r="VDK24" s="274"/>
      <c r="VDL24" s="274"/>
      <c r="VDM24" s="274"/>
      <c r="VDN24" s="274"/>
      <c r="VDO24" s="274"/>
      <c r="VDP24" s="274"/>
      <c r="VDQ24" s="274"/>
      <c r="VDR24" s="274"/>
      <c r="VDS24" s="274"/>
      <c r="VDT24" s="274"/>
      <c r="VDU24" s="274"/>
      <c r="VDV24" s="274"/>
      <c r="VDW24" s="274"/>
      <c r="VDX24" s="274"/>
      <c r="VDY24" s="274"/>
      <c r="VDZ24" s="274"/>
      <c r="VEA24" s="274"/>
      <c r="VEB24" s="274"/>
      <c r="VEC24" s="274"/>
      <c r="VED24" s="274"/>
      <c r="VEE24" s="274"/>
      <c r="VEF24" s="274"/>
      <c r="VEG24" s="274"/>
      <c r="VEH24" s="274"/>
      <c r="VEI24" s="274"/>
      <c r="VEJ24" s="274"/>
      <c r="VEK24" s="274"/>
      <c r="VEL24" s="274"/>
      <c r="VEM24" s="274"/>
      <c r="VEN24" s="274"/>
      <c r="VEO24" s="274"/>
      <c r="VEP24" s="274"/>
      <c r="VEQ24" s="274"/>
      <c r="VER24" s="274"/>
      <c r="VES24" s="274"/>
      <c r="VET24" s="274"/>
      <c r="VEU24" s="274"/>
      <c r="VEV24" s="274"/>
      <c r="VEW24" s="274"/>
      <c r="VEX24" s="274"/>
      <c r="VEY24" s="274"/>
      <c r="VEZ24" s="274"/>
      <c r="VFA24" s="274"/>
      <c r="VFB24" s="274"/>
      <c r="VFC24" s="274"/>
      <c r="VFD24" s="274"/>
      <c r="VFE24" s="274"/>
      <c r="VFF24" s="274"/>
      <c r="VFG24" s="274"/>
      <c r="VFH24" s="274"/>
      <c r="VFI24" s="274"/>
      <c r="VFJ24" s="274"/>
      <c r="VFK24" s="274"/>
      <c r="VFL24" s="274"/>
      <c r="VFM24" s="274"/>
      <c r="VFN24" s="274"/>
      <c r="VFO24" s="274"/>
      <c r="VFP24" s="274"/>
      <c r="VFQ24" s="274"/>
      <c r="VFR24" s="274"/>
      <c r="VFS24" s="274"/>
      <c r="VFT24" s="274"/>
      <c r="VFU24" s="274"/>
      <c r="VFV24" s="274"/>
      <c r="VFW24" s="274"/>
      <c r="VFX24" s="274"/>
      <c r="VFY24" s="274"/>
      <c r="VFZ24" s="274"/>
      <c r="VGA24" s="274"/>
      <c r="VGB24" s="274"/>
      <c r="VGC24" s="274"/>
      <c r="VGD24" s="274"/>
      <c r="VGE24" s="274"/>
      <c r="VGF24" s="274"/>
      <c r="VGG24" s="274"/>
      <c r="VGH24" s="274"/>
      <c r="VGI24" s="274"/>
      <c r="VGJ24" s="274"/>
      <c r="VGK24" s="274"/>
      <c r="VGL24" s="274"/>
      <c r="VGM24" s="274"/>
      <c r="VGN24" s="274"/>
      <c r="VGO24" s="274"/>
      <c r="VGP24" s="274"/>
      <c r="VGQ24" s="274"/>
      <c r="VGR24" s="274"/>
      <c r="VGS24" s="274"/>
      <c r="VGT24" s="274"/>
      <c r="VGU24" s="274"/>
      <c r="VGV24" s="274"/>
      <c r="VGW24" s="274"/>
      <c r="VGX24" s="274"/>
      <c r="VGY24" s="274"/>
      <c r="VGZ24" s="274"/>
      <c r="VHA24" s="274"/>
      <c r="VHB24" s="274"/>
      <c r="VHC24" s="274"/>
      <c r="VHD24" s="274"/>
      <c r="VHE24" s="274"/>
      <c r="VHF24" s="274"/>
      <c r="VHG24" s="274"/>
      <c r="VHH24" s="274"/>
      <c r="VHI24" s="274"/>
      <c r="VHJ24" s="274"/>
      <c r="VHK24" s="274"/>
      <c r="VHL24" s="274"/>
      <c r="VHM24" s="274"/>
      <c r="VHN24" s="274"/>
      <c r="VHO24" s="274"/>
      <c r="VHP24" s="274"/>
      <c r="VHQ24" s="274"/>
      <c r="VHR24" s="274"/>
      <c r="VHS24" s="274"/>
      <c r="VHT24" s="274"/>
      <c r="VHU24" s="274"/>
      <c r="VHV24" s="274"/>
      <c r="VHW24" s="274"/>
      <c r="VHX24" s="274"/>
      <c r="VHY24" s="274"/>
      <c r="VHZ24" s="274"/>
      <c r="VIA24" s="274"/>
      <c r="VIB24" s="274"/>
      <c r="VIC24" s="274"/>
      <c r="VID24" s="274"/>
      <c r="VIE24" s="274"/>
      <c r="VIF24" s="274"/>
      <c r="VIG24" s="274"/>
      <c r="VIH24" s="274"/>
      <c r="VII24" s="274"/>
      <c r="VIJ24" s="274"/>
      <c r="VIK24" s="274"/>
      <c r="VIL24" s="274"/>
      <c r="VIM24" s="274"/>
      <c r="VIN24" s="274"/>
      <c r="VIO24" s="274"/>
      <c r="VIP24" s="274"/>
      <c r="VIQ24" s="274"/>
      <c r="VIR24" s="274"/>
      <c r="VIS24" s="274"/>
      <c r="VIT24" s="274"/>
      <c r="VIU24" s="274"/>
      <c r="VIV24" s="274"/>
      <c r="VIW24" s="274"/>
      <c r="VIX24" s="274"/>
      <c r="VIY24" s="274"/>
      <c r="VIZ24" s="274"/>
      <c r="VJA24" s="274"/>
      <c r="VJB24" s="274"/>
      <c r="VJC24" s="274"/>
      <c r="VJD24" s="274"/>
      <c r="VJE24" s="274"/>
      <c r="VJF24" s="274"/>
      <c r="VJG24" s="274"/>
      <c r="VJH24" s="274"/>
      <c r="VJI24" s="274"/>
      <c r="VJJ24" s="274"/>
      <c r="VJK24" s="274"/>
      <c r="VJL24" s="274"/>
      <c r="VJM24" s="274"/>
      <c r="VJN24" s="274"/>
      <c r="VJO24" s="274"/>
      <c r="VJP24" s="274"/>
      <c r="VJQ24" s="274"/>
      <c r="VJR24" s="274"/>
      <c r="VJS24" s="274"/>
      <c r="VJT24" s="274"/>
      <c r="VJU24" s="274"/>
      <c r="VJV24" s="274"/>
      <c r="VJW24" s="274"/>
      <c r="VJX24" s="274"/>
      <c r="VJY24" s="274"/>
      <c r="VJZ24" s="274"/>
      <c r="VKA24" s="274"/>
      <c r="VKB24" s="274"/>
      <c r="VKC24" s="274"/>
      <c r="VKD24" s="274"/>
      <c r="VKE24" s="274"/>
      <c r="VKF24" s="274"/>
      <c r="VKG24" s="274"/>
      <c r="VKH24" s="274"/>
      <c r="VKI24" s="274"/>
      <c r="VKJ24" s="274"/>
      <c r="VKK24" s="274"/>
      <c r="VKL24" s="274"/>
      <c r="VKM24" s="274"/>
      <c r="VKN24" s="274"/>
      <c r="VKO24" s="274"/>
      <c r="VKP24" s="274"/>
      <c r="VKQ24" s="274"/>
      <c r="VKR24" s="274"/>
      <c r="VKS24" s="274"/>
      <c r="VKT24" s="274"/>
      <c r="VKU24" s="274"/>
      <c r="VKV24" s="274"/>
      <c r="VKW24" s="274"/>
      <c r="VKX24" s="274"/>
      <c r="VKY24" s="274"/>
      <c r="VKZ24" s="274"/>
      <c r="VLA24" s="274"/>
      <c r="VLB24" s="274"/>
      <c r="VLC24" s="274"/>
      <c r="VLD24" s="274"/>
      <c r="VLE24" s="274"/>
      <c r="VLF24" s="274"/>
      <c r="VLG24" s="274"/>
      <c r="VLH24" s="274"/>
      <c r="VLI24" s="274"/>
      <c r="VLJ24" s="274"/>
      <c r="VLK24" s="274"/>
      <c r="VLL24" s="274"/>
      <c r="VLM24" s="274"/>
      <c r="VLN24" s="274"/>
      <c r="VLO24" s="274"/>
      <c r="VLP24" s="274"/>
      <c r="VLQ24" s="274"/>
      <c r="VLR24" s="274"/>
      <c r="VLS24" s="274"/>
      <c r="VLT24" s="274"/>
      <c r="VLU24" s="274"/>
      <c r="VLV24" s="274"/>
      <c r="VLW24" s="274"/>
      <c r="VLX24" s="274"/>
      <c r="VLY24" s="274"/>
      <c r="VLZ24" s="274"/>
      <c r="VMA24" s="274"/>
      <c r="VMB24" s="274"/>
      <c r="VMC24" s="274"/>
      <c r="VMD24" s="274"/>
      <c r="VME24" s="274"/>
      <c r="VMF24" s="274"/>
      <c r="VMG24" s="274"/>
      <c r="VMH24" s="274"/>
      <c r="VMI24" s="274"/>
      <c r="VMJ24" s="274"/>
      <c r="VMK24" s="274"/>
      <c r="VML24" s="274"/>
      <c r="VMM24" s="274"/>
      <c r="VMN24" s="274"/>
      <c r="VMO24" s="274"/>
      <c r="VMP24" s="274"/>
      <c r="VMQ24" s="274"/>
      <c r="VMR24" s="274"/>
      <c r="VMS24" s="274"/>
      <c r="VMT24" s="274"/>
      <c r="VMU24" s="274"/>
      <c r="VMV24" s="274"/>
      <c r="VMW24" s="274"/>
      <c r="VMX24" s="274"/>
      <c r="VMY24" s="274"/>
      <c r="VMZ24" s="274"/>
      <c r="VNA24" s="274"/>
      <c r="VNB24" s="274"/>
      <c r="VNC24" s="274"/>
      <c r="VND24" s="274"/>
      <c r="VNE24" s="274"/>
      <c r="VNF24" s="274"/>
      <c r="VNG24" s="274"/>
      <c r="VNH24" s="274"/>
      <c r="VNI24" s="274"/>
      <c r="VNJ24" s="274"/>
      <c r="VNK24" s="274"/>
      <c r="VNL24" s="274"/>
      <c r="VNM24" s="274"/>
      <c r="VNN24" s="274"/>
      <c r="VNO24" s="274"/>
      <c r="VNP24" s="274"/>
      <c r="VNQ24" s="274"/>
      <c r="VNR24" s="274"/>
      <c r="VNS24" s="274"/>
      <c r="VNT24" s="274"/>
      <c r="VNU24" s="274"/>
      <c r="VNV24" s="274"/>
      <c r="VNW24" s="274"/>
      <c r="VNX24" s="274"/>
      <c r="VNY24" s="274"/>
      <c r="VNZ24" s="274"/>
      <c r="VOA24" s="274"/>
      <c r="VOB24" s="274"/>
      <c r="VOC24" s="274"/>
      <c r="VOD24" s="274"/>
      <c r="VOE24" s="274"/>
      <c r="VOF24" s="274"/>
      <c r="VOG24" s="274"/>
      <c r="VOH24" s="274"/>
      <c r="VOI24" s="274"/>
      <c r="VOJ24" s="274"/>
      <c r="VOK24" s="274"/>
      <c r="VOL24" s="274"/>
      <c r="VOM24" s="274"/>
      <c r="VON24" s="274"/>
      <c r="VOO24" s="274"/>
      <c r="VOP24" s="274"/>
      <c r="VOQ24" s="274"/>
      <c r="VOR24" s="274"/>
      <c r="VOS24" s="274"/>
      <c r="VOT24" s="274"/>
      <c r="VOU24" s="274"/>
      <c r="VOV24" s="274"/>
      <c r="VOW24" s="274"/>
      <c r="VOX24" s="274"/>
      <c r="VOY24" s="274"/>
      <c r="VOZ24" s="274"/>
      <c r="VPA24" s="274"/>
      <c r="VPB24" s="274"/>
      <c r="VPC24" s="274"/>
      <c r="VPD24" s="274"/>
      <c r="VPE24" s="274"/>
      <c r="VPF24" s="274"/>
      <c r="VPG24" s="274"/>
      <c r="VPH24" s="274"/>
      <c r="VPI24" s="274"/>
      <c r="VPJ24" s="274"/>
      <c r="VPK24" s="274"/>
      <c r="VPL24" s="274"/>
      <c r="VPM24" s="274"/>
      <c r="VPN24" s="274"/>
      <c r="VPO24" s="274"/>
      <c r="VPP24" s="274"/>
      <c r="VPQ24" s="274"/>
      <c r="VPR24" s="274"/>
      <c r="VPS24" s="274"/>
      <c r="VPT24" s="274"/>
      <c r="VPU24" s="274"/>
      <c r="VPV24" s="274"/>
      <c r="VPW24" s="274"/>
      <c r="VPX24" s="274"/>
      <c r="VPY24" s="274"/>
      <c r="VPZ24" s="274"/>
      <c r="VQA24" s="274"/>
      <c r="VQB24" s="274"/>
      <c r="VQC24" s="274"/>
      <c r="VQD24" s="274"/>
      <c r="VQE24" s="274"/>
      <c r="VQF24" s="274"/>
      <c r="VQG24" s="274"/>
      <c r="VQH24" s="274"/>
      <c r="VQI24" s="274"/>
      <c r="VQJ24" s="274"/>
      <c r="VQK24" s="274"/>
      <c r="VQL24" s="274"/>
      <c r="VQM24" s="274"/>
      <c r="VQN24" s="274"/>
      <c r="VQO24" s="274"/>
      <c r="VQP24" s="274"/>
      <c r="VQQ24" s="274"/>
      <c r="VQR24" s="274"/>
      <c r="VQS24" s="274"/>
      <c r="VQT24" s="274"/>
      <c r="VQU24" s="274"/>
      <c r="VQV24" s="274"/>
      <c r="VQW24" s="274"/>
      <c r="VQX24" s="274"/>
      <c r="VQY24" s="274"/>
      <c r="VQZ24" s="274"/>
      <c r="VRA24" s="274"/>
      <c r="VRB24" s="274"/>
      <c r="VRC24" s="274"/>
      <c r="VRD24" s="274"/>
      <c r="VRE24" s="274"/>
      <c r="VRF24" s="274"/>
      <c r="VRG24" s="274"/>
      <c r="VRH24" s="274"/>
      <c r="VRI24" s="274"/>
      <c r="VRJ24" s="274"/>
      <c r="VRK24" s="274"/>
      <c r="VRL24" s="274"/>
      <c r="VRM24" s="274"/>
      <c r="VRN24" s="274"/>
      <c r="VRO24" s="274"/>
      <c r="VRP24" s="274"/>
      <c r="VRQ24" s="274"/>
      <c r="VRR24" s="274"/>
      <c r="VRS24" s="274"/>
      <c r="VRT24" s="274"/>
      <c r="VRU24" s="274"/>
      <c r="VRV24" s="274"/>
      <c r="VRW24" s="274"/>
      <c r="VRX24" s="274"/>
      <c r="VRY24" s="274"/>
      <c r="VRZ24" s="274"/>
      <c r="VSA24" s="274"/>
      <c r="VSB24" s="274"/>
      <c r="VSC24" s="274"/>
      <c r="VSD24" s="274"/>
      <c r="VSE24" s="274"/>
      <c r="VSF24" s="274"/>
      <c r="VSG24" s="274"/>
      <c r="VSH24" s="274"/>
      <c r="VSI24" s="274"/>
      <c r="VSJ24" s="274"/>
      <c r="VSK24" s="274"/>
      <c r="VSL24" s="274"/>
      <c r="VSM24" s="274"/>
      <c r="VSN24" s="274"/>
      <c r="VSO24" s="274"/>
      <c r="VSP24" s="274"/>
      <c r="VSQ24" s="274"/>
      <c r="VSR24" s="274"/>
      <c r="VSS24" s="274"/>
      <c r="VST24" s="274"/>
      <c r="VSU24" s="274"/>
      <c r="VSV24" s="274"/>
      <c r="VSW24" s="274"/>
      <c r="VSX24" s="274"/>
      <c r="VSY24" s="274"/>
      <c r="VSZ24" s="274"/>
      <c r="VTA24" s="274"/>
      <c r="VTB24" s="274"/>
      <c r="VTC24" s="274"/>
      <c r="VTD24" s="274"/>
      <c r="VTE24" s="274"/>
      <c r="VTF24" s="274"/>
      <c r="VTG24" s="274"/>
      <c r="VTH24" s="274"/>
      <c r="VTI24" s="274"/>
      <c r="VTJ24" s="274"/>
      <c r="VTK24" s="274"/>
      <c r="VTL24" s="274"/>
      <c r="VTM24" s="274"/>
      <c r="VTN24" s="274"/>
      <c r="VTO24" s="274"/>
      <c r="VTP24" s="274"/>
      <c r="VTQ24" s="274"/>
      <c r="VTR24" s="274"/>
      <c r="VTS24" s="274"/>
      <c r="VTT24" s="274"/>
      <c r="VTU24" s="274"/>
      <c r="VTV24" s="274"/>
      <c r="VTW24" s="274"/>
      <c r="VTX24" s="274"/>
      <c r="VTY24" s="274"/>
      <c r="VTZ24" s="274"/>
      <c r="VUA24" s="274"/>
      <c r="VUB24" s="274"/>
      <c r="VUC24" s="274"/>
      <c r="VUD24" s="274"/>
      <c r="VUE24" s="274"/>
      <c r="VUF24" s="274"/>
      <c r="VUG24" s="274"/>
      <c r="VUH24" s="274"/>
      <c r="VUI24" s="274"/>
      <c r="VUJ24" s="274"/>
      <c r="VUK24" s="274"/>
      <c r="VUL24" s="274"/>
      <c r="VUM24" s="274"/>
      <c r="VUN24" s="274"/>
      <c r="VUO24" s="274"/>
      <c r="VUP24" s="274"/>
      <c r="VUQ24" s="274"/>
      <c r="VUR24" s="274"/>
      <c r="VUS24" s="274"/>
      <c r="VUT24" s="274"/>
      <c r="VUU24" s="274"/>
      <c r="VUV24" s="274"/>
      <c r="VUW24" s="274"/>
      <c r="VUX24" s="274"/>
      <c r="VUY24" s="274"/>
      <c r="VUZ24" s="274"/>
      <c r="VVA24" s="274"/>
      <c r="VVB24" s="274"/>
      <c r="VVC24" s="274"/>
      <c r="VVD24" s="274"/>
      <c r="VVE24" s="274"/>
      <c r="VVF24" s="274"/>
      <c r="VVG24" s="274"/>
      <c r="VVH24" s="274"/>
      <c r="VVI24" s="274"/>
      <c r="VVJ24" s="274"/>
      <c r="VVK24" s="274"/>
      <c r="VVL24" s="274"/>
      <c r="VVM24" s="274"/>
      <c r="VVN24" s="274"/>
      <c r="VVO24" s="274"/>
      <c r="VVP24" s="274"/>
      <c r="VVQ24" s="274"/>
      <c r="VVR24" s="274"/>
      <c r="VVS24" s="274"/>
      <c r="VVT24" s="274"/>
      <c r="VVU24" s="274"/>
      <c r="VVV24" s="274"/>
      <c r="VVW24" s="274"/>
      <c r="VVX24" s="274"/>
      <c r="VVY24" s="274"/>
      <c r="VVZ24" s="274"/>
      <c r="VWA24" s="274"/>
      <c r="VWB24" s="274"/>
      <c r="VWC24" s="274"/>
      <c r="VWD24" s="274"/>
      <c r="VWE24" s="274"/>
      <c r="VWF24" s="274"/>
      <c r="VWG24" s="274"/>
      <c r="VWH24" s="274"/>
      <c r="VWI24" s="274"/>
      <c r="VWJ24" s="274"/>
      <c r="VWK24" s="274"/>
      <c r="VWL24" s="274"/>
      <c r="VWM24" s="274"/>
      <c r="VWN24" s="274"/>
      <c r="VWO24" s="274"/>
      <c r="VWP24" s="274"/>
      <c r="VWQ24" s="274"/>
      <c r="VWR24" s="274"/>
      <c r="VWS24" s="274"/>
      <c r="VWT24" s="274"/>
      <c r="VWU24" s="274"/>
      <c r="VWV24" s="274"/>
      <c r="VWW24" s="274"/>
      <c r="VWX24" s="274"/>
      <c r="VWY24" s="274"/>
      <c r="VWZ24" s="274"/>
      <c r="VXA24" s="274"/>
      <c r="VXB24" s="274"/>
      <c r="VXC24" s="274"/>
      <c r="VXD24" s="274"/>
      <c r="VXE24" s="274"/>
      <c r="VXF24" s="274"/>
      <c r="VXG24" s="274"/>
      <c r="VXH24" s="274"/>
      <c r="VXI24" s="274"/>
      <c r="VXJ24" s="274"/>
      <c r="VXK24" s="274"/>
      <c r="VXL24" s="274"/>
      <c r="VXM24" s="274"/>
      <c r="VXN24" s="274"/>
      <c r="VXO24" s="274"/>
      <c r="VXP24" s="274"/>
      <c r="VXQ24" s="274"/>
      <c r="VXR24" s="274"/>
      <c r="VXS24" s="274"/>
      <c r="VXT24" s="274"/>
      <c r="VXU24" s="274"/>
      <c r="VXV24" s="274"/>
      <c r="VXW24" s="274"/>
      <c r="VXX24" s="274"/>
      <c r="VXY24" s="274"/>
      <c r="VXZ24" s="274"/>
      <c r="VYA24" s="274"/>
      <c r="VYB24" s="274"/>
      <c r="VYC24" s="274"/>
      <c r="VYD24" s="274"/>
      <c r="VYE24" s="274"/>
      <c r="VYF24" s="274"/>
      <c r="VYG24" s="274"/>
      <c r="VYH24" s="274"/>
      <c r="VYI24" s="274"/>
      <c r="VYJ24" s="274"/>
      <c r="VYK24" s="274"/>
      <c r="VYL24" s="274"/>
      <c r="VYM24" s="274"/>
      <c r="VYN24" s="274"/>
      <c r="VYO24" s="274"/>
      <c r="VYP24" s="274"/>
      <c r="VYQ24" s="274"/>
      <c r="VYR24" s="274"/>
      <c r="VYS24" s="274"/>
      <c r="VYT24" s="274"/>
      <c r="VYU24" s="274"/>
      <c r="VYV24" s="274"/>
      <c r="VYW24" s="274"/>
      <c r="VYX24" s="274"/>
      <c r="VYY24" s="274"/>
      <c r="VYZ24" s="274"/>
      <c r="VZA24" s="274"/>
      <c r="VZB24" s="274"/>
      <c r="VZC24" s="274"/>
      <c r="VZD24" s="274"/>
      <c r="VZE24" s="274"/>
      <c r="VZF24" s="274"/>
      <c r="VZG24" s="274"/>
      <c r="VZH24" s="274"/>
      <c r="VZI24" s="274"/>
      <c r="VZJ24" s="274"/>
      <c r="VZK24" s="274"/>
      <c r="VZL24" s="274"/>
      <c r="VZM24" s="274"/>
      <c r="VZN24" s="274"/>
      <c r="VZO24" s="274"/>
      <c r="VZP24" s="274"/>
      <c r="VZQ24" s="274"/>
      <c r="VZR24" s="274"/>
      <c r="VZS24" s="274"/>
      <c r="VZT24" s="274"/>
      <c r="VZU24" s="274"/>
      <c r="VZV24" s="274"/>
      <c r="VZW24" s="274"/>
      <c r="VZX24" s="274"/>
      <c r="VZY24" s="274"/>
      <c r="VZZ24" s="274"/>
      <c r="WAA24" s="274"/>
      <c r="WAB24" s="274"/>
      <c r="WAC24" s="274"/>
      <c r="WAD24" s="274"/>
      <c r="WAE24" s="274"/>
      <c r="WAF24" s="274"/>
      <c r="WAG24" s="274"/>
      <c r="WAH24" s="274"/>
      <c r="WAI24" s="274"/>
      <c r="WAJ24" s="274"/>
      <c r="WAK24" s="274"/>
      <c r="WAL24" s="274"/>
      <c r="WAM24" s="274"/>
      <c r="WAN24" s="274"/>
      <c r="WAO24" s="274"/>
      <c r="WAP24" s="274"/>
      <c r="WAQ24" s="274"/>
      <c r="WAR24" s="274"/>
      <c r="WAS24" s="274"/>
      <c r="WAT24" s="274"/>
      <c r="WAU24" s="274"/>
      <c r="WAV24" s="274"/>
      <c r="WAW24" s="274"/>
      <c r="WAX24" s="274"/>
      <c r="WAY24" s="274"/>
      <c r="WAZ24" s="274"/>
      <c r="WBA24" s="274"/>
      <c r="WBB24" s="274"/>
      <c r="WBC24" s="274"/>
      <c r="WBD24" s="274"/>
      <c r="WBE24" s="274"/>
      <c r="WBF24" s="274"/>
      <c r="WBG24" s="274"/>
      <c r="WBH24" s="274"/>
      <c r="WBI24" s="274"/>
      <c r="WBJ24" s="274"/>
      <c r="WBK24" s="274"/>
      <c r="WBL24" s="274"/>
      <c r="WBM24" s="274"/>
      <c r="WBN24" s="274"/>
      <c r="WBO24" s="274"/>
      <c r="WBP24" s="274"/>
      <c r="WBQ24" s="274"/>
      <c r="WBR24" s="274"/>
      <c r="WBS24" s="274"/>
      <c r="WBT24" s="274"/>
      <c r="WBU24" s="274"/>
      <c r="WBV24" s="274"/>
      <c r="WBW24" s="274"/>
      <c r="WBX24" s="274"/>
      <c r="WBY24" s="274"/>
      <c r="WBZ24" s="274"/>
      <c r="WCA24" s="274"/>
      <c r="WCB24" s="274"/>
      <c r="WCC24" s="274"/>
      <c r="WCD24" s="274"/>
      <c r="WCE24" s="274"/>
      <c r="WCF24" s="274"/>
      <c r="WCG24" s="274"/>
      <c r="WCH24" s="274"/>
      <c r="WCI24" s="274"/>
      <c r="WCJ24" s="274"/>
      <c r="WCK24" s="274"/>
      <c r="WCL24" s="274"/>
      <c r="WCM24" s="274"/>
      <c r="WCN24" s="274"/>
      <c r="WCO24" s="274"/>
      <c r="WCP24" s="274"/>
      <c r="WCQ24" s="274"/>
      <c r="WCR24" s="274"/>
      <c r="WCS24" s="274"/>
      <c r="WCT24" s="274"/>
      <c r="WCU24" s="274"/>
      <c r="WCV24" s="274"/>
      <c r="WCW24" s="274"/>
      <c r="WCX24" s="274"/>
      <c r="WCY24" s="274"/>
      <c r="WCZ24" s="274"/>
      <c r="WDA24" s="274"/>
      <c r="WDB24" s="274"/>
      <c r="WDC24" s="274"/>
      <c r="WDD24" s="274"/>
      <c r="WDE24" s="274"/>
      <c r="WDF24" s="274"/>
      <c r="WDG24" s="274"/>
      <c r="WDH24" s="274"/>
      <c r="WDI24" s="274"/>
      <c r="WDJ24" s="274"/>
      <c r="WDK24" s="274"/>
      <c r="WDL24" s="274"/>
      <c r="WDM24" s="274"/>
      <c r="WDN24" s="274"/>
      <c r="WDO24" s="274"/>
      <c r="WDP24" s="274"/>
      <c r="WDQ24" s="274"/>
      <c r="WDR24" s="274"/>
      <c r="WDS24" s="274"/>
      <c r="WDT24" s="274"/>
      <c r="WDU24" s="274"/>
      <c r="WDV24" s="274"/>
      <c r="WDW24" s="274"/>
      <c r="WDX24" s="274"/>
      <c r="WDY24" s="274"/>
      <c r="WDZ24" s="274"/>
      <c r="WEA24" s="274"/>
      <c r="WEB24" s="274"/>
      <c r="WEC24" s="274"/>
      <c r="WED24" s="274"/>
      <c r="WEE24" s="274"/>
      <c r="WEF24" s="274"/>
      <c r="WEG24" s="274"/>
      <c r="WEH24" s="274"/>
      <c r="WEI24" s="274"/>
      <c r="WEJ24" s="274"/>
      <c r="WEK24" s="274"/>
      <c r="WEL24" s="274"/>
      <c r="WEM24" s="274"/>
      <c r="WEN24" s="274"/>
      <c r="WEO24" s="274"/>
      <c r="WEP24" s="274"/>
      <c r="WEQ24" s="274"/>
      <c r="WER24" s="274"/>
      <c r="WES24" s="274"/>
      <c r="WET24" s="274"/>
      <c r="WEU24" s="274"/>
      <c r="WEV24" s="274"/>
      <c r="WEW24" s="274"/>
      <c r="WEX24" s="274"/>
      <c r="WEY24" s="274"/>
      <c r="WEZ24" s="274"/>
      <c r="WFA24" s="274"/>
      <c r="WFB24" s="274"/>
      <c r="WFC24" s="274"/>
      <c r="WFD24" s="274"/>
      <c r="WFE24" s="274"/>
      <c r="WFF24" s="274"/>
      <c r="WFG24" s="274"/>
      <c r="WFH24" s="274"/>
      <c r="WFI24" s="274"/>
      <c r="WFJ24" s="274"/>
      <c r="WFK24" s="274"/>
      <c r="WFL24" s="274"/>
      <c r="WFM24" s="274"/>
      <c r="WFN24" s="274"/>
      <c r="WFO24" s="274"/>
      <c r="WFP24" s="274"/>
      <c r="WFQ24" s="274"/>
      <c r="WFR24" s="274"/>
      <c r="WFS24" s="274"/>
      <c r="WFT24" s="274"/>
      <c r="WFU24" s="274"/>
      <c r="WFV24" s="274"/>
      <c r="WFW24" s="274"/>
      <c r="WFX24" s="274"/>
      <c r="WFY24" s="274"/>
      <c r="WFZ24" s="274"/>
      <c r="WGA24" s="274"/>
      <c r="WGB24" s="274"/>
      <c r="WGC24" s="274"/>
      <c r="WGD24" s="274"/>
      <c r="WGE24" s="274"/>
      <c r="WGF24" s="274"/>
      <c r="WGG24" s="274"/>
      <c r="WGH24" s="274"/>
      <c r="WGI24" s="274"/>
      <c r="WGJ24" s="274"/>
      <c r="WGK24" s="274"/>
      <c r="WGL24" s="274"/>
      <c r="WGM24" s="274"/>
      <c r="WGN24" s="274"/>
      <c r="WGO24" s="274"/>
      <c r="WGP24" s="274"/>
      <c r="WGQ24" s="274"/>
      <c r="WGR24" s="274"/>
      <c r="WGS24" s="274"/>
      <c r="WGT24" s="274"/>
      <c r="WGU24" s="274"/>
      <c r="WGV24" s="274"/>
      <c r="WGW24" s="274"/>
      <c r="WGX24" s="274"/>
      <c r="WGY24" s="274"/>
      <c r="WGZ24" s="274"/>
      <c r="WHA24" s="274"/>
      <c r="WHB24" s="274"/>
      <c r="WHC24" s="274"/>
      <c r="WHD24" s="274"/>
      <c r="WHE24" s="274"/>
      <c r="WHF24" s="274"/>
      <c r="WHG24" s="274"/>
      <c r="WHH24" s="274"/>
      <c r="WHI24" s="274"/>
      <c r="WHJ24" s="274"/>
      <c r="WHK24" s="274"/>
      <c r="WHL24" s="274"/>
      <c r="WHM24" s="274"/>
      <c r="WHN24" s="274"/>
      <c r="WHO24" s="274"/>
      <c r="WHP24" s="274"/>
      <c r="WHQ24" s="274"/>
      <c r="WHR24" s="274"/>
      <c r="WHS24" s="274"/>
      <c r="WHT24" s="274"/>
      <c r="WHU24" s="274"/>
      <c r="WHV24" s="274"/>
      <c r="WHW24" s="274"/>
      <c r="WHX24" s="274"/>
      <c r="WHY24" s="274"/>
      <c r="WHZ24" s="274"/>
      <c r="WIA24" s="274"/>
      <c r="WIB24" s="274"/>
      <c r="WIC24" s="274"/>
      <c r="WID24" s="274"/>
      <c r="WIE24" s="274"/>
      <c r="WIF24" s="274"/>
      <c r="WIG24" s="274"/>
      <c r="WIH24" s="274"/>
      <c r="WII24" s="274"/>
      <c r="WIJ24" s="274"/>
      <c r="WIK24" s="274"/>
      <c r="WIL24" s="274"/>
      <c r="WIM24" s="274"/>
      <c r="WIN24" s="274"/>
      <c r="WIO24" s="274"/>
      <c r="WIP24" s="274"/>
      <c r="WIQ24" s="274"/>
      <c r="WIR24" s="274"/>
      <c r="WIS24" s="274"/>
      <c r="WIT24" s="274"/>
      <c r="WIU24" s="274"/>
      <c r="WIV24" s="274"/>
      <c r="WIW24" s="274"/>
      <c r="WIX24" s="274"/>
      <c r="WIY24" s="274"/>
      <c r="WIZ24" s="274"/>
      <c r="WJA24" s="274"/>
      <c r="WJB24" s="274"/>
      <c r="WJC24" s="274"/>
      <c r="WJD24" s="274"/>
      <c r="WJE24" s="274"/>
      <c r="WJF24" s="274"/>
      <c r="WJG24" s="274"/>
      <c r="WJH24" s="274"/>
      <c r="WJI24" s="274"/>
      <c r="WJJ24" s="274"/>
      <c r="WJK24" s="274"/>
      <c r="WJL24" s="274"/>
      <c r="WJM24" s="274"/>
      <c r="WJN24" s="274"/>
      <c r="WJO24" s="274"/>
      <c r="WJP24" s="274"/>
      <c r="WJQ24" s="274"/>
      <c r="WJR24" s="274"/>
      <c r="WJS24" s="274"/>
      <c r="WJT24" s="274"/>
      <c r="WJU24" s="274"/>
      <c r="WJV24" s="274"/>
      <c r="WJW24" s="274"/>
      <c r="WJX24" s="274"/>
      <c r="WJY24" s="274"/>
      <c r="WJZ24" s="274"/>
      <c r="WKA24" s="274"/>
      <c r="WKB24" s="274"/>
      <c r="WKC24" s="274"/>
      <c r="WKD24" s="274"/>
      <c r="WKE24" s="274"/>
      <c r="WKF24" s="274"/>
      <c r="WKG24" s="274"/>
      <c r="WKH24" s="274"/>
      <c r="WKI24" s="274"/>
      <c r="WKJ24" s="274"/>
      <c r="WKK24" s="274"/>
      <c r="WKL24" s="274"/>
      <c r="WKM24" s="274"/>
      <c r="WKN24" s="274"/>
      <c r="WKO24" s="274"/>
      <c r="WKP24" s="274"/>
      <c r="WKQ24" s="274"/>
      <c r="WKR24" s="274"/>
      <c r="WKS24" s="274"/>
      <c r="WKT24" s="274"/>
      <c r="WKU24" s="274"/>
      <c r="WKV24" s="274"/>
      <c r="WKW24" s="274"/>
      <c r="WKX24" s="274"/>
      <c r="WKY24" s="274"/>
      <c r="WKZ24" s="274"/>
      <c r="WLA24" s="274"/>
      <c r="WLB24" s="274"/>
      <c r="WLC24" s="274"/>
      <c r="WLD24" s="274"/>
      <c r="WLE24" s="274"/>
      <c r="WLF24" s="274"/>
      <c r="WLG24" s="274"/>
      <c r="WLH24" s="274"/>
      <c r="WLI24" s="274"/>
      <c r="WLJ24" s="274"/>
      <c r="WLK24" s="274"/>
      <c r="WLL24" s="274"/>
      <c r="WLM24" s="274"/>
      <c r="WLN24" s="274"/>
      <c r="WLO24" s="274"/>
      <c r="WLP24" s="274"/>
      <c r="WLQ24" s="274"/>
      <c r="WLR24" s="274"/>
      <c r="WLS24" s="274"/>
      <c r="WLT24" s="274"/>
      <c r="WLU24" s="274"/>
      <c r="WLV24" s="274"/>
      <c r="WLW24" s="274"/>
      <c r="WLX24" s="274"/>
      <c r="WLY24" s="274"/>
      <c r="WLZ24" s="274"/>
      <c r="WMA24" s="274"/>
      <c r="WMB24" s="274"/>
      <c r="WMC24" s="274"/>
      <c r="WMD24" s="274"/>
      <c r="WME24" s="274"/>
      <c r="WMF24" s="274"/>
      <c r="WMG24" s="274"/>
      <c r="WMH24" s="274"/>
      <c r="WMI24" s="274"/>
      <c r="WMJ24" s="274"/>
      <c r="WMK24" s="274"/>
      <c r="WML24" s="274"/>
      <c r="WMM24" s="274"/>
      <c r="WMN24" s="274"/>
      <c r="WMO24" s="274"/>
      <c r="WMP24" s="274"/>
      <c r="WMQ24" s="274"/>
      <c r="WMR24" s="274"/>
      <c r="WMS24" s="274"/>
      <c r="WMT24" s="274"/>
      <c r="WMU24" s="274"/>
      <c r="WMV24" s="274"/>
      <c r="WMW24" s="274"/>
      <c r="WMX24" s="274"/>
      <c r="WMY24" s="274"/>
      <c r="WMZ24" s="274"/>
      <c r="WNA24" s="274"/>
      <c r="WNB24" s="274"/>
      <c r="WNC24" s="274"/>
      <c r="WND24" s="274"/>
      <c r="WNE24" s="274"/>
      <c r="WNF24" s="274"/>
      <c r="WNG24" s="274"/>
      <c r="WNH24" s="274"/>
      <c r="WNI24" s="274"/>
      <c r="WNJ24" s="274"/>
      <c r="WNK24" s="274"/>
      <c r="WNL24" s="274"/>
      <c r="WNM24" s="274"/>
      <c r="WNN24" s="274"/>
      <c r="WNO24" s="274"/>
      <c r="WNP24" s="274"/>
      <c r="WNQ24" s="274"/>
      <c r="WNR24" s="274"/>
      <c r="WNS24" s="274"/>
      <c r="WNT24" s="274"/>
      <c r="WNU24" s="274"/>
      <c r="WNV24" s="274"/>
      <c r="WNW24" s="274"/>
      <c r="WNX24" s="274"/>
      <c r="WNY24" s="274"/>
      <c r="WNZ24" s="274"/>
      <c r="WOA24" s="274"/>
      <c r="WOB24" s="274"/>
      <c r="WOC24" s="274"/>
      <c r="WOD24" s="274"/>
      <c r="WOE24" s="274"/>
      <c r="WOF24" s="274"/>
      <c r="WOG24" s="274"/>
      <c r="WOH24" s="274"/>
      <c r="WOI24" s="274"/>
      <c r="WOJ24" s="274"/>
      <c r="WOK24" s="274"/>
      <c r="WOL24" s="274"/>
      <c r="WOM24" s="274"/>
      <c r="WON24" s="274"/>
      <c r="WOO24" s="274"/>
      <c r="WOP24" s="274"/>
      <c r="WOQ24" s="274"/>
      <c r="WOR24" s="274"/>
      <c r="WOS24" s="274"/>
      <c r="WOT24" s="274"/>
      <c r="WOU24" s="274"/>
      <c r="WOV24" s="274"/>
      <c r="WOW24" s="274"/>
      <c r="WOX24" s="274"/>
      <c r="WOY24" s="274"/>
      <c r="WOZ24" s="274"/>
      <c r="WPA24" s="274"/>
      <c r="WPB24" s="274"/>
      <c r="WPC24" s="274"/>
      <c r="WPD24" s="274"/>
      <c r="WPE24" s="274"/>
      <c r="WPF24" s="274"/>
      <c r="WPG24" s="274"/>
      <c r="WPH24" s="274"/>
      <c r="WPI24" s="274"/>
      <c r="WPJ24" s="274"/>
      <c r="WPK24" s="274"/>
      <c r="WPL24" s="274"/>
      <c r="WPM24" s="274"/>
      <c r="WPN24" s="274"/>
      <c r="WPO24" s="274"/>
      <c r="WPP24" s="274"/>
      <c r="WPQ24" s="274"/>
      <c r="WPR24" s="274"/>
      <c r="WPS24" s="274"/>
      <c r="WPT24" s="274"/>
      <c r="WPU24" s="274"/>
      <c r="WPV24" s="274"/>
      <c r="WPW24" s="274"/>
      <c r="WPX24" s="274"/>
      <c r="WPY24" s="274"/>
      <c r="WPZ24" s="274"/>
      <c r="WQA24" s="274"/>
      <c r="WQB24" s="274"/>
      <c r="WQC24" s="274"/>
      <c r="WQD24" s="274"/>
      <c r="WQE24" s="274"/>
      <c r="WQF24" s="274"/>
      <c r="WQG24" s="274"/>
      <c r="WQH24" s="274"/>
      <c r="WQI24" s="274"/>
      <c r="WQJ24" s="274"/>
      <c r="WQK24" s="274"/>
      <c r="WQL24" s="274"/>
      <c r="WQM24" s="274"/>
      <c r="WQN24" s="274"/>
      <c r="WQO24" s="274"/>
      <c r="WQP24" s="274"/>
      <c r="WQQ24" s="274"/>
      <c r="WQR24" s="274"/>
      <c r="WQS24" s="274"/>
      <c r="WQT24" s="274"/>
      <c r="WQU24" s="274"/>
      <c r="WQV24" s="274"/>
      <c r="WQW24" s="274"/>
      <c r="WQX24" s="274"/>
      <c r="WQY24" s="274"/>
      <c r="WQZ24" s="274"/>
      <c r="WRA24" s="274"/>
      <c r="WRB24" s="274"/>
      <c r="WRC24" s="274"/>
      <c r="WRD24" s="274"/>
      <c r="WRE24" s="274"/>
      <c r="WRF24" s="274"/>
      <c r="WRG24" s="274"/>
      <c r="WRH24" s="274"/>
      <c r="WRI24" s="274"/>
      <c r="WRJ24" s="274"/>
      <c r="WRK24" s="274"/>
      <c r="WRL24" s="274"/>
      <c r="WRM24" s="274"/>
      <c r="WRN24" s="274"/>
      <c r="WRO24" s="274"/>
      <c r="WRP24" s="274"/>
      <c r="WRQ24" s="274"/>
      <c r="WRR24" s="274"/>
      <c r="WRS24" s="274"/>
      <c r="WRT24" s="274"/>
      <c r="WRU24" s="274"/>
      <c r="WRV24" s="274"/>
      <c r="WRW24" s="274"/>
      <c r="WRX24" s="274"/>
      <c r="WRY24" s="274"/>
      <c r="WRZ24" s="274"/>
      <c r="WSA24" s="274"/>
      <c r="WSB24" s="274"/>
      <c r="WSC24" s="274"/>
      <c r="WSD24" s="274"/>
      <c r="WSE24" s="274"/>
      <c r="WSF24" s="274"/>
      <c r="WSG24" s="274"/>
      <c r="WSH24" s="274"/>
      <c r="WSI24" s="274"/>
      <c r="WSJ24" s="274"/>
      <c r="WSK24" s="274"/>
      <c r="WSL24" s="274"/>
      <c r="WSM24" s="274"/>
      <c r="WSN24" s="274"/>
      <c r="WSO24" s="274"/>
      <c r="WSP24" s="274"/>
      <c r="WSQ24" s="274"/>
      <c r="WSR24" s="274"/>
      <c r="WSS24" s="274"/>
      <c r="WST24" s="274"/>
      <c r="WSU24" s="274"/>
      <c r="WSV24" s="274"/>
      <c r="WSW24" s="274"/>
      <c r="WSX24" s="274"/>
      <c r="WSY24" s="274"/>
      <c r="WSZ24" s="274"/>
      <c r="WTA24" s="274"/>
      <c r="WTB24" s="274"/>
      <c r="WTC24" s="274"/>
      <c r="WTD24" s="274"/>
      <c r="WTE24" s="274"/>
      <c r="WTF24" s="274"/>
      <c r="WTG24" s="274"/>
      <c r="WTH24" s="274"/>
      <c r="WTI24" s="274"/>
      <c r="WTJ24" s="274"/>
      <c r="WTK24" s="274"/>
      <c r="WTL24" s="274"/>
      <c r="WTM24" s="274"/>
      <c r="WTN24" s="274"/>
      <c r="WTO24" s="274"/>
      <c r="WTP24" s="274"/>
      <c r="WTQ24" s="274"/>
      <c r="WTR24" s="274"/>
      <c r="WTS24" s="274"/>
      <c r="WTT24" s="274"/>
      <c r="WTU24" s="274"/>
      <c r="WTV24" s="274"/>
      <c r="WTW24" s="274"/>
      <c r="WTX24" s="274"/>
      <c r="WTY24" s="274"/>
      <c r="WTZ24" s="274"/>
      <c r="WUA24" s="274"/>
      <c r="WUB24" s="274"/>
      <c r="WUC24" s="274"/>
      <c r="WUD24" s="274"/>
      <c r="WUE24" s="274"/>
      <c r="WUF24" s="274"/>
      <c r="WUG24" s="274"/>
      <c r="WUH24" s="274"/>
      <c r="WUI24" s="274"/>
      <c r="WUJ24" s="274"/>
      <c r="WUK24" s="274"/>
      <c r="WUL24" s="274"/>
      <c r="WUM24" s="274"/>
      <c r="WUN24" s="274"/>
      <c r="WUO24" s="274"/>
      <c r="WUP24" s="274"/>
      <c r="WUQ24" s="274"/>
      <c r="WUR24" s="274"/>
      <c r="WUS24" s="274"/>
      <c r="WUT24" s="274"/>
      <c r="WUU24" s="274"/>
      <c r="WUV24" s="274"/>
      <c r="WUW24" s="274"/>
      <c r="WUX24" s="274"/>
      <c r="WUY24" s="274"/>
      <c r="WUZ24" s="274"/>
      <c r="WVA24" s="274"/>
      <c r="WVB24" s="274"/>
      <c r="WVC24" s="274"/>
      <c r="WVD24" s="274"/>
      <c r="WVE24" s="274"/>
      <c r="WVF24" s="274"/>
      <c r="WVG24" s="274"/>
      <c r="WVH24" s="274"/>
      <c r="WVI24" s="274"/>
      <c r="WVJ24" s="274"/>
      <c r="WVK24" s="274"/>
      <c r="WVL24" s="274"/>
      <c r="WVM24" s="274"/>
      <c r="WVN24" s="274"/>
      <c r="WVO24" s="274"/>
      <c r="WVP24" s="274"/>
      <c r="WVQ24" s="274"/>
      <c r="WVR24" s="274"/>
      <c r="WVS24" s="274"/>
      <c r="WVT24" s="274"/>
      <c r="WVU24" s="274"/>
      <c r="WVV24" s="274"/>
      <c r="WVW24" s="274"/>
      <c r="WVX24" s="274"/>
      <c r="WVY24" s="274"/>
      <c r="WVZ24" s="274"/>
      <c r="WWA24" s="274"/>
      <c r="WWB24" s="274"/>
      <c r="WWC24" s="274"/>
      <c r="WWD24" s="274"/>
      <c r="WWE24" s="274"/>
      <c r="WWF24" s="274"/>
      <c r="WWG24" s="274"/>
      <c r="WWH24" s="274"/>
      <c r="WWI24" s="274"/>
      <c r="WWJ24" s="274"/>
      <c r="WWK24" s="274"/>
      <c r="WWL24" s="274"/>
      <c r="WWM24" s="274"/>
      <c r="WWN24" s="274"/>
      <c r="WWO24" s="274"/>
      <c r="WWP24" s="274"/>
      <c r="WWQ24" s="274"/>
      <c r="WWR24" s="274"/>
      <c r="WWS24" s="274"/>
      <c r="WWT24" s="274"/>
      <c r="WWU24" s="274"/>
      <c r="WWV24" s="274"/>
      <c r="WWW24" s="274"/>
      <c r="WWX24" s="274"/>
      <c r="WWY24" s="274"/>
      <c r="WWZ24" s="274"/>
      <c r="WXA24" s="274"/>
      <c r="WXB24" s="274"/>
      <c r="WXC24" s="274"/>
      <c r="WXD24" s="274"/>
      <c r="WXE24" s="274"/>
      <c r="WXF24" s="274"/>
      <c r="WXG24" s="274"/>
      <c r="WXH24" s="274"/>
      <c r="WXI24" s="274"/>
      <c r="WXJ24" s="274"/>
      <c r="WXK24" s="274"/>
      <c r="WXL24" s="274"/>
      <c r="WXM24" s="274"/>
      <c r="WXN24" s="274"/>
      <c r="WXO24" s="274"/>
      <c r="WXP24" s="274"/>
      <c r="WXQ24" s="274"/>
      <c r="WXR24" s="274"/>
      <c r="WXS24" s="274"/>
      <c r="WXT24" s="274"/>
      <c r="WXU24" s="274"/>
      <c r="WXV24" s="274"/>
      <c r="WXW24" s="274"/>
      <c r="WXX24" s="274"/>
      <c r="WXY24" s="274"/>
      <c r="WXZ24" s="274"/>
      <c r="WYA24" s="274"/>
      <c r="WYB24" s="274"/>
      <c r="WYC24" s="274"/>
      <c r="WYD24" s="274"/>
      <c r="WYE24" s="274"/>
      <c r="WYF24" s="274"/>
      <c r="WYG24" s="274"/>
      <c r="WYH24" s="274"/>
      <c r="WYI24" s="274"/>
      <c r="WYJ24" s="274"/>
      <c r="WYK24" s="274"/>
      <c r="WYL24" s="274"/>
      <c r="WYM24" s="274"/>
      <c r="WYN24" s="274"/>
      <c r="WYO24" s="274"/>
      <c r="WYP24" s="274"/>
      <c r="WYQ24" s="274"/>
      <c r="WYR24" s="274"/>
      <c r="WYS24" s="274"/>
      <c r="WYT24" s="274"/>
      <c r="WYU24" s="274"/>
      <c r="WYV24" s="274"/>
      <c r="WYW24" s="274"/>
      <c r="WYX24" s="274"/>
      <c r="WYY24" s="274"/>
      <c r="WYZ24" s="274"/>
      <c r="WZA24" s="274"/>
      <c r="WZB24" s="274"/>
      <c r="WZC24" s="274"/>
      <c r="WZD24" s="274"/>
      <c r="WZE24" s="274"/>
      <c r="WZF24" s="274"/>
      <c r="WZG24" s="274"/>
      <c r="WZH24" s="274"/>
      <c r="WZI24" s="274"/>
      <c r="WZJ24" s="274"/>
      <c r="WZK24" s="274"/>
      <c r="WZL24" s="274"/>
      <c r="WZM24" s="274"/>
      <c r="WZN24" s="274"/>
      <c r="WZO24" s="274"/>
      <c r="WZP24" s="274"/>
      <c r="WZQ24" s="274"/>
      <c r="WZR24" s="274"/>
      <c r="WZS24" s="274"/>
      <c r="WZT24" s="274"/>
      <c r="WZU24" s="274"/>
      <c r="WZV24" s="274"/>
      <c r="WZW24" s="274"/>
      <c r="WZX24" s="274"/>
      <c r="WZY24" s="274"/>
      <c r="WZZ24" s="274"/>
      <c r="XAA24" s="274"/>
      <c r="XAB24" s="274"/>
      <c r="XAC24" s="274"/>
      <c r="XAD24" s="274"/>
      <c r="XAE24" s="274"/>
      <c r="XAF24" s="274"/>
      <c r="XAG24" s="274"/>
      <c r="XAH24" s="274"/>
      <c r="XAI24" s="274"/>
      <c r="XAJ24" s="274"/>
      <c r="XAK24" s="274"/>
      <c r="XAL24" s="274"/>
      <c r="XAM24" s="274"/>
      <c r="XAN24" s="274"/>
      <c r="XAO24" s="274"/>
      <c r="XAP24" s="274"/>
      <c r="XAQ24" s="274"/>
      <c r="XAR24" s="274"/>
      <c r="XAS24" s="274"/>
      <c r="XAT24" s="274"/>
      <c r="XAU24" s="274"/>
      <c r="XAV24" s="274"/>
      <c r="XAW24" s="274"/>
      <c r="XAX24" s="274"/>
      <c r="XAY24" s="274"/>
      <c r="XAZ24" s="274"/>
      <c r="XBA24" s="274"/>
      <c r="XBB24" s="274"/>
      <c r="XBC24" s="274"/>
      <c r="XBD24" s="274"/>
      <c r="XBE24" s="274"/>
      <c r="XBF24" s="274"/>
      <c r="XBG24" s="274"/>
      <c r="XBH24" s="274"/>
      <c r="XBI24" s="274"/>
      <c r="XBJ24" s="274"/>
      <c r="XBK24" s="274"/>
      <c r="XBL24" s="274"/>
      <c r="XBM24" s="274"/>
      <c r="XBN24" s="274"/>
      <c r="XBO24" s="274"/>
      <c r="XBP24" s="274"/>
      <c r="XBQ24" s="274"/>
      <c r="XBR24" s="274"/>
      <c r="XBS24" s="274"/>
      <c r="XBT24" s="274"/>
      <c r="XBU24" s="274"/>
      <c r="XBV24" s="274"/>
      <c r="XBW24" s="274"/>
      <c r="XBX24" s="274"/>
      <c r="XBY24" s="274"/>
      <c r="XBZ24" s="274"/>
      <c r="XCA24" s="274"/>
      <c r="XCB24" s="274"/>
      <c r="XCC24" s="274"/>
      <c r="XCD24" s="274"/>
      <c r="XCE24" s="274"/>
      <c r="XCF24" s="274"/>
      <c r="XCG24" s="274"/>
      <c r="XCH24" s="274"/>
      <c r="XCI24" s="274"/>
      <c r="XCJ24" s="274"/>
      <c r="XCK24" s="274"/>
      <c r="XCL24" s="274"/>
      <c r="XCM24" s="274"/>
      <c r="XCN24" s="274"/>
      <c r="XCO24" s="274"/>
      <c r="XCP24" s="274"/>
      <c r="XCQ24" s="274"/>
      <c r="XCR24" s="274"/>
      <c r="XCS24" s="274"/>
      <c r="XCT24" s="274"/>
      <c r="XCU24" s="274"/>
      <c r="XCV24" s="274"/>
      <c r="XCW24" s="274"/>
      <c r="XCX24" s="274"/>
      <c r="XCY24" s="274"/>
      <c r="XCZ24" s="274"/>
      <c r="XDA24" s="274"/>
      <c r="XDB24" s="274"/>
      <c r="XDC24" s="274"/>
      <c r="XDD24" s="274"/>
      <c r="XDE24" s="274"/>
      <c r="XDF24" s="274"/>
      <c r="XDG24" s="274"/>
      <c r="XDH24" s="274"/>
      <c r="XDI24" s="274"/>
      <c r="XDJ24" s="274"/>
      <c r="XDK24" s="274"/>
      <c r="XDL24" s="274"/>
      <c r="XDM24" s="274"/>
      <c r="XDN24" s="274"/>
      <c r="XDO24" s="274"/>
      <c r="XDP24" s="274"/>
      <c r="XDQ24" s="274"/>
      <c r="XDR24" s="274"/>
      <c r="XDS24" s="274"/>
      <c r="XDT24" s="274"/>
      <c r="XDU24" s="274"/>
      <c r="XDV24" s="274"/>
      <c r="XDW24" s="274"/>
      <c r="XDX24" s="274"/>
      <c r="XDY24" s="274"/>
      <c r="XDZ24" s="274"/>
      <c r="XEA24" s="274"/>
      <c r="XEB24" s="274"/>
      <c r="XEC24" s="274"/>
      <c r="XED24" s="274"/>
      <c r="XEE24" s="274"/>
      <c r="XEF24" s="274"/>
      <c r="XEG24" s="274"/>
      <c r="XEH24" s="274"/>
      <c r="XEI24" s="274"/>
      <c r="XEJ24" s="274"/>
      <c r="XEK24" s="274"/>
      <c r="XEL24" s="274"/>
      <c r="XEM24" s="274"/>
      <c r="XEN24" s="274"/>
      <c r="XEO24" s="274"/>
      <c r="XEP24" s="274"/>
      <c r="XEQ24" s="274"/>
      <c r="XER24" s="274"/>
      <c r="XES24" s="274"/>
      <c r="XET24" s="274"/>
      <c r="XEU24" s="274"/>
      <c r="XEV24" s="274"/>
      <c r="XEW24" s="274"/>
      <c r="XEX24" s="274"/>
      <c r="XEY24" s="274"/>
      <c r="XEZ24" s="274"/>
      <c r="XFA24" s="274"/>
      <c r="XFB24" s="274"/>
    </row>
    <row r="25" s="232" customFormat="1" ht="23" customHeight="1" spans="1:30">
      <c r="A25" s="243">
        <v>18</v>
      </c>
      <c r="B25" s="249" t="s">
        <v>30</v>
      </c>
      <c r="C25" s="243" t="s">
        <v>46</v>
      </c>
      <c r="D25" s="256">
        <f ca="1" t="shared" si="4"/>
        <v>36.864</v>
      </c>
      <c r="E25" s="243" t="s">
        <v>32</v>
      </c>
      <c r="F25" s="248"/>
      <c r="G25" s="260"/>
      <c r="H25" s="260"/>
      <c r="I25" s="260"/>
      <c r="J25" s="260"/>
      <c r="K25" s="260"/>
      <c r="L25" s="26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  <c r="AA25" s="230"/>
      <c r="AB25" s="230"/>
      <c r="AC25" s="230"/>
      <c r="AD25" s="230"/>
    </row>
    <row r="26" s="232" customFormat="1" ht="23" customHeight="1" spans="1:30">
      <c r="A26" s="243">
        <v>19</v>
      </c>
      <c r="B26" s="249" t="s">
        <v>34</v>
      </c>
      <c r="C26" s="243" t="s">
        <v>47</v>
      </c>
      <c r="D26" s="256">
        <f ca="1" t="shared" si="4"/>
        <v>16.39728</v>
      </c>
      <c r="E26" s="243" t="s">
        <v>32</v>
      </c>
      <c r="F26" s="248"/>
      <c r="G26" s="260"/>
      <c r="H26" s="260"/>
      <c r="I26" s="260"/>
      <c r="J26" s="260"/>
      <c r="K26" s="260"/>
      <c r="L26" s="26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</row>
    <row r="27" s="232" customFormat="1" ht="23" customHeight="1" spans="1:30">
      <c r="A27" s="243">
        <v>20</v>
      </c>
      <c r="B27" s="249" t="s">
        <v>37</v>
      </c>
      <c r="C27" s="256">
        <f ca="1">D25-D26-0.18*0.18*3.14*20</f>
        <v>18.432</v>
      </c>
      <c r="D27" s="256">
        <f ca="1" t="shared" si="4"/>
        <v>18.432</v>
      </c>
      <c r="E27" s="243" t="s">
        <v>32</v>
      </c>
      <c r="F27" s="248"/>
      <c r="G27" s="260"/>
      <c r="H27" s="260"/>
      <c r="I27" s="260"/>
      <c r="J27" s="260"/>
      <c r="K27" s="260"/>
      <c r="L27" s="26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0"/>
      <c r="AB27" s="230"/>
      <c r="AC27" s="230"/>
      <c r="AD27" s="230"/>
    </row>
    <row r="28" s="232" customFormat="1" ht="23" customHeight="1" spans="1:30">
      <c r="A28" s="243">
        <v>21</v>
      </c>
      <c r="B28" s="249" t="s">
        <v>39</v>
      </c>
      <c r="C28" s="256">
        <f ca="1">D25</f>
        <v>36.864</v>
      </c>
      <c r="D28" s="256">
        <f ca="1" t="shared" ref="D28:D35" si="5">EVALUATE(C28)</f>
        <v>36.864</v>
      </c>
      <c r="E28" s="243" t="s">
        <v>32</v>
      </c>
      <c r="F28" s="248"/>
      <c r="G28" s="260"/>
      <c r="H28" s="260"/>
      <c r="I28" s="260"/>
      <c r="J28" s="260"/>
      <c r="K28" s="260"/>
      <c r="L28" s="26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</row>
    <row r="29" s="234" customFormat="1" ht="23" customHeight="1" spans="1:30">
      <c r="A29" s="244"/>
      <c r="B29" s="261" t="s">
        <v>48</v>
      </c>
      <c r="C29" s="262" t="s">
        <v>49</v>
      </c>
      <c r="D29" s="262">
        <f ca="1" t="shared" si="5"/>
        <v>1.236</v>
      </c>
      <c r="E29" s="244" t="s">
        <v>29</v>
      </c>
      <c r="F29" s="263"/>
      <c r="G29" s="264"/>
      <c r="H29" s="264"/>
      <c r="I29" s="264"/>
      <c r="J29" s="264"/>
      <c r="K29" s="264"/>
      <c r="L29" s="264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33"/>
      <c r="Z29" s="233"/>
      <c r="AA29" s="233"/>
      <c r="AB29" s="233"/>
      <c r="AC29" s="233"/>
      <c r="AD29" s="233"/>
    </row>
    <row r="30" s="233" customFormat="1" ht="25" customHeight="1" spans="1:12">
      <c r="A30" s="243">
        <v>57</v>
      </c>
      <c r="B30" s="246" t="s">
        <v>41</v>
      </c>
      <c r="C30" s="249"/>
      <c r="D30" s="243"/>
      <c r="E30" s="243"/>
      <c r="F30" s="248" t="s">
        <v>50</v>
      </c>
      <c r="G30" s="260"/>
      <c r="H30" s="260"/>
      <c r="I30" s="260"/>
      <c r="J30" s="260"/>
      <c r="K30" s="260"/>
      <c r="L30" s="260"/>
    </row>
    <row r="31" s="230" customFormat="1" ht="25" customHeight="1" spans="1:12">
      <c r="A31" s="243">
        <v>58</v>
      </c>
      <c r="B31" s="249" t="s">
        <v>21</v>
      </c>
      <c r="C31" s="249">
        <v>7</v>
      </c>
      <c r="D31" s="243">
        <f ca="1" t="shared" si="5"/>
        <v>7</v>
      </c>
      <c r="E31" s="243" t="s">
        <v>22</v>
      </c>
      <c r="F31" s="248"/>
      <c r="G31" s="260"/>
      <c r="H31" s="260"/>
      <c r="I31" s="260"/>
      <c r="J31" s="260"/>
      <c r="K31" s="260"/>
      <c r="L31" s="260"/>
    </row>
    <row r="32" s="230" customFormat="1" ht="25" customHeight="1" spans="1:12">
      <c r="A32" s="243">
        <v>59</v>
      </c>
      <c r="B32" s="249" t="s">
        <v>24</v>
      </c>
      <c r="C32" s="249">
        <f>(12.03+13.74+19.36+18.04+3.68)</f>
        <v>66.85</v>
      </c>
      <c r="D32" s="243">
        <f ca="1" t="shared" si="5"/>
        <v>66.85</v>
      </c>
      <c r="E32" s="243" t="s">
        <v>25</v>
      </c>
      <c r="F32" s="248"/>
      <c r="G32" s="257"/>
      <c r="H32" s="245"/>
      <c r="J32" s="245" t="s">
        <v>51</v>
      </c>
      <c r="K32" s="242"/>
      <c r="L32" s="277"/>
    </row>
    <row r="33" s="231" customFormat="1" ht="23" customHeight="1" spans="1:16382">
      <c r="A33" s="250"/>
      <c r="B33" s="251" t="s">
        <v>27</v>
      </c>
      <c r="C33" s="250" t="s">
        <v>52</v>
      </c>
      <c r="D33" s="252">
        <f ca="1" t="shared" si="5"/>
        <v>128.352</v>
      </c>
      <c r="E33" s="250" t="s">
        <v>29</v>
      </c>
      <c r="F33" s="253"/>
      <c r="G33" s="254"/>
      <c r="H33" s="255"/>
      <c r="I33" s="255"/>
      <c r="J33" s="255"/>
      <c r="K33" s="255"/>
      <c r="L33" s="255"/>
      <c r="M33" s="273"/>
      <c r="N33" s="274"/>
      <c r="O33" s="274"/>
      <c r="P33" s="274"/>
      <c r="Q33" s="274"/>
      <c r="R33" s="274"/>
      <c r="S33" s="274"/>
      <c r="T33" s="274"/>
      <c r="U33" s="274"/>
      <c r="V33" s="274"/>
      <c r="W33" s="274"/>
      <c r="X33" s="274"/>
      <c r="Y33" s="274"/>
      <c r="Z33" s="274"/>
      <c r="AA33" s="274"/>
      <c r="AB33" s="274"/>
      <c r="AC33" s="274"/>
      <c r="AD33" s="274"/>
      <c r="AE33" s="274"/>
      <c r="AF33" s="274"/>
      <c r="AG33" s="274"/>
      <c r="AH33" s="274"/>
      <c r="AI33" s="274"/>
      <c r="AJ33" s="274"/>
      <c r="AK33" s="274"/>
      <c r="AL33" s="274"/>
      <c r="AM33" s="274"/>
      <c r="AN33" s="274"/>
      <c r="AO33" s="274"/>
      <c r="AP33" s="274"/>
      <c r="AQ33" s="274"/>
      <c r="AR33" s="274"/>
      <c r="AS33" s="274"/>
      <c r="AT33" s="274"/>
      <c r="AU33" s="274"/>
      <c r="AV33" s="274"/>
      <c r="AW33" s="274"/>
      <c r="AX33" s="274"/>
      <c r="AY33" s="274"/>
      <c r="AZ33" s="274"/>
      <c r="BA33" s="274"/>
      <c r="BB33" s="274"/>
      <c r="BC33" s="274"/>
      <c r="BD33" s="274"/>
      <c r="BE33" s="274"/>
      <c r="BF33" s="274"/>
      <c r="BG33" s="274"/>
      <c r="BH33" s="274"/>
      <c r="BI33" s="274"/>
      <c r="BJ33" s="274"/>
      <c r="BK33" s="274"/>
      <c r="BL33" s="274"/>
      <c r="BM33" s="274"/>
      <c r="BN33" s="274"/>
      <c r="BO33" s="274"/>
      <c r="BP33" s="274"/>
      <c r="BQ33" s="274"/>
      <c r="BR33" s="274"/>
      <c r="BS33" s="274"/>
      <c r="BT33" s="274"/>
      <c r="BU33" s="274"/>
      <c r="BV33" s="274"/>
      <c r="BW33" s="274"/>
      <c r="BX33" s="274"/>
      <c r="BY33" s="274"/>
      <c r="BZ33" s="274"/>
      <c r="CA33" s="274"/>
      <c r="CB33" s="274"/>
      <c r="CC33" s="274"/>
      <c r="CD33" s="274"/>
      <c r="CE33" s="274"/>
      <c r="CF33" s="274"/>
      <c r="CG33" s="274"/>
      <c r="CH33" s="274"/>
      <c r="CI33" s="274"/>
      <c r="CJ33" s="274"/>
      <c r="CK33" s="274"/>
      <c r="CL33" s="274"/>
      <c r="CM33" s="274"/>
      <c r="CN33" s="274"/>
      <c r="CO33" s="274"/>
      <c r="CP33" s="274"/>
      <c r="CQ33" s="274"/>
      <c r="CR33" s="274"/>
      <c r="CS33" s="274"/>
      <c r="CT33" s="274"/>
      <c r="CU33" s="274"/>
      <c r="CV33" s="274"/>
      <c r="CW33" s="274"/>
      <c r="CX33" s="274"/>
      <c r="CY33" s="274"/>
      <c r="CZ33" s="274"/>
      <c r="DA33" s="274"/>
      <c r="DB33" s="274"/>
      <c r="DC33" s="274"/>
      <c r="DD33" s="274"/>
      <c r="DE33" s="274"/>
      <c r="DF33" s="274"/>
      <c r="DG33" s="274"/>
      <c r="DH33" s="274"/>
      <c r="DI33" s="274"/>
      <c r="DJ33" s="274"/>
      <c r="DK33" s="274"/>
      <c r="DL33" s="274"/>
      <c r="DM33" s="274"/>
      <c r="DN33" s="274"/>
      <c r="DO33" s="274"/>
      <c r="DP33" s="274"/>
      <c r="DQ33" s="274"/>
      <c r="DR33" s="274"/>
      <c r="DS33" s="274"/>
      <c r="DT33" s="274"/>
      <c r="DU33" s="274"/>
      <c r="DV33" s="274"/>
      <c r="DW33" s="274"/>
      <c r="DX33" s="274"/>
      <c r="DY33" s="274"/>
      <c r="DZ33" s="274"/>
      <c r="EA33" s="274"/>
      <c r="EB33" s="274"/>
      <c r="EC33" s="274"/>
      <c r="ED33" s="274"/>
      <c r="EE33" s="274"/>
      <c r="EF33" s="274"/>
      <c r="EG33" s="274"/>
      <c r="EH33" s="274"/>
      <c r="EI33" s="274"/>
      <c r="EJ33" s="274"/>
      <c r="EK33" s="274"/>
      <c r="EL33" s="274"/>
      <c r="EM33" s="274"/>
      <c r="EN33" s="274"/>
      <c r="EO33" s="274"/>
      <c r="EP33" s="274"/>
      <c r="EQ33" s="274"/>
      <c r="ER33" s="274"/>
      <c r="ES33" s="274"/>
      <c r="ET33" s="274"/>
      <c r="EU33" s="274"/>
      <c r="EV33" s="274"/>
      <c r="EW33" s="274"/>
      <c r="EX33" s="274"/>
      <c r="EY33" s="274"/>
      <c r="EZ33" s="274"/>
      <c r="FA33" s="274"/>
      <c r="FB33" s="274"/>
      <c r="FC33" s="274"/>
      <c r="FD33" s="274"/>
      <c r="FE33" s="274"/>
      <c r="FF33" s="274"/>
      <c r="FG33" s="274"/>
      <c r="FH33" s="274"/>
      <c r="FI33" s="274"/>
      <c r="FJ33" s="274"/>
      <c r="FK33" s="274"/>
      <c r="FL33" s="274"/>
      <c r="FM33" s="274"/>
      <c r="FN33" s="274"/>
      <c r="FO33" s="274"/>
      <c r="FP33" s="274"/>
      <c r="FQ33" s="274"/>
      <c r="FR33" s="274"/>
      <c r="FS33" s="274"/>
      <c r="FT33" s="274"/>
      <c r="FU33" s="274"/>
      <c r="FV33" s="274"/>
      <c r="FW33" s="274"/>
      <c r="FX33" s="274"/>
      <c r="FY33" s="274"/>
      <c r="FZ33" s="274"/>
      <c r="GA33" s="274"/>
      <c r="GB33" s="274"/>
      <c r="GC33" s="274"/>
      <c r="GD33" s="274"/>
      <c r="GE33" s="274"/>
      <c r="GF33" s="274"/>
      <c r="GG33" s="274"/>
      <c r="GH33" s="274"/>
      <c r="GI33" s="274"/>
      <c r="GJ33" s="274"/>
      <c r="GK33" s="274"/>
      <c r="GL33" s="274"/>
      <c r="GM33" s="274"/>
      <c r="GN33" s="274"/>
      <c r="GO33" s="274"/>
      <c r="GP33" s="274"/>
      <c r="GQ33" s="274"/>
      <c r="GR33" s="274"/>
      <c r="GS33" s="274"/>
      <c r="GT33" s="274"/>
      <c r="GU33" s="274"/>
      <c r="GV33" s="274"/>
      <c r="GW33" s="274"/>
      <c r="GX33" s="274"/>
      <c r="GY33" s="274"/>
      <c r="GZ33" s="274"/>
      <c r="HA33" s="274"/>
      <c r="HB33" s="274"/>
      <c r="HC33" s="274"/>
      <c r="HD33" s="274"/>
      <c r="HE33" s="274"/>
      <c r="HF33" s="274"/>
      <c r="HG33" s="274"/>
      <c r="HH33" s="274"/>
      <c r="HI33" s="274"/>
      <c r="HJ33" s="274"/>
      <c r="HK33" s="274"/>
      <c r="HL33" s="274"/>
      <c r="HM33" s="274"/>
      <c r="HN33" s="274"/>
      <c r="HO33" s="274"/>
      <c r="HP33" s="274"/>
      <c r="HQ33" s="274"/>
      <c r="HR33" s="274"/>
      <c r="HS33" s="274"/>
      <c r="HT33" s="274"/>
      <c r="HU33" s="274"/>
      <c r="HV33" s="274"/>
      <c r="HW33" s="274"/>
      <c r="HX33" s="274"/>
      <c r="HY33" s="274"/>
      <c r="HZ33" s="274"/>
      <c r="IA33" s="274"/>
      <c r="IB33" s="274"/>
      <c r="IC33" s="274"/>
      <c r="ID33" s="274"/>
      <c r="IE33" s="274"/>
      <c r="IF33" s="274"/>
      <c r="IG33" s="274"/>
      <c r="IH33" s="274"/>
      <c r="II33" s="274"/>
      <c r="IJ33" s="274"/>
      <c r="IK33" s="274"/>
      <c r="IL33" s="274"/>
      <c r="IM33" s="274"/>
      <c r="IN33" s="274"/>
      <c r="IO33" s="274"/>
      <c r="IP33" s="274"/>
      <c r="IQ33" s="274"/>
      <c r="IR33" s="274"/>
      <c r="IS33" s="274"/>
      <c r="IT33" s="274"/>
      <c r="IU33" s="274"/>
      <c r="IV33" s="274"/>
      <c r="IW33" s="274"/>
      <c r="IX33" s="274"/>
      <c r="IY33" s="274"/>
      <c r="IZ33" s="274"/>
      <c r="JA33" s="274"/>
      <c r="JB33" s="274"/>
      <c r="JC33" s="274"/>
      <c r="JD33" s="274"/>
      <c r="JE33" s="274"/>
      <c r="JF33" s="274"/>
      <c r="JG33" s="274"/>
      <c r="JH33" s="274"/>
      <c r="JI33" s="274"/>
      <c r="JJ33" s="274"/>
      <c r="JK33" s="274"/>
      <c r="JL33" s="274"/>
      <c r="JM33" s="274"/>
      <c r="JN33" s="274"/>
      <c r="JO33" s="274"/>
      <c r="JP33" s="274"/>
      <c r="JQ33" s="274"/>
      <c r="JR33" s="274"/>
      <c r="JS33" s="274"/>
      <c r="JT33" s="274"/>
      <c r="JU33" s="274"/>
      <c r="JV33" s="274"/>
      <c r="JW33" s="274"/>
      <c r="JX33" s="274"/>
      <c r="JY33" s="274"/>
      <c r="JZ33" s="274"/>
      <c r="KA33" s="274"/>
      <c r="KB33" s="274"/>
      <c r="KC33" s="274"/>
      <c r="KD33" s="274"/>
      <c r="KE33" s="274"/>
      <c r="KF33" s="274"/>
      <c r="KG33" s="274"/>
      <c r="KH33" s="274"/>
      <c r="KI33" s="274"/>
      <c r="KJ33" s="274"/>
      <c r="KK33" s="274"/>
      <c r="KL33" s="274"/>
      <c r="KM33" s="274"/>
      <c r="KN33" s="274"/>
      <c r="KO33" s="274"/>
      <c r="KP33" s="274"/>
      <c r="KQ33" s="274"/>
      <c r="KR33" s="274"/>
      <c r="KS33" s="274"/>
      <c r="KT33" s="274"/>
      <c r="KU33" s="274"/>
      <c r="KV33" s="274"/>
      <c r="KW33" s="274"/>
      <c r="KX33" s="274"/>
      <c r="KY33" s="274"/>
      <c r="KZ33" s="274"/>
      <c r="LA33" s="274"/>
      <c r="LB33" s="274"/>
      <c r="LC33" s="274"/>
      <c r="LD33" s="274"/>
      <c r="LE33" s="274"/>
      <c r="LF33" s="274"/>
      <c r="LG33" s="274"/>
      <c r="LH33" s="274"/>
      <c r="LI33" s="274"/>
      <c r="LJ33" s="274"/>
      <c r="LK33" s="274"/>
      <c r="LL33" s="274"/>
      <c r="LM33" s="274"/>
      <c r="LN33" s="274"/>
      <c r="LO33" s="274"/>
      <c r="LP33" s="274"/>
      <c r="LQ33" s="274"/>
      <c r="LR33" s="274"/>
      <c r="LS33" s="274"/>
      <c r="LT33" s="274"/>
      <c r="LU33" s="274"/>
      <c r="LV33" s="274"/>
      <c r="LW33" s="274"/>
      <c r="LX33" s="274"/>
      <c r="LY33" s="274"/>
      <c r="LZ33" s="274"/>
      <c r="MA33" s="274"/>
      <c r="MB33" s="274"/>
      <c r="MC33" s="274"/>
      <c r="MD33" s="274"/>
      <c r="ME33" s="274"/>
      <c r="MF33" s="274"/>
      <c r="MG33" s="274"/>
      <c r="MH33" s="274"/>
      <c r="MI33" s="274"/>
      <c r="MJ33" s="274"/>
      <c r="MK33" s="274"/>
      <c r="ML33" s="274"/>
      <c r="MM33" s="274"/>
      <c r="MN33" s="274"/>
      <c r="MO33" s="274"/>
      <c r="MP33" s="274"/>
      <c r="MQ33" s="274"/>
      <c r="MR33" s="274"/>
      <c r="MS33" s="274"/>
      <c r="MT33" s="274"/>
      <c r="MU33" s="274"/>
      <c r="MV33" s="274"/>
      <c r="MW33" s="274"/>
      <c r="MX33" s="274"/>
      <c r="MY33" s="274"/>
      <c r="MZ33" s="274"/>
      <c r="NA33" s="274"/>
      <c r="NB33" s="274"/>
      <c r="NC33" s="274"/>
      <c r="ND33" s="274"/>
      <c r="NE33" s="274"/>
      <c r="NF33" s="274"/>
      <c r="NG33" s="274"/>
      <c r="NH33" s="274"/>
      <c r="NI33" s="274"/>
      <c r="NJ33" s="274"/>
      <c r="NK33" s="274"/>
      <c r="NL33" s="274"/>
      <c r="NM33" s="274"/>
      <c r="NN33" s="274"/>
      <c r="NO33" s="274"/>
      <c r="NP33" s="274"/>
      <c r="NQ33" s="274"/>
      <c r="NR33" s="274"/>
      <c r="NS33" s="274"/>
      <c r="NT33" s="274"/>
      <c r="NU33" s="274"/>
      <c r="NV33" s="274"/>
      <c r="NW33" s="274"/>
      <c r="NX33" s="274"/>
      <c r="NY33" s="274"/>
      <c r="NZ33" s="274"/>
      <c r="OA33" s="274"/>
      <c r="OB33" s="274"/>
      <c r="OC33" s="274"/>
      <c r="OD33" s="274"/>
      <c r="OE33" s="274"/>
      <c r="OF33" s="274"/>
      <c r="OG33" s="274"/>
      <c r="OH33" s="274"/>
      <c r="OI33" s="274"/>
      <c r="OJ33" s="274"/>
      <c r="OK33" s="274"/>
      <c r="OL33" s="274"/>
      <c r="OM33" s="274"/>
      <c r="ON33" s="274"/>
      <c r="OO33" s="274"/>
      <c r="OP33" s="274"/>
      <c r="OQ33" s="274"/>
      <c r="OR33" s="274"/>
      <c r="OS33" s="274"/>
      <c r="OT33" s="274"/>
      <c r="OU33" s="274"/>
      <c r="OV33" s="274"/>
      <c r="OW33" s="274"/>
      <c r="OX33" s="274"/>
      <c r="OY33" s="274"/>
      <c r="OZ33" s="274"/>
      <c r="PA33" s="274"/>
      <c r="PB33" s="274"/>
      <c r="PC33" s="274"/>
      <c r="PD33" s="274"/>
      <c r="PE33" s="274"/>
      <c r="PF33" s="274"/>
      <c r="PG33" s="274"/>
      <c r="PH33" s="274"/>
      <c r="PI33" s="274"/>
      <c r="PJ33" s="274"/>
      <c r="PK33" s="274"/>
      <c r="PL33" s="274"/>
      <c r="PM33" s="274"/>
      <c r="PN33" s="274"/>
      <c r="PO33" s="274"/>
      <c r="PP33" s="274"/>
      <c r="PQ33" s="274"/>
      <c r="PR33" s="274"/>
      <c r="PS33" s="274"/>
      <c r="PT33" s="274"/>
      <c r="PU33" s="274"/>
      <c r="PV33" s="274"/>
      <c r="PW33" s="274"/>
      <c r="PX33" s="274"/>
      <c r="PY33" s="274"/>
      <c r="PZ33" s="274"/>
      <c r="QA33" s="274"/>
      <c r="QB33" s="274"/>
      <c r="QC33" s="274"/>
      <c r="QD33" s="274"/>
      <c r="QE33" s="274"/>
      <c r="QF33" s="274"/>
      <c r="QG33" s="274"/>
      <c r="QH33" s="274"/>
      <c r="QI33" s="274"/>
      <c r="QJ33" s="274"/>
      <c r="QK33" s="274"/>
      <c r="QL33" s="274"/>
      <c r="QM33" s="274"/>
      <c r="QN33" s="274"/>
      <c r="QO33" s="274"/>
      <c r="QP33" s="274"/>
      <c r="QQ33" s="274"/>
      <c r="QR33" s="274"/>
      <c r="QS33" s="274"/>
      <c r="QT33" s="274"/>
      <c r="QU33" s="274"/>
      <c r="QV33" s="274"/>
      <c r="QW33" s="274"/>
      <c r="QX33" s="274"/>
      <c r="QY33" s="274"/>
      <c r="QZ33" s="274"/>
      <c r="RA33" s="274"/>
      <c r="RB33" s="274"/>
      <c r="RC33" s="274"/>
      <c r="RD33" s="274"/>
      <c r="RE33" s="274"/>
      <c r="RF33" s="274"/>
      <c r="RG33" s="274"/>
      <c r="RH33" s="274"/>
      <c r="RI33" s="274"/>
      <c r="RJ33" s="274"/>
      <c r="RK33" s="274"/>
      <c r="RL33" s="274"/>
      <c r="RM33" s="274"/>
      <c r="RN33" s="274"/>
      <c r="RO33" s="274"/>
      <c r="RP33" s="274"/>
      <c r="RQ33" s="274"/>
      <c r="RR33" s="274"/>
      <c r="RS33" s="274"/>
      <c r="RT33" s="274"/>
      <c r="RU33" s="274"/>
      <c r="RV33" s="274"/>
      <c r="RW33" s="274"/>
      <c r="RX33" s="274"/>
      <c r="RY33" s="274"/>
      <c r="RZ33" s="274"/>
      <c r="SA33" s="274"/>
      <c r="SB33" s="274"/>
      <c r="SC33" s="274"/>
      <c r="SD33" s="274"/>
      <c r="SE33" s="274"/>
      <c r="SF33" s="274"/>
      <c r="SG33" s="274"/>
      <c r="SH33" s="274"/>
      <c r="SI33" s="274"/>
      <c r="SJ33" s="274"/>
      <c r="SK33" s="274"/>
      <c r="SL33" s="274"/>
      <c r="SM33" s="274"/>
      <c r="SN33" s="274"/>
      <c r="SO33" s="274"/>
      <c r="SP33" s="274"/>
      <c r="SQ33" s="274"/>
      <c r="SR33" s="274"/>
      <c r="SS33" s="274"/>
      <c r="ST33" s="274"/>
      <c r="SU33" s="274"/>
      <c r="SV33" s="274"/>
      <c r="SW33" s="274"/>
      <c r="SX33" s="274"/>
      <c r="SY33" s="274"/>
      <c r="SZ33" s="274"/>
      <c r="TA33" s="274"/>
      <c r="TB33" s="274"/>
      <c r="TC33" s="274"/>
      <c r="TD33" s="274"/>
      <c r="TE33" s="274"/>
      <c r="TF33" s="274"/>
      <c r="TG33" s="274"/>
      <c r="TH33" s="274"/>
      <c r="TI33" s="274"/>
      <c r="TJ33" s="274"/>
      <c r="TK33" s="274"/>
      <c r="TL33" s="274"/>
      <c r="TM33" s="274"/>
      <c r="TN33" s="274"/>
      <c r="TO33" s="274"/>
      <c r="TP33" s="274"/>
      <c r="TQ33" s="274"/>
      <c r="TR33" s="274"/>
      <c r="TS33" s="274"/>
      <c r="TT33" s="274"/>
      <c r="TU33" s="274"/>
      <c r="TV33" s="274"/>
      <c r="TW33" s="274"/>
      <c r="TX33" s="274"/>
      <c r="TY33" s="274"/>
      <c r="TZ33" s="274"/>
      <c r="UA33" s="274"/>
      <c r="UB33" s="274"/>
      <c r="UC33" s="274"/>
      <c r="UD33" s="274"/>
      <c r="UE33" s="274"/>
      <c r="UF33" s="274"/>
      <c r="UG33" s="274"/>
      <c r="UH33" s="274"/>
      <c r="UI33" s="274"/>
      <c r="UJ33" s="274"/>
      <c r="UK33" s="274"/>
      <c r="UL33" s="274"/>
      <c r="UM33" s="274"/>
      <c r="UN33" s="274"/>
      <c r="UO33" s="274"/>
      <c r="UP33" s="274"/>
      <c r="UQ33" s="274"/>
      <c r="UR33" s="274"/>
      <c r="US33" s="274"/>
      <c r="UT33" s="274"/>
      <c r="UU33" s="274"/>
      <c r="UV33" s="274"/>
      <c r="UW33" s="274"/>
      <c r="UX33" s="274"/>
      <c r="UY33" s="274"/>
      <c r="UZ33" s="274"/>
      <c r="VA33" s="274"/>
      <c r="VB33" s="274"/>
      <c r="VC33" s="274"/>
      <c r="VD33" s="274"/>
      <c r="VE33" s="274"/>
      <c r="VF33" s="274"/>
      <c r="VG33" s="274"/>
      <c r="VH33" s="274"/>
      <c r="VI33" s="274"/>
      <c r="VJ33" s="274"/>
      <c r="VK33" s="274"/>
      <c r="VL33" s="274"/>
      <c r="VM33" s="274"/>
      <c r="VN33" s="274"/>
      <c r="VO33" s="274"/>
      <c r="VP33" s="274"/>
      <c r="VQ33" s="274"/>
      <c r="VR33" s="274"/>
      <c r="VS33" s="274"/>
      <c r="VT33" s="274"/>
      <c r="VU33" s="274"/>
      <c r="VV33" s="274"/>
      <c r="VW33" s="274"/>
      <c r="VX33" s="274"/>
      <c r="VY33" s="274"/>
      <c r="VZ33" s="274"/>
      <c r="WA33" s="274"/>
      <c r="WB33" s="274"/>
      <c r="WC33" s="274"/>
      <c r="WD33" s="274"/>
      <c r="WE33" s="274"/>
      <c r="WF33" s="274"/>
      <c r="WG33" s="274"/>
      <c r="WH33" s="274"/>
      <c r="WI33" s="274"/>
      <c r="WJ33" s="274"/>
      <c r="WK33" s="274"/>
      <c r="WL33" s="274"/>
      <c r="WM33" s="274"/>
      <c r="WN33" s="274"/>
      <c r="WO33" s="274"/>
      <c r="WP33" s="274"/>
      <c r="WQ33" s="274"/>
      <c r="WR33" s="274"/>
      <c r="WS33" s="274"/>
      <c r="WT33" s="274"/>
      <c r="WU33" s="274"/>
      <c r="WV33" s="274"/>
      <c r="WW33" s="274"/>
      <c r="WX33" s="274"/>
      <c r="WY33" s="274"/>
      <c r="WZ33" s="274"/>
      <c r="XA33" s="274"/>
      <c r="XB33" s="274"/>
      <c r="XC33" s="274"/>
      <c r="XD33" s="274"/>
      <c r="XE33" s="274"/>
      <c r="XF33" s="274"/>
      <c r="XG33" s="274"/>
      <c r="XH33" s="274"/>
      <c r="XI33" s="274"/>
      <c r="XJ33" s="274"/>
      <c r="XK33" s="274"/>
      <c r="XL33" s="274"/>
      <c r="XM33" s="274"/>
      <c r="XN33" s="274"/>
      <c r="XO33" s="274"/>
      <c r="XP33" s="274"/>
      <c r="XQ33" s="274"/>
      <c r="XR33" s="274"/>
      <c r="XS33" s="274"/>
      <c r="XT33" s="274"/>
      <c r="XU33" s="274"/>
      <c r="XV33" s="274"/>
      <c r="XW33" s="274"/>
      <c r="XX33" s="274"/>
      <c r="XY33" s="274"/>
      <c r="XZ33" s="274"/>
      <c r="YA33" s="274"/>
      <c r="YB33" s="274"/>
      <c r="YC33" s="274"/>
      <c r="YD33" s="274"/>
      <c r="YE33" s="274"/>
      <c r="YF33" s="274"/>
      <c r="YG33" s="274"/>
      <c r="YH33" s="274"/>
      <c r="YI33" s="274"/>
      <c r="YJ33" s="274"/>
      <c r="YK33" s="274"/>
      <c r="YL33" s="274"/>
      <c r="YM33" s="274"/>
      <c r="YN33" s="274"/>
      <c r="YO33" s="274"/>
      <c r="YP33" s="274"/>
      <c r="YQ33" s="274"/>
      <c r="YR33" s="274"/>
      <c r="YS33" s="274"/>
      <c r="YT33" s="274"/>
      <c r="YU33" s="274"/>
      <c r="YV33" s="274"/>
      <c r="YW33" s="274"/>
      <c r="YX33" s="274"/>
      <c r="YY33" s="274"/>
      <c r="YZ33" s="274"/>
      <c r="ZA33" s="274"/>
      <c r="ZB33" s="274"/>
      <c r="ZC33" s="274"/>
      <c r="ZD33" s="274"/>
      <c r="ZE33" s="274"/>
      <c r="ZF33" s="274"/>
      <c r="ZG33" s="274"/>
      <c r="ZH33" s="274"/>
      <c r="ZI33" s="274"/>
      <c r="ZJ33" s="274"/>
      <c r="ZK33" s="274"/>
      <c r="ZL33" s="274"/>
      <c r="ZM33" s="274"/>
      <c r="ZN33" s="274"/>
      <c r="ZO33" s="274"/>
      <c r="ZP33" s="274"/>
      <c r="ZQ33" s="274"/>
      <c r="ZR33" s="274"/>
      <c r="ZS33" s="274"/>
      <c r="ZT33" s="274"/>
      <c r="ZU33" s="274"/>
      <c r="ZV33" s="274"/>
      <c r="ZW33" s="274"/>
      <c r="ZX33" s="274"/>
      <c r="ZY33" s="274"/>
      <c r="ZZ33" s="274"/>
      <c r="AAA33" s="274"/>
      <c r="AAB33" s="274"/>
      <c r="AAC33" s="274"/>
      <c r="AAD33" s="274"/>
      <c r="AAE33" s="274"/>
      <c r="AAF33" s="274"/>
      <c r="AAG33" s="274"/>
      <c r="AAH33" s="274"/>
      <c r="AAI33" s="274"/>
      <c r="AAJ33" s="274"/>
      <c r="AAK33" s="274"/>
      <c r="AAL33" s="274"/>
      <c r="AAM33" s="274"/>
      <c r="AAN33" s="274"/>
      <c r="AAO33" s="274"/>
      <c r="AAP33" s="274"/>
      <c r="AAQ33" s="274"/>
      <c r="AAR33" s="274"/>
      <c r="AAS33" s="274"/>
      <c r="AAT33" s="274"/>
      <c r="AAU33" s="274"/>
      <c r="AAV33" s="274"/>
      <c r="AAW33" s="274"/>
      <c r="AAX33" s="274"/>
      <c r="AAY33" s="274"/>
      <c r="AAZ33" s="274"/>
      <c r="ABA33" s="274"/>
      <c r="ABB33" s="274"/>
      <c r="ABC33" s="274"/>
      <c r="ABD33" s="274"/>
      <c r="ABE33" s="274"/>
      <c r="ABF33" s="274"/>
      <c r="ABG33" s="274"/>
      <c r="ABH33" s="274"/>
      <c r="ABI33" s="274"/>
      <c r="ABJ33" s="274"/>
      <c r="ABK33" s="274"/>
      <c r="ABL33" s="274"/>
      <c r="ABM33" s="274"/>
      <c r="ABN33" s="274"/>
      <c r="ABO33" s="274"/>
      <c r="ABP33" s="274"/>
      <c r="ABQ33" s="274"/>
      <c r="ABR33" s="274"/>
      <c r="ABS33" s="274"/>
      <c r="ABT33" s="274"/>
      <c r="ABU33" s="274"/>
      <c r="ABV33" s="274"/>
      <c r="ABW33" s="274"/>
      <c r="ABX33" s="274"/>
      <c r="ABY33" s="274"/>
      <c r="ABZ33" s="274"/>
      <c r="ACA33" s="274"/>
      <c r="ACB33" s="274"/>
      <c r="ACC33" s="274"/>
      <c r="ACD33" s="274"/>
      <c r="ACE33" s="274"/>
      <c r="ACF33" s="274"/>
      <c r="ACG33" s="274"/>
      <c r="ACH33" s="274"/>
      <c r="ACI33" s="274"/>
      <c r="ACJ33" s="274"/>
      <c r="ACK33" s="274"/>
      <c r="ACL33" s="274"/>
      <c r="ACM33" s="274"/>
      <c r="ACN33" s="274"/>
      <c r="ACO33" s="274"/>
      <c r="ACP33" s="274"/>
      <c r="ACQ33" s="274"/>
      <c r="ACR33" s="274"/>
      <c r="ACS33" s="274"/>
      <c r="ACT33" s="274"/>
      <c r="ACU33" s="274"/>
      <c r="ACV33" s="274"/>
      <c r="ACW33" s="274"/>
      <c r="ACX33" s="274"/>
      <c r="ACY33" s="274"/>
      <c r="ACZ33" s="274"/>
      <c r="ADA33" s="274"/>
      <c r="ADB33" s="274"/>
      <c r="ADC33" s="274"/>
      <c r="ADD33" s="274"/>
      <c r="ADE33" s="274"/>
      <c r="ADF33" s="274"/>
      <c r="ADG33" s="274"/>
      <c r="ADH33" s="274"/>
      <c r="ADI33" s="274"/>
      <c r="ADJ33" s="274"/>
      <c r="ADK33" s="274"/>
      <c r="ADL33" s="274"/>
      <c r="ADM33" s="274"/>
      <c r="ADN33" s="274"/>
      <c r="ADO33" s="274"/>
      <c r="ADP33" s="274"/>
      <c r="ADQ33" s="274"/>
      <c r="ADR33" s="274"/>
      <c r="ADS33" s="274"/>
      <c r="ADT33" s="274"/>
      <c r="ADU33" s="274"/>
      <c r="ADV33" s="274"/>
      <c r="ADW33" s="274"/>
      <c r="ADX33" s="274"/>
      <c r="ADY33" s="274"/>
      <c r="ADZ33" s="274"/>
      <c r="AEA33" s="274"/>
      <c r="AEB33" s="274"/>
      <c r="AEC33" s="274"/>
      <c r="AED33" s="274"/>
      <c r="AEE33" s="274"/>
      <c r="AEF33" s="274"/>
      <c r="AEG33" s="274"/>
      <c r="AEH33" s="274"/>
      <c r="AEI33" s="274"/>
      <c r="AEJ33" s="274"/>
      <c r="AEK33" s="274"/>
      <c r="AEL33" s="274"/>
      <c r="AEM33" s="274"/>
      <c r="AEN33" s="274"/>
      <c r="AEO33" s="274"/>
      <c r="AEP33" s="274"/>
      <c r="AEQ33" s="274"/>
      <c r="AER33" s="274"/>
      <c r="AES33" s="274"/>
      <c r="AET33" s="274"/>
      <c r="AEU33" s="274"/>
      <c r="AEV33" s="274"/>
      <c r="AEW33" s="274"/>
      <c r="AEX33" s="274"/>
      <c r="AEY33" s="274"/>
      <c r="AEZ33" s="274"/>
      <c r="AFA33" s="274"/>
      <c r="AFB33" s="274"/>
      <c r="AFC33" s="274"/>
      <c r="AFD33" s="274"/>
      <c r="AFE33" s="274"/>
      <c r="AFF33" s="274"/>
      <c r="AFG33" s="274"/>
      <c r="AFH33" s="274"/>
      <c r="AFI33" s="274"/>
      <c r="AFJ33" s="274"/>
      <c r="AFK33" s="274"/>
      <c r="AFL33" s="274"/>
      <c r="AFM33" s="274"/>
      <c r="AFN33" s="274"/>
      <c r="AFO33" s="274"/>
      <c r="AFP33" s="274"/>
      <c r="AFQ33" s="274"/>
      <c r="AFR33" s="274"/>
      <c r="AFS33" s="274"/>
      <c r="AFT33" s="274"/>
      <c r="AFU33" s="274"/>
      <c r="AFV33" s="274"/>
      <c r="AFW33" s="274"/>
      <c r="AFX33" s="274"/>
      <c r="AFY33" s="274"/>
      <c r="AFZ33" s="274"/>
      <c r="AGA33" s="274"/>
      <c r="AGB33" s="274"/>
      <c r="AGC33" s="274"/>
      <c r="AGD33" s="274"/>
      <c r="AGE33" s="274"/>
      <c r="AGF33" s="274"/>
      <c r="AGG33" s="274"/>
      <c r="AGH33" s="274"/>
      <c r="AGI33" s="274"/>
      <c r="AGJ33" s="274"/>
      <c r="AGK33" s="274"/>
      <c r="AGL33" s="274"/>
      <c r="AGM33" s="274"/>
      <c r="AGN33" s="274"/>
      <c r="AGO33" s="274"/>
      <c r="AGP33" s="274"/>
      <c r="AGQ33" s="274"/>
      <c r="AGR33" s="274"/>
      <c r="AGS33" s="274"/>
      <c r="AGT33" s="274"/>
      <c r="AGU33" s="274"/>
      <c r="AGV33" s="274"/>
      <c r="AGW33" s="274"/>
      <c r="AGX33" s="274"/>
      <c r="AGY33" s="274"/>
      <c r="AGZ33" s="274"/>
      <c r="AHA33" s="274"/>
      <c r="AHB33" s="274"/>
      <c r="AHC33" s="274"/>
      <c r="AHD33" s="274"/>
      <c r="AHE33" s="274"/>
      <c r="AHF33" s="274"/>
      <c r="AHG33" s="274"/>
      <c r="AHH33" s="274"/>
      <c r="AHI33" s="274"/>
      <c r="AHJ33" s="274"/>
      <c r="AHK33" s="274"/>
      <c r="AHL33" s="274"/>
      <c r="AHM33" s="274"/>
      <c r="AHN33" s="274"/>
      <c r="AHO33" s="274"/>
      <c r="AHP33" s="274"/>
      <c r="AHQ33" s="274"/>
      <c r="AHR33" s="274"/>
      <c r="AHS33" s="274"/>
      <c r="AHT33" s="274"/>
      <c r="AHU33" s="274"/>
      <c r="AHV33" s="274"/>
      <c r="AHW33" s="274"/>
      <c r="AHX33" s="274"/>
      <c r="AHY33" s="274"/>
      <c r="AHZ33" s="274"/>
      <c r="AIA33" s="274"/>
      <c r="AIB33" s="274"/>
      <c r="AIC33" s="274"/>
      <c r="AID33" s="274"/>
      <c r="AIE33" s="274"/>
      <c r="AIF33" s="274"/>
      <c r="AIG33" s="274"/>
      <c r="AIH33" s="274"/>
      <c r="AII33" s="274"/>
      <c r="AIJ33" s="274"/>
      <c r="AIK33" s="274"/>
      <c r="AIL33" s="274"/>
      <c r="AIM33" s="274"/>
      <c r="AIN33" s="274"/>
      <c r="AIO33" s="274"/>
      <c r="AIP33" s="274"/>
      <c r="AIQ33" s="274"/>
      <c r="AIR33" s="274"/>
      <c r="AIS33" s="274"/>
      <c r="AIT33" s="274"/>
      <c r="AIU33" s="274"/>
      <c r="AIV33" s="274"/>
      <c r="AIW33" s="274"/>
      <c r="AIX33" s="274"/>
      <c r="AIY33" s="274"/>
      <c r="AIZ33" s="274"/>
      <c r="AJA33" s="274"/>
      <c r="AJB33" s="274"/>
      <c r="AJC33" s="274"/>
      <c r="AJD33" s="274"/>
      <c r="AJE33" s="274"/>
      <c r="AJF33" s="274"/>
      <c r="AJG33" s="274"/>
      <c r="AJH33" s="274"/>
      <c r="AJI33" s="274"/>
      <c r="AJJ33" s="274"/>
      <c r="AJK33" s="274"/>
      <c r="AJL33" s="274"/>
      <c r="AJM33" s="274"/>
      <c r="AJN33" s="274"/>
      <c r="AJO33" s="274"/>
      <c r="AJP33" s="274"/>
      <c r="AJQ33" s="274"/>
      <c r="AJR33" s="274"/>
      <c r="AJS33" s="274"/>
      <c r="AJT33" s="274"/>
      <c r="AJU33" s="274"/>
      <c r="AJV33" s="274"/>
      <c r="AJW33" s="274"/>
      <c r="AJX33" s="274"/>
      <c r="AJY33" s="274"/>
      <c r="AJZ33" s="274"/>
      <c r="AKA33" s="274"/>
      <c r="AKB33" s="274"/>
      <c r="AKC33" s="274"/>
      <c r="AKD33" s="274"/>
      <c r="AKE33" s="274"/>
      <c r="AKF33" s="274"/>
      <c r="AKG33" s="274"/>
      <c r="AKH33" s="274"/>
      <c r="AKI33" s="274"/>
      <c r="AKJ33" s="274"/>
      <c r="AKK33" s="274"/>
      <c r="AKL33" s="274"/>
      <c r="AKM33" s="274"/>
      <c r="AKN33" s="274"/>
      <c r="AKO33" s="274"/>
      <c r="AKP33" s="274"/>
      <c r="AKQ33" s="274"/>
      <c r="AKR33" s="274"/>
      <c r="AKS33" s="274"/>
      <c r="AKT33" s="274"/>
      <c r="AKU33" s="274"/>
      <c r="AKV33" s="274"/>
      <c r="AKW33" s="274"/>
      <c r="AKX33" s="274"/>
      <c r="AKY33" s="274"/>
      <c r="AKZ33" s="274"/>
      <c r="ALA33" s="274"/>
      <c r="ALB33" s="274"/>
      <c r="ALC33" s="274"/>
      <c r="ALD33" s="274"/>
      <c r="ALE33" s="274"/>
      <c r="ALF33" s="274"/>
      <c r="ALG33" s="274"/>
      <c r="ALH33" s="274"/>
      <c r="ALI33" s="274"/>
      <c r="ALJ33" s="274"/>
      <c r="ALK33" s="274"/>
      <c r="ALL33" s="274"/>
      <c r="ALM33" s="274"/>
      <c r="ALN33" s="274"/>
      <c r="ALO33" s="274"/>
      <c r="ALP33" s="274"/>
      <c r="ALQ33" s="274"/>
      <c r="ALR33" s="274"/>
      <c r="ALS33" s="274"/>
      <c r="ALT33" s="274"/>
      <c r="ALU33" s="274"/>
      <c r="ALV33" s="274"/>
      <c r="ALW33" s="274"/>
      <c r="ALX33" s="274"/>
      <c r="ALY33" s="274"/>
      <c r="ALZ33" s="274"/>
      <c r="AMA33" s="274"/>
      <c r="AMB33" s="274"/>
      <c r="AMC33" s="274"/>
      <c r="AMD33" s="274"/>
      <c r="AME33" s="274"/>
      <c r="AMF33" s="274"/>
      <c r="AMG33" s="274"/>
      <c r="AMH33" s="274"/>
      <c r="AMI33" s="274"/>
      <c r="AMJ33" s="274"/>
      <c r="AMK33" s="274"/>
      <c r="AML33" s="274"/>
      <c r="AMM33" s="274"/>
      <c r="AMN33" s="274"/>
      <c r="AMO33" s="274"/>
      <c r="AMP33" s="274"/>
      <c r="AMQ33" s="274"/>
      <c r="AMR33" s="274"/>
      <c r="AMS33" s="274"/>
      <c r="AMT33" s="274"/>
      <c r="AMU33" s="274"/>
      <c r="AMV33" s="274"/>
      <c r="AMW33" s="274"/>
      <c r="AMX33" s="274"/>
      <c r="AMY33" s="274"/>
      <c r="AMZ33" s="274"/>
      <c r="ANA33" s="274"/>
      <c r="ANB33" s="274"/>
      <c r="ANC33" s="274"/>
      <c r="AND33" s="274"/>
      <c r="ANE33" s="274"/>
      <c r="ANF33" s="274"/>
      <c r="ANG33" s="274"/>
      <c r="ANH33" s="274"/>
      <c r="ANI33" s="274"/>
      <c r="ANJ33" s="274"/>
      <c r="ANK33" s="274"/>
      <c r="ANL33" s="274"/>
      <c r="ANM33" s="274"/>
      <c r="ANN33" s="274"/>
      <c r="ANO33" s="274"/>
      <c r="ANP33" s="274"/>
      <c r="ANQ33" s="274"/>
      <c r="ANR33" s="274"/>
      <c r="ANS33" s="274"/>
      <c r="ANT33" s="274"/>
      <c r="ANU33" s="274"/>
      <c r="ANV33" s="274"/>
      <c r="ANW33" s="274"/>
      <c r="ANX33" s="274"/>
      <c r="ANY33" s="274"/>
      <c r="ANZ33" s="274"/>
      <c r="AOA33" s="274"/>
      <c r="AOB33" s="274"/>
      <c r="AOC33" s="274"/>
      <c r="AOD33" s="274"/>
      <c r="AOE33" s="274"/>
      <c r="AOF33" s="274"/>
      <c r="AOG33" s="274"/>
      <c r="AOH33" s="274"/>
      <c r="AOI33" s="274"/>
      <c r="AOJ33" s="274"/>
      <c r="AOK33" s="274"/>
      <c r="AOL33" s="274"/>
      <c r="AOM33" s="274"/>
      <c r="AON33" s="274"/>
      <c r="AOO33" s="274"/>
      <c r="AOP33" s="274"/>
      <c r="AOQ33" s="274"/>
      <c r="AOR33" s="274"/>
      <c r="AOS33" s="274"/>
      <c r="AOT33" s="274"/>
      <c r="AOU33" s="274"/>
      <c r="AOV33" s="274"/>
      <c r="AOW33" s="274"/>
      <c r="AOX33" s="274"/>
      <c r="AOY33" s="274"/>
      <c r="AOZ33" s="274"/>
      <c r="APA33" s="274"/>
      <c r="APB33" s="274"/>
      <c r="APC33" s="274"/>
      <c r="APD33" s="274"/>
      <c r="APE33" s="274"/>
      <c r="APF33" s="274"/>
      <c r="APG33" s="274"/>
      <c r="APH33" s="274"/>
      <c r="API33" s="274"/>
      <c r="APJ33" s="274"/>
      <c r="APK33" s="274"/>
      <c r="APL33" s="274"/>
      <c r="APM33" s="274"/>
      <c r="APN33" s="274"/>
      <c r="APO33" s="274"/>
      <c r="APP33" s="274"/>
      <c r="APQ33" s="274"/>
      <c r="APR33" s="274"/>
      <c r="APS33" s="274"/>
      <c r="APT33" s="274"/>
      <c r="APU33" s="274"/>
      <c r="APV33" s="274"/>
      <c r="APW33" s="274"/>
      <c r="APX33" s="274"/>
      <c r="APY33" s="274"/>
      <c r="APZ33" s="274"/>
      <c r="AQA33" s="274"/>
      <c r="AQB33" s="274"/>
      <c r="AQC33" s="274"/>
      <c r="AQD33" s="274"/>
      <c r="AQE33" s="274"/>
      <c r="AQF33" s="274"/>
      <c r="AQG33" s="274"/>
      <c r="AQH33" s="274"/>
      <c r="AQI33" s="274"/>
      <c r="AQJ33" s="274"/>
      <c r="AQK33" s="274"/>
      <c r="AQL33" s="274"/>
      <c r="AQM33" s="274"/>
      <c r="AQN33" s="274"/>
      <c r="AQO33" s="274"/>
      <c r="AQP33" s="274"/>
      <c r="AQQ33" s="274"/>
      <c r="AQR33" s="274"/>
      <c r="AQS33" s="274"/>
      <c r="AQT33" s="274"/>
      <c r="AQU33" s="274"/>
      <c r="AQV33" s="274"/>
      <c r="AQW33" s="274"/>
      <c r="AQX33" s="274"/>
      <c r="AQY33" s="274"/>
      <c r="AQZ33" s="274"/>
      <c r="ARA33" s="274"/>
      <c r="ARB33" s="274"/>
      <c r="ARC33" s="274"/>
      <c r="ARD33" s="274"/>
      <c r="ARE33" s="274"/>
      <c r="ARF33" s="274"/>
      <c r="ARG33" s="274"/>
      <c r="ARH33" s="274"/>
      <c r="ARI33" s="274"/>
      <c r="ARJ33" s="274"/>
      <c r="ARK33" s="274"/>
      <c r="ARL33" s="274"/>
      <c r="ARM33" s="274"/>
      <c r="ARN33" s="274"/>
      <c r="ARO33" s="274"/>
      <c r="ARP33" s="274"/>
      <c r="ARQ33" s="274"/>
      <c r="ARR33" s="274"/>
      <c r="ARS33" s="274"/>
      <c r="ART33" s="274"/>
      <c r="ARU33" s="274"/>
      <c r="ARV33" s="274"/>
      <c r="ARW33" s="274"/>
      <c r="ARX33" s="274"/>
      <c r="ARY33" s="274"/>
      <c r="ARZ33" s="274"/>
      <c r="ASA33" s="274"/>
      <c r="ASB33" s="274"/>
      <c r="ASC33" s="274"/>
      <c r="ASD33" s="274"/>
      <c r="ASE33" s="274"/>
      <c r="ASF33" s="274"/>
      <c r="ASG33" s="274"/>
      <c r="ASH33" s="274"/>
      <c r="ASI33" s="274"/>
      <c r="ASJ33" s="274"/>
      <c r="ASK33" s="274"/>
      <c r="ASL33" s="274"/>
      <c r="ASM33" s="274"/>
      <c r="ASN33" s="274"/>
      <c r="ASO33" s="274"/>
      <c r="ASP33" s="274"/>
      <c r="ASQ33" s="274"/>
      <c r="ASR33" s="274"/>
      <c r="ASS33" s="274"/>
      <c r="AST33" s="274"/>
      <c r="ASU33" s="274"/>
      <c r="ASV33" s="274"/>
      <c r="ASW33" s="274"/>
      <c r="ASX33" s="274"/>
      <c r="ASY33" s="274"/>
      <c r="ASZ33" s="274"/>
      <c r="ATA33" s="274"/>
      <c r="ATB33" s="274"/>
      <c r="ATC33" s="274"/>
      <c r="ATD33" s="274"/>
      <c r="ATE33" s="274"/>
      <c r="ATF33" s="274"/>
      <c r="ATG33" s="274"/>
      <c r="ATH33" s="274"/>
      <c r="ATI33" s="274"/>
      <c r="ATJ33" s="274"/>
      <c r="ATK33" s="274"/>
      <c r="ATL33" s="274"/>
      <c r="ATM33" s="274"/>
      <c r="ATN33" s="274"/>
      <c r="ATO33" s="274"/>
      <c r="ATP33" s="274"/>
      <c r="ATQ33" s="274"/>
      <c r="ATR33" s="274"/>
      <c r="ATS33" s="274"/>
      <c r="ATT33" s="274"/>
      <c r="ATU33" s="274"/>
      <c r="ATV33" s="274"/>
      <c r="ATW33" s="274"/>
      <c r="ATX33" s="274"/>
      <c r="ATY33" s="274"/>
      <c r="ATZ33" s="274"/>
      <c r="AUA33" s="274"/>
      <c r="AUB33" s="274"/>
      <c r="AUC33" s="274"/>
      <c r="AUD33" s="274"/>
      <c r="AUE33" s="274"/>
      <c r="AUF33" s="274"/>
      <c r="AUG33" s="274"/>
      <c r="AUH33" s="274"/>
      <c r="AUI33" s="274"/>
      <c r="AUJ33" s="274"/>
      <c r="AUK33" s="274"/>
      <c r="AUL33" s="274"/>
      <c r="AUM33" s="274"/>
      <c r="AUN33" s="274"/>
      <c r="AUO33" s="274"/>
      <c r="AUP33" s="274"/>
      <c r="AUQ33" s="274"/>
      <c r="AUR33" s="274"/>
      <c r="AUS33" s="274"/>
      <c r="AUT33" s="274"/>
      <c r="AUU33" s="274"/>
      <c r="AUV33" s="274"/>
      <c r="AUW33" s="274"/>
      <c r="AUX33" s="274"/>
      <c r="AUY33" s="274"/>
      <c r="AUZ33" s="274"/>
      <c r="AVA33" s="274"/>
      <c r="AVB33" s="274"/>
      <c r="AVC33" s="274"/>
      <c r="AVD33" s="274"/>
      <c r="AVE33" s="274"/>
      <c r="AVF33" s="274"/>
      <c r="AVG33" s="274"/>
      <c r="AVH33" s="274"/>
      <c r="AVI33" s="274"/>
      <c r="AVJ33" s="274"/>
      <c r="AVK33" s="274"/>
      <c r="AVL33" s="274"/>
      <c r="AVM33" s="274"/>
      <c r="AVN33" s="274"/>
      <c r="AVO33" s="274"/>
      <c r="AVP33" s="274"/>
      <c r="AVQ33" s="274"/>
      <c r="AVR33" s="274"/>
      <c r="AVS33" s="274"/>
      <c r="AVT33" s="274"/>
      <c r="AVU33" s="274"/>
      <c r="AVV33" s="274"/>
      <c r="AVW33" s="274"/>
      <c r="AVX33" s="274"/>
      <c r="AVY33" s="274"/>
      <c r="AVZ33" s="274"/>
      <c r="AWA33" s="274"/>
      <c r="AWB33" s="274"/>
      <c r="AWC33" s="274"/>
      <c r="AWD33" s="274"/>
      <c r="AWE33" s="274"/>
      <c r="AWF33" s="274"/>
      <c r="AWG33" s="274"/>
      <c r="AWH33" s="274"/>
      <c r="AWI33" s="274"/>
      <c r="AWJ33" s="274"/>
      <c r="AWK33" s="274"/>
      <c r="AWL33" s="274"/>
      <c r="AWM33" s="274"/>
      <c r="AWN33" s="274"/>
      <c r="AWO33" s="274"/>
      <c r="AWP33" s="274"/>
      <c r="AWQ33" s="274"/>
      <c r="AWR33" s="274"/>
      <c r="AWS33" s="274"/>
      <c r="AWT33" s="274"/>
      <c r="AWU33" s="274"/>
      <c r="AWV33" s="274"/>
      <c r="AWW33" s="274"/>
      <c r="AWX33" s="274"/>
      <c r="AWY33" s="274"/>
      <c r="AWZ33" s="274"/>
      <c r="AXA33" s="274"/>
      <c r="AXB33" s="274"/>
      <c r="AXC33" s="274"/>
      <c r="AXD33" s="274"/>
      <c r="AXE33" s="274"/>
      <c r="AXF33" s="274"/>
      <c r="AXG33" s="274"/>
      <c r="AXH33" s="274"/>
      <c r="AXI33" s="274"/>
      <c r="AXJ33" s="274"/>
      <c r="AXK33" s="274"/>
      <c r="AXL33" s="274"/>
      <c r="AXM33" s="274"/>
      <c r="AXN33" s="274"/>
      <c r="AXO33" s="274"/>
      <c r="AXP33" s="274"/>
      <c r="AXQ33" s="274"/>
      <c r="AXR33" s="274"/>
      <c r="AXS33" s="274"/>
      <c r="AXT33" s="274"/>
      <c r="AXU33" s="274"/>
      <c r="AXV33" s="274"/>
      <c r="AXW33" s="274"/>
      <c r="AXX33" s="274"/>
      <c r="AXY33" s="274"/>
      <c r="AXZ33" s="274"/>
      <c r="AYA33" s="274"/>
      <c r="AYB33" s="274"/>
      <c r="AYC33" s="274"/>
      <c r="AYD33" s="274"/>
      <c r="AYE33" s="274"/>
      <c r="AYF33" s="274"/>
      <c r="AYG33" s="274"/>
      <c r="AYH33" s="274"/>
      <c r="AYI33" s="274"/>
      <c r="AYJ33" s="274"/>
      <c r="AYK33" s="274"/>
      <c r="AYL33" s="274"/>
      <c r="AYM33" s="274"/>
      <c r="AYN33" s="274"/>
      <c r="AYO33" s="274"/>
      <c r="AYP33" s="274"/>
      <c r="AYQ33" s="274"/>
      <c r="AYR33" s="274"/>
      <c r="AYS33" s="274"/>
      <c r="AYT33" s="274"/>
      <c r="AYU33" s="274"/>
      <c r="AYV33" s="274"/>
      <c r="AYW33" s="274"/>
      <c r="AYX33" s="274"/>
      <c r="AYY33" s="274"/>
      <c r="AYZ33" s="274"/>
      <c r="AZA33" s="274"/>
      <c r="AZB33" s="274"/>
      <c r="AZC33" s="274"/>
      <c r="AZD33" s="274"/>
      <c r="AZE33" s="274"/>
      <c r="AZF33" s="274"/>
      <c r="AZG33" s="274"/>
      <c r="AZH33" s="274"/>
      <c r="AZI33" s="274"/>
      <c r="AZJ33" s="274"/>
      <c r="AZK33" s="274"/>
      <c r="AZL33" s="274"/>
      <c r="AZM33" s="274"/>
      <c r="AZN33" s="274"/>
      <c r="AZO33" s="274"/>
      <c r="AZP33" s="274"/>
      <c r="AZQ33" s="274"/>
      <c r="AZR33" s="274"/>
      <c r="AZS33" s="274"/>
      <c r="AZT33" s="274"/>
      <c r="AZU33" s="274"/>
      <c r="AZV33" s="274"/>
      <c r="AZW33" s="274"/>
      <c r="AZX33" s="274"/>
      <c r="AZY33" s="274"/>
      <c r="AZZ33" s="274"/>
      <c r="BAA33" s="274"/>
      <c r="BAB33" s="274"/>
      <c r="BAC33" s="274"/>
      <c r="BAD33" s="274"/>
      <c r="BAE33" s="274"/>
      <c r="BAF33" s="274"/>
      <c r="BAG33" s="274"/>
      <c r="BAH33" s="274"/>
      <c r="BAI33" s="274"/>
      <c r="BAJ33" s="274"/>
      <c r="BAK33" s="274"/>
      <c r="BAL33" s="274"/>
      <c r="BAM33" s="274"/>
      <c r="BAN33" s="274"/>
      <c r="BAO33" s="274"/>
      <c r="BAP33" s="274"/>
      <c r="BAQ33" s="274"/>
      <c r="BAR33" s="274"/>
      <c r="BAS33" s="274"/>
      <c r="BAT33" s="274"/>
      <c r="BAU33" s="274"/>
      <c r="BAV33" s="274"/>
      <c r="BAW33" s="274"/>
      <c r="BAX33" s="274"/>
      <c r="BAY33" s="274"/>
      <c r="BAZ33" s="274"/>
      <c r="BBA33" s="274"/>
      <c r="BBB33" s="274"/>
      <c r="BBC33" s="274"/>
      <c r="BBD33" s="274"/>
      <c r="BBE33" s="274"/>
      <c r="BBF33" s="274"/>
      <c r="BBG33" s="274"/>
      <c r="BBH33" s="274"/>
      <c r="BBI33" s="274"/>
      <c r="BBJ33" s="274"/>
      <c r="BBK33" s="274"/>
      <c r="BBL33" s="274"/>
      <c r="BBM33" s="274"/>
      <c r="BBN33" s="274"/>
      <c r="BBO33" s="274"/>
      <c r="BBP33" s="274"/>
      <c r="BBQ33" s="274"/>
      <c r="BBR33" s="274"/>
      <c r="BBS33" s="274"/>
      <c r="BBT33" s="274"/>
      <c r="BBU33" s="274"/>
      <c r="BBV33" s="274"/>
      <c r="BBW33" s="274"/>
      <c r="BBX33" s="274"/>
      <c r="BBY33" s="274"/>
      <c r="BBZ33" s="274"/>
      <c r="BCA33" s="274"/>
      <c r="BCB33" s="274"/>
      <c r="BCC33" s="274"/>
      <c r="BCD33" s="274"/>
      <c r="BCE33" s="274"/>
      <c r="BCF33" s="274"/>
      <c r="BCG33" s="274"/>
      <c r="BCH33" s="274"/>
      <c r="BCI33" s="274"/>
      <c r="BCJ33" s="274"/>
      <c r="BCK33" s="274"/>
      <c r="BCL33" s="274"/>
      <c r="BCM33" s="274"/>
      <c r="BCN33" s="274"/>
      <c r="BCO33" s="274"/>
      <c r="BCP33" s="274"/>
      <c r="BCQ33" s="274"/>
      <c r="BCR33" s="274"/>
      <c r="BCS33" s="274"/>
      <c r="BCT33" s="274"/>
      <c r="BCU33" s="274"/>
      <c r="BCV33" s="274"/>
      <c r="BCW33" s="274"/>
      <c r="BCX33" s="274"/>
      <c r="BCY33" s="274"/>
      <c r="BCZ33" s="274"/>
      <c r="BDA33" s="274"/>
      <c r="BDB33" s="274"/>
      <c r="BDC33" s="274"/>
      <c r="BDD33" s="274"/>
      <c r="BDE33" s="274"/>
      <c r="BDF33" s="274"/>
      <c r="BDG33" s="274"/>
      <c r="BDH33" s="274"/>
      <c r="BDI33" s="274"/>
      <c r="BDJ33" s="274"/>
      <c r="BDK33" s="274"/>
      <c r="BDL33" s="274"/>
      <c r="BDM33" s="274"/>
      <c r="BDN33" s="274"/>
      <c r="BDO33" s="274"/>
      <c r="BDP33" s="274"/>
      <c r="BDQ33" s="274"/>
      <c r="BDR33" s="274"/>
      <c r="BDS33" s="274"/>
      <c r="BDT33" s="274"/>
      <c r="BDU33" s="274"/>
      <c r="BDV33" s="274"/>
      <c r="BDW33" s="274"/>
      <c r="BDX33" s="274"/>
      <c r="BDY33" s="274"/>
      <c r="BDZ33" s="274"/>
      <c r="BEA33" s="274"/>
      <c r="BEB33" s="274"/>
      <c r="BEC33" s="274"/>
      <c r="BED33" s="274"/>
      <c r="BEE33" s="274"/>
      <c r="BEF33" s="274"/>
      <c r="BEG33" s="274"/>
      <c r="BEH33" s="274"/>
      <c r="BEI33" s="274"/>
      <c r="BEJ33" s="274"/>
      <c r="BEK33" s="274"/>
      <c r="BEL33" s="274"/>
      <c r="BEM33" s="274"/>
      <c r="BEN33" s="274"/>
      <c r="BEO33" s="274"/>
      <c r="BEP33" s="274"/>
      <c r="BEQ33" s="274"/>
      <c r="BER33" s="274"/>
      <c r="BES33" s="274"/>
      <c r="BET33" s="274"/>
      <c r="BEU33" s="274"/>
      <c r="BEV33" s="274"/>
      <c r="BEW33" s="274"/>
      <c r="BEX33" s="274"/>
      <c r="BEY33" s="274"/>
      <c r="BEZ33" s="274"/>
      <c r="BFA33" s="274"/>
      <c r="BFB33" s="274"/>
      <c r="BFC33" s="274"/>
      <c r="BFD33" s="274"/>
      <c r="BFE33" s="274"/>
      <c r="BFF33" s="274"/>
      <c r="BFG33" s="274"/>
      <c r="BFH33" s="274"/>
      <c r="BFI33" s="274"/>
      <c r="BFJ33" s="274"/>
      <c r="BFK33" s="274"/>
      <c r="BFL33" s="274"/>
      <c r="BFM33" s="274"/>
      <c r="BFN33" s="274"/>
      <c r="BFO33" s="274"/>
      <c r="BFP33" s="274"/>
      <c r="BFQ33" s="274"/>
      <c r="BFR33" s="274"/>
      <c r="BFS33" s="274"/>
      <c r="BFT33" s="274"/>
      <c r="BFU33" s="274"/>
      <c r="BFV33" s="274"/>
      <c r="BFW33" s="274"/>
      <c r="BFX33" s="274"/>
      <c r="BFY33" s="274"/>
      <c r="BFZ33" s="274"/>
      <c r="BGA33" s="274"/>
      <c r="BGB33" s="274"/>
      <c r="BGC33" s="274"/>
      <c r="BGD33" s="274"/>
      <c r="BGE33" s="274"/>
      <c r="BGF33" s="274"/>
      <c r="BGG33" s="274"/>
      <c r="BGH33" s="274"/>
      <c r="BGI33" s="274"/>
      <c r="BGJ33" s="274"/>
      <c r="BGK33" s="274"/>
      <c r="BGL33" s="274"/>
      <c r="BGM33" s="274"/>
      <c r="BGN33" s="274"/>
      <c r="BGO33" s="274"/>
      <c r="BGP33" s="274"/>
      <c r="BGQ33" s="274"/>
      <c r="BGR33" s="274"/>
      <c r="BGS33" s="274"/>
      <c r="BGT33" s="274"/>
      <c r="BGU33" s="274"/>
      <c r="BGV33" s="274"/>
      <c r="BGW33" s="274"/>
      <c r="BGX33" s="274"/>
      <c r="BGY33" s="274"/>
      <c r="BGZ33" s="274"/>
      <c r="BHA33" s="274"/>
      <c r="BHB33" s="274"/>
      <c r="BHC33" s="274"/>
      <c r="BHD33" s="274"/>
      <c r="BHE33" s="274"/>
      <c r="BHF33" s="274"/>
      <c r="BHG33" s="274"/>
      <c r="BHH33" s="274"/>
      <c r="BHI33" s="274"/>
      <c r="BHJ33" s="274"/>
      <c r="BHK33" s="274"/>
      <c r="BHL33" s="274"/>
      <c r="BHM33" s="274"/>
      <c r="BHN33" s="274"/>
      <c r="BHO33" s="274"/>
      <c r="BHP33" s="274"/>
      <c r="BHQ33" s="274"/>
      <c r="BHR33" s="274"/>
      <c r="BHS33" s="274"/>
      <c r="BHT33" s="274"/>
      <c r="BHU33" s="274"/>
      <c r="BHV33" s="274"/>
      <c r="BHW33" s="274"/>
      <c r="BHX33" s="274"/>
      <c r="BHY33" s="274"/>
      <c r="BHZ33" s="274"/>
      <c r="BIA33" s="274"/>
      <c r="BIB33" s="274"/>
      <c r="BIC33" s="274"/>
      <c r="BID33" s="274"/>
      <c r="BIE33" s="274"/>
      <c r="BIF33" s="274"/>
      <c r="BIG33" s="274"/>
      <c r="BIH33" s="274"/>
      <c r="BII33" s="274"/>
      <c r="BIJ33" s="274"/>
      <c r="BIK33" s="274"/>
      <c r="BIL33" s="274"/>
      <c r="BIM33" s="274"/>
      <c r="BIN33" s="274"/>
      <c r="BIO33" s="274"/>
      <c r="BIP33" s="274"/>
      <c r="BIQ33" s="274"/>
      <c r="BIR33" s="274"/>
      <c r="BIS33" s="274"/>
      <c r="BIT33" s="274"/>
      <c r="BIU33" s="274"/>
      <c r="BIV33" s="274"/>
      <c r="BIW33" s="274"/>
      <c r="BIX33" s="274"/>
      <c r="BIY33" s="274"/>
      <c r="BIZ33" s="274"/>
      <c r="BJA33" s="274"/>
      <c r="BJB33" s="274"/>
      <c r="BJC33" s="274"/>
      <c r="BJD33" s="274"/>
      <c r="BJE33" s="274"/>
      <c r="BJF33" s="274"/>
      <c r="BJG33" s="274"/>
      <c r="BJH33" s="274"/>
      <c r="BJI33" s="274"/>
      <c r="BJJ33" s="274"/>
      <c r="BJK33" s="274"/>
      <c r="BJL33" s="274"/>
      <c r="BJM33" s="274"/>
      <c r="BJN33" s="274"/>
      <c r="BJO33" s="274"/>
      <c r="BJP33" s="274"/>
      <c r="BJQ33" s="274"/>
      <c r="BJR33" s="274"/>
      <c r="BJS33" s="274"/>
      <c r="BJT33" s="274"/>
      <c r="BJU33" s="274"/>
      <c r="BJV33" s="274"/>
      <c r="BJW33" s="274"/>
      <c r="BJX33" s="274"/>
      <c r="BJY33" s="274"/>
      <c r="BJZ33" s="274"/>
      <c r="BKA33" s="274"/>
      <c r="BKB33" s="274"/>
      <c r="BKC33" s="274"/>
      <c r="BKD33" s="274"/>
      <c r="BKE33" s="274"/>
      <c r="BKF33" s="274"/>
      <c r="BKG33" s="274"/>
      <c r="BKH33" s="274"/>
      <c r="BKI33" s="274"/>
      <c r="BKJ33" s="274"/>
      <c r="BKK33" s="274"/>
      <c r="BKL33" s="274"/>
      <c r="BKM33" s="274"/>
      <c r="BKN33" s="274"/>
      <c r="BKO33" s="274"/>
      <c r="BKP33" s="274"/>
      <c r="BKQ33" s="274"/>
      <c r="BKR33" s="274"/>
      <c r="BKS33" s="274"/>
      <c r="BKT33" s="274"/>
      <c r="BKU33" s="274"/>
      <c r="BKV33" s="274"/>
      <c r="BKW33" s="274"/>
      <c r="BKX33" s="274"/>
      <c r="BKY33" s="274"/>
      <c r="BKZ33" s="274"/>
      <c r="BLA33" s="274"/>
      <c r="BLB33" s="274"/>
      <c r="BLC33" s="274"/>
      <c r="BLD33" s="274"/>
      <c r="BLE33" s="274"/>
      <c r="BLF33" s="274"/>
      <c r="BLG33" s="274"/>
      <c r="BLH33" s="274"/>
      <c r="BLI33" s="274"/>
      <c r="BLJ33" s="274"/>
      <c r="BLK33" s="274"/>
      <c r="BLL33" s="274"/>
      <c r="BLM33" s="274"/>
      <c r="BLN33" s="274"/>
      <c r="BLO33" s="274"/>
      <c r="BLP33" s="274"/>
      <c r="BLQ33" s="274"/>
      <c r="BLR33" s="274"/>
      <c r="BLS33" s="274"/>
      <c r="BLT33" s="274"/>
      <c r="BLU33" s="274"/>
      <c r="BLV33" s="274"/>
      <c r="BLW33" s="274"/>
      <c r="BLX33" s="274"/>
      <c r="BLY33" s="274"/>
      <c r="BLZ33" s="274"/>
      <c r="BMA33" s="274"/>
      <c r="BMB33" s="274"/>
      <c r="BMC33" s="274"/>
      <c r="BMD33" s="274"/>
      <c r="BME33" s="274"/>
      <c r="BMF33" s="274"/>
      <c r="BMG33" s="274"/>
      <c r="BMH33" s="274"/>
      <c r="BMI33" s="274"/>
      <c r="BMJ33" s="274"/>
      <c r="BMK33" s="274"/>
      <c r="BML33" s="274"/>
      <c r="BMM33" s="274"/>
      <c r="BMN33" s="274"/>
      <c r="BMO33" s="274"/>
      <c r="BMP33" s="274"/>
      <c r="BMQ33" s="274"/>
      <c r="BMR33" s="274"/>
      <c r="BMS33" s="274"/>
      <c r="BMT33" s="274"/>
      <c r="BMU33" s="274"/>
      <c r="BMV33" s="274"/>
      <c r="BMW33" s="274"/>
      <c r="BMX33" s="274"/>
      <c r="BMY33" s="274"/>
      <c r="BMZ33" s="274"/>
      <c r="BNA33" s="274"/>
      <c r="BNB33" s="274"/>
      <c r="BNC33" s="274"/>
      <c r="BND33" s="274"/>
      <c r="BNE33" s="274"/>
      <c r="BNF33" s="274"/>
      <c r="BNG33" s="274"/>
      <c r="BNH33" s="274"/>
      <c r="BNI33" s="274"/>
      <c r="BNJ33" s="274"/>
      <c r="BNK33" s="274"/>
      <c r="BNL33" s="274"/>
      <c r="BNM33" s="274"/>
      <c r="BNN33" s="274"/>
      <c r="BNO33" s="274"/>
      <c r="BNP33" s="274"/>
      <c r="BNQ33" s="274"/>
      <c r="BNR33" s="274"/>
      <c r="BNS33" s="274"/>
      <c r="BNT33" s="274"/>
      <c r="BNU33" s="274"/>
      <c r="BNV33" s="274"/>
      <c r="BNW33" s="274"/>
      <c r="BNX33" s="274"/>
      <c r="BNY33" s="274"/>
      <c r="BNZ33" s="274"/>
      <c r="BOA33" s="274"/>
      <c r="BOB33" s="274"/>
      <c r="BOC33" s="274"/>
      <c r="BOD33" s="274"/>
      <c r="BOE33" s="274"/>
      <c r="BOF33" s="274"/>
      <c r="BOG33" s="274"/>
      <c r="BOH33" s="274"/>
      <c r="BOI33" s="274"/>
      <c r="BOJ33" s="274"/>
      <c r="BOK33" s="274"/>
      <c r="BOL33" s="274"/>
      <c r="BOM33" s="274"/>
      <c r="BON33" s="274"/>
      <c r="BOO33" s="274"/>
      <c r="BOP33" s="274"/>
      <c r="BOQ33" s="274"/>
      <c r="BOR33" s="274"/>
      <c r="BOS33" s="274"/>
      <c r="BOT33" s="274"/>
      <c r="BOU33" s="274"/>
      <c r="BOV33" s="274"/>
      <c r="BOW33" s="274"/>
      <c r="BOX33" s="274"/>
      <c r="BOY33" s="274"/>
      <c r="BOZ33" s="274"/>
      <c r="BPA33" s="274"/>
      <c r="BPB33" s="274"/>
      <c r="BPC33" s="274"/>
      <c r="BPD33" s="274"/>
      <c r="BPE33" s="274"/>
      <c r="BPF33" s="274"/>
      <c r="BPG33" s="274"/>
      <c r="BPH33" s="274"/>
      <c r="BPI33" s="274"/>
      <c r="BPJ33" s="274"/>
      <c r="BPK33" s="274"/>
      <c r="BPL33" s="274"/>
      <c r="BPM33" s="274"/>
      <c r="BPN33" s="274"/>
      <c r="BPO33" s="274"/>
      <c r="BPP33" s="274"/>
      <c r="BPQ33" s="274"/>
      <c r="BPR33" s="274"/>
      <c r="BPS33" s="274"/>
      <c r="BPT33" s="274"/>
      <c r="BPU33" s="274"/>
      <c r="BPV33" s="274"/>
      <c r="BPW33" s="274"/>
      <c r="BPX33" s="274"/>
      <c r="BPY33" s="274"/>
      <c r="BPZ33" s="274"/>
      <c r="BQA33" s="274"/>
      <c r="BQB33" s="274"/>
      <c r="BQC33" s="274"/>
      <c r="BQD33" s="274"/>
      <c r="BQE33" s="274"/>
      <c r="BQF33" s="274"/>
      <c r="BQG33" s="274"/>
      <c r="BQH33" s="274"/>
      <c r="BQI33" s="274"/>
      <c r="BQJ33" s="274"/>
      <c r="BQK33" s="274"/>
      <c r="BQL33" s="274"/>
      <c r="BQM33" s="274"/>
      <c r="BQN33" s="274"/>
      <c r="BQO33" s="274"/>
      <c r="BQP33" s="274"/>
      <c r="BQQ33" s="274"/>
      <c r="BQR33" s="274"/>
      <c r="BQS33" s="274"/>
      <c r="BQT33" s="274"/>
      <c r="BQU33" s="274"/>
      <c r="BQV33" s="274"/>
      <c r="BQW33" s="274"/>
      <c r="BQX33" s="274"/>
      <c r="BQY33" s="274"/>
      <c r="BQZ33" s="274"/>
      <c r="BRA33" s="274"/>
      <c r="BRB33" s="274"/>
      <c r="BRC33" s="274"/>
      <c r="BRD33" s="274"/>
      <c r="BRE33" s="274"/>
      <c r="BRF33" s="274"/>
      <c r="BRG33" s="274"/>
      <c r="BRH33" s="274"/>
      <c r="BRI33" s="274"/>
      <c r="BRJ33" s="274"/>
      <c r="BRK33" s="274"/>
      <c r="BRL33" s="274"/>
      <c r="BRM33" s="274"/>
      <c r="BRN33" s="274"/>
      <c r="BRO33" s="274"/>
      <c r="BRP33" s="274"/>
      <c r="BRQ33" s="274"/>
      <c r="BRR33" s="274"/>
      <c r="BRS33" s="274"/>
      <c r="BRT33" s="274"/>
      <c r="BRU33" s="274"/>
      <c r="BRV33" s="274"/>
      <c r="BRW33" s="274"/>
      <c r="BRX33" s="274"/>
      <c r="BRY33" s="274"/>
      <c r="BRZ33" s="274"/>
      <c r="BSA33" s="274"/>
      <c r="BSB33" s="274"/>
      <c r="BSC33" s="274"/>
      <c r="BSD33" s="274"/>
      <c r="BSE33" s="274"/>
      <c r="BSF33" s="274"/>
      <c r="BSG33" s="274"/>
      <c r="BSH33" s="274"/>
      <c r="BSI33" s="274"/>
      <c r="BSJ33" s="274"/>
      <c r="BSK33" s="274"/>
      <c r="BSL33" s="274"/>
      <c r="BSM33" s="274"/>
      <c r="BSN33" s="274"/>
      <c r="BSO33" s="274"/>
      <c r="BSP33" s="274"/>
      <c r="BSQ33" s="274"/>
      <c r="BSR33" s="274"/>
      <c r="BSS33" s="274"/>
      <c r="BST33" s="274"/>
      <c r="BSU33" s="274"/>
      <c r="BSV33" s="274"/>
      <c r="BSW33" s="274"/>
      <c r="BSX33" s="274"/>
      <c r="BSY33" s="274"/>
      <c r="BSZ33" s="274"/>
      <c r="BTA33" s="274"/>
      <c r="BTB33" s="274"/>
      <c r="BTC33" s="274"/>
      <c r="BTD33" s="274"/>
      <c r="BTE33" s="274"/>
      <c r="BTF33" s="274"/>
      <c r="BTG33" s="274"/>
      <c r="BTH33" s="274"/>
      <c r="BTI33" s="274"/>
      <c r="BTJ33" s="274"/>
      <c r="BTK33" s="274"/>
      <c r="BTL33" s="274"/>
      <c r="BTM33" s="274"/>
      <c r="BTN33" s="274"/>
      <c r="BTO33" s="274"/>
      <c r="BTP33" s="274"/>
      <c r="BTQ33" s="274"/>
      <c r="BTR33" s="274"/>
      <c r="BTS33" s="274"/>
      <c r="BTT33" s="274"/>
      <c r="BTU33" s="274"/>
      <c r="BTV33" s="274"/>
      <c r="BTW33" s="274"/>
      <c r="BTX33" s="274"/>
      <c r="BTY33" s="274"/>
      <c r="BTZ33" s="274"/>
      <c r="BUA33" s="274"/>
      <c r="BUB33" s="274"/>
      <c r="BUC33" s="274"/>
      <c r="BUD33" s="274"/>
      <c r="BUE33" s="274"/>
      <c r="BUF33" s="274"/>
      <c r="BUG33" s="274"/>
      <c r="BUH33" s="274"/>
      <c r="BUI33" s="274"/>
      <c r="BUJ33" s="274"/>
      <c r="BUK33" s="274"/>
      <c r="BUL33" s="274"/>
      <c r="BUM33" s="274"/>
      <c r="BUN33" s="274"/>
      <c r="BUO33" s="274"/>
      <c r="BUP33" s="274"/>
      <c r="BUQ33" s="274"/>
      <c r="BUR33" s="274"/>
      <c r="BUS33" s="274"/>
      <c r="BUT33" s="274"/>
      <c r="BUU33" s="274"/>
      <c r="BUV33" s="274"/>
      <c r="BUW33" s="274"/>
      <c r="BUX33" s="274"/>
      <c r="BUY33" s="274"/>
      <c r="BUZ33" s="274"/>
      <c r="BVA33" s="274"/>
      <c r="BVB33" s="274"/>
      <c r="BVC33" s="274"/>
      <c r="BVD33" s="274"/>
      <c r="BVE33" s="274"/>
      <c r="BVF33" s="274"/>
      <c r="BVG33" s="274"/>
      <c r="BVH33" s="274"/>
      <c r="BVI33" s="274"/>
      <c r="BVJ33" s="274"/>
      <c r="BVK33" s="274"/>
      <c r="BVL33" s="274"/>
      <c r="BVM33" s="274"/>
      <c r="BVN33" s="274"/>
      <c r="BVO33" s="274"/>
      <c r="BVP33" s="274"/>
      <c r="BVQ33" s="274"/>
      <c r="BVR33" s="274"/>
      <c r="BVS33" s="274"/>
      <c r="BVT33" s="274"/>
      <c r="BVU33" s="274"/>
      <c r="BVV33" s="274"/>
      <c r="BVW33" s="274"/>
      <c r="BVX33" s="274"/>
      <c r="BVY33" s="274"/>
      <c r="BVZ33" s="274"/>
      <c r="BWA33" s="274"/>
      <c r="BWB33" s="274"/>
      <c r="BWC33" s="274"/>
      <c r="BWD33" s="274"/>
      <c r="BWE33" s="274"/>
      <c r="BWF33" s="274"/>
      <c r="BWG33" s="274"/>
      <c r="BWH33" s="274"/>
      <c r="BWI33" s="274"/>
      <c r="BWJ33" s="274"/>
      <c r="BWK33" s="274"/>
      <c r="BWL33" s="274"/>
      <c r="BWM33" s="274"/>
      <c r="BWN33" s="274"/>
      <c r="BWO33" s="274"/>
      <c r="BWP33" s="274"/>
      <c r="BWQ33" s="274"/>
      <c r="BWR33" s="274"/>
      <c r="BWS33" s="274"/>
      <c r="BWT33" s="274"/>
      <c r="BWU33" s="274"/>
      <c r="BWV33" s="274"/>
      <c r="BWW33" s="274"/>
      <c r="BWX33" s="274"/>
      <c r="BWY33" s="274"/>
      <c r="BWZ33" s="274"/>
      <c r="BXA33" s="274"/>
      <c r="BXB33" s="274"/>
      <c r="BXC33" s="274"/>
      <c r="BXD33" s="274"/>
      <c r="BXE33" s="274"/>
      <c r="BXF33" s="274"/>
      <c r="BXG33" s="274"/>
      <c r="BXH33" s="274"/>
      <c r="BXI33" s="274"/>
      <c r="BXJ33" s="274"/>
      <c r="BXK33" s="274"/>
      <c r="BXL33" s="274"/>
      <c r="BXM33" s="274"/>
      <c r="BXN33" s="274"/>
      <c r="BXO33" s="274"/>
      <c r="BXP33" s="274"/>
      <c r="BXQ33" s="274"/>
      <c r="BXR33" s="274"/>
      <c r="BXS33" s="274"/>
      <c r="BXT33" s="274"/>
      <c r="BXU33" s="274"/>
      <c r="BXV33" s="274"/>
      <c r="BXW33" s="274"/>
      <c r="BXX33" s="274"/>
      <c r="BXY33" s="274"/>
      <c r="BXZ33" s="274"/>
      <c r="BYA33" s="274"/>
      <c r="BYB33" s="274"/>
      <c r="BYC33" s="274"/>
      <c r="BYD33" s="274"/>
      <c r="BYE33" s="274"/>
      <c r="BYF33" s="274"/>
      <c r="BYG33" s="274"/>
      <c r="BYH33" s="274"/>
      <c r="BYI33" s="274"/>
      <c r="BYJ33" s="274"/>
      <c r="BYK33" s="274"/>
      <c r="BYL33" s="274"/>
      <c r="BYM33" s="274"/>
      <c r="BYN33" s="274"/>
      <c r="BYO33" s="274"/>
      <c r="BYP33" s="274"/>
      <c r="BYQ33" s="274"/>
      <c r="BYR33" s="274"/>
      <c r="BYS33" s="274"/>
      <c r="BYT33" s="274"/>
      <c r="BYU33" s="274"/>
      <c r="BYV33" s="274"/>
      <c r="BYW33" s="274"/>
      <c r="BYX33" s="274"/>
      <c r="BYY33" s="274"/>
      <c r="BYZ33" s="274"/>
      <c r="BZA33" s="274"/>
      <c r="BZB33" s="274"/>
      <c r="BZC33" s="274"/>
      <c r="BZD33" s="274"/>
      <c r="BZE33" s="274"/>
      <c r="BZF33" s="274"/>
      <c r="BZG33" s="274"/>
      <c r="BZH33" s="274"/>
      <c r="BZI33" s="274"/>
      <c r="BZJ33" s="274"/>
      <c r="BZK33" s="274"/>
      <c r="BZL33" s="274"/>
      <c r="BZM33" s="274"/>
      <c r="BZN33" s="274"/>
      <c r="BZO33" s="274"/>
      <c r="BZP33" s="274"/>
      <c r="BZQ33" s="274"/>
      <c r="BZR33" s="274"/>
      <c r="BZS33" s="274"/>
      <c r="BZT33" s="274"/>
      <c r="BZU33" s="274"/>
      <c r="BZV33" s="274"/>
      <c r="BZW33" s="274"/>
      <c r="BZX33" s="274"/>
      <c r="BZY33" s="274"/>
      <c r="BZZ33" s="274"/>
      <c r="CAA33" s="274"/>
      <c r="CAB33" s="274"/>
      <c r="CAC33" s="274"/>
      <c r="CAD33" s="274"/>
      <c r="CAE33" s="274"/>
      <c r="CAF33" s="274"/>
      <c r="CAG33" s="274"/>
      <c r="CAH33" s="274"/>
      <c r="CAI33" s="274"/>
      <c r="CAJ33" s="274"/>
      <c r="CAK33" s="274"/>
      <c r="CAL33" s="274"/>
      <c r="CAM33" s="274"/>
      <c r="CAN33" s="274"/>
      <c r="CAO33" s="274"/>
      <c r="CAP33" s="274"/>
      <c r="CAQ33" s="274"/>
      <c r="CAR33" s="274"/>
      <c r="CAS33" s="274"/>
      <c r="CAT33" s="274"/>
      <c r="CAU33" s="274"/>
      <c r="CAV33" s="274"/>
      <c r="CAW33" s="274"/>
      <c r="CAX33" s="274"/>
      <c r="CAY33" s="274"/>
      <c r="CAZ33" s="274"/>
      <c r="CBA33" s="274"/>
      <c r="CBB33" s="274"/>
      <c r="CBC33" s="274"/>
      <c r="CBD33" s="274"/>
      <c r="CBE33" s="274"/>
      <c r="CBF33" s="274"/>
      <c r="CBG33" s="274"/>
      <c r="CBH33" s="274"/>
      <c r="CBI33" s="274"/>
      <c r="CBJ33" s="274"/>
      <c r="CBK33" s="274"/>
      <c r="CBL33" s="274"/>
      <c r="CBM33" s="274"/>
      <c r="CBN33" s="274"/>
      <c r="CBO33" s="274"/>
      <c r="CBP33" s="274"/>
      <c r="CBQ33" s="274"/>
      <c r="CBR33" s="274"/>
      <c r="CBS33" s="274"/>
      <c r="CBT33" s="274"/>
      <c r="CBU33" s="274"/>
      <c r="CBV33" s="274"/>
      <c r="CBW33" s="274"/>
      <c r="CBX33" s="274"/>
      <c r="CBY33" s="274"/>
      <c r="CBZ33" s="274"/>
      <c r="CCA33" s="274"/>
      <c r="CCB33" s="274"/>
      <c r="CCC33" s="274"/>
      <c r="CCD33" s="274"/>
      <c r="CCE33" s="274"/>
      <c r="CCF33" s="274"/>
      <c r="CCG33" s="274"/>
      <c r="CCH33" s="274"/>
      <c r="CCI33" s="274"/>
      <c r="CCJ33" s="274"/>
      <c r="CCK33" s="274"/>
      <c r="CCL33" s="274"/>
      <c r="CCM33" s="274"/>
      <c r="CCN33" s="274"/>
      <c r="CCO33" s="274"/>
      <c r="CCP33" s="274"/>
      <c r="CCQ33" s="274"/>
      <c r="CCR33" s="274"/>
      <c r="CCS33" s="274"/>
      <c r="CCT33" s="274"/>
      <c r="CCU33" s="274"/>
      <c r="CCV33" s="274"/>
      <c r="CCW33" s="274"/>
      <c r="CCX33" s="274"/>
      <c r="CCY33" s="274"/>
      <c r="CCZ33" s="274"/>
      <c r="CDA33" s="274"/>
      <c r="CDB33" s="274"/>
      <c r="CDC33" s="274"/>
      <c r="CDD33" s="274"/>
      <c r="CDE33" s="274"/>
      <c r="CDF33" s="274"/>
      <c r="CDG33" s="274"/>
      <c r="CDH33" s="274"/>
      <c r="CDI33" s="274"/>
      <c r="CDJ33" s="274"/>
      <c r="CDK33" s="274"/>
      <c r="CDL33" s="274"/>
      <c r="CDM33" s="274"/>
      <c r="CDN33" s="274"/>
      <c r="CDO33" s="274"/>
      <c r="CDP33" s="274"/>
      <c r="CDQ33" s="274"/>
      <c r="CDR33" s="274"/>
      <c r="CDS33" s="274"/>
      <c r="CDT33" s="274"/>
      <c r="CDU33" s="274"/>
      <c r="CDV33" s="274"/>
      <c r="CDW33" s="274"/>
      <c r="CDX33" s="274"/>
      <c r="CDY33" s="274"/>
      <c r="CDZ33" s="274"/>
      <c r="CEA33" s="274"/>
      <c r="CEB33" s="274"/>
      <c r="CEC33" s="274"/>
      <c r="CED33" s="274"/>
      <c r="CEE33" s="274"/>
      <c r="CEF33" s="274"/>
      <c r="CEG33" s="274"/>
      <c r="CEH33" s="274"/>
      <c r="CEI33" s="274"/>
      <c r="CEJ33" s="274"/>
      <c r="CEK33" s="274"/>
      <c r="CEL33" s="274"/>
      <c r="CEM33" s="274"/>
      <c r="CEN33" s="274"/>
      <c r="CEO33" s="274"/>
      <c r="CEP33" s="274"/>
      <c r="CEQ33" s="274"/>
      <c r="CER33" s="274"/>
      <c r="CES33" s="274"/>
      <c r="CET33" s="274"/>
      <c r="CEU33" s="274"/>
      <c r="CEV33" s="274"/>
      <c r="CEW33" s="274"/>
      <c r="CEX33" s="274"/>
      <c r="CEY33" s="274"/>
      <c r="CEZ33" s="274"/>
      <c r="CFA33" s="274"/>
      <c r="CFB33" s="274"/>
      <c r="CFC33" s="274"/>
      <c r="CFD33" s="274"/>
      <c r="CFE33" s="274"/>
      <c r="CFF33" s="274"/>
      <c r="CFG33" s="274"/>
      <c r="CFH33" s="274"/>
      <c r="CFI33" s="274"/>
      <c r="CFJ33" s="274"/>
      <c r="CFK33" s="274"/>
      <c r="CFL33" s="274"/>
      <c r="CFM33" s="274"/>
      <c r="CFN33" s="274"/>
      <c r="CFO33" s="274"/>
      <c r="CFP33" s="274"/>
      <c r="CFQ33" s="274"/>
      <c r="CFR33" s="274"/>
      <c r="CFS33" s="274"/>
      <c r="CFT33" s="274"/>
      <c r="CFU33" s="274"/>
      <c r="CFV33" s="274"/>
      <c r="CFW33" s="274"/>
      <c r="CFX33" s="274"/>
      <c r="CFY33" s="274"/>
      <c r="CFZ33" s="274"/>
      <c r="CGA33" s="274"/>
      <c r="CGB33" s="274"/>
      <c r="CGC33" s="274"/>
      <c r="CGD33" s="274"/>
      <c r="CGE33" s="274"/>
      <c r="CGF33" s="274"/>
      <c r="CGG33" s="274"/>
      <c r="CGH33" s="274"/>
      <c r="CGI33" s="274"/>
      <c r="CGJ33" s="274"/>
      <c r="CGK33" s="274"/>
      <c r="CGL33" s="274"/>
      <c r="CGM33" s="274"/>
      <c r="CGN33" s="274"/>
      <c r="CGO33" s="274"/>
      <c r="CGP33" s="274"/>
      <c r="CGQ33" s="274"/>
      <c r="CGR33" s="274"/>
      <c r="CGS33" s="274"/>
      <c r="CGT33" s="274"/>
      <c r="CGU33" s="274"/>
      <c r="CGV33" s="274"/>
      <c r="CGW33" s="274"/>
      <c r="CGX33" s="274"/>
      <c r="CGY33" s="274"/>
      <c r="CGZ33" s="274"/>
      <c r="CHA33" s="274"/>
      <c r="CHB33" s="274"/>
      <c r="CHC33" s="274"/>
      <c r="CHD33" s="274"/>
      <c r="CHE33" s="274"/>
      <c r="CHF33" s="274"/>
      <c r="CHG33" s="274"/>
      <c r="CHH33" s="274"/>
      <c r="CHI33" s="274"/>
      <c r="CHJ33" s="274"/>
      <c r="CHK33" s="274"/>
      <c r="CHL33" s="274"/>
      <c r="CHM33" s="274"/>
      <c r="CHN33" s="274"/>
      <c r="CHO33" s="274"/>
      <c r="CHP33" s="274"/>
      <c r="CHQ33" s="274"/>
      <c r="CHR33" s="274"/>
      <c r="CHS33" s="274"/>
      <c r="CHT33" s="274"/>
      <c r="CHU33" s="274"/>
      <c r="CHV33" s="274"/>
      <c r="CHW33" s="274"/>
      <c r="CHX33" s="274"/>
      <c r="CHY33" s="274"/>
      <c r="CHZ33" s="274"/>
      <c r="CIA33" s="274"/>
      <c r="CIB33" s="274"/>
      <c r="CIC33" s="274"/>
      <c r="CID33" s="274"/>
      <c r="CIE33" s="274"/>
      <c r="CIF33" s="274"/>
      <c r="CIG33" s="274"/>
      <c r="CIH33" s="274"/>
      <c r="CII33" s="274"/>
      <c r="CIJ33" s="274"/>
      <c r="CIK33" s="274"/>
      <c r="CIL33" s="274"/>
      <c r="CIM33" s="274"/>
      <c r="CIN33" s="274"/>
      <c r="CIO33" s="274"/>
      <c r="CIP33" s="274"/>
      <c r="CIQ33" s="274"/>
      <c r="CIR33" s="274"/>
      <c r="CIS33" s="274"/>
      <c r="CIT33" s="274"/>
      <c r="CIU33" s="274"/>
      <c r="CIV33" s="274"/>
      <c r="CIW33" s="274"/>
      <c r="CIX33" s="274"/>
      <c r="CIY33" s="274"/>
      <c r="CIZ33" s="274"/>
      <c r="CJA33" s="274"/>
      <c r="CJB33" s="274"/>
      <c r="CJC33" s="274"/>
      <c r="CJD33" s="274"/>
      <c r="CJE33" s="274"/>
      <c r="CJF33" s="274"/>
      <c r="CJG33" s="274"/>
      <c r="CJH33" s="274"/>
      <c r="CJI33" s="274"/>
      <c r="CJJ33" s="274"/>
      <c r="CJK33" s="274"/>
      <c r="CJL33" s="274"/>
      <c r="CJM33" s="274"/>
      <c r="CJN33" s="274"/>
      <c r="CJO33" s="274"/>
      <c r="CJP33" s="274"/>
      <c r="CJQ33" s="274"/>
      <c r="CJR33" s="274"/>
      <c r="CJS33" s="274"/>
      <c r="CJT33" s="274"/>
      <c r="CJU33" s="274"/>
      <c r="CJV33" s="274"/>
      <c r="CJW33" s="274"/>
      <c r="CJX33" s="274"/>
      <c r="CJY33" s="274"/>
      <c r="CJZ33" s="274"/>
      <c r="CKA33" s="274"/>
      <c r="CKB33" s="274"/>
      <c r="CKC33" s="274"/>
      <c r="CKD33" s="274"/>
      <c r="CKE33" s="274"/>
      <c r="CKF33" s="274"/>
      <c r="CKG33" s="274"/>
      <c r="CKH33" s="274"/>
      <c r="CKI33" s="274"/>
      <c r="CKJ33" s="274"/>
      <c r="CKK33" s="274"/>
      <c r="CKL33" s="274"/>
      <c r="CKM33" s="274"/>
      <c r="CKN33" s="274"/>
      <c r="CKO33" s="274"/>
      <c r="CKP33" s="274"/>
      <c r="CKQ33" s="274"/>
      <c r="CKR33" s="274"/>
      <c r="CKS33" s="274"/>
      <c r="CKT33" s="274"/>
      <c r="CKU33" s="274"/>
      <c r="CKV33" s="274"/>
      <c r="CKW33" s="274"/>
      <c r="CKX33" s="274"/>
      <c r="CKY33" s="274"/>
      <c r="CKZ33" s="274"/>
      <c r="CLA33" s="274"/>
      <c r="CLB33" s="274"/>
      <c r="CLC33" s="274"/>
      <c r="CLD33" s="274"/>
      <c r="CLE33" s="274"/>
      <c r="CLF33" s="274"/>
      <c r="CLG33" s="274"/>
      <c r="CLH33" s="274"/>
      <c r="CLI33" s="274"/>
      <c r="CLJ33" s="274"/>
      <c r="CLK33" s="274"/>
      <c r="CLL33" s="274"/>
      <c r="CLM33" s="274"/>
      <c r="CLN33" s="274"/>
      <c r="CLO33" s="274"/>
      <c r="CLP33" s="274"/>
      <c r="CLQ33" s="274"/>
      <c r="CLR33" s="274"/>
      <c r="CLS33" s="274"/>
      <c r="CLT33" s="274"/>
      <c r="CLU33" s="274"/>
      <c r="CLV33" s="274"/>
      <c r="CLW33" s="274"/>
      <c r="CLX33" s="274"/>
      <c r="CLY33" s="274"/>
      <c r="CLZ33" s="274"/>
      <c r="CMA33" s="274"/>
      <c r="CMB33" s="274"/>
      <c r="CMC33" s="274"/>
      <c r="CMD33" s="274"/>
      <c r="CME33" s="274"/>
      <c r="CMF33" s="274"/>
      <c r="CMG33" s="274"/>
      <c r="CMH33" s="274"/>
      <c r="CMI33" s="274"/>
      <c r="CMJ33" s="274"/>
      <c r="CMK33" s="274"/>
      <c r="CML33" s="274"/>
      <c r="CMM33" s="274"/>
      <c r="CMN33" s="274"/>
      <c r="CMO33" s="274"/>
      <c r="CMP33" s="274"/>
      <c r="CMQ33" s="274"/>
      <c r="CMR33" s="274"/>
      <c r="CMS33" s="274"/>
      <c r="CMT33" s="274"/>
      <c r="CMU33" s="274"/>
      <c r="CMV33" s="274"/>
      <c r="CMW33" s="274"/>
      <c r="CMX33" s="274"/>
      <c r="CMY33" s="274"/>
      <c r="CMZ33" s="274"/>
      <c r="CNA33" s="274"/>
      <c r="CNB33" s="274"/>
      <c r="CNC33" s="274"/>
      <c r="CND33" s="274"/>
      <c r="CNE33" s="274"/>
      <c r="CNF33" s="274"/>
      <c r="CNG33" s="274"/>
      <c r="CNH33" s="274"/>
      <c r="CNI33" s="274"/>
      <c r="CNJ33" s="274"/>
      <c r="CNK33" s="274"/>
      <c r="CNL33" s="274"/>
      <c r="CNM33" s="274"/>
      <c r="CNN33" s="274"/>
      <c r="CNO33" s="274"/>
      <c r="CNP33" s="274"/>
      <c r="CNQ33" s="274"/>
      <c r="CNR33" s="274"/>
      <c r="CNS33" s="274"/>
      <c r="CNT33" s="274"/>
      <c r="CNU33" s="274"/>
      <c r="CNV33" s="274"/>
      <c r="CNW33" s="274"/>
      <c r="CNX33" s="274"/>
      <c r="CNY33" s="274"/>
      <c r="CNZ33" s="274"/>
      <c r="COA33" s="274"/>
      <c r="COB33" s="274"/>
      <c r="COC33" s="274"/>
      <c r="COD33" s="274"/>
      <c r="COE33" s="274"/>
      <c r="COF33" s="274"/>
      <c r="COG33" s="274"/>
      <c r="COH33" s="274"/>
      <c r="COI33" s="274"/>
      <c r="COJ33" s="274"/>
      <c r="COK33" s="274"/>
      <c r="COL33" s="274"/>
      <c r="COM33" s="274"/>
      <c r="CON33" s="274"/>
      <c r="COO33" s="274"/>
      <c r="COP33" s="274"/>
      <c r="COQ33" s="274"/>
      <c r="COR33" s="274"/>
      <c r="COS33" s="274"/>
      <c r="COT33" s="274"/>
      <c r="COU33" s="274"/>
      <c r="COV33" s="274"/>
      <c r="COW33" s="274"/>
      <c r="COX33" s="274"/>
      <c r="COY33" s="274"/>
      <c r="COZ33" s="274"/>
      <c r="CPA33" s="274"/>
      <c r="CPB33" s="274"/>
      <c r="CPC33" s="274"/>
      <c r="CPD33" s="274"/>
      <c r="CPE33" s="274"/>
      <c r="CPF33" s="274"/>
      <c r="CPG33" s="274"/>
      <c r="CPH33" s="274"/>
      <c r="CPI33" s="274"/>
      <c r="CPJ33" s="274"/>
      <c r="CPK33" s="274"/>
      <c r="CPL33" s="274"/>
      <c r="CPM33" s="274"/>
      <c r="CPN33" s="274"/>
      <c r="CPO33" s="274"/>
      <c r="CPP33" s="274"/>
      <c r="CPQ33" s="274"/>
      <c r="CPR33" s="274"/>
      <c r="CPS33" s="274"/>
      <c r="CPT33" s="274"/>
      <c r="CPU33" s="274"/>
      <c r="CPV33" s="274"/>
      <c r="CPW33" s="274"/>
      <c r="CPX33" s="274"/>
      <c r="CPY33" s="274"/>
      <c r="CPZ33" s="274"/>
      <c r="CQA33" s="274"/>
      <c r="CQB33" s="274"/>
      <c r="CQC33" s="274"/>
      <c r="CQD33" s="274"/>
      <c r="CQE33" s="274"/>
      <c r="CQF33" s="274"/>
      <c r="CQG33" s="274"/>
      <c r="CQH33" s="274"/>
      <c r="CQI33" s="274"/>
      <c r="CQJ33" s="274"/>
      <c r="CQK33" s="274"/>
      <c r="CQL33" s="274"/>
      <c r="CQM33" s="274"/>
      <c r="CQN33" s="274"/>
      <c r="CQO33" s="274"/>
      <c r="CQP33" s="274"/>
      <c r="CQQ33" s="274"/>
      <c r="CQR33" s="274"/>
      <c r="CQS33" s="274"/>
      <c r="CQT33" s="274"/>
      <c r="CQU33" s="274"/>
      <c r="CQV33" s="274"/>
      <c r="CQW33" s="274"/>
      <c r="CQX33" s="274"/>
      <c r="CQY33" s="274"/>
      <c r="CQZ33" s="274"/>
      <c r="CRA33" s="274"/>
      <c r="CRB33" s="274"/>
      <c r="CRC33" s="274"/>
      <c r="CRD33" s="274"/>
      <c r="CRE33" s="274"/>
      <c r="CRF33" s="274"/>
      <c r="CRG33" s="274"/>
      <c r="CRH33" s="274"/>
      <c r="CRI33" s="274"/>
      <c r="CRJ33" s="274"/>
      <c r="CRK33" s="274"/>
      <c r="CRL33" s="274"/>
      <c r="CRM33" s="274"/>
      <c r="CRN33" s="274"/>
      <c r="CRO33" s="274"/>
      <c r="CRP33" s="274"/>
      <c r="CRQ33" s="274"/>
      <c r="CRR33" s="274"/>
      <c r="CRS33" s="274"/>
      <c r="CRT33" s="274"/>
      <c r="CRU33" s="274"/>
      <c r="CRV33" s="274"/>
      <c r="CRW33" s="274"/>
      <c r="CRX33" s="274"/>
      <c r="CRY33" s="274"/>
      <c r="CRZ33" s="274"/>
      <c r="CSA33" s="274"/>
      <c r="CSB33" s="274"/>
      <c r="CSC33" s="274"/>
      <c r="CSD33" s="274"/>
      <c r="CSE33" s="274"/>
      <c r="CSF33" s="274"/>
      <c r="CSG33" s="274"/>
      <c r="CSH33" s="274"/>
      <c r="CSI33" s="274"/>
      <c r="CSJ33" s="274"/>
      <c r="CSK33" s="274"/>
      <c r="CSL33" s="274"/>
      <c r="CSM33" s="274"/>
      <c r="CSN33" s="274"/>
      <c r="CSO33" s="274"/>
      <c r="CSP33" s="274"/>
      <c r="CSQ33" s="274"/>
      <c r="CSR33" s="274"/>
      <c r="CSS33" s="274"/>
      <c r="CST33" s="274"/>
      <c r="CSU33" s="274"/>
      <c r="CSV33" s="274"/>
      <c r="CSW33" s="274"/>
      <c r="CSX33" s="274"/>
      <c r="CSY33" s="274"/>
      <c r="CSZ33" s="274"/>
      <c r="CTA33" s="274"/>
      <c r="CTB33" s="274"/>
      <c r="CTC33" s="274"/>
      <c r="CTD33" s="274"/>
      <c r="CTE33" s="274"/>
      <c r="CTF33" s="274"/>
      <c r="CTG33" s="274"/>
      <c r="CTH33" s="274"/>
      <c r="CTI33" s="274"/>
      <c r="CTJ33" s="274"/>
      <c r="CTK33" s="274"/>
      <c r="CTL33" s="274"/>
      <c r="CTM33" s="274"/>
      <c r="CTN33" s="274"/>
      <c r="CTO33" s="274"/>
      <c r="CTP33" s="274"/>
      <c r="CTQ33" s="274"/>
      <c r="CTR33" s="274"/>
      <c r="CTS33" s="274"/>
      <c r="CTT33" s="274"/>
      <c r="CTU33" s="274"/>
      <c r="CTV33" s="274"/>
      <c r="CTW33" s="274"/>
      <c r="CTX33" s="274"/>
      <c r="CTY33" s="274"/>
      <c r="CTZ33" s="274"/>
      <c r="CUA33" s="274"/>
      <c r="CUB33" s="274"/>
      <c r="CUC33" s="274"/>
      <c r="CUD33" s="274"/>
      <c r="CUE33" s="274"/>
      <c r="CUF33" s="274"/>
      <c r="CUG33" s="274"/>
      <c r="CUH33" s="274"/>
      <c r="CUI33" s="274"/>
      <c r="CUJ33" s="274"/>
      <c r="CUK33" s="274"/>
      <c r="CUL33" s="274"/>
      <c r="CUM33" s="274"/>
      <c r="CUN33" s="274"/>
      <c r="CUO33" s="274"/>
      <c r="CUP33" s="274"/>
      <c r="CUQ33" s="274"/>
      <c r="CUR33" s="274"/>
      <c r="CUS33" s="274"/>
      <c r="CUT33" s="274"/>
      <c r="CUU33" s="274"/>
      <c r="CUV33" s="274"/>
      <c r="CUW33" s="274"/>
      <c r="CUX33" s="274"/>
      <c r="CUY33" s="274"/>
      <c r="CUZ33" s="274"/>
      <c r="CVA33" s="274"/>
      <c r="CVB33" s="274"/>
      <c r="CVC33" s="274"/>
      <c r="CVD33" s="274"/>
      <c r="CVE33" s="274"/>
      <c r="CVF33" s="274"/>
      <c r="CVG33" s="274"/>
      <c r="CVH33" s="274"/>
      <c r="CVI33" s="274"/>
      <c r="CVJ33" s="274"/>
      <c r="CVK33" s="274"/>
      <c r="CVL33" s="274"/>
      <c r="CVM33" s="274"/>
      <c r="CVN33" s="274"/>
      <c r="CVO33" s="274"/>
      <c r="CVP33" s="274"/>
      <c r="CVQ33" s="274"/>
      <c r="CVR33" s="274"/>
      <c r="CVS33" s="274"/>
      <c r="CVT33" s="274"/>
      <c r="CVU33" s="274"/>
      <c r="CVV33" s="274"/>
      <c r="CVW33" s="274"/>
      <c r="CVX33" s="274"/>
      <c r="CVY33" s="274"/>
      <c r="CVZ33" s="274"/>
      <c r="CWA33" s="274"/>
      <c r="CWB33" s="274"/>
      <c r="CWC33" s="274"/>
      <c r="CWD33" s="274"/>
      <c r="CWE33" s="274"/>
      <c r="CWF33" s="274"/>
      <c r="CWG33" s="274"/>
      <c r="CWH33" s="274"/>
      <c r="CWI33" s="274"/>
      <c r="CWJ33" s="274"/>
      <c r="CWK33" s="274"/>
      <c r="CWL33" s="274"/>
      <c r="CWM33" s="274"/>
      <c r="CWN33" s="274"/>
      <c r="CWO33" s="274"/>
      <c r="CWP33" s="274"/>
      <c r="CWQ33" s="274"/>
      <c r="CWR33" s="274"/>
      <c r="CWS33" s="274"/>
      <c r="CWT33" s="274"/>
      <c r="CWU33" s="274"/>
      <c r="CWV33" s="274"/>
      <c r="CWW33" s="274"/>
      <c r="CWX33" s="274"/>
      <c r="CWY33" s="274"/>
      <c r="CWZ33" s="274"/>
      <c r="CXA33" s="274"/>
      <c r="CXB33" s="274"/>
      <c r="CXC33" s="274"/>
      <c r="CXD33" s="274"/>
      <c r="CXE33" s="274"/>
      <c r="CXF33" s="274"/>
      <c r="CXG33" s="274"/>
      <c r="CXH33" s="274"/>
      <c r="CXI33" s="274"/>
      <c r="CXJ33" s="274"/>
      <c r="CXK33" s="274"/>
      <c r="CXL33" s="274"/>
      <c r="CXM33" s="274"/>
      <c r="CXN33" s="274"/>
      <c r="CXO33" s="274"/>
      <c r="CXP33" s="274"/>
      <c r="CXQ33" s="274"/>
      <c r="CXR33" s="274"/>
      <c r="CXS33" s="274"/>
      <c r="CXT33" s="274"/>
      <c r="CXU33" s="274"/>
      <c r="CXV33" s="274"/>
      <c r="CXW33" s="274"/>
      <c r="CXX33" s="274"/>
      <c r="CXY33" s="274"/>
      <c r="CXZ33" s="274"/>
      <c r="CYA33" s="274"/>
      <c r="CYB33" s="274"/>
      <c r="CYC33" s="274"/>
      <c r="CYD33" s="274"/>
      <c r="CYE33" s="274"/>
      <c r="CYF33" s="274"/>
      <c r="CYG33" s="274"/>
      <c r="CYH33" s="274"/>
      <c r="CYI33" s="274"/>
      <c r="CYJ33" s="274"/>
      <c r="CYK33" s="274"/>
      <c r="CYL33" s="274"/>
      <c r="CYM33" s="274"/>
      <c r="CYN33" s="274"/>
      <c r="CYO33" s="274"/>
      <c r="CYP33" s="274"/>
      <c r="CYQ33" s="274"/>
      <c r="CYR33" s="274"/>
      <c r="CYS33" s="274"/>
      <c r="CYT33" s="274"/>
      <c r="CYU33" s="274"/>
      <c r="CYV33" s="274"/>
      <c r="CYW33" s="274"/>
      <c r="CYX33" s="274"/>
      <c r="CYY33" s="274"/>
      <c r="CYZ33" s="274"/>
      <c r="CZA33" s="274"/>
      <c r="CZB33" s="274"/>
      <c r="CZC33" s="274"/>
      <c r="CZD33" s="274"/>
      <c r="CZE33" s="274"/>
      <c r="CZF33" s="274"/>
      <c r="CZG33" s="274"/>
      <c r="CZH33" s="274"/>
      <c r="CZI33" s="274"/>
      <c r="CZJ33" s="274"/>
      <c r="CZK33" s="274"/>
      <c r="CZL33" s="274"/>
      <c r="CZM33" s="274"/>
      <c r="CZN33" s="274"/>
      <c r="CZO33" s="274"/>
      <c r="CZP33" s="274"/>
      <c r="CZQ33" s="274"/>
      <c r="CZR33" s="274"/>
      <c r="CZS33" s="274"/>
      <c r="CZT33" s="274"/>
      <c r="CZU33" s="274"/>
      <c r="CZV33" s="274"/>
      <c r="CZW33" s="274"/>
      <c r="CZX33" s="274"/>
      <c r="CZY33" s="274"/>
      <c r="CZZ33" s="274"/>
      <c r="DAA33" s="274"/>
      <c r="DAB33" s="274"/>
      <c r="DAC33" s="274"/>
      <c r="DAD33" s="274"/>
      <c r="DAE33" s="274"/>
      <c r="DAF33" s="274"/>
      <c r="DAG33" s="274"/>
      <c r="DAH33" s="274"/>
      <c r="DAI33" s="274"/>
      <c r="DAJ33" s="274"/>
      <c r="DAK33" s="274"/>
      <c r="DAL33" s="274"/>
      <c r="DAM33" s="274"/>
      <c r="DAN33" s="274"/>
      <c r="DAO33" s="274"/>
      <c r="DAP33" s="274"/>
      <c r="DAQ33" s="274"/>
      <c r="DAR33" s="274"/>
      <c r="DAS33" s="274"/>
      <c r="DAT33" s="274"/>
      <c r="DAU33" s="274"/>
      <c r="DAV33" s="274"/>
      <c r="DAW33" s="274"/>
      <c r="DAX33" s="274"/>
      <c r="DAY33" s="274"/>
      <c r="DAZ33" s="274"/>
      <c r="DBA33" s="274"/>
      <c r="DBB33" s="274"/>
      <c r="DBC33" s="274"/>
      <c r="DBD33" s="274"/>
      <c r="DBE33" s="274"/>
      <c r="DBF33" s="274"/>
      <c r="DBG33" s="274"/>
      <c r="DBH33" s="274"/>
      <c r="DBI33" s="274"/>
      <c r="DBJ33" s="274"/>
      <c r="DBK33" s="274"/>
      <c r="DBL33" s="274"/>
      <c r="DBM33" s="274"/>
      <c r="DBN33" s="274"/>
      <c r="DBO33" s="274"/>
      <c r="DBP33" s="274"/>
      <c r="DBQ33" s="274"/>
      <c r="DBR33" s="274"/>
      <c r="DBS33" s="274"/>
      <c r="DBT33" s="274"/>
      <c r="DBU33" s="274"/>
      <c r="DBV33" s="274"/>
      <c r="DBW33" s="274"/>
      <c r="DBX33" s="274"/>
      <c r="DBY33" s="274"/>
      <c r="DBZ33" s="274"/>
      <c r="DCA33" s="274"/>
      <c r="DCB33" s="274"/>
      <c r="DCC33" s="274"/>
      <c r="DCD33" s="274"/>
      <c r="DCE33" s="274"/>
      <c r="DCF33" s="274"/>
      <c r="DCG33" s="274"/>
      <c r="DCH33" s="274"/>
      <c r="DCI33" s="274"/>
      <c r="DCJ33" s="274"/>
      <c r="DCK33" s="274"/>
      <c r="DCL33" s="274"/>
      <c r="DCM33" s="274"/>
      <c r="DCN33" s="274"/>
      <c r="DCO33" s="274"/>
      <c r="DCP33" s="274"/>
      <c r="DCQ33" s="274"/>
      <c r="DCR33" s="274"/>
      <c r="DCS33" s="274"/>
      <c r="DCT33" s="274"/>
      <c r="DCU33" s="274"/>
      <c r="DCV33" s="274"/>
      <c r="DCW33" s="274"/>
      <c r="DCX33" s="274"/>
      <c r="DCY33" s="274"/>
      <c r="DCZ33" s="274"/>
      <c r="DDA33" s="274"/>
      <c r="DDB33" s="274"/>
      <c r="DDC33" s="274"/>
      <c r="DDD33" s="274"/>
      <c r="DDE33" s="274"/>
      <c r="DDF33" s="274"/>
      <c r="DDG33" s="274"/>
      <c r="DDH33" s="274"/>
      <c r="DDI33" s="274"/>
      <c r="DDJ33" s="274"/>
      <c r="DDK33" s="274"/>
      <c r="DDL33" s="274"/>
      <c r="DDM33" s="274"/>
      <c r="DDN33" s="274"/>
      <c r="DDO33" s="274"/>
      <c r="DDP33" s="274"/>
      <c r="DDQ33" s="274"/>
      <c r="DDR33" s="274"/>
      <c r="DDS33" s="274"/>
      <c r="DDT33" s="274"/>
      <c r="DDU33" s="274"/>
      <c r="DDV33" s="274"/>
      <c r="DDW33" s="274"/>
      <c r="DDX33" s="274"/>
      <c r="DDY33" s="274"/>
      <c r="DDZ33" s="274"/>
      <c r="DEA33" s="274"/>
      <c r="DEB33" s="274"/>
      <c r="DEC33" s="274"/>
      <c r="DED33" s="274"/>
      <c r="DEE33" s="274"/>
      <c r="DEF33" s="274"/>
      <c r="DEG33" s="274"/>
      <c r="DEH33" s="274"/>
      <c r="DEI33" s="274"/>
      <c r="DEJ33" s="274"/>
      <c r="DEK33" s="274"/>
      <c r="DEL33" s="274"/>
      <c r="DEM33" s="274"/>
      <c r="DEN33" s="274"/>
      <c r="DEO33" s="274"/>
      <c r="DEP33" s="274"/>
      <c r="DEQ33" s="274"/>
      <c r="DER33" s="274"/>
      <c r="DES33" s="274"/>
      <c r="DET33" s="274"/>
      <c r="DEU33" s="274"/>
      <c r="DEV33" s="274"/>
      <c r="DEW33" s="274"/>
      <c r="DEX33" s="274"/>
      <c r="DEY33" s="274"/>
      <c r="DEZ33" s="274"/>
      <c r="DFA33" s="274"/>
      <c r="DFB33" s="274"/>
      <c r="DFC33" s="274"/>
      <c r="DFD33" s="274"/>
      <c r="DFE33" s="274"/>
      <c r="DFF33" s="274"/>
      <c r="DFG33" s="274"/>
      <c r="DFH33" s="274"/>
      <c r="DFI33" s="274"/>
      <c r="DFJ33" s="274"/>
      <c r="DFK33" s="274"/>
      <c r="DFL33" s="274"/>
      <c r="DFM33" s="274"/>
      <c r="DFN33" s="274"/>
      <c r="DFO33" s="274"/>
      <c r="DFP33" s="274"/>
      <c r="DFQ33" s="274"/>
      <c r="DFR33" s="274"/>
      <c r="DFS33" s="274"/>
      <c r="DFT33" s="274"/>
      <c r="DFU33" s="274"/>
      <c r="DFV33" s="274"/>
      <c r="DFW33" s="274"/>
      <c r="DFX33" s="274"/>
      <c r="DFY33" s="274"/>
      <c r="DFZ33" s="274"/>
      <c r="DGA33" s="274"/>
      <c r="DGB33" s="274"/>
      <c r="DGC33" s="274"/>
      <c r="DGD33" s="274"/>
      <c r="DGE33" s="274"/>
      <c r="DGF33" s="274"/>
      <c r="DGG33" s="274"/>
      <c r="DGH33" s="274"/>
      <c r="DGI33" s="274"/>
      <c r="DGJ33" s="274"/>
      <c r="DGK33" s="274"/>
      <c r="DGL33" s="274"/>
      <c r="DGM33" s="274"/>
      <c r="DGN33" s="274"/>
      <c r="DGO33" s="274"/>
      <c r="DGP33" s="274"/>
      <c r="DGQ33" s="274"/>
      <c r="DGR33" s="274"/>
      <c r="DGS33" s="274"/>
      <c r="DGT33" s="274"/>
      <c r="DGU33" s="274"/>
      <c r="DGV33" s="274"/>
      <c r="DGW33" s="274"/>
      <c r="DGX33" s="274"/>
      <c r="DGY33" s="274"/>
      <c r="DGZ33" s="274"/>
      <c r="DHA33" s="274"/>
      <c r="DHB33" s="274"/>
      <c r="DHC33" s="274"/>
      <c r="DHD33" s="274"/>
      <c r="DHE33" s="274"/>
      <c r="DHF33" s="274"/>
      <c r="DHG33" s="274"/>
      <c r="DHH33" s="274"/>
      <c r="DHI33" s="274"/>
      <c r="DHJ33" s="274"/>
      <c r="DHK33" s="274"/>
      <c r="DHL33" s="274"/>
      <c r="DHM33" s="274"/>
      <c r="DHN33" s="274"/>
      <c r="DHO33" s="274"/>
      <c r="DHP33" s="274"/>
      <c r="DHQ33" s="274"/>
      <c r="DHR33" s="274"/>
      <c r="DHS33" s="274"/>
      <c r="DHT33" s="274"/>
      <c r="DHU33" s="274"/>
      <c r="DHV33" s="274"/>
      <c r="DHW33" s="274"/>
      <c r="DHX33" s="274"/>
      <c r="DHY33" s="274"/>
      <c r="DHZ33" s="274"/>
      <c r="DIA33" s="274"/>
      <c r="DIB33" s="274"/>
      <c r="DIC33" s="274"/>
      <c r="DID33" s="274"/>
      <c r="DIE33" s="274"/>
      <c r="DIF33" s="274"/>
      <c r="DIG33" s="274"/>
      <c r="DIH33" s="274"/>
      <c r="DII33" s="274"/>
      <c r="DIJ33" s="274"/>
      <c r="DIK33" s="274"/>
      <c r="DIL33" s="274"/>
      <c r="DIM33" s="274"/>
      <c r="DIN33" s="274"/>
      <c r="DIO33" s="274"/>
      <c r="DIP33" s="274"/>
      <c r="DIQ33" s="274"/>
      <c r="DIR33" s="274"/>
      <c r="DIS33" s="274"/>
      <c r="DIT33" s="274"/>
      <c r="DIU33" s="274"/>
      <c r="DIV33" s="274"/>
      <c r="DIW33" s="274"/>
      <c r="DIX33" s="274"/>
      <c r="DIY33" s="274"/>
      <c r="DIZ33" s="274"/>
      <c r="DJA33" s="274"/>
      <c r="DJB33" s="274"/>
      <c r="DJC33" s="274"/>
      <c r="DJD33" s="274"/>
      <c r="DJE33" s="274"/>
      <c r="DJF33" s="274"/>
      <c r="DJG33" s="274"/>
      <c r="DJH33" s="274"/>
      <c r="DJI33" s="274"/>
      <c r="DJJ33" s="274"/>
      <c r="DJK33" s="274"/>
      <c r="DJL33" s="274"/>
      <c r="DJM33" s="274"/>
      <c r="DJN33" s="274"/>
      <c r="DJO33" s="274"/>
      <c r="DJP33" s="274"/>
      <c r="DJQ33" s="274"/>
      <c r="DJR33" s="274"/>
      <c r="DJS33" s="274"/>
      <c r="DJT33" s="274"/>
      <c r="DJU33" s="274"/>
      <c r="DJV33" s="274"/>
      <c r="DJW33" s="274"/>
      <c r="DJX33" s="274"/>
      <c r="DJY33" s="274"/>
      <c r="DJZ33" s="274"/>
      <c r="DKA33" s="274"/>
      <c r="DKB33" s="274"/>
      <c r="DKC33" s="274"/>
      <c r="DKD33" s="274"/>
      <c r="DKE33" s="274"/>
      <c r="DKF33" s="274"/>
      <c r="DKG33" s="274"/>
      <c r="DKH33" s="274"/>
      <c r="DKI33" s="274"/>
      <c r="DKJ33" s="274"/>
      <c r="DKK33" s="274"/>
      <c r="DKL33" s="274"/>
      <c r="DKM33" s="274"/>
      <c r="DKN33" s="274"/>
      <c r="DKO33" s="274"/>
      <c r="DKP33" s="274"/>
      <c r="DKQ33" s="274"/>
      <c r="DKR33" s="274"/>
      <c r="DKS33" s="274"/>
      <c r="DKT33" s="274"/>
      <c r="DKU33" s="274"/>
      <c r="DKV33" s="274"/>
      <c r="DKW33" s="274"/>
      <c r="DKX33" s="274"/>
      <c r="DKY33" s="274"/>
      <c r="DKZ33" s="274"/>
      <c r="DLA33" s="274"/>
      <c r="DLB33" s="274"/>
      <c r="DLC33" s="274"/>
      <c r="DLD33" s="274"/>
      <c r="DLE33" s="274"/>
      <c r="DLF33" s="274"/>
      <c r="DLG33" s="274"/>
      <c r="DLH33" s="274"/>
      <c r="DLI33" s="274"/>
      <c r="DLJ33" s="274"/>
      <c r="DLK33" s="274"/>
      <c r="DLL33" s="274"/>
      <c r="DLM33" s="274"/>
      <c r="DLN33" s="274"/>
      <c r="DLO33" s="274"/>
      <c r="DLP33" s="274"/>
      <c r="DLQ33" s="274"/>
      <c r="DLR33" s="274"/>
      <c r="DLS33" s="274"/>
      <c r="DLT33" s="274"/>
      <c r="DLU33" s="274"/>
      <c r="DLV33" s="274"/>
      <c r="DLW33" s="274"/>
      <c r="DLX33" s="274"/>
      <c r="DLY33" s="274"/>
      <c r="DLZ33" s="274"/>
      <c r="DMA33" s="274"/>
      <c r="DMB33" s="274"/>
      <c r="DMC33" s="274"/>
      <c r="DMD33" s="274"/>
      <c r="DME33" s="274"/>
      <c r="DMF33" s="274"/>
      <c r="DMG33" s="274"/>
      <c r="DMH33" s="274"/>
      <c r="DMI33" s="274"/>
      <c r="DMJ33" s="274"/>
      <c r="DMK33" s="274"/>
      <c r="DML33" s="274"/>
      <c r="DMM33" s="274"/>
      <c r="DMN33" s="274"/>
      <c r="DMO33" s="274"/>
      <c r="DMP33" s="274"/>
      <c r="DMQ33" s="274"/>
      <c r="DMR33" s="274"/>
      <c r="DMS33" s="274"/>
      <c r="DMT33" s="274"/>
      <c r="DMU33" s="274"/>
      <c r="DMV33" s="274"/>
      <c r="DMW33" s="274"/>
      <c r="DMX33" s="274"/>
      <c r="DMY33" s="274"/>
      <c r="DMZ33" s="274"/>
      <c r="DNA33" s="274"/>
      <c r="DNB33" s="274"/>
      <c r="DNC33" s="274"/>
      <c r="DND33" s="274"/>
      <c r="DNE33" s="274"/>
      <c r="DNF33" s="274"/>
      <c r="DNG33" s="274"/>
      <c r="DNH33" s="274"/>
      <c r="DNI33" s="274"/>
      <c r="DNJ33" s="274"/>
      <c r="DNK33" s="274"/>
      <c r="DNL33" s="274"/>
      <c r="DNM33" s="274"/>
      <c r="DNN33" s="274"/>
      <c r="DNO33" s="274"/>
      <c r="DNP33" s="274"/>
      <c r="DNQ33" s="274"/>
      <c r="DNR33" s="274"/>
      <c r="DNS33" s="274"/>
      <c r="DNT33" s="274"/>
      <c r="DNU33" s="274"/>
      <c r="DNV33" s="274"/>
      <c r="DNW33" s="274"/>
      <c r="DNX33" s="274"/>
      <c r="DNY33" s="274"/>
      <c r="DNZ33" s="274"/>
      <c r="DOA33" s="274"/>
      <c r="DOB33" s="274"/>
      <c r="DOC33" s="274"/>
      <c r="DOD33" s="274"/>
      <c r="DOE33" s="274"/>
      <c r="DOF33" s="274"/>
      <c r="DOG33" s="274"/>
      <c r="DOH33" s="274"/>
      <c r="DOI33" s="274"/>
      <c r="DOJ33" s="274"/>
      <c r="DOK33" s="274"/>
      <c r="DOL33" s="274"/>
      <c r="DOM33" s="274"/>
      <c r="DON33" s="274"/>
      <c r="DOO33" s="274"/>
      <c r="DOP33" s="274"/>
      <c r="DOQ33" s="274"/>
      <c r="DOR33" s="274"/>
      <c r="DOS33" s="274"/>
      <c r="DOT33" s="274"/>
      <c r="DOU33" s="274"/>
      <c r="DOV33" s="274"/>
      <c r="DOW33" s="274"/>
      <c r="DOX33" s="274"/>
      <c r="DOY33" s="274"/>
      <c r="DOZ33" s="274"/>
      <c r="DPA33" s="274"/>
      <c r="DPB33" s="274"/>
      <c r="DPC33" s="274"/>
      <c r="DPD33" s="274"/>
      <c r="DPE33" s="274"/>
      <c r="DPF33" s="274"/>
      <c r="DPG33" s="274"/>
      <c r="DPH33" s="274"/>
      <c r="DPI33" s="274"/>
      <c r="DPJ33" s="274"/>
      <c r="DPK33" s="274"/>
      <c r="DPL33" s="274"/>
      <c r="DPM33" s="274"/>
      <c r="DPN33" s="274"/>
      <c r="DPO33" s="274"/>
      <c r="DPP33" s="274"/>
      <c r="DPQ33" s="274"/>
      <c r="DPR33" s="274"/>
      <c r="DPS33" s="274"/>
      <c r="DPT33" s="274"/>
      <c r="DPU33" s="274"/>
      <c r="DPV33" s="274"/>
      <c r="DPW33" s="274"/>
      <c r="DPX33" s="274"/>
      <c r="DPY33" s="274"/>
      <c r="DPZ33" s="274"/>
      <c r="DQA33" s="274"/>
      <c r="DQB33" s="274"/>
      <c r="DQC33" s="274"/>
      <c r="DQD33" s="274"/>
      <c r="DQE33" s="274"/>
      <c r="DQF33" s="274"/>
      <c r="DQG33" s="274"/>
      <c r="DQH33" s="274"/>
      <c r="DQI33" s="274"/>
      <c r="DQJ33" s="274"/>
      <c r="DQK33" s="274"/>
      <c r="DQL33" s="274"/>
      <c r="DQM33" s="274"/>
      <c r="DQN33" s="274"/>
      <c r="DQO33" s="274"/>
      <c r="DQP33" s="274"/>
      <c r="DQQ33" s="274"/>
      <c r="DQR33" s="274"/>
      <c r="DQS33" s="274"/>
      <c r="DQT33" s="274"/>
      <c r="DQU33" s="274"/>
      <c r="DQV33" s="274"/>
      <c r="DQW33" s="274"/>
      <c r="DQX33" s="274"/>
      <c r="DQY33" s="274"/>
      <c r="DQZ33" s="274"/>
      <c r="DRA33" s="274"/>
      <c r="DRB33" s="274"/>
      <c r="DRC33" s="274"/>
      <c r="DRD33" s="274"/>
      <c r="DRE33" s="274"/>
      <c r="DRF33" s="274"/>
      <c r="DRG33" s="274"/>
      <c r="DRH33" s="274"/>
      <c r="DRI33" s="274"/>
      <c r="DRJ33" s="274"/>
      <c r="DRK33" s="274"/>
      <c r="DRL33" s="274"/>
      <c r="DRM33" s="274"/>
      <c r="DRN33" s="274"/>
      <c r="DRO33" s="274"/>
      <c r="DRP33" s="274"/>
      <c r="DRQ33" s="274"/>
      <c r="DRR33" s="274"/>
      <c r="DRS33" s="274"/>
      <c r="DRT33" s="274"/>
      <c r="DRU33" s="274"/>
      <c r="DRV33" s="274"/>
      <c r="DRW33" s="274"/>
      <c r="DRX33" s="274"/>
      <c r="DRY33" s="274"/>
      <c r="DRZ33" s="274"/>
      <c r="DSA33" s="274"/>
      <c r="DSB33" s="274"/>
      <c r="DSC33" s="274"/>
      <c r="DSD33" s="274"/>
      <c r="DSE33" s="274"/>
      <c r="DSF33" s="274"/>
      <c r="DSG33" s="274"/>
      <c r="DSH33" s="274"/>
      <c r="DSI33" s="274"/>
      <c r="DSJ33" s="274"/>
      <c r="DSK33" s="274"/>
      <c r="DSL33" s="274"/>
      <c r="DSM33" s="274"/>
      <c r="DSN33" s="274"/>
      <c r="DSO33" s="274"/>
      <c r="DSP33" s="274"/>
      <c r="DSQ33" s="274"/>
      <c r="DSR33" s="274"/>
      <c r="DSS33" s="274"/>
      <c r="DST33" s="274"/>
      <c r="DSU33" s="274"/>
      <c r="DSV33" s="274"/>
      <c r="DSW33" s="274"/>
      <c r="DSX33" s="274"/>
      <c r="DSY33" s="274"/>
      <c r="DSZ33" s="274"/>
      <c r="DTA33" s="274"/>
      <c r="DTB33" s="274"/>
      <c r="DTC33" s="274"/>
      <c r="DTD33" s="274"/>
      <c r="DTE33" s="274"/>
      <c r="DTF33" s="274"/>
      <c r="DTG33" s="274"/>
      <c r="DTH33" s="274"/>
      <c r="DTI33" s="274"/>
      <c r="DTJ33" s="274"/>
      <c r="DTK33" s="274"/>
      <c r="DTL33" s="274"/>
      <c r="DTM33" s="274"/>
      <c r="DTN33" s="274"/>
      <c r="DTO33" s="274"/>
      <c r="DTP33" s="274"/>
      <c r="DTQ33" s="274"/>
      <c r="DTR33" s="274"/>
      <c r="DTS33" s="274"/>
      <c r="DTT33" s="274"/>
      <c r="DTU33" s="274"/>
      <c r="DTV33" s="274"/>
      <c r="DTW33" s="274"/>
      <c r="DTX33" s="274"/>
      <c r="DTY33" s="274"/>
      <c r="DTZ33" s="274"/>
      <c r="DUA33" s="274"/>
      <c r="DUB33" s="274"/>
      <c r="DUC33" s="274"/>
      <c r="DUD33" s="274"/>
      <c r="DUE33" s="274"/>
      <c r="DUF33" s="274"/>
      <c r="DUG33" s="274"/>
      <c r="DUH33" s="274"/>
      <c r="DUI33" s="274"/>
      <c r="DUJ33" s="274"/>
      <c r="DUK33" s="274"/>
      <c r="DUL33" s="274"/>
      <c r="DUM33" s="274"/>
      <c r="DUN33" s="274"/>
      <c r="DUO33" s="274"/>
      <c r="DUP33" s="274"/>
      <c r="DUQ33" s="274"/>
      <c r="DUR33" s="274"/>
      <c r="DUS33" s="274"/>
      <c r="DUT33" s="274"/>
      <c r="DUU33" s="274"/>
      <c r="DUV33" s="274"/>
      <c r="DUW33" s="274"/>
      <c r="DUX33" s="274"/>
      <c r="DUY33" s="274"/>
      <c r="DUZ33" s="274"/>
      <c r="DVA33" s="274"/>
      <c r="DVB33" s="274"/>
      <c r="DVC33" s="274"/>
      <c r="DVD33" s="274"/>
      <c r="DVE33" s="274"/>
      <c r="DVF33" s="274"/>
      <c r="DVG33" s="274"/>
      <c r="DVH33" s="274"/>
      <c r="DVI33" s="274"/>
      <c r="DVJ33" s="274"/>
      <c r="DVK33" s="274"/>
      <c r="DVL33" s="274"/>
      <c r="DVM33" s="274"/>
      <c r="DVN33" s="274"/>
      <c r="DVO33" s="274"/>
      <c r="DVP33" s="274"/>
      <c r="DVQ33" s="274"/>
      <c r="DVR33" s="274"/>
      <c r="DVS33" s="274"/>
      <c r="DVT33" s="274"/>
      <c r="DVU33" s="274"/>
      <c r="DVV33" s="274"/>
      <c r="DVW33" s="274"/>
      <c r="DVX33" s="274"/>
      <c r="DVY33" s="274"/>
      <c r="DVZ33" s="274"/>
      <c r="DWA33" s="274"/>
      <c r="DWB33" s="274"/>
      <c r="DWC33" s="274"/>
      <c r="DWD33" s="274"/>
      <c r="DWE33" s="274"/>
      <c r="DWF33" s="274"/>
      <c r="DWG33" s="274"/>
      <c r="DWH33" s="274"/>
      <c r="DWI33" s="274"/>
      <c r="DWJ33" s="274"/>
      <c r="DWK33" s="274"/>
      <c r="DWL33" s="274"/>
      <c r="DWM33" s="274"/>
      <c r="DWN33" s="274"/>
      <c r="DWO33" s="274"/>
      <c r="DWP33" s="274"/>
      <c r="DWQ33" s="274"/>
      <c r="DWR33" s="274"/>
      <c r="DWS33" s="274"/>
      <c r="DWT33" s="274"/>
      <c r="DWU33" s="274"/>
      <c r="DWV33" s="274"/>
      <c r="DWW33" s="274"/>
      <c r="DWX33" s="274"/>
      <c r="DWY33" s="274"/>
      <c r="DWZ33" s="274"/>
      <c r="DXA33" s="274"/>
      <c r="DXB33" s="274"/>
      <c r="DXC33" s="274"/>
      <c r="DXD33" s="274"/>
      <c r="DXE33" s="274"/>
      <c r="DXF33" s="274"/>
      <c r="DXG33" s="274"/>
      <c r="DXH33" s="274"/>
      <c r="DXI33" s="274"/>
      <c r="DXJ33" s="274"/>
      <c r="DXK33" s="274"/>
      <c r="DXL33" s="274"/>
      <c r="DXM33" s="274"/>
      <c r="DXN33" s="274"/>
      <c r="DXO33" s="274"/>
      <c r="DXP33" s="274"/>
      <c r="DXQ33" s="274"/>
      <c r="DXR33" s="274"/>
      <c r="DXS33" s="274"/>
      <c r="DXT33" s="274"/>
      <c r="DXU33" s="274"/>
      <c r="DXV33" s="274"/>
      <c r="DXW33" s="274"/>
      <c r="DXX33" s="274"/>
      <c r="DXY33" s="274"/>
      <c r="DXZ33" s="274"/>
      <c r="DYA33" s="274"/>
      <c r="DYB33" s="274"/>
      <c r="DYC33" s="274"/>
      <c r="DYD33" s="274"/>
      <c r="DYE33" s="274"/>
      <c r="DYF33" s="274"/>
      <c r="DYG33" s="274"/>
      <c r="DYH33" s="274"/>
      <c r="DYI33" s="274"/>
      <c r="DYJ33" s="274"/>
      <c r="DYK33" s="274"/>
      <c r="DYL33" s="274"/>
      <c r="DYM33" s="274"/>
      <c r="DYN33" s="274"/>
      <c r="DYO33" s="274"/>
      <c r="DYP33" s="274"/>
      <c r="DYQ33" s="274"/>
      <c r="DYR33" s="274"/>
      <c r="DYS33" s="274"/>
      <c r="DYT33" s="274"/>
      <c r="DYU33" s="274"/>
      <c r="DYV33" s="274"/>
      <c r="DYW33" s="274"/>
      <c r="DYX33" s="274"/>
      <c r="DYY33" s="274"/>
      <c r="DYZ33" s="274"/>
      <c r="DZA33" s="274"/>
      <c r="DZB33" s="274"/>
      <c r="DZC33" s="274"/>
      <c r="DZD33" s="274"/>
      <c r="DZE33" s="274"/>
      <c r="DZF33" s="274"/>
      <c r="DZG33" s="274"/>
      <c r="DZH33" s="274"/>
      <c r="DZI33" s="274"/>
      <c r="DZJ33" s="274"/>
      <c r="DZK33" s="274"/>
      <c r="DZL33" s="274"/>
      <c r="DZM33" s="274"/>
      <c r="DZN33" s="274"/>
      <c r="DZO33" s="274"/>
      <c r="DZP33" s="274"/>
      <c r="DZQ33" s="274"/>
      <c r="DZR33" s="274"/>
      <c r="DZS33" s="274"/>
      <c r="DZT33" s="274"/>
      <c r="DZU33" s="274"/>
      <c r="DZV33" s="274"/>
      <c r="DZW33" s="274"/>
      <c r="DZX33" s="274"/>
      <c r="DZY33" s="274"/>
      <c r="DZZ33" s="274"/>
      <c r="EAA33" s="274"/>
      <c r="EAB33" s="274"/>
      <c r="EAC33" s="274"/>
      <c r="EAD33" s="274"/>
      <c r="EAE33" s="274"/>
      <c r="EAF33" s="274"/>
      <c r="EAG33" s="274"/>
      <c r="EAH33" s="274"/>
      <c r="EAI33" s="274"/>
      <c r="EAJ33" s="274"/>
      <c r="EAK33" s="274"/>
      <c r="EAL33" s="274"/>
      <c r="EAM33" s="274"/>
      <c r="EAN33" s="274"/>
      <c r="EAO33" s="274"/>
      <c r="EAP33" s="274"/>
      <c r="EAQ33" s="274"/>
      <c r="EAR33" s="274"/>
      <c r="EAS33" s="274"/>
      <c r="EAT33" s="274"/>
      <c r="EAU33" s="274"/>
      <c r="EAV33" s="274"/>
      <c r="EAW33" s="274"/>
      <c r="EAX33" s="274"/>
      <c r="EAY33" s="274"/>
      <c r="EAZ33" s="274"/>
      <c r="EBA33" s="274"/>
      <c r="EBB33" s="274"/>
      <c r="EBC33" s="274"/>
      <c r="EBD33" s="274"/>
      <c r="EBE33" s="274"/>
      <c r="EBF33" s="274"/>
      <c r="EBG33" s="274"/>
      <c r="EBH33" s="274"/>
      <c r="EBI33" s="274"/>
      <c r="EBJ33" s="274"/>
      <c r="EBK33" s="274"/>
      <c r="EBL33" s="274"/>
      <c r="EBM33" s="274"/>
      <c r="EBN33" s="274"/>
      <c r="EBO33" s="274"/>
      <c r="EBP33" s="274"/>
      <c r="EBQ33" s="274"/>
      <c r="EBR33" s="274"/>
      <c r="EBS33" s="274"/>
      <c r="EBT33" s="274"/>
      <c r="EBU33" s="274"/>
      <c r="EBV33" s="274"/>
      <c r="EBW33" s="274"/>
      <c r="EBX33" s="274"/>
      <c r="EBY33" s="274"/>
      <c r="EBZ33" s="274"/>
      <c r="ECA33" s="274"/>
      <c r="ECB33" s="274"/>
      <c r="ECC33" s="274"/>
      <c r="ECD33" s="274"/>
      <c r="ECE33" s="274"/>
      <c r="ECF33" s="274"/>
      <c r="ECG33" s="274"/>
      <c r="ECH33" s="274"/>
      <c r="ECI33" s="274"/>
      <c r="ECJ33" s="274"/>
      <c r="ECK33" s="274"/>
      <c r="ECL33" s="274"/>
      <c r="ECM33" s="274"/>
      <c r="ECN33" s="274"/>
      <c r="ECO33" s="274"/>
      <c r="ECP33" s="274"/>
      <c r="ECQ33" s="274"/>
      <c r="ECR33" s="274"/>
      <c r="ECS33" s="274"/>
      <c r="ECT33" s="274"/>
      <c r="ECU33" s="274"/>
      <c r="ECV33" s="274"/>
      <c r="ECW33" s="274"/>
      <c r="ECX33" s="274"/>
      <c r="ECY33" s="274"/>
      <c r="ECZ33" s="274"/>
      <c r="EDA33" s="274"/>
      <c r="EDB33" s="274"/>
      <c r="EDC33" s="274"/>
      <c r="EDD33" s="274"/>
      <c r="EDE33" s="274"/>
      <c r="EDF33" s="274"/>
      <c r="EDG33" s="274"/>
      <c r="EDH33" s="274"/>
      <c r="EDI33" s="274"/>
      <c r="EDJ33" s="274"/>
      <c r="EDK33" s="274"/>
      <c r="EDL33" s="274"/>
      <c r="EDM33" s="274"/>
      <c r="EDN33" s="274"/>
      <c r="EDO33" s="274"/>
      <c r="EDP33" s="274"/>
      <c r="EDQ33" s="274"/>
      <c r="EDR33" s="274"/>
      <c r="EDS33" s="274"/>
      <c r="EDT33" s="274"/>
      <c r="EDU33" s="274"/>
      <c r="EDV33" s="274"/>
      <c r="EDW33" s="274"/>
      <c r="EDX33" s="274"/>
      <c r="EDY33" s="274"/>
      <c r="EDZ33" s="274"/>
      <c r="EEA33" s="274"/>
      <c r="EEB33" s="274"/>
      <c r="EEC33" s="274"/>
      <c r="EED33" s="274"/>
      <c r="EEE33" s="274"/>
      <c r="EEF33" s="274"/>
      <c r="EEG33" s="274"/>
      <c r="EEH33" s="274"/>
      <c r="EEI33" s="274"/>
      <c r="EEJ33" s="274"/>
      <c r="EEK33" s="274"/>
      <c r="EEL33" s="274"/>
      <c r="EEM33" s="274"/>
      <c r="EEN33" s="274"/>
      <c r="EEO33" s="274"/>
      <c r="EEP33" s="274"/>
      <c r="EEQ33" s="274"/>
      <c r="EER33" s="274"/>
      <c r="EES33" s="274"/>
      <c r="EET33" s="274"/>
      <c r="EEU33" s="274"/>
      <c r="EEV33" s="274"/>
      <c r="EEW33" s="274"/>
      <c r="EEX33" s="274"/>
      <c r="EEY33" s="274"/>
      <c r="EEZ33" s="274"/>
      <c r="EFA33" s="274"/>
      <c r="EFB33" s="274"/>
      <c r="EFC33" s="274"/>
      <c r="EFD33" s="274"/>
      <c r="EFE33" s="274"/>
      <c r="EFF33" s="274"/>
      <c r="EFG33" s="274"/>
      <c r="EFH33" s="274"/>
      <c r="EFI33" s="274"/>
      <c r="EFJ33" s="274"/>
      <c r="EFK33" s="274"/>
      <c r="EFL33" s="274"/>
      <c r="EFM33" s="274"/>
      <c r="EFN33" s="274"/>
      <c r="EFO33" s="274"/>
      <c r="EFP33" s="274"/>
      <c r="EFQ33" s="274"/>
      <c r="EFR33" s="274"/>
      <c r="EFS33" s="274"/>
      <c r="EFT33" s="274"/>
      <c r="EFU33" s="274"/>
      <c r="EFV33" s="274"/>
      <c r="EFW33" s="274"/>
      <c r="EFX33" s="274"/>
      <c r="EFY33" s="274"/>
      <c r="EFZ33" s="274"/>
      <c r="EGA33" s="274"/>
      <c r="EGB33" s="274"/>
      <c r="EGC33" s="274"/>
      <c r="EGD33" s="274"/>
      <c r="EGE33" s="274"/>
      <c r="EGF33" s="274"/>
      <c r="EGG33" s="274"/>
      <c r="EGH33" s="274"/>
      <c r="EGI33" s="274"/>
      <c r="EGJ33" s="274"/>
      <c r="EGK33" s="274"/>
      <c r="EGL33" s="274"/>
      <c r="EGM33" s="274"/>
      <c r="EGN33" s="274"/>
      <c r="EGO33" s="274"/>
      <c r="EGP33" s="274"/>
      <c r="EGQ33" s="274"/>
      <c r="EGR33" s="274"/>
      <c r="EGS33" s="274"/>
      <c r="EGT33" s="274"/>
      <c r="EGU33" s="274"/>
      <c r="EGV33" s="274"/>
      <c r="EGW33" s="274"/>
      <c r="EGX33" s="274"/>
      <c r="EGY33" s="274"/>
      <c r="EGZ33" s="274"/>
      <c r="EHA33" s="274"/>
      <c r="EHB33" s="274"/>
      <c r="EHC33" s="274"/>
      <c r="EHD33" s="274"/>
      <c r="EHE33" s="274"/>
      <c r="EHF33" s="274"/>
      <c r="EHG33" s="274"/>
      <c r="EHH33" s="274"/>
      <c r="EHI33" s="274"/>
      <c r="EHJ33" s="274"/>
      <c r="EHK33" s="274"/>
      <c r="EHL33" s="274"/>
      <c r="EHM33" s="274"/>
      <c r="EHN33" s="274"/>
      <c r="EHO33" s="274"/>
      <c r="EHP33" s="274"/>
      <c r="EHQ33" s="274"/>
      <c r="EHR33" s="274"/>
      <c r="EHS33" s="274"/>
      <c r="EHT33" s="274"/>
      <c r="EHU33" s="274"/>
      <c r="EHV33" s="274"/>
      <c r="EHW33" s="274"/>
      <c r="EHX33" s="274"/>
      <c r="EHY33" s="274"/>
      <c r="EHZ33" s="274"/>
      <c r="EIA33" s="274"/>
      <c r="EIB33" s="274"/>
      <c r="EIC33" s="274"/>
      <c r="EID33" s="274"/>
      <c r="EIE33" s="274"/>
      <c r="EIF33" s="274"/>
      <c r="EIG33" s="274"/>
      <c r="EIH33" s="274"/>
      <c r="EII33" s="274"/>
      <c r="EIJ33" s="274"/>
      <c r="EIK33" s="274"/>
      <c r="EIL33" s="274"/>
      <c r="EIM33" s="274"/>
      <c r="EIN33" s="274"/>
      <c r="EIO33" s="274"/>
      <c r="EIP33" s="274"/>
      <c r="EIQ33" s="274"/>
      <c r="EIR33" s="274"/>
      <c r="EIS33" s="274"/>
      <c r="EIT33" s="274"/>
      <c r="EIU33" s="274"/>
      <c r="EIV33" s="274"/>
      <c r="EIW33" s="274"/>
      <c r="EIX33" s="274"/>
      <c r="EIY33" s="274"/>
      <c r="EIZ33" s="274"/>
      <c r="EJA33" s="274"/>
      <c r="EJB33" s="274"/>
      <c r="EJC33" s="274"/>
      <c r="EJD33" s="274"/>
      <c r="EJE33" s="274"/>
      <c r="EJF33" s="274"/>
      <c r="EJG33" s="274"/>
      <c r="EJH33" s="274"/>
      <c r="EJI33" s="274"/>
      <c r="EJJ33" s="274"/>
      <c r="EJK33" s="274"/>
      <c r="EJL33" s="274"/>
      <c r="EJM33" s="274"/>
      <c r="EJN33" s="274"/>
      <c r="EJO33" s="274"/>
      <c r="EJP33" s="274"/>
      <c r="EJQ33" s="274"/>
      <c r="EJR33" s="274"/>
      <c r="EJS33" s="274"/>
      <c r="EJT33" s="274"/>
      <c r="EJU33" s="274"/>
      <c r="EJV33" s="274"/>
      <c r="EJW33" s="274"/>
      <c r="EJX33" s="274"/>
      <c r="EJY33" s="274"/>
      <c r="EJZ33" s="274"/>
      <c r="EKA33" s="274"/>
      <c r="EKB33" s="274"/>
      <c r="EKC33" s="274"/>
      <c r="EKD33" s="274"/>
      <c r="EKE33" s="274"/>
      <c r="EKF33" s="274"/>
      <c r="EKG33" s="274"/>
      <c r="EKH33" s="274"/>
      <c r="EKI33" s="274"/>
      <c r="EKJ33" s="274"/>
      <c r="EKK33" s="274"/>
      <c r="EKL33" s="274"/>
      <c r="EKM33" s="274"/>
      <c r="EKN33" s="274"/>
      <c r="EKO33" s="274"/>
      <c r="EKP33" s="274"/>
      <c r="EKQ33" s="274"/>
      <c r="EKR33" s="274"/>
      <c r="EKS33" s="274"/>
      <c r="EKT33" s="274"/>
      <c r="EKU33" s="274"/>
      <c r="EKV33" s="274"/>
      <c r="EKW33" s="274"/>
      <c r="EKX33" s="274"/>
      <c r="EKY33" s="274"/>
      <c r="EKZ33" s="274"/>
      <c r="ELA33" s="274"/>
      <c r="ELB33" s="274"/>
      <c r="ELC33" s="274"/>
      <c r="ELD33" s="274"/>
      <c r="ELE33" s="274"/>
      <c r="ELF33" s="274"/>
      <c r="ELG33" s="274"/>
      <c r="ELH33" s="274"/>
      <c r="ELI33" s="274"/>
      <c r="ELJ33" s="274"/>
      <c r="ELK33" s="274"/>
      <c r="ELL33" s="274"/>
      <c r="ELM33" s="274"/>
      <c r="ELN33" s="274"/>
      <c r="ELO33" s="274"/>
      <c r="ELP33" s="274"/>
      <c r="ELQ33" s="274"/>
      <c r="ELR33" s="274"/>
      <c r="ELS33" s="274"/>
      <c r="ELT33" s="274"/>
      <c r="ELU33" s="274"/>
      <c r="ELV33" s="274"/>
      <c r="ELW33" s="274"/>
      <c r="ELX33" s="274"/>
      <c r="ELY33" s="274"/>
      <c r="ELZ33" s="274"/>
      <c r="EMA33" s="274"/>
      <c r="EMB33" s="274"/>
      <c r="EMC33" s="274"/>
      <c r="EMD33" s="274"/>
      <c r="EME33" s="274"/>
      <c r="EMF33" s="274"/>
      <c r="EMG33" s="274"/>
      <c r="EMH33" s="274"/>
      <c r="EMI33" s="274"/>
      <c r="EMJ33" s="274"/>
      <c r="EMK33" s="274"/>
      <c r="EML33" s="274"/>
      <c r="EMM33" s="274"/>
      <c r="EMN33" s="274"/>
      <c r="EMO33" s="274"/>
      <c r="EMP33" s="274"/>
      <c r="EMQ33" s="274"/>
      <c r="EMR33" s="274"/>
      <c r="EMS33" s="274"/>
      <c r="EMT33" s="274"/>
      <c r="EMU33" s="274"/>
      <c r="EMV33" s="274"/>
      <c r="EMW33" s="274"/>
      <c r="EMX33" s="274"/>
      <c r="EMY33" s="274"/>
      <c r="EMZ33" s="274"/>
      <c r="ENA33" s="274"/>
      <c r="ENB33" s="274"/>
      <c r="ENC33" s="274"/>
      <c r="END33" s="274"/>
      <c r="ENE33" s="274"/>
      <c r="ENF33" s="274"/>
      <c r="ENG33" s="274"/>
      <c r="ENH33" s="274"/>
      <c r="ENI33" s="274"/>
      <c r="ENJ33" s="274"/>
      <c r="ENK33" s="274"/>
      <c r="ENL33" s="274"/>
      <c r="ENM33" s="274"/>
      <c r="ENN33" s="274"/>
      <c r="ENO33" s="274"/>
      <c r="ENP33" s="274"/>
      <c r="ENQ33" s="274"/>
      <c r="ENR33" s="274"/>
      <c r="ENS33" s="274"/>
      <c r="ENT33" s="274"/>
      <c r="ENU33" s="274"/>
      <c r="ENV33" s="274"/>
      <c r="ENW33" s="274"/>
      <c r="ENX33" s="274"/>
      <c r="ENY33" s="274"/>
      <c r="ENZ33" s="274"/>
      <c r="EOA33" s="274"/>
      <c r="EOB33" s="274"/>
      <c r="EOC33" s="274"/>
      <c r="EOD33" s="274"/>
      <c r="EOE33" s="274"/>
      <c r="EOF33" s="274"/>
      <c r="EOG33" s="274"/>
      <c r="EOH33" s="274"/>
      <c r="EOI33" s="274"/>
      <c r="EOJ33" s="274"/>
      <c r="EOK33" s="274"/>
      <c r="EOL33" s="274"/>
      <c r="EOM33" s="274"/>
      <c r="EON33" s="274"/>
      <c r="EOO33" s="274"/>
      <c r="EOP33" s="274"/>
      <c r="EOQ33" s="274"/>
      <c r="EOR33" s="274"/>
      <c r="EOS33" s="274"/>
      <c r="EOT33" s="274"/>
      <c r="EOU33" s="274"/>
      <c r="EOV33" s="274"/>
      <c r="EOW33" s="274"/>
      <c r="EOX33" s="274"/>
      <c r="EOY33" s="274"/>
      <c r="EOZ33" s="274"/>
      <c r="EPA33" s="274"/>
      <c r="EPB33" s="274"/>
      <c r="EPC33" s="274"/>
      <c r="EPD33" s="274"/>
      <c r="EPE33" s="274"/>
      <c r="EPF33" s="274"/>
      <c r="EPG33" s="274"/>
      <c r="EPH33" s="274"/>
      <c r="EPI33" s="274"/>
      <c r="EPJ33" s="274"/>
      <c r="EPK33" s="274"/>
      <c r="EPL33" s="274"/>
      <c r="EPM33" s="274"/>
      <c r="EPN33" s="274"/>
      <c r="EPO33" s="274"/>
      <c r="EPP33" s="274"/>
      <c r="EPQ33" s="274"/>
      <c r="EPR33" s="274"/>
      <c r="EPS33" s="274"/>
      <c r="EPT33" s="274"/>
      <c r="EPU33" s="274"/>
      <c r="EPV33" s="274"/>
      <c r="EPW33" s="274"/>
      <c r="EPX33" s="274"/>
      <c r="EPY33" s="274"/>
      <c r="EPZ33" s="274"/>
      <c r="EQA33" s="274"/>
      <c r="EQB33" s="274"/>
      <c r="EQC33" s="274"/>
      <c r="EQD33" s="274"/>
      <c r="EQE33" s="274"/>
      <c r="EQF33" s="274"/>
      <c r="EQG33" s="274"/>
      <c r="EQH33" s="274"/>
      <c r="EQI33" s="274"/>
      <c r="EQJ33" s="274"/>
      <c r="EQK33" s="274"/>
      <c r="EQL33" s="274"/>
      <c r="EQM33" s="274"/>
      <c r="EQN33" s="274"/>
      <c r="EQO33" s="274"/>
      <c r="EQP33" s="274"/>
      <c r="EQQ33" s="274"/>
      <c r="EQR33" s="274"/>
      <c r="EQS33" s="274"/>
      <c r="EQT33" s="274"/>
      <c r="EQU33" s="274"/>
      <c r="EQV33" s="274"/>
      <c r="EQW33" s="274"/>
      <c r="EQX33" s="274"/>
      <c r="EQY33" s="274"/>
      <c r="EQZ33" s="274"/>
      <c r="ERA33" s="274"/>
      <c r="ERB33" s="274"/>
      <c r="ERC33" s="274"/>
      <c r="ERD33" s="274"/>
      <c r="ERE33" s="274"/>
      <c r="ERF33" s="274"/>
      <c r="ERG33" s="274"/>
      <c r="ERH33" s="274"/>
      <c r="ERI33" s="274"/>
      <c r="ERJ33" s="274"/>
      <c r="ERK33" s="274"/>
      <c r="ERL33" s="274"/>
      <c r="ERM33" s="274"/>
      <c r="ERN33" s="274"/>
      <c r="ERO33" s="274"/>
      <c r="ERP33" s="274"/>
      <c r="ERQ33" s="274"/>
      <c r="ERR33" s="274"/>
      <c r="ERS33" s="274"/>
      <c r="ERT33" s="274"/>
      <c r="ERU33" s="274"/>
      <c r="ERV33" s="274"/>
      <c r="ERW33" s="274"/>
      <c r="ERX33" s="274"/>
      <c r="ERY33" s="274"/>
      <c r="ERZ33" s="274"/>
      <c r="ESA33" s="274"/>
      <c r="ESB33" s="274"/>
      <c r="ESC33" s="274"/>
      <c r="ESD33" s="274"/>
      <c r="ESE33" s="274"/>
      <c r="ESF33" s="274"/>
      <c r="ESG33" s="274"/>
      <c r="ESH33" s="274"/>
      <c r="ESI33" s="274"/>
      <c r="ESJ33" s="274"/>
      <c r="ESK33" s="274"/>
      <c r="ESL33" s="274"/>
      <c r="ESM33" s="274"/>
      <c r="ESN33" s="274"/>
      <c r="ESO33" s="274"/>
      <c r="ESP33" s="274"/>
      <c r="ESQ33" s="274"/>
      <c r="ESR33" s="274"/>
      <c r="ESS33" s="274"/>
      <c r="EST33" s="274"/>
      <c r="ESU33" s="274"/>
      <c r="ESV33" s="274"/>
      <c r="ESW33" s="274"/>
      <c r="ESX33" s="274"/>
      <c r="ESY33" s="274"/>
      <c r="ESZ33" s="274"/>
      <c r="ETA33" s="274"/>
      <c r="ETB33" s="274"/>
      <c r="ETC33" s="274"/>
      <c r="ETD33" s="274"/>
      <c r="ETE33" s="274"/>
      <c r="ETF33" s="274"/>
      <c r="ETG33" s="274"/>
      <c r="ETH33" s="274"/>
      <c r="ETI33" s="274"/>
      <c r="ETJ33" s="274"/>
      <c r="ETK33" s="274"/>
      <c r="ETL33" s="274"/>
      <c r="ETM33" s="274"/>
      <c r="ETN33" s="274"/>
      <c r="ETO33" s="274"/>
      <c r="ETP33" s="274"/>
      <c r="ETQ33" s="274"/>
      <c r="ETR33" s="274"/>
      <c r="ETS33" s="274"/>
      <c r="ETT33" s="274"/>
      <c r="ETU33" s="274"/>
      <c r="ETV33" s="274"/>
      <c r="ETW33" s="274"/>
      <c r="ETX33" s="274"/>
      <c r="ETY33" s="274"/>
      <c r="ETZ33" s="274"/>
      <c r="EUA33" s="274"/>
      <c r="EUB33" s="274"/>
      <c r="EUC33" s="274"/>
      <c r="EUD33" s="274"/>
      <c r="EUE33" s="274"/>
      <c r="EUF33" s="274"/>
      <c r="EUG33" s="274"/>
      <c r="EUH33" s="274"/>
      <c r="EUI33" s="274"/>
      <c r="EUJ33" s="274"/>
      <c r="EUK33" s="274"/>
      <c r="EUL33" s="274"/>
      <c r="EUM33" s="274"/>
      <c r="EUN33" s="274"/>
      <c r="EUO33" s="274"/>
      <c r="EUP33" s="274"/>
      <c r="EUQ33" s="274"/>
      <c r="EUR33" s="274"/>
      <c r="EUS33" s="274"/>
      <c r="EUT33" s="274"/>
      <c r="EUU33" s="274"/>
      <c r="EUV33" s="274"/>
      <c r="EUW33" s="274"/>
      <c r="EUX33" s="274"/>
      <c r="EUY33" s="274"/>
      <c r="EUZ33" s="274"/>
      <c r="EVA33" s="274"/>
      <c r="EVB33" s="274"/>
      <c r="EVC33" s="274"/>
      <c r="EVD33" s="274"/>
      <c r="EVE33" s="274"/>
      <c r="EVF33" s="274"/>
      <c r="EVG33" s="274"/>
      <c r="EVH33" s="274"/>
      <c r="EVI33" s="274"/>
      <c r="EVJ33" s="274"/>
      <c r="EVK33" s="274"/>
      <c r="EVL33" s="274"/>
      <c r="EVM33" s="274"/>
      <c r="EVN33" s="274"/>
      <c r="EVO33" s="274"/>
      <c r="EVP33" s="274"/>
      <c r="EVQ33" s="274"/>
      <c r="EVR33" s="274"/>
      <c r="EVS33" s="274"/>
      <c r="EVT33" s="274"/>
      <c r="EVU33" s="274"/>
      <c r="EVV33" s="274"/>
      <c r="EVW33" s="274"/>
      <c r="EVX33" s="274"/>
      <c r="EVY33" s="274"/>
      <c r="EVZ33" s="274"/>
      <c r="EWA33" s="274"/>
      <c r="EWB33" s="274"/>
      <c r="EWC33" s="274"/>
      <c r="EWD33" s="274"/>
      <c r="EWE33" s="274"/>
      <c r="EWF33" s="274"/>
      <c r="EWG33" s="274"/>
      <c r="EWH33" s="274"/>
      <c r="EWI33" s="274"/>
      <c r="EWJ33" s="274"/>
      <c r="EWK33" s="274"/>
      <c r="EWL33" s="274"/>
      <c r="EWM33" s="274"/>
      <c r="EWN33" s="274"/>
      <c r="EWO33" s="274"/>
      <c r="EWP33" s="274"/>
      <c r="EWQ33" s="274"/>
      <c r="EWR33" s="274"/>
      <c r="EWS33" s="274"/>
      <c r="EWT33" s="274"/>
      <c r="EWU33" s="274"/>
      <c r="EWV33" s="274"/>
      <c r="EWW33" s="274"/>
      <c r="EWX33" s="274"/>
      <c r="EWY33" s="274"/>
      <c r="EWZ33" s="274"/>
      <c r="EXA33" s="274"/>
      <c r="EXB33" s="274"/>
      <c r="EXC33" s="274"/>
      <c r="EXD33" s="274"/>
      <c r="EXE33" s="274"/>
      <c r="EXF33" s="274"/>
      <c r="EXG33" s="274"/>
      <c r="EXH33" s="274"/>
      <c r="EXI33" s="274"/>
      <c r="EXJ33" s="274"/>
      <c r="EXK33" s="274"/>
      <c r="EXL33" s="274"/>
      <c r="EXM33" s="274"/>
      <c r="EXN33" s="274"/>
      <c r="EXO33" s="274"/>
      <c r="EXP33" s="274"/>
      <c r="EXQ33" s="274"/>
      <c r="EXR33" s="274"/>
      <c r="EXS33" s="274"/>
      <c r="EXT33" s="274"/>
      <c r="EXU33" s="274"/>
      <c r="EXV33" s="274"/>
      <c r="EXW33" s="274"/>
      <c r="EXX33" s="274"/>
      <c r="EXY33" s="274"/>
      <c r="EXZ33" s="274"/>
      <c r="EYA33" s="274"/>
      <c r="EYB33" s="274"/>
      <c r="EYC33" s="274"/>
      <c r="EYD33" s="274"/>
      <c r="EYE33" s="274"/>
      <c r="EYF33" s="274"/>
      <c r="EYG33" s="274"/>
      <c r="EYH33" s="274"/>
      <c r="EYI33" s="274"/>
      <c r="EYJ33" s="274"/>
      <c r="EYK33" s="274"/>
      <c r="EYL33" s="274"/>
      <c r="EYM33" s="274"/>
      <c r="EYN33" s="274"/>
      <c r="EYO33" s="274"/>
      <c r="EYP33" s="274"/>
      <c r="EYQ33" s="274"/>
      <c r="EYR33" s="274"/>
      <c r="EYS33" s="274"/>
      <c r="EYT33" s="274"/>
      <c r="EYU33" s="274"/>
      <c r="EYV33" s="274"/>
      <c r="EYW33" s="274"/>
      <c r="EYX33" s="274"/>
      <c r="EYY33" s="274"/>
      <c r="EYZ33" s="274"/>
      <c r="EZA33" s="274"/>
      <c r="EZB33" s="274"/>
      <c r="EZC33" s="274"/>
      <c r="EZD33" s="274"/>
      <c r="EZE33" s="274"/>
      <c r="EZF33" s="274"/>
      <c r="EZG33" s="274"/>
      <c r="EZH33" s="274"/>
      <c r="EZI33" s="274"/>
      <c r="EZJ33" s="274"/>
      <c r="EZK33" s="274"/>
      <c r="EZL33" s="274"/>
      <c r="EZM33" s="274"/>
      <c r="EZN33" s="274"/>
      <c r="EZO33" s="274"/>
      <c r="EZP33" s="274"/>
      <c r="EZQ33" s="274"/>
      <c r="EZR33" s="274"/>
      <c r="EZS33" s="274"/>
      <c r="EZT33" s="274"/>
      <c r="EZU33" s="274"/>
      <c r="EZV33" s="274"/>
      <c r="EZW33" s="274"/>
      <c r="EZX33" s="274"/>
      <c r="EZY33" s="274"/>
      <c r="EZZ33" s="274"/>
      <c r="FAA33" s="274"/>
      <c r="FAB33" s="274"/>
      <c r="FAC33" s="274"/>
      <c r="FAD33" s="274"/>
      <c r="FAE33" s="274"/>
      <c r="FAF33" s="274"/>
      <c r="FAG33" s="274"/>
      <c r="FAH33" s="274"/>
      <c r="FAI33" s="274"/>
      <c r="FAJ33" s="274"/>
      <c r="FAK33" s="274"/>
      <c r="FAL33" s="274"/>
      <c r="FAM33" s="274"/>
      <c r="FAN33" s="274"/>
      <c r="FAO33" s="274"/>
      <c r="FAP33" s="274"/>
      <c r="FAQ33" s="274"/>
      <c r="FAR33" s="274"/>
      <c r="FAS33" s="274"/>
      <c r="FAT33" s="274"/>
      <c r="FAU33" s="274"/>
      <c r="FAV33" s="274"/>
      <c r="FAW33" s="274"/>
      <c r="FAX33" s="274"/>
      <c r="FAY33" s="274"/>
      <c r="FAZ33" s="274"/>
      <c r="FBA33" s="274"/>
      <c r="FBB33" s="274"/>
      <c r="FBC33" s="274"/>
      <c r="FBD33" s="274"/>
      <c r="FBE33" s="274"/>
      <c r="FBF33" s="274"/>
      <c r="FBG33" s="274"/>
      <c r="FBH33" s="274"/>
      <c r="FBI33" s="274"/>
      <c r="FBJ33" s="274"/>
      <c r="FBK33" s="274"/>
      <c r="FBL33" s="274"/>
      <c r="FBM33" s="274"/>
      <c r="FBN33" s="274"/>
      <c r="FBO33" s="274"/>
      <c r="FBP33" s="274"/>
      <c r="FBQ33" s="274"/>
      <c r="FBR33" s="274"/>
      <c r="FBS33" s="274"/>
      <c r="FBT33" s="274"/>
      <c r="FBU33" s="274"/>
      <c r="FBV33" s="274"/>
      <c r="FBW33" s="274"/>
      <c r="FBX33" s="274"/>
      <c r="FBY33" s="274"/>
      <c r="FBZ33" s="274"/>
      <c r="FCA33" s="274"/>
      <c r="FCB33" s="274"/>
      <c r="FCC33" s="274"/>
      <c r="FCD33" s="274"/>
      <c r="FCE33" s="274"/>
      <c r="FCF33" s="274"/>
      <c r="FCG33" s="274"/>
      <c r="FCH33" s="274"/>
      <c r="FCI33" s="274"/>
      <c r="FCJ33" s="274"/>
      <c r="FCK33" s="274"/>
      <c r="FCL33" s="274"/>
      <c r="FCM33" s="274"/>
      <c r="FCN33" s="274"/>
      <c r="FCO33" s="274"/>
      <c r="FCP33" s="274"/>
      <c r="FCQ33" s="274"/>
      <c r="FCR33" s="274"/>
      <c r="FCS33" s="274"/>
      <c r="FCT33" s="274"/>
      <c r="FCU33" s="274"/>
      <c r="FCV33" s="274"/>
      <c r="FCW33" s="274"/>
      <c r="FCX33" s="274"/>
      <c r="FCY33" s="274"/>
      <c r="FCZ33" s="274"/>
      <c r="FDA33" s="274"/>
      <c r="FDB33" s="274"/>
      <c r="FDC33" s="274"/>
      <c r="FDD33" s="274"/>
      <c r="FDE33" s="274"/>
      <c r="FDF33" s="274"/>
      <c r="FDG33" s="274"/>
      <c r="FDH33" s="274"/>
      <c r="FDI33" s="274"/>
      <c r="FDJ33" s="274"/>
      <c r="FDK33" s="274"/>
      <c r="FDL33" s="274"/>
      <c r="FDM33" s="274"/>
      <c r="FDN33" s="274"/>
      <c r="FDO33" s="274"/>
      <c r="FDP33" s="274"/>
      <c r="FDQ33" s="274"/>
      <c r="FDR33" s="274"/>
      <c r="FDS33" s="274"/>
      <c r="FDT33" s="274"/>
      <c r="FDU33" s="274"/>
      <c r="FDV33" s="274"/>
      <c r="FDW33" s="274"/>
      <c r="FDX33" s="274"/>
      <c r="FDY33" s="274"/>
      <c r="FDZ33" s="274"/>
      <c r="FEA33" s="274"/>
      <c r="FEB33" s="274"/>
      <c r="FEC33" s="274"/>
      <c r="FED33" s="274"/>
      <c r="FEE33" s="274"/>
      <c r="FEF33" s="274"/>
      <c r="FEG33" s="274"/>
      <c r="FEH33" s="274"/>
      <c r="FEI33" s="274"/>
      <c r="FEJ33" s="274"/>
      <c r="FEK33" s="274"/>
      <c r="FEL33" s="274"/>
      <c r="FEM33" s="274"/>
      <c r="FEN33" s="274"/>
      <c r="FEO33" s="274"/>
      <c r="FEP33" s="274"/>
      <c r="FEQ33" s="274"/>
      <c r="FER33" s="274"/>
      <c r="FES33" s="274"/>
      <c r="FET33" s="274"/>
      <c r="FEU33" s="274"/>
      <c r="FEV33" s="274"/>
      <c r="FEW33" s="274"/>
      <c r="FEX33" s="274"/>
      <c r="FEY33" s="274"/>
      <c r="FEZ33" s="274"/>
      <c r="FFA33" s="274"/>
      <c r="FFB33" s="274"/>
      <c r="FFC33" s="274"/>
      <c r="FFD33" s="274"/>
      <c r="FFE33" s="274"/>
      <c r="FFF33" s="274"/>
      <c r="FFG33" s="274"/>
      <c r="FFH33" s="274"/>
      <c r="FFI33" s="274"/>
      <c r="FFJ33" s="274"/>
      <c r="FFK33" s="274"/>
      <c r="FFL33" s="274"/>
      <c r="FFM33" s="274"/>
      <c r="FFN33" s="274"/>
      <c r="FFO33" s="274"/>
      <c r="FFP33" s="274"/>
      <c r="FFQ33" s="274"/>
      <c r="FFR33" s="274"/>
      <c r="FFS33" s="274"/>
      <c r="FFT33" s="274"/>
      <c r="FFU33" s="274"/>
      <c r="FFV33" s="274"/>
      <c r="FFW33" s="274"/>
      <c r="FFX33" s="274"/>
      <c r="FFY33" s="274"/>
      <c r="FFZ33" s="274"/>
      <c r="FGA33" s="274"/>
      <c r="FGB33" s="274"/>
      <c r="FGC33" s="274"/>
      <c r="FGD33" s="274"/>
      <c r="FGE33" s="274"/>
      <c r="FGF33" s="274"/>
      <c r="FGG33" s="274"/>
      <c r="FGH33" s="274"/>
      <c r="FGI33" s="274"/>
      <c r="FGJ33" s="274"/>
      <c r="FGK33" s="274"/>
      <c r="FGL33" s="274"/>
      <c r="FGM33" s="274"/>
      <c r="FGN33" s="274"/>
      <c r="FGO33" s="274"/>
      <c r="FGP33" s="274"/>
      <c r="FGQ33" s="274"/>
      <c r="FGR33" s="274"/>
      <c r="FGS33" s="274"/>
      <c r="FGT33" s="274"/>
      <c r="FGU33" s="274"/>
      <c r="FGV33" s="274"/>
      <c r="FGW33" s="274"/>
      <c r="FGX33" s="274"/>
      <c r="FGY33" s="274"/>
      <c r="FGZ33" s="274"/>
      <c r="FHA33" s="274"/>
      <c r="FHB33" s="274"/>
      <c r="FHC33" s="274"/>
      <c r="FHD33" s="274"/>
      <c r="FHE33" s="274"/>
      <c r="FHF33" s="274"/>
      <c r="FHG33" s="274"/>
      <c r="FHH33" s="274"/>
      <c r="FHI33" s="274"/>
      <c r="FHJ33" s="274"/>
      <c r="FHK33" s="274"/>
      <c r="FHL33" s="274"/>
      <c r="FHM33" s="274"/>
      <c r="FHN33" s="274"/>
      <c r="FHO33" s="274"/>
      <c r="FHP33" s="274"/>
      <c r="FHQ33" s="274"/>
      <c r="FHR33" s="274"/>
      <c r="FHS33" s="274"/>
      <c r="FHT33" s="274"/>
      <c r="FHU33" s="274"/>
      <c r="FHV33" s="274"/>
      <c r="FHW33" s="274"/>
      <c r="FHX33" s="274"/>
      <c r="FHY33" s="274"/>
      <c r="FHZ33" s="274"/>
      <c r="FIA33" s="274"/>
      <c r="FIB33" s="274"/>
      <c r="FIC33" s="274"/>
      <c r="FID33" s="274"/>
      <c r="FIE33" s="274"/>
      <c r="FIF33" s="274"/>
      <c r="FIG33" s="274"/>
      <c r="FIH33" s="274"/>
      <c r="FII33" s="274"/>
      <c r="FIJ33" s="274"/>
      <c r="FIK33" s="274"/>
      <c r="FIL33" s="274"/>
      <c r="FIM33" s="274"/>
      <c r="FIN33" s="274"/>
      <c r="FIO33" s="274"/>
      <c r="FIP33" s="274"/>
      <c r="FIQ33" s="274"/>
      <c r="FIR33" s="274"/>
      <c r="FIS33" s="274"/>
      <c r="FIT33" s="274"/>
      <c r="FIU33" s="274"/>
      <c r="FIV33" s="274"/>
      <c r="FIW33" s="274"/>
      <c r="FIX33" s="274"/>
      <c r="FIY33" s="274"/>
      <c r="FIZ33" s="274"/>
      <c r="FJA33" s="274"/>
      <c r="FJB33" s="274"/>
      <c r="FJC33" s="274"/>
      <c r="FJD33" s="274"/>
      <c r="FJE33" s="274"/>
      <c r="FJF33" s="274"/>
      <c r="FJG33" s="274"/>
      <c r="FJH33" s="274"/>
      <c r="FJI33" s="274"/>
      <c r="FJJ33" s="274"/>
      <c r="FJK33" s="274"/>
      <c r="FJL33" s="274"/>
      <c r="FJM33" s="274"/>
      <c r="FJN33" s="274"/>
      <c r="FJO33" s="274"/>
      <c r="FJP33" s="274"/>
      <c r="FJQ33" s="274"/>
      <c r="FJR33" s="274"/>
      <c r="FJS33" s="274"/>
      <c r="FJT33" s="274"/>
      <c r="FJU33" s="274"/>
      <c r="FJV33" s="274"/>
      <c r="FJW33" s="274"/>
      <c r="FJX33" s="274"/>
      <c r="FJY33" s="274"/>
      <c r="FJZ33" s="274"/>
      <c r="FKA33" s="274"/>
      <c r="FKB33" s="274"/>
      <c r="FKC33" s="274"/>
      <c r="FKD33" s="274"/>
      <c r="FKE33" s="274"/>
      <c r="FKF33" s="274"/>
      <c r="FKG33" s="274"/>
      <c r="FKH33" s="274"/>
      <c r="FKI33" s="274"/>
      <c r="FKJ33" s="274"/>
      <c r="FKK33" s="274"/>
      <c r="FKL33" s="274"/>
      <c r="FKM33" s="274"/>
      <c r="FKN33" s="274"/>
      <c r="FKO33" s="274"/>
      <c r="FKP33" s="274"/>
      <c r="FKQ33" s="274"/>
      <c r="FKR33" s="274"/>
      <c r="FKS33" s="274"/>
      <c r="FKT33" s="274"/>
      <c r="FKU33" s="274"/>
      <c r="FKV33" s="274"/>
      <c r="FKW33" s="274"/>
      <c r="FKX33" s="274"/>
      <c r="FKY33" s="274"/>
      <c r="FKZ33" s="274"/>
      <c r="FLA33" s="274"/>
      <c r="FLB33" s="274"/>
      <c r="FLC33" s="274"/>
      <c r="FLD33" s="274"/>
      <c r="FLE33" s="274"/>
      <c r="FLF33" s="274"/>
      <c r="FLG33" s="274"/>
      <c r="FLH33" s="274"/>
      <c r="FLI33" s="274"/>
      <c r="FLJ33" s="274"/>
      <c r="FLK33" s="274"/>
      <c r="FLL33" s="274"/>
      <c r="FLM33" s="274"/>
      <c r="FLN33" s="274"/>
      <c r="FLO33" s="274"/>
      <c r="FLP33" s="274"/>
      <c r="FLQ33" s="274"/>
      <c r="FLR33" s="274"/>
      <c r="FLS33" s="274"/>
      <c r="FLT33" s="274"/>
      <c r="FLU33" s="274"/>
      <c r="FLV33" s="274"/>
      <c r="FLW33" s="274"/>
      <c r="FLX33" s="274"/>
      <c r="FLY33" s="274"/>
      <c r="FLZ33" s="274"/>
      <c r="FMA33" s="274"/>
      <c r="FMB33" s="274"/>
      <c r="FMC33" s="274"/>
      <c r="FMD33" s="274"/>
      <c r="FME33" s="274"/>
      <c r="FMF33" s="274"/>
      <c r="FMG33" s="274"/>
      <c r="FMH33" s="274"/>
      <c r="FMI33" s="274"/>
      <c r="FMJ33" s="274"/>
      <c r="FMK33" s="274"/>
      <c r="FML33" s="274"/>
      <c r="FMM33" s="274"/>
      <c r="FMN33" s="274"/>
      <c r="FMO33" s="274"/>
      <c r="FMP33" s="274"/>
      <c r="FMQ33" s="274"/>
      <c r="FMR33" s="274"/>
      <c r="FMS33" s="274"/>
      <c r="FMT33" s="274"/>
      <c r="FMU33" s="274"/>
      <c r="FMV33" s="274"/>
      <c r="FMW33" s="274"/>
      <c r="FMX33" s="274"/>
      <c r="FMY33" s="274"/>
      <c r="FMZ33" s="274"/>
      <c r="FNA33" s="274"/>
      <c r="FNB33" s="274"/>
      <c r="FNC33" s="274"/>
      <c r="FND33" s="274"/>
      <c r="FNE33" s="274"/>
      <c r="FNF33" s="274"/>
      <c r="FNG33" s="274"/>
      <c r="FNH33" s="274"/>
      <c r="FNI33" s="274"/>
      <c r="FNJ33" s="274"/>
      <c r="FNK33" s="274"/>
      <c r="FNL33" s="274"/>
      <c r="FNM33" s="274"/>
      <c r="FNN33" s="274"/>
      <c r="FNO33" s="274"/>
      <c r="FNP33" s="274"/>
      <c r="FNQ33" s="274"/>
      <c r="FNR33" s="274"/>
      <c r="FNS33" s="274"/>
      <c r="FNT33" s="274"/>
      <c r="FNU33" s="274"/>
      <c r="FNV33" s="274"/>
      <c r="FNW33" s="274"/>
      <c r="FNX33" s="274"/>
      <c r="FNY33" s="274"/>
      <c r="FNZ33" s="274"/>
      <c r="FOA33" s="274"/>
      <c r="FOB33" s="274"/>
      <c r="FOC33" s="274"/>
      <c r="FOD33" s="274"/>
      <c r="FOE33" s="274"/>
      <c r="FOF33" s="274"/>
      <c r="FOG33" s="274"/>
      <c r="FOH33" s="274"/>
      <c r="FOI33" s="274"/>
      <c r="FOJ33" s="274"/>
      <c r="FOK33" s="274"/>
      <c r="FOL33" s="274"/>
      <c r="FOM33" s="274"/>
      <c r="FON33" s="274"/>
      <c r="FOO33" s="274"/>
      <c r="FOP33" s="274"/>
      <c r="FOQ33" s="274"/>
      <c r="FOR33" s="274"/>
      <c r="FOS33" s="274"/>
      <c r="FOT33" s="274"/>
      <c r="FOU33" s="274"/>
      <c r="FOV33" s="274"/>
      <c r="FOW33" s="274"/>
      <c r="FOX33" s="274"/>
      <c r="FOY33" s="274"/>
      <c r="FOZ33" s="274"/>
      <c r="FPA33" s="274"/>
      <c r="FPB33" s="274"/>
      <c r="FPC33" s="274"/>
      <c r="FPD33" s="274"/>
      <c r="FPE33" s="274"/>
      <c r="FPF33" s="274"/>
      <c r="FPG33" s="274"/>
      <c r="FPH33" s="274"/>
      <c r="FPI33" s="274"/>
      <c r="FPJ33" s="274"/>
      <c r="FPK33" s="274"/>
      <c r="FPL33" s="274"/>
      <c r="FPM33" s="274"/>
      <c r="FPN33" s="274"/>
      <c r="FPO33" s="274"/>
      <c r="FPP33" s="274"/>
      <c r="FPQ33" s="274"/>
      <c r="FPR33" s="274"/>
      <c r="FPS33" s="274"/>
      <c r="FPT33" s="274"/>
      <c r="FPU33" s="274"/>
      <c r="FPV33" s="274"/>
      <c r="FPW33" s="274"/>
      <c r="FPX33" s="274"/>
      <c r="FPY33" s="274"/>
      <c r="FPZ33" s="274"/>
      <c r="FQA33" s="274"/>
      <c r="FQB33" s="274"/>
      <c r="FQC33" s="274"/>
      <c r="FQD33" s="274"/>
      <c r="FQE33" s="274"/>
      <c r="FQF33" s="274"/>
      <c r="FQG33" s="274"/>
      <c r="FQH33" s="274"/>
      <c r="FQI33" s="274"/>
      <c r="FQJ33" s="274"/>
      <c r="FQK33" s="274"/>
      <c r="FQL33" s="274"/>
      <c r="FQM33" s="274"/>
      <c r="FQN33" s="274"/>
      <c r="FQO33" s="274"/>
      <c r="FQP33" s="274"/>
      <c r="FQQ33" s="274"/>
      <c r="FQR33" s="274"/>
      <c r="FQS33" s="274"/>
      <c r="FQT33" s="274"/>
      <c r="FQU33" s="274"/>
      <c r="FQV33" s="274"/>
      <c r="FQW33" s="274"/>
      <c r="FQX33" s="274"/>
      <c r="FQY33" s="274"/>
      <c r="FQZ33" s="274"/>
      <c r="FRA33" s="274"/>
      <c r="FRB33" s="274"/>
      <c r="FRC33" s="274"/>
      <c r="FRD33" s="274"/>
      <c r="FRE33" s="274"/>
      <c r="FRF33" s="274"/>
      <c r="FRG33" s="274"/>
      <c r="FRH33" s="274"/>
      <c r="FRI33" s="274"/>
      <c r="FRJ33" s="274"/>
      <c r="FRK33" s="274"/>
      <c r="FRL33" s="274"/>
      <c r="FRM33" s="274"/>
      <c r="FRN33" s="274"/>
      <c r="FRO33" s="274"/>
      <c r="FRP33" s="274"/>
      <c r="FRQ33" s="274"/>
      <c r="FRR33" s="274"/>
      <c r="FRS33" s="274"/>
      <c r="FRT33" s="274"/>
      <c r="FRU33" s="274"/>
      <c r="FRV33" s="274"/>
      <c r="FRW33" s="274"/>
      <c r="FRX33" s="274"/>
      <c r="FRY33" s="274"/>
      <c r="FRZ33" s="274"/>
      <c r="FSA33" s="274"/>
      <c r="FSB33" s="274"/>
      <c r="FSC33" s="274"/>
      <c r="FSD33" s="274"/>
      <c r="FSE33" s="274"/>
      <c r="FSF33" s="274"/>
      <c r="FSG33" s="274"/>
      <c r="FSH33" s="274"/>
      <c r="FSI33" s="274"/>
      <c r="FSJ33" s="274"/>
      <c r="FSK33" s="274"/>
      <c r="FSL33" s="274"/>
      <c r="FSM33" s="274"/>
      <c r="FSN33" s="274"/>
      <c r="FSO33" s="274"/>
      <c r="FSP33" s="274"/>
      <c r="FSQ33" s="274"/>
      <c r="FSR33" s="274"/>
      <c r="FSS33" s="274"/>
      <c r="FST33" s="274"/>
      <c r="FSU33" s="274"/>
      <c r="FSV33" s="274"/>
      <c r="FSW33" s="274"/>
      <c r="FSX33" s="274"/>
      <c r="FSY33" s="274"/>
      <c r="FSZ33" s="274"/>
      <c r="FTA33" s="274"/>
      <c r="FTB33" s="274"/>
      <c r="FTC33" s="274"/>
      <c r="FTD33" s="274"/>
      <c r="FTE33" s="274"/>
      <c r="FTF33" s="274"/>
      <c r="FTG33" s="274"/>
      <c r="FTH33" s="274"/>
      <c r="FTI33" s="274"/>
      <c r="FTJ33" s="274"/>
      <c r="FTK33" s="274"/>
      <c r="FTL33" s="274"/>
      <c r="FTM33" s="274"/>
      <c r="FTN33" s="274"/>
      <c r="FTO33" s="274"/>
      <c r="FTP33" s="274"/>
      <c r="FTQ33" s="274"/>
      <c r="FTR33" s="274"/>
      <c r="FTS33" s="274"/>
      <c r="FTT33" s="274"/>
      <c r="FTU33" s="274"/>
      <c r="FTV33" s="274"/>
      <c r="FTW33" s="274"/>
      <c r="FTX33" s="274"/>
      <c r="FTY33" s="274"/>
      <c r="FTZ33" s="274"/>
      <c r="FUA33" s="274"/>
      <c r="FUB33" s="274"/>
      <c r="FUC33" s="274"/>
      <c r="FUD33" s="274"/>
      <c r="FUE33" s="274"/>
      <c r="FUF33" s="274"/>
      <c r="FUG33" s="274"/>
      <c r="FUH33" s="274"/>
      <c r="FUI33" s="274"/>
      <c r="FUJ33" s="274"/>
      <c r="FUK33" s="274"/>
      <c r="FUL33" s="274"/>
      <c r="FUM33" s="274"/>
      <c r="FUN33" s="274"/>
      <c r="FUO33" s="274"/>
      <c r="FUP33" s="274"/>
      <c r="FUQ33" s="274"/>
      <c r="FUR33" s="274"/>
      <c r="FUS33" s="274"/>
      <c r="FUT33" s="274"/>
      <c r="FUU33" s="274"/>
      <c r="FUV33" s="274"/>
      <c r="FUW33" s="274"/>
      <c r="FUX33" s="274"/>
      <c r="FUY33" s="274"/>
      <c r="FUZ33" s="274"/>
      <c r="FVA33" s="274"/>
      <c r="FVB33" s="274"/>
      <c r="FVC33" s="274"/>
      <c r="FVD33" s="274"/>
      <c r="FVE33" s="274"/>
      <c r="FVF33" s="274"/>
      <c r="FVG33" s="274"/>
      <c r="FVH33" s="274"/>
      <c r="FVI33" s="274"/>
      <c r="FVJ33" s="274"/>
      <c r="FVK33" s="274"/>
      <c r="FVL33" s="274"/>
      <c r="FVM33" s="274"/>
      <c r="FVN33" s="274"/>
      <c r="FVO33" s="274"/>
      <c r="FVP33" s="274"/>
      <c r="FVQ33" s="274"/>
      <c r="FVR33" s="274"/>
      <c r="FVS33" s="274"/>
      <c r="FVT33" s="274"/>
      <c r="FVU33" s="274"/>
      <c r="FVV33" s="274"/>
      <c r="FVW33" s="274"/>
      <c r="FVX33" s="274"/>
      <c r="FVY33" s="274"/>
      <c r="FVZ33" s="274"/>
      <c r="FWA33" s="274"/>
      <c r="FWB33" s="274"/>
      <c r="FWC33" s="274"/>
      <c r="FWD33" s="274"/>
      <c r="FWE33" s="274"/>
      <c r="FWF33" s="274"/>
      <c r="FWG33" s="274"/>
      <c r="FWH33" s="274"/>
      <c r="FWI33" s="274"/>
      <c r="FWJ33" s="274"/>
      <c r="FWK33" s="274"/>
      <c r="FWL33" s="274"/>
      <c r="FWM33" s="274"/>
      <c r="FWN33" s="274"/>
      <c r="FWO33" s="274"/>
      <c r="FWP33" s="274"/>
      <c r="FWQ33" s="274"/>
      <c r="FWR33" s="274"/>
      <c r="FWS33" s="274"/>
      <c r="FWT33" s="274"/>
      <c r="FWU33" s="274"/>
      <c r="FWV33" s="274"/>
      <c r="FWW33" s="274"/>
      <c r="FWX33" s="274"/>
      <c r="FWY33" s="274"/>
      <c r="FWZ33" s="274"/>
      <c r="FXA33" s="274"/>
      <c r="FXB33" s="274"/>
      <c r="FXC33" s="274"/>
      <c r="FXD33" s="274"/>
      <c r="FXE33" s="274"/>
      <c r="FXF33" s="274"/>
      <c r="FXG33" s="274"/>
      <c r="FXH33" s="274"/>
      <c r="FXI33" s="274"/>
      <c r="FXJ33" s="274"/>
      <c r="FXK33" s="274"/>
      <c r="FXL33" s="274"/>
      <c r="FXM33" s="274"/>
      <c r="FXN33" s="274"/>
      <c r="FXO33" s="274"/>
      <c r="FXP33" s="274"/>
      <c r="FXQ33" s="274"/>
      <c r="FXR33" s="274"/>
      <c r="FXS33" s="274"/>
      <c r="FXT33" s="274"/>
      <c r="FXU33" s="274"/>
      <c r="FXV33" s="274"/>
      <c r="FXW33" s="274"/>
      <c r="FXX33" s="274"/>
      <c r="FXY33" s="274"/>
      <c r="FXZ33" s="274"/>
      <c r="FYA33" s="274"/>
      <c r="FYB33" s="274"/>
      <c r="FYC33" s="274"/>
      <c r="FYD33" s="274"/>
      <c r="FYE33" s="274"/>
      <c r="FYF33" s="274"/>
      <c r="FYG33" s="274"/>
      <c r="FYH33" s="274"/>
      <c r="FYI33" s="274"/>
      <c r="FYJ33" s="274"/>
      <c r="FYK33" s="274"/>
      <c r="FYL33" s="274"/>
      <c r="FYM33" s="274"/>
      <c r="FYN33" s="274"/>
      <c r="FYO33" s="274"/>
      <c r="FYP33" s="274"/>
      <c r="FYQ33" s="274"/>
      <c r="FYR33" s="274"/>
      <c r="FYS33" s="274"/>
      <c r="FYT33" s="274"/>
      <c r="FYU33" s="274"/>
      <c r="FYV33" s="274"/>
      <c r="FYW33" s="274"/>
      <c r="FYX33" s="274"/>
      <c r="FYY33" s="274"/>
      <c r="FYZ33" s="274"/>
      <c r="FZA33" s="274"/>
      <c r="FZB33" s="274"/>
      <c r="FZC33" s="274"/>
      <c r="FZD33" s="274"/>
      <c r="FZE33" s="274"/>
      <c r="FZF33" s="274"/>
      <c r="FZG33" s="274"/>
      <c r="FZH33" s="274"/>
      <c r="FZI33" s="274"/>
      <c r="FZJ33" s="274"/>
      <c r="FZK33" s="274"/>
      <c r="FZL33" s="274"/>
      <c r="FZM33" s="274"/>
      <c r="FZN33" s="274"/>
      <c r="FZO33" s="274"/>
      <c r="FZP33" s="274"/>
      <c r="FZQ33" s="274"/>
      <c r="FZR33" s="274"/>
      <c r="FZS33" s="274"/>
      <c r="FZT33" s="274"/>
      <c r="FZU33" s="274"/>
      <c r="FZV33" s="274"/>
      <c r="FZW33" s="274"/>
      <c r="FZX33" s="274"/>
      <c r="FZY33" s="274"/>
      <c r="FZZ33" s="274"/>
      <c r="GAA33" s="274"/>
      <c r="GAB33" s="274"/>
      <c r="GAC33" s="274"/>
      <c r="GAD33" s="274"/>
      <c r="GAE33" s="274"/>
      <c r="GAF33" s="274"/>
      <c r="GAG33" s="274"/>
      <c r="GAH33" s="274"/>
      <c r="GAI33" s="274"/>
      <c r="GAJ33" s="274"/>
      <c r="GAK33" s="274"/>
      <c r="GAL33" s="274"/>
      <c r="GAM33" s="274"/>
      <c r="GAN33" s="274"/>
      <c r="GAO33" s="274"/>
      <c r="GAP33" s="274"/>
      <c r="GAQ33" s="274"/>
      <c r="GAR33" s="274"/>
      <c r="GAS33" s="274"/>
      <c r="GAT33" s="274"/>
      <c r="GAU33" s="274"/>
      <c r="GAV33" s="274"/>
      <c r="GAW33" s="274"/>
      <c r="GAX33" s="274"/>
      <c r="GAY33" s="274"/>
      <c r="GAZ33" s="274"/>
      <c r="GBA33" s="274"/>
      <c r="GBB33" s="274"/>
      <c r="GBC33" s="274"/>
      <c r="GBD33" s="274"/>
      <c r="GBE33" s="274"/>
      <c r="GBF33" s="274"/>
      <c r="GBG33" s="274"/>
      <c r="GBH33" s="274"/>
      <c r="GBI33" s="274"/>
      <c r="GBJ33" s="274"/>
      <c r="GBK33" s="274"/>
      <c r="GBL33" s="274"/>
      <c r="GBM33" s="274"/>
      <c r="GBN33" s="274"/>
      <c r="GBO33" s="274"/>
      <c r="GBP33" s="274"/>
      <c r="GBQ33" s="274"/>
      <c r="GBR33" s="274"/>
      <c r="GBS33" s="274"/>
      <c r="GBT33" s="274"/>
      <c r="GBU33" s="274"/>
      <c r="GBV33" s="274"/>
      <c r="GBW33" s="274"/>
      <c r="GBX33" s="274"/>
      <c r="GBY33" s="274"/>
      <c r="GBZ33" s="274"/>
      <c r="GCA33" s="274"/>
      <c r="GCB33" s="274"/>
      <c r="GCC33" s="274"/>
      <c r="GCD33" s="274"/>
      <c r="GCE33" s="274"/>
      <c r="GCF33" s="274"/>
      <c r="GCG33" s="274"/>
      <c r="GCH33" s="274"/>
      <c r="GCI33" s="274"/>
      <c r="GCJ33" s="274"/>
      <c r="GCK33" s="274"/>
      <c r="GCL33" s="274"/>
      <c r="GCM33" s="274"/>
      <c r="GCN33" s="274"/>
      <c r="GCO33" s="274"/>
      <c r="GCP33" s="274"/>
      <c r="GCQ33" s="274"/>
      <c r="GCR33" s="274"/>
      <c r="GCS33" s="274"/>
      <c r="GCT33" s="274"/>
      <c r="GCU33" s="274"/>
      <c r="GCV33" s="274"/>
      <c r="GCW33" s="274"/>
      <c r="GCX33" s="274"/>
      <c r="GCY33" s="274"/>
      <c r="GCZ33" s="274"/>
      <c r="GDA33" s="274"/>
      <c r="GDB33" s="274"/>
      <c r="GDC33" s="274"/>
      <c r="GDD33" s="274"/>
      <c r="GDE33" s="274"/>
      <c r="GDF33" s="274"/>
      <c r="GDG33" s="274"/>
      <c r="GDH33" s="274"/>
      <c r="GDI33" s="274"/>
      <c r="GDJ33" s="274"/>
      <c r="GDK33" s="274"/>
      <c r="GDL33" s="274"/>
      <c r="GDM33" s="274"/>
      <c r="GDN33" s="274"/>
      <c r="GDO33" s="274"/>
      <c r="GDP33" s="274"/>
      <c r="GDQ33" s="274"/>
      <c r="GDR33" s="274"/>
      <c r="GDS33" s="274"/>
      <c r="GDT33" s="274"/>
      <c r="GDU33" s="274"/>
      <c r="GDV33" s="274"/>
      <c r="GDW33" s="274"/>
      <c r="GDX33" s="274"/>
      <c r="GDY33" s="274"/>
      <c r="GDZ33" s="274"/>
      <c r="GEA33" s="274"/>
      <c r="GEB33" s="274"/>
      <c r="GEC33" s="274"/>
      <c r="GED33" s="274"/>
      <c r="GEE33" s="274"/>
      <c r="GEF33" s="274"/>
      <c r="GEG33" s="274"/>
      <c r="GEH33" s="274"/>
      <c r="GEI33" s="274"/>
      <c r="GEJ33" s="274"/>
      <c r="GEK33" s="274"/>
      <c r="GEL33" s="274"/>
      <c r="GEM33" s="274"/>
      <c r="GEN33" s="274"/>
      <c r="GEO33" s="274"/>
      <c r="GEP33" s="274"/>
      <c r="GEQ33" s="274"/>
      <c r="GER33" s="274"/>
      <c r="GES33" s="274"/>
      <c r="GET33" s="274"/>
      <c r="GEU33" s="274"/>
      <c r="GEV33" s="274"/>
      <c r="GEW33" s="274"/>
      <c r="GEX33" s="274"/>
      <c r="GEY33" s="274"/>
      <c r="GEZ33" s="274"/>
      <c r="GFA33" s="274"/>
      <c r="GFB33" s="274"/>
      <c r="GFC33" s="274"/>
      <c r="GFD33" s="274"/>
      <c r="GFE33" s="274"/>
      <c r="GFF33" s="274"/>
      <c r="GFG33" s="274"/>
      <c r="GFH33" s="274"/>
      <c r="GFI33" s="274"/>
      <c r="GFJ33" s="274"/>
      <c r="GFK33" s="274"/>
      <c r="GFL33" s="274"/>
      <c r="GFM33" s="274"/>
      <c r="GFN33" s="274"/>
      <c r="GFO33" s="274"/>
      <c r="GFP33" s="274"/>
      <c r="GFQ33" s="274"/>
      <c r="GFR33" s="274"/>
      <c r="GFS33" s="274"/>
      <c r="GFT33" s="274"/>
      <c r="GFU33" s="274"/>
      <c r="GFV33" s="274"/>
      <c r="GFW33" s="274"/>
      <c r="GFX33" s="274"/>
      <c r="GFY33" s="274"/>
      <c r="GFZ33" s="274"/>
      <c r="GGA33" s="274"/>
      <c r="GGB33" s="274"/>
      <c r="GGC33" s="274"/>
      <c r="GGD33" s="274"/>
      <c r="GGE33" s="274"/>
      <c r="GGF33" s="274"/>
      <c r="GGG33" s="274"/>
      <c r="GGH33" s="274"/>
      <c r="GGI33" s="274"/>
      <c r="GGJ33" s="274"/>
      <c r="GGK33" s="274"/>
      <c r="GGL33" s="274"/>
      <c r="GGM33" s="274"/>
      <c r="GGN33" s="274"/>
      <c r="GGO33" s="274"/>
      <c r="GGP33" s="274"/>
      <c r="GGQ33" s="274"/>
      <c r="GGR33" s="274"/>
      <c r="GGS33" s="274"/>
      <c r="GGT33" s="274"/>
      <c r="GGU33" s="274"/>
      <c r="GGV33" s="274"/>
      <c r="GGW33" s="274"/>
      <c r="GGX33" s="274"/>
      <c r="GGY33" s="274"/>
      <c r="GGZ33" s="274"/>
      <c r="GHA33" s="274"/>
      <c r="GHB33" s="274"/>
      <c r="GHC33" s="274"/>
      <c r="GHD33" s="274"/>
      <c r="GHE33" s="274"/>
      <c r="GHF33" s="274"/>
      <c r="GHG33" s="274"/>
      <c r="GHH33" s="274"/>
      <c r="GHI33" s="274"/>
      <c r="GHJ33" s="274"/>
      <c r="GHK33" s="274"/>
      <c r="GHL33" s="274"/>
      <c r="GHM33" s="274"/>
      <c r="GHN33" s="274"/>
      <c r="GHO33" s="274"/>
      <c r="GHP33" s="274"/>
      <c r="GHQ33" s="274"/>
      <c r="GHR33" s="274"/>
      <c r="GHS33" s="274"/>
      <c r="GHT33" s="274"/>
      <c r="GHU33" s="274"/>
      <c r="GHV33" s="274"/>
      <c r="GHW33" s="274"/>
      <c r="GHX33" s="274"/>
      <c r="GHY33" s="274"/>
      <c r="GHZ33" s="274"/>
      <c r="GIA33" s="274"/>
      <c r="GIB33" s="274"/>
      <c r="GIC33" s="274"/>
      <c r="GID33" s="274"/>
      <c r="GIE33" s="274"/>
      <c r="GIF33" s="274"/>
      <c r="GIG33" s="274"/>
      <c r="GIH33" s="274"/>
      <c r="GII33" s="274"/>
      <c r="GIJ33" s="274"/>
      <c r="GIK33" s="274"/>
      <c r="GIL33" s="274"/>
      <c r="GIM33" s="274"/>
      <c r="GIN33" s="274"/>
      <c r="GIO33" s="274"/>
      <c r="GIP33" s="274"/>
      <c r="GIQ33" s="274"/>
      <c r="GIR33" s="274"/>
      <c r="GIS33" s="274"/>
      <c r="GIT33" s="274"/>
      <c r="GIU33" s="274"/>
      <c r="GIV33" s="274"/>
      <c r="GIW33" s="274"/>
      <c r="GIX33" s="274"/>
      <c r="GIY33" s="274"/>
      <c r="GIZ33" s="274"/>
      <c r="GJA33" s="274"/>
      <c r="GJB33" s="274"/>
      <c r="GJC33" s="274"/>
      <c r="GJD33" s="274"/>
      <c r="GJE33" s="274"/>
      <c r="GJF33" s="274"/>
      <c r="GJG33" s="274"/>
      <c r="GJH33" s="274"/>
      <c r="GJI33" s="274"/>
      <c r="GJJ33" s="274"/>
      <c r="GJK33" s="274"/>
      <c r="GJL33" s="274"/>
      <c r="GJM33" s="274"/>
      <c r="GJN33" s="274"/>
      <c r="GJO33" s="274"/>
      <c r="GJP33" s="274"/>
      <c r="GJQ33" s="274"/>
      <c r="GJR33" s="274"/>
      <c r="GJS33" s="274"/>
      <c r="GJT33" s="274"/>
      <c r="GJU33" s="274"/>
      <c r="GJV33" s="274"/>
      <c r="GJW33" s="274"/>
      <c r="GJX33" s="274"/>
      <c r="GJY33" s="274"/>
      <c r="GJZ33" s="274"/>
      <c r="GKA33" s="274"/>
      <c r="GKB33" s="274"/>
      <c r="GKC33" s="274"/>
      <c r="GKD33" s="274"/>
      <c r="GKE33" s="274"/>
      <c r="GKF33" s="274"/>
      <c r="GKG33" s="274"/>
      <c r="GKH33" s="274"/>
      <c r="GKI33" s="274"/>
      <c r="GKJ33" s="274"/>
      <c r="GKK33" s="274"/>
      <c r="GKL33" s="274"/>
      <c r="GKM33" s="274"/>
      <c r="GKN33" s="274"/>
      <c r="GKO33" s="274"/>
      <c r="GKP33" s="274"/>
      <c r="GKQ33" s="274"/>
      <c r="GKR33" s="274"/>
      <c r="GKS33" s="274"/>
      <c r="GKT33" s="274"/>
      <c r="GKU33" s="274"/>
      <c r="GKV33" s="274"/>
      <c r="GKW33" s="274"/>
      <c r="GKX33" s="274"/>
      <c r="GKY33" s="274"/>
      <c r="GKZ33" s="274"/>
      <c r="GLA33" s="274"/>
      <c r="GLB33" s="274"/>
      <c r="GLC33" s="274"/>
      <c r="GLD33" s="274"/>
      <c r="GLE33" s="274"/>
      <c r="GLF33" s="274"/>
      <c r="GLG33" s="274"/>
      <c r="GLH33" s="274"/>
      <c r="GLI33" s="274"/>
      <c r="GLJ33" s="274"/>
      <c r="GLK33" s="274"/>
      <c r="GLL33" s="274"/>
      <c r="GLM33" s="274"/>
      <c r="GLN33" s="274"/>
      <c r="GLO33" s="274"/>
      <c r="GLP33" s="274"/>
      <c r="GLQ33" s="274"/>
      <c r="GLR33" s="274"/>
      <c r="GLS33" s="274"/>
      <c r="GLT33" s="274"/>
      <c r="GLU33" s="274"/>
      <c r="GLV33" s="274"/>
      <c r="GLW33" s="274"/>
      <c r="GLX33" s="274"/>
      <c r="GLY33" s="274"/>
      <c r="GLZ33" s="274"/>
      <c r="GMA33" s="274"/>
      <c r="GMB33" s="274"/>
      <c r="GMC33" s="274"/>
      <c r="GMD33" s="274"/>
      <c r="GME33" s="274"/>
      <c r="GMF33" s="274"/>
      <c r="GMG33" s="274"/>
      <c r="GMH33" s="274"/>
      <c r="GMI33" s="274"/>
      <c r="GMJ33" s="274"/>
      <c r="GMK33" s="274"/>
      <c r="GML33" s="274"/>
      <c r="GMM33" s="274"/>
      <c r="GMN33" s="274"/>
      <c r="GMO33" s="274"/>
      <c r="GMP33" s="274"/>
      <c r="GMQ33" s="274"/>
      <c r="GMR33" s="274"/>
      <c r="GMS33" s="274"/>
      <c r="GMT33" s="274"/>
      <c r="GMU33" s="274"/>
      <c r="GMV33" s="274"/>
      <c r="GMW33" s="274"/>
      <c r="GMX33" s="274"/>
      <c r="GMY33" s="274"/>
      <c r="GMZ33" s="274"/>
      <c r="GNA33" s="274"/>
      <c r="GNB33" s="274"/>
      <c r="GNC33" s="274"/>
      <c r="GND33" s="274"/>
      <c r="GNE33" s="274"/>
      <c r="GNF33" s="274"/>
      <c r="GNG33" s="274"/>
      <c r="GNH33" s="274"/>
      <c r="GNI33" s="274"/>
      <c r="GNJ33" s="274"/>
      <c r="GNK33" s="274"/>
      <c r="GNL33" s="274"/>
      <c r="GNM33" s="274"/>
      <c r="GNN33" s="274"/>
      <c r="GNO33" s="274"/>
      <c r="GNP33" s="274"/>
      <c r="GNQ33" s="274"/>
      <c r="GNR33" s="274"/>
      <c r="GNS33" s="274"/>
      <c r="GNT33" s="274"/>
      <c r="GNU33" s="274"/>
      <c r="GNV33" s="274"/>
      <c r="GNW33" s="274"/>
      <c r="GNX33" s="274"/>
      <c r="GNY33" s="274"/>
      <c r="GNZ33" s="274"/>
      <c r="GOA33" s="274"/>
      <c r="GOB33" s="274"/>
      <c r="GOC33" s="274"/>
      <c r="GOD33" s="274"/>
      <c r="GOE33" s="274"/>
      <c r="GOF33" s="274"/>
      <c r="GOG33" s="274"/>
      <c r="GOH33" s="274"/>
      <c r="GOI33" s="274"/>
      <c r="GOJ33" s="274"/>
      <c r="GOK33" s="274"/>
      <c r="GOL33" s="274"/>
      <c r="GOM33" s="274"/>
      <c r="GON33" s="274"/>
      <c r="GOO33" s="274"/>
      <c r="GOP33" s="274"/>
      <c r="GOQ33" s="274"/>
      <c r="GOR33" s="274"/>
      <c r="GOS33" s="274"/>
      <c r="GOT33" s="274"/>
      <c r="GOU33" s="274"/>
      <c r="GOV33" s="274"/>
      <c r="GOW33" s="274"/>
      <c r="GOX33" s="274"/>
      <c r="GOY33" s="274"/>
      <c r="GOZ33" s="274"/>
      <c r="GPA33" s="274"/>
      <c r="GPB33" s="274"/>
      <c r="GPC33" s="274"/>
      <c r="GPD33" s="274"/>
      <c r="GPE33" s="274"/>
      <c r="GPF33" s="274"/>
      <c r="GPG33" s="274"/>
      <c r="GPH33" s="274"/>
      <c r="GPI33" s="274"/>
      <c r="GPJ33" s="274"/>
      <c r="GPK33" s="274"/>
      <c r="GPL33" s="274"/>
      <c r="GPM33" s="274"/>
      <c r="GPN33" s="274"/>
      <c r="GPO33" s="274"/>
      <c r="GPP33" s="274"/>
      <c r="GPQ33" s="274"/>
      <c r="GPR33" s="274"/>
      <c r="GPS33" s="274"/>
      <c r="GPT33" s="274"/>
      <c r="GPU33" s="274"/>
      <c r="GPV33" s="274"/>
      <c r="GPW33" s="274"/>
      <c r="GPX33" s="274"/>
      <c r="GPY33" s="274"/>
      <c r="GPZ33" s="274"/>
      <c r="GQA33" s="274"/>
      <c r="GQB33" s="274"/>
      <c r="GQC33" s="274"/>
      <c r="GQD33" s="274"/>
      <c r="GQE33" s="274"/>
      <c r="GQF33" s="274"/>
      <c r="GQG33" s="274"/>
      <c r="GQH33" s="274"/>
      <c r="GQI33" s="274"/>
      <c r="GQJ33" s="274"/>
      <c r="GQK33" s="274"/>
      <c r="GQL33" s="274"/>
      <c r="GQM33" s="274"/>
      <c r="GQN33" s="274"/>
      <c r="GQO33" s="274"/>
      <c r="GQP33" s="274"/>
      <c r="GQQ33" s="274"/>
      <c r="GQR33" s="274"/>
      <c r="GQS33" s="274"/>
      <c r="GQT33" s="274"/>
      <c r="GQU33" s="274"/>
      <c r="GQV33" s="274"/>
      <c r="GQW33" s="274"/>
      <c r="GQX33" s="274"/>
      <c r="GQY33" s="274"/>
      <c r="GQZ33" s="274"/>
      <c r="GRA33" s="274"/>
      <c r="GRB33" s="274"/>
      <c r="GRC33" s="274"/>
      <c r="GRD33" s="274"/>
      <c r="GRE33" s="274"/>
      <c r="GRF33" s="274"/>
      <c r="GRG33" s="274"/>
      <c r="GRH33" s="274"/>
      <c r="GRI33" s="274"/>
      <c r="GRJ33" s="274"/>
      <c r="GRK33" s="274"/>
      <c r="GRL33" s="274"/>
      <c r="GRM33" s="274"/>
      <c r="GRN33" s="274"/>
      <c r="GRO33" s="274"/>
      <c r="GRP33" s="274"/>
      <c r="GRQ33" s="274"/>
      <c r="GRR33" s="274"/>
      <c r="GRS33" s="274"/>
      <c r="GRT33" s="274"/>
      <c r="GRU33" s="274"/>
      <c r="GRV33" s="274"/>
      <c r="GRW33" s="274"/>
      <c r="GRX33" s="274"/>
      <c r="GRY33" s="274"/>
      <c r="GRZ33" s="274"/>
      <c r="GSA33" s="274"/>
      <c r="GSB33" s="274"/>
      <c r="GSC33" s="274"/>
      <c r="GSD33" s="274"/>
      <c r="GSE33" s="274"/>
      <c r="GSF33" s="274"/>
      <c r="GSG33" s="274"/>
      <c r="GSH33" s="274"/>
      <c r="GSI33" s="274"/>
      <c r="GSJ33" s="274"/>
      <c r="GSK33" s="274"/>
      <c r="GSL33" s="274"/>
      <c r="GSM33" s="274"/>
      <c r="GSN33" s="274"/>
      <c r="GSO33" s="274"/>
      <c r="GSP33" s="274"/>
      <c r="GSQ33" s="274"/>
      <c r="GSR33" s="274"/>
      <c r="GSS33" s="274"/>
      <c r="GST33" s="274"/>
      <c r="GSU33" s="274"/>
      <c r="GSV33" s="274"/>
      <c r="GSW33" s="274"/>
      <c r="GSX33" s="274"/>
      <c r="GSY33" s="274"/>
      <c r="GSZ33" s="274"/>
      <c r="GTA33" s="274"/>
      <c r="GTB33" s="274"/>
      <c r="GTC33" s="274"/>
      <c r="GTD33" s="274"/>
      <c r="GTE33" s="274"/>
      <c r="GTF33" s="274"/>
      <c r="GTG33" s="274"/>
      <c r="GTH33" s="274"/>
      <c r="GTI33" s="274"/>
      <c r="GTJ33" s="274"/>
      <c r="GTK33" s="274"/>
      <c r="GTL33" s="274"/>
      <c r="GTM33" s="274"/>
      <c r="GTN33" s="274"/>
      <c r="GTO33" s="274"/>
      <c r="GTP33" s="274"/>
      <c r="GTQ33" s="274"/>
      <c r="GTR33" s="274"/>
      <c r="GTS33" s="274"/>
      <c r="GTT33" s="274"/>
      <c r="GTU33" s="274"/>
      <c r="GTV33" s="274"/>
      <c r="GTW33" s="274"/>
      <c r="GTX33" s="274"/>
      <c r="GTY33" s="274"/>
      <c r="GTZ33" s="274"/>
      <c r="GUA33" s="274"/>
      <c r="GUB33" s="274"/>
      <c r="GUC33" s="274"/>
      <c r="GUD33" s="274"/>
      <c r="GUE33" s="274"/>
      <c r="GUF33" s="274"/>
      <c r="GUG33" s="274"/>
      <c r="GUH33" s="274"/>
      <c r="GUI33" s="274"/>
      <c r="GUJ33" s="274"/>
      <c r="GUK33" s="274"/>
      <c r="GUL33" s="274"/>
      <c r="GUM33" s="274"/>
      <c r="GUN33" s="274"/>
      <c r="GUO33" s="274"/>
      <c r="GUP33" s="274"/>
      <c r="GUQ33" s="274"/>
      <c r="GUR33" s="274"/>
      <c r="GUS33" s="274"/>
      <c r="GUT33" s="274"/>
      <c r="GUU33" s="274"/>
      <c r="GUV33" s="274"/>
      <c r="GUW33" s="274"/>
      <c r="GUX33" s="274"/>
      <c r="GUY33" s="274"/>
      <c r="GUZ33" s="274"/>
      <c r="GVA33" s="274"/>
      <c r="GVB33" s="274"/>
      <c r="GVC33" s="274"/>
      <c r="GVD33" s="274"/>
      <c r="GVE33" s="274"/>
      <c r="GVF33" s="274"/>
      <c r="GVG33" s="274"/>
      <c r="GVH33" s="274"/>
      <c r="GVI33" s="274"/>
      <c r="GVJ33" s="274"/>
      <c r="GVK33" s="274"/>
      <c r="GVL33" s="274"/>
      <c r="GVM33" s="274"/>
      <c r="GVN33" s="274"/>
      <c r="GVO33" s="274"/>
      <c r="GVP33" s="274"/>
      <c r="GVQ33" s="274"/>
      <c r="GVR33" s="274"/>
      <c r="GVS33" s="274"/>
      <c r="GVT33" s="274"/>
      <c r="GVU33" s="274"/>
      <c r="GVV33" s="274"/>
      <c r="GVW33" s="274"/>
      <c r="GVX33" s="274"/>
      <c r="GVY33" s="274"/>
      <c r="GVZ33" s="274"/>
      <c r="GWA33" s="274"/>
      <c r="GWB33" s="274"/>
      <c r="GWC33" s="274"/>
      <c r="GWD33" s="274"/>
      <c r="GWE33" s="274"/>
      <c r="GWF33" s="274"/>
      <c r="GWG33" s="274"/>
      <c r="GWH33" s="274"/>
      <c r="GWI33" s="274"/>
      <c r="GWJ33" s="274"/>
      <c r="GWK33" s="274"/>
      <c r="GWL33" s="274"/>
      <c r="GWM33" s="274"/>
      <c r="GWN33" s="274"/>
      <c r="GWO33" s="274"/>
      <c r="GWP33" s="274"/>
      <c r="GWQ33" s="274"/>
      <c r="GWR33" s="274"/>
      <c r="GWS33" s="274"/>
      <c r="GWT33" s="274"/>
      <c r="GWU33" s="274"/>
      <c r="GWV33" s="274"/>
      <c r="GWW33" s="274"/>
      <c r="GWX33" s="274"/>
      <c r="GWY33" s="274"/>
      <c r="GWZ33" s="274"/>
      <c r="GXA33" s="274"/>
      <c r="GXB33" s="274"/>
      <c r="GXC33" s="274"/>
      <c r="GXD33" s="274"/>
      <c r="GXE33" s="274"/>
      <c r="GXF33" s="274"/>
      <c r="GXG33" s="274"/>
      <c r="GXH33" s="274"/>
      <c r="GXI33" s="274"/>
      <c r="GXJ33" s="274"/>
      <c r="GXK33" s="274"/>
      <c r="GXL33" s="274"/>
      <c r="GXM33" s="274"/>
      <c r="GXN33" s="274"/>
      <c r="GXO33" s="274"/>
      <c r="GXP33" s="274"/>
      <c r="GXQ33" s="274"/>
      <c r="GXR33" s="274"/>
      <c r="GXS33" s="274"/>
      <c r="GXT33" s="274"/>
      <c r="GXU33" s="274"/>
      <c r="GXV33" s="274"/>
      <c r="GXW33" s="274"/>
      <c r="GXX33" s="274"/>
      <c r="GXY33" s="274"/>
      <c r="GXZ33" s="274"/>
      <c r="GYA33" s="274"/>
      <c r="GYB33" s="274"/>
      <c r="GYC33" s="274"/>
      <c r="GYD33" s="274"/>
      <c r="GYE33" s="274"/>
      <c r="GYF33" s="274"/>
      <c r="GYG33" s="274"/>
      <c r="GYH33" s="274"/>
      <c r="GYI33" s="274"/>
      <c r="GYJ33" s="274"/>
      <c r="GYK33" s="274"/>
      <c r="GYL33" s="274"/>
      <c r="GYM33" s="274"/>
      <c r="GYN33" s="274"/>
      <c r="GYO33" s="274"/>
      <c r="GYP33" s="274"/>
      <c r="GYQ33" s="274"/>
      <c r="GYR33" s="274"/>
      <c r="GYS33" s="274"/>
      <c r="GYT33" s="274"/>
      <c r="GYU33" s="274"/>
      <c r="GYV33" s="274"/>
      <c r="GYW33" s="274"/>
      <c r="GYX33" s="274"/>
      <c r="GYY33" s="274"/>
      <c r="GYZ33" s="274"/>
      <c r="GZA33" s="274"/>
      <c r="GZB33" s="274"/>
      <c r="GZC33" s="274"/>
      <c r="GZD33" s="274"/>
      <c r="GZE33" s="274"/>
      <c r="GZF33" s="274"/>
      <c r="GZG33" s="274"/>
      <c r="GZH33" s="274"/>
      <c r="GZI33" s="274"/>
      <c r="GZJ33" s="274"/>
      <c r="GZK33" s="274"/>
      <c r="GZL33" s="274"/>
      <c r="GZM33" s="274"/>
      <c r="GZN33" s="274"/>
      <c r="GZO33" s="274"/>
      <c r="GZP33" s="274"/>
      <c r="GZQ33" s="274"/>
      <c r="GZR33" s="274"/>
      <c r="GZS33" s="274"/>
      <c r="GZT33" s="274"/>
      <c r="GZU33" s="274"/>
      <c r="GZV33" s="274"/>
      <c r="GZW33" s="274"/>
      <c r="GZX33" s="274"/>
      <c r="GZY33" s="274"/>
      <c r="GZZ33" s="274"/>
      <c r="HAA33" s="274"/>
      <c r="HAB33" s="274"/>
      <c r="HAC33" s="274"/>
      <c r="HAD33" s="274"/>
      <c r="HAE33" s="274"/>
      <c r="HAF33" s="274"/>
      <c r="HAG33" s="274"/>
      <c r="HAH33" s="274"/>
      <c r="HAI33" s="274"/>
      <c r="HAJ33" s="274"/>
      <c r="HAK33" s="274"/>
      <c r="HAL33" s="274"/>
      <c r="HAM33" s="274"/>
      <c r="HAN33" s="274"/>
      <c r="HAO33" s="274"/>
      <c r="HAP33" s="274"/>
      <c r="HAQ33" s="274"/>
      <c r="HAR33" s="274"/>
      <c r="HAS33" s="274"/>
      <c r="HAT33" s="274"/>
      <c r="HAU33" s="274"/>
      <c r="HAV33" s="274"/>
      <c r="HAW33" s="274"/>
      <c r="HAX33" s="274"/>
      <c r="HAY33" s="274"/>
      <c r="HAZ33" s="274"/>
      <c r="HBA33" s="274"/>
      <c r="HBB33" s="274"/>
      <c r="HBC33" s="274"/>
      <c r="HBD33" s="274"/>
      <c r="HBE33" s="274"/>
      <c r="HBF33" s="274"/>
      <c r="HBG33" s="274"/>
      <c r="HBH33" s="274"/>
      <c r="HBI33" s="274"/>
      <c r="HBJ33" s="274"/>
      <c r="HBK33" s="274"/>
      <c r="HBL33" s="274"/>
      <c r="HBM33" s="274"/>
      <c r="HBN33" s="274"/>
      <c r="HBO33" s="274"/>
      <c r="HBP33" s="274"/>
      <c r="HBQ33" s="274"/>
      <c r="HBR33" s="274"/>
      <c r="HBS33" s="274"/>
      <c r="HBT33" s="274"/>
      <c r="HBU33" s="274"/>
      <c r="HBV33" s="274"/>
      <c r="HBW33" s="274"/>
      <c r="HBX33" s="274"/>
      <c r="HBY33" s="274"/>
      <c r="HBZ33" s="274"/>
      <c r="HCA33" s="274"/>
      <c r="HCB33" s="274"/>
      <c r="HCC33" s="274"/>
      <c r="HCD33" s="274"/>
      <c r="HCE33" s="274"/>
      <c r="HCF33" s="274"/>
      <c r="HCG33" s="274"/>
      <c r="HCH33" s="274"/>
      <c r="HCI33" s="274"/>
      <c r="HCJ33" s="274"/>
      <c r="HCK33" s="274"/>
      <c r="HCL33" s="274"/>
      <c r="HCM33" s="274"/>
      <c r="HCN33" s="274"/>
      <c r="HCO33" s="274"/>
      <c r="HCP33" s="274"/>
      <c r="HCQ33" s="274"/>
      <c r="HCR33" s="274"/>
      <c r="HCS33" s="274"/>
      <c r="HCT33" s="274"/>
      <c r="HCU33" s="274"/>
      <c r="HCV33" s="274"/>
      <c r="HCW33" s="274"/>
      <c r="HCX33" s="274"/>
      <c r="HCY33" s="274"/>
      <c r="HCZ33" s="274"/>
      <c r="HDA33" s="274"/>
      <c r="HDB33" s="274"/>
      <c r="HDC33" s="274"/>
      <c r="HDD33" s="274"/>
      <c r="HDE33" s="274"/>
      <c r="HDF33" s="274"/>
      <c r="HDG33" s="274"/>
      <c r="HDH33" s="274"/>
      <c r="HDI33" s="274"/>
      <c r="HDJ33" s="274"/>
      <c r="HDK33" s="274"/>
      <c r="HDL33" s="274"/>
      <c r="HDM33" s="274"/>
      <c r="HDN33" s="274"/>
      <c r="HDO33" s="274"/>
      <c r="HDP33" s="274"/>
      <c r="HDQ33" s="274"/>
      <c r="HDR33" s="274"/>
      <c r="HDS33" s="274"/>
      <c r="HDT33" s="274"/>
      <c r="HDU33" s="274"/>
      <c r="HDV33" s="274"/>
      <c r="HDW33" s="274"/>
      <c r="HDX33" s="274"/>
      <c r="HDY33" s="274"/>
      <c r="HDZ33" s="274"/>
      <c r="HEA33" s="274"/>
      <c r="HEB33" s="274"/>
      <c r="HEC33" s="274"/>
      <c r="HED33" s="274"/>
      <c r="HEE33" s="274"/>
      <c r="HEF33" s="274"/>
      <c r="HEG33" s="274"/>
      <c r="HEH33" s="274"/>
      <c r="HEI33" s="274"/>
      <c r="HEJ33" s="274"/>
      <c r="HEK33" s="274"/>
      <c r="HEL33" s="274"/>
      <c r="HEM33" s="274"/>
      <c r="HEN33" s="274"/>
      <c r="HEO33" s="274"/>
      <c r="HEP33" s="274"/>
      <c r="HEQ33" s="274"/>
      <c r="HER33" s="274"/>
      <c r="HES33" s="274"/>
      <c r="HET33" s="274"/>
      <c r="HEU33" s="274"/>
      <c r="HEV33" s="274"/>
      <c r="HEW33" s="274"/>
      <c r="HEX33" s="274"/>
      <c r="HEY33" s="274"/>
      <c r="HEZ33" s="274"/>
      <c r="HFA33" s="274"/>
      <c r="HFB33" s="274"/>
      <c r="HFC33" s="274"/>
      <c r="HFD33" s="274"/>
      <c r="HFE33" s="274"/>
      <c r="HFF33" s="274"/>
      <c r="HFG33" s="274"/>
      <c r="HFH33" s="274"/>
      <c r="HFI33" s="274"/>
      <c r="HFJ33" s="274"/>
      <c r="HFK33" s="274"/>
      <c r="HFL33" s="274"/>
      <c r="HFM33" s="274"/>
      <c r="HFN33" s="274"/>
      <c r="HFO33" s="274"/>
      <c r="HFP33" s="274"/>
      <c r="HFQ33" s="274"/>
      <c r="HFR33" s="274"/>
      <c r="HFS33" s="274"/>
      <c r="HFT33" s="274"/>
      <c r="HFU33" s="274"/>
      <c r="HFV33" s="274"/>
      <c r="HFW33" s="274"/>
      <c r="HFX33" s="274"/>
      <c r="HFY33" s="274"/>
      <c r="HFZ33" s="274"/>
      <c r="HGA33" s="274"/>
      <c r="HGB33" s="274"/>
      <c r="HGC33" s="274"/>
      <c r="HGD33" s="274"/>
      <c r="HGE33" s="274"/>
      <c r="HGF33" s="274"/>
      <c r="HGG33" s="274"/>
      <c r="HGH33" s="274"/>
      <c r="HGI33" s="274"/>
      <c r="HGJ33" s="274"/>
      <c r="HGK33" s="274"/>
      <c r="HGL33" s="274"/>
      <c r="HGM33" s="274"/>
      <c r="HGN33" s="274"/>
      <c r="HGO33" s="274"/>
      <c r="HGP33" s="274"/>
      <c r="HGQ33" s="274"/>
      <c r="HGR33" s="274"/>
      <c r="HGS33" s="274"/>
      <c r="HGT33" s="274"/>
      <c r="HGU33" s="274"/>
      <c r="HGV33" s="274"/>
      <c r="HGW33" s="274"/>
      <c r="HGX33" s="274"/>
      <c r="HGY33" s="274"/>
      <c r="HGZ33" s="274"/>
      <c r="HHA33" s="274"/>
      <c r="HHB33" s="274"/>
      <c r="HHC33" s="274"/>
      <c r="HHD33" s="274"/>
      <c r="HHE33" s="274"/>
      <c r="HHF33" s="274"/>
      <c r="HHG33" s="274"/>
      <c r="HHH33" s="274"/>
      <c r="HHI33" s="274"/>
      <c r="HHJ33" s="274"/>
      <c r="HHK33" s="274"/>
      <c r="HHL33" s="274"/>
      <c r="HHM33" s="274"/>
      <c r="HHN33" s="274"/>
      <c r="HHO33" s="274"/>
      <c r="HHP33" s="274"/>
      <c r="HHQ33" s="274"/>
      <c r="HHR33" s="274"/>
      <c r="HHS33" s="274"/>
      <c r="HHT33" s="274"/>
      <c r="HHU33" s="274"/>
      <c r="HHV33" s="274"/>
      <c r="HHW33" s="274"/>
      <c r="HHX33" s="274"/>
      <c r="HHY33" s="274"/>
      <c r="HHZ33" s="274"/>
      <c r="HIA33" s="274"/>
      <c r="HIB33" s="274"/>
      <c r="HIC33" s="274"/>
      <c r="HID33" s="274"/>
      <c r="HIE33" s="274"/>
      <c r="HIF33" s="274"/>
      <c r="HIG33" s="274"/>
      <c r="HIH33" s="274"/>
      <c r="HII33" s="274"/>
      <c r="HIJ33" s="274"/>
      <c r="HIK33" s="274"/>
      <c r="HIL33" s="274"/>
      <c r="HIM33" s="274"/>
      <c r="HIN33" s="274"/>
      <c r="HIO33" s="274"/>
      <c r="HIP33" s="274"/>
      <c r="HIQ33" s="274"/>
      <c r="HIR33" s="274"/>
      <c r="HIS33" s="274"/>
      <c r="HIT33" s="274"/>
      <c r="HIU33" s="274"/>
      <c r="HIV33" s="274"/>
      <c r="HIW33" s="274"/>
      <c r="HIX33" s="274"/>
      <c r="HIY33" s="274"/>
      <c r="HIZ33" s="274"/>
      <c r="HJA33" s="274"/>
      <c r="HJB33" s="274"/>
      <c r="HJC33" s="274"/>
      <c r="HJD33" s="274"/>
      <c r="HJE33" s="274"/>
      <c r="HJF33" s="274"/>
      <c r="HJG33" s="274"/>
      <c r="HJH33" s="274"/>
      <c r="HJI33" s="274"/>
      <c r="HJJ33" s="274"/>
      <c r="HJK33" s="274"/>
      <c r="HJL33" s="274"/>
      <c r="HJM33" s="274"/>
      <c r="HJN33" s="274"/>
      <c r="HJO33" s="274"/>
      <c r="HJP33" s="274"/>
      <c r="HJQ33" s="274"/>
      <c r="HJR33" s="274"/>
      <c r="HJS33" s="274"/>
      <c r="HJT33" s="274"/>
      <c r="HJU33" s="274"/>
      <c r="HJV33" s="274"/>
      <c r="HJW33" s="274"/>
      <c r="HJX33" s="274"/>
      <c r="HJY33" s="274"/>
      <c r="HJZ33" s="274"/>
      <c r="HKA33" s="274"/>
      <c r="HKB33" s="274"/>
      <c r="HKC33" s="274"/>
      <c r="HKD33" s="274"/>
      <c r="HKE33" s="274"/>
      <c r="HKF33" s="274"/>
      <c r="HKG33" s="274"/>
      <c r="HKH33" s="274"/>
      <c r="HKI33" s="274"/>
      <c r="HKJ33" s="274"/>
      <c r="HKK33" s="274"/>
      <c r="HKL33" s="274"/>
      <c r="HKM33" s="274"/>
      <c r="HKN33" s="274"/>
      <c r="HKO33" s="274"/>
      <c r="HKP33" s="274"/>
      <c r="HKQ33" s="274"/>
      <c r="HKR33" s="274"/>
      <c r="HKS33" s="274"/>
      <c r="HKT33" s="274"/>
      <c r="HKU33" s="274"/>
      <c r="HKV33" s="274"/>
      <c r="HKW33" s="274"/>
      <c r="HKX33" s="274"/>
      <c r="HKY33" s="274"/>
      <c r="HKZ33" s="274"/>
      <c r="HLA33" s="274"/>
      <c r="HLB33" s="274"/>
      <c r="HLC33" s="274"/>
      <c r="HLD33" s="274"/>
      <c r="HLE33" s="274"/>
      <c r="HLF33" s="274"/>
      <c r="HLG33" s="274"/>
      <c r="HLH33" s="274"/>
      <c r="HLI33" s="274"/>
      <c r="HLJ33" s="274"/>
      <c r="HLK33" s="274"/>
      <c r="HLL33" s="274"/>
      <c r="HLM33" s="274"/>
      <c r="HLN33" s="274"/>
      <c r="HLO33" s="274"/>
      <c r="HLP33" s="274"/>
      <c r="HLQ33" s="274"/>
      <c r="HLR33" s="274"/>
      <c r="HLS33" s="274"/>
      <c r="HLT33" s="274"/>
      <c r="HLU33" s="274"/>
      <c r="HLV33" s="274"/>
      <c r="HLW33" s="274"/>
      <c r="HLX33" s="274"/>
      <c r="HLY33" s="274"/>
      <c r="HLZ33" s="274"/>
      <c r="HMA33" s="274"/>
      <c r="HMB33" s="274"/>
      <c r="HMC33" s="274"/>
      <c r="HMD33" s="274"/>
      <c r="HME33" s="274"/>
      <c r="HMF33" s="274"/>
      <c r="HMG33" s="274"/>
      <c r="HMH33" s="274"/>
      <c r="HMI33" s="274"/>
      <c r="HMJ33" s="274"/>
      <c r="HMK33" s="274"/>
      <c r="HML33" s="274"/>
      <c r="HMM33" s="274"/>
      <c r="HMN33" s="274"/>
      <c r="HMO33" s="274"/>
      <c r="HMP33" s="274"/>
      <c r="HMQ33" s="274"/>
      <c r="HMR33" s="274"/>
      <c r="HMS33" s="274"/>
      <c r="HMT33" s="274"/>
      <c r="HMU33" s="274"/>
      <c r="HMV33" s="274"/>
      <c r="HMW33" s="274"/>
      <c r="HMX33" s="274"/>
      <c r="HMY33" s="274"/>
      <c r="HMZ33" s="274"/>
      <c r="HNA33" s="274"/>
      <c r="HNB33" s="274"/>
      <c r="HNC33" s="274"/>
      <c r="HND33" s="274"/>
      <c r="HNE33" s="274"/>
      <c r="HNF33" s="274"/>
      <c r="HNG33" s="274"/>
      <c r="HNH33" s="274"/>
      <c r="HNI33" s="274"/>
      <c r="HNJ33" s="274"/>
      <c r="HNK33" s="274"/>
      <c r="HNL33" s="274"/>
      <c r="HNM33" s="274"/>
      <c r="HNN33" s="274"/>
      <c r="HNO33" s="274"/>
      <c r="HNP33" s="274"/>
      <c r="HNQ33" s="274"/>
      <c r="HNR33" s="274"/>
      <c r="HNS33" s="274"/>
      <c r="HNT33" s="274"/>
      <c r="HNU33" s="274"/>
      <c r="HNV33" s="274"/>
      <c r="HNW33" s="274"/>
      <c r="HNX33" s="274"/>
      <c r="HNY33" s="274"/>
      <c r="HNZ33" s="274"/>
      <c r="HOA33" s="274"/>
      <c r="HOB33" s="274"/>
      <c r="HOC33" s="274"/>
      <c r="HOD33" s="274"/>
      <c r="HOE33" s="274"/>
      <c r="HOF33" s="274"/>
      <c r="HOG33" s="274"/>
      <c r="HOH33" s="274"/>
      <c r="HOI33" s="274"/>
      <c r="HOJ33" s="274"/>
      <c r="HOK33" s="274"/>
      <c r="HOL33" s="274"/>
      <c r="HOM33" s="274"/>
      <c r="HON33" s="274"/>
      <c r="HOO33" s="274"/>
      <c r="HOP33" s="274"/>
      <c r="HOQ33" s="274"/>
      <c r="HOR33" s="274"/>
      <c r="HOS33" s="274"/>
      <c r="HOT33" s="274"/>
      <c r="HOU33" s="274"/>
      <c r="HOV33" s="274"/>
      <c r="HOW33" s="274"/>
      <c r="HOX33" s="274"/>
      <c r="HOY33" s="274"/>
      <c r="HOZ33" s="274"/>
      <c r="HPA33" s="274"/>
      <c r="HPB33" s="274"/>
      <c r="HPC33" s="274"/>
      <c r="HPD33" s="274"/>
      <c r="HPE33" s="274"/>
      <c r="HPF33" s="274"/>
      <c r="HPG33" s="274"/>
      <c r="HPH33" s="274"/>
      <c r="HPI33" s="274"/>
      <c r="HPJ33" s="274"/>
      <c r="HPK33" s="274"/>
      <c r="HPL33" s="274"/>
      <c r="HPM33" s="274"/>
      <c r="HPN33" s="274"/>
      <c r="HPO33" s="274"/>
      <c r="HPP33" s="274"/>
      <c r="HPQ33" s="274"/>
      <c r="HPR33" s="274"/>
      <c r="HPS33" s="274"/>
      <c r="HPT33" s="274"/>
      <c r="HPU33" s="274"/>
      <c r="HPV33" s="274"/>
      <c r="HPW33" s="274"/>
      <c r="HPX33" s="274"/>
      <c r="HPY33" s="274"/>
      <c r="HPZ33" s="274"/>
      <c r="HQA33" s="274"/>
      <c r="HQB33" s="274"/>
      <c r="HQC33" s="274"/>
      <c r="HQD33" s="274"/>
      <c r="HQE33" s="274"/>
      <c r="HQF33" s="274"/>
      <c r="HQG33" s="274"/>
      <c r="HQH33" s="274"/>
      <c r="HQI33" s="274"/>
      <c r="HQJ33" s="274"/>
      <c r="HQK33" s="274"/>
      <c r="HQL33" s="274"/>
      <c r="HQM33" s="274"/>
      <c r="HQN33" s="274"/>
      <c r="HQO33" s="274"/>
      <c r="HQP33" s="274"/>
      <c r="HQQ33" s="274"/>
      <c r="HQR33" s="274"/>
      <c r="HQS33" s="274"/>
      <c r="HQT33" s="274"/>
      <c r="HQU33" s="274"/>
      <c r="HQV33" s="274"/>
      <c r="HQW33" s="274"/>
      <c r="HQX33" s="274"/>
      <c r="HQY33" s="274"/>
      <c r="HQZ33" s="274"/>
      <c r="HRA33" s="274"/>
      <c r="HRB33" s="274"/>
      <c r="HRC33" s="274"/>
      <c r="HRD33" s="274"/>
      <c r="HRE33" s="274"/>
      <c r="HRF33" s="274"/>
      <c r="HRG33" s="274"/>
      <c r="HRH33" s="274"/>
      <c r="HRI33" s="274"/>
      <c r="HRJ33" s="274"/>
      <c r="HRK33" s="274"/>
      <c r="HRL33" s="274"/>
      <c r="HRM33" s="274"/>
      <c r="HRN33" s="274"/>
      <c r="HRO33" s="274"/>
      <c r="HRP33" s="274"/>
      <c r="HRQ33" s="274"/>
      <c r="HRR33" s="274"/>
      <c r="HRS33" s="274"/>
      <c r="HRT33" s="274"/>
      <c r="HRU33" s="274"/>
      <c r="HRV33" s="274"/>
      <c r="HRW33" s="274"/>
      <c r="HRX33" s="274"/>
      <c r="HRY33" s="274"/>
      <c r="HRZ33" s="274"/>
      <c r="HSA33" s="274"/>
      <c r="HSB33" s="274"/>
      <c r="HSC33" s="274"/>
      <c r="HSD33" s="274"/>
      <c r="HSE33" s="274"/>
      <c r="HSF33" s="274"/>
      <c r="HSG33" s="274"/>
      <c r="HSH33" s="274"/>
      <c r="HSI33" s="274"/>
      <c r="HSJ33" s="274"/>
      <c r="HSK33" s="274"/>
      <c r="HSL33" s="274"/>
      <c r="HSM33" s="274"/>
      <c r="HSN33" s="274"/>
      <c r="HSO33" s="274"/>
      <c r="HSP33" s="274"/>
      <c r="HSQ33" s="274"/>
      <c r="HSR33" s="274"/>
      <c r="HSS33" s="274"/>
      <c r="HST33" s="274"/>
      <c r="HSU33" s="274"/>
      <c r="HSV33" s="274"/>
      <c r="HSW33" s="274"/>
      <c r="HSX33" s="274"/>
      <c r="HSY33" s="274"/>
      <c r="HSZ33" s="274"/>
      <c r="HTA33" s="274"/>
      <c r="HTB33" s="274"/>
      <c r="HTC33" s="274"/>
      <c r="HTD33" s="274"/>
      <c r="HTE33" s="274"/>
      <c r="HTF33" s="274"/>
      <c r="HTG33" s="274"/>
      <c r="HTH33" s="274"/>
      <c r="HTI33" s="274"/>
      <c r="HTJ33" s="274"/>
      <c r="HTK33" s="274"/>
      <c r="HTL33" s="274"/>
      <c r="HTM33" s="274"/>
      <c r="HTN33" s="274"/>
      <c r="HTO33" s="274"/>
      <c r="HTP33" s="274"/>
      <c r="HTQ33" s="274"/>
      <c r="HTR33" s="274"/>
      <c r="HTS33" s="274"/>
      <c r="HTT33" s="274"/>
      <c r="HTU33" s="274"/>
      <c r="HTV33" s="274"/>
      <c r="HTW33" s="274"/>
      <c r="HTX33" s="274"/>
      <c r="HTY33" s="274"/>
      <c r="HTZ33" s="274"/>
      <c r="HUA33" s="274"/>
      <c r="HUB33" s="274"/>
      <c r="HUC33" s="274"/>
      <c r="HUD33" s="274"/>
      <c r="HUE33" s="274"/>
      <c r="HUF33" s="274"/>
      <c r="HUG33" s="274"/>
      <c r="HUH33" s="274"/>
      <c r="HUI33" s="274"/>
      <c r="HUJ33" s="274"/>
      <c r="HUK33" s="274"/>
      <c r="HUL33" s="274"/>
      <c r="HUM33" s="274"/>
      <c r="HUN33" s="274"/>
      <c r="HUO33" s="274"/>
      <c r="HUP33" s="274"/>
      <c r="HUQ33" s="274"/>
      <c r="HUR33" s="274"/>
      <c r="HUS33" s="274"/>
      <c r="HUT33" s="274"/>
      <c r="HUU33" s="274"/>
      <c r="HUV33" s="274"/>
      <c r="HUW33" s="274"/>
      <c r="HUX33" s="274"/>
      <c r="HUY33" s="274"/>
      <c r="HUZ33" s="274"/>
      <c r="HVA33" s="274"/>
      <c r="HVB33" s="274"/>
      <c r="HVC33" s="274"/>
      <c r="HVD33" s="274"/>
      <c r="HVE33" s="274"/>
      <c r="HVF33" s="274"/>
      <c r="HVG33" s="274"/>
      <c r="HVH33" s="274"/>
      <c r="HVI33" s="274"/>
      <c r="HVJ33" s="274"/>
      <c r="HVK33" s="274"/>
      <c r="HVL33" s="274"/>
      <c r="HVM33" s="274"/>
      <c r="HVN33" s="274"/>
      <c r="HVO33" s="274"/>
      <c r="HVP33" s="274"/>
      <c r="HVQ33" s="274"/>
      <c r="HVR33" s="274"/>
      <c r="HVS33" s="274"/>
      <c r="HVT33" s="274"/>
      <c r="HVU33" s="274"/>
      <c r="HVV33" s="274"/>
      <c r="HVW33" s="274"/>
      <c r="HVX33" s="274"/>
      <c r="HVY33" s="274"/>
      <c r="HVZ33" s="274"/>
      <c r="HWA33" s="274"/>
      <c r="HWB33" s="274"/>
      <c r="HWC33" s="274"/>
      <c r="HWD33" s="274"/>
      <c r="HWE33" s="274"/>
      <c r="HWF33" s="274"/>
      <c r="HWG33" s="274"/>
      <c r="HWH33" s="274"/>
      <c r="HWI33" s="274"/>
      <c r="HWJ33" s="274"/>
      <c r="HWK33" s="274"/>
      <c r="HWL33" s="274"/>
      <c r="HWM33" s="274"/>
      <c r="HWN33" s="274"/>
      <c r="HWO33" s="274"/>
      <c r="HWP33" s="274"/>
      <c r="HWQ33" s="274"/>
      <c r="HWR33" s="274"/>
      <c r="HWS33" s="274"/>
      <c r="HWT33" s="274"/>
      <c r="HWU33" s="274"/>
      <c r="HWV33" s="274"/>
      <c r="HWW33" s="274"/>
      <c r="HWX33" s="274"/>
      <c r="HWY33" s="274"/>
      <c r="HWZ33" s="274"/>
      <c r="HXA33" s="274"/>
      <c r="HXB33" s="274"/>
      <c r="HXC33" s="274"/>
      <c r="HXD33" s="274"/>
      <c r="HXE33" s="274"/>
      <c r="HXF33" s="274"/>
      <c r="HXG33" s="274"/>
      <c r="HXH33" s="274"/>
      <c r="HXI33" s="274"/>
      <c r="HXJ33" s="274"/>
      <c r="HXK33" s="274"/>
      <c r="HXL33" s="274"/>
      <c r="HXM33" s="274"/>
      <c r="HXN33" s="274"/>
      <c r="HXO33" s="274"/>
      <c r="HXP33" s="274"/>
      <c r="HXQ33" s="274"/>
      <c r="HXR33" s="274"/>
      <c r="HXS33" s="274"/>
      <c r="HXT33" s="274"/>
      <c r="HXU33" s="274"/>
      <c r="HXV33" s="274"/>
      <c r="HXW33" s="274"/>
      <c r="HXX33" s="274"/>
      <c r="HXY33" s="274"/>
      <c r="HXZ33" s="274"/>
      <c r="HYA33" s="274"/>
      <c r="HYB33" s="274"/>
      <c r="HYC33" s="274"/>
      <c r="HYD33" s="274"/>
      <c r="HYE33" s="274"/>
      <c r="HYF33" s="274"/>
      <c r="HYG33" s="274"/>
      <c r="HYH33" s="274"/>
      <c r="HYI33" s="274"/>
      <c r="HYJ33" s="274"/>
      <c r="HYK33" s="274"/>
      <c r="HYL33" s="274"/>
      <c r="HYM33" s="274"/>
      <c r="HYN33" s="274"/>
      <c r="HYO33" s="274"/>
      <c r="HYP33" s="274"/>
      <c r="HYQ33" s="274"/>
      <c r="HYR33" s="274"/>
      <c r="HYS33" s="274"/>
      <c r="HYT33" s="274"/>
      <c r="HYU33" s="274"/>
      <c r="HYV33" s="274"/>
      <c r="HYW33" s="274"/>
      <c r="HYX33" s="274"/>
      <c r="HYY33" s="274"/>
      <c r="HYZ33" s="274"/>
      <c r="HZA33" s="274"/>
      <c r="HZB33" s="274"/>
      <c r="HZC33" s="274"/>
      <c r="HZD33" s="274"/>
      <c r="HZE33" s="274"/>
      <c r="HZF33" s="274"/>
      <c r="HZG33" s="274"/>
      <c r="HZH33" s="274"/>
      <c r="HZI33" s="274"/>
      <c r="HZJ33" s="274"/>
      <c r="HZK33" s="274"/>
      <c r="HZL33" s="274"/>
      <c r="HZM33" s="274"/>
      <c r="HZN33" s="274"/>
      <c r="HZO33" s="274"/>
      <c r="HZP33" s="274"/>
      <c r="HZQ33" s="274"/>
      <c r="HZR33" s="274"/>
      <c r="HZS33" s="274"/>
      <c r="HZT33" s="274"/>
      <c r="HZU33" s="274"/>
      <c r="HZV33" s="274"/>
      <c r="HZW33" s="274"/>
      <c r="HZX33" s="274"/>
      <c r="HZY33" s="274"/>
      <c r="HZZ33" s="274"/>
      <c r="IAA33" s="274"/>
      <c r="IAB33" s="274"/>
      <c r="IAC33" s="274"/>
      <c r="IAD33" s="274"/>
      <c r="IAE33" s="274"/>
      <c r="IAF33" s="274"/>
      <c r="IAG33" s="274"/>
      <c r="IAH33" s="274"/>
      <c r="IAI33" s="274"/>
      <c r="IAJ33" s="274"/>
      <c r="IAK33" s="274"/>
      <c r="IAL33" s="274"/>
      <c r="IAM33" s="274"/>
      <c r="IAN33" s="274"/>
      <c r="IAO33" s="274"/>
      <c r="IAP33" s="274"/>
      <c r="IAQ33" s="274"/>
      <c r="IAR33" s="274"/>
      <c r="IAS33" s="274"/>
      <c r="IAT33" s="274"/>
      <c r="IAU33" s="274"/>
      <c r="IAV33" s="274"/>
      <c r="IAW33" s="274"/>
      <c r="IAX33" s="274"/>
      <c r="IAY33" s="274"/>
      <c r="IAZ33" s="274"/>
      <c r="IBA33" s="274"/>
      <c r="IBB33" s="274"/>
      <c r="IBC33" s="274"/>
      <c r="IBD33" s="274"/>
      <c r="IBE33" s="274"/>
      <c r="IBF33" s="274"/>
      <c r="IBG33" s="274"/>
      <c r="IBH33" s="274"/>
      <c r="IBI33" s="274"/>
      <c r="IBJ33" s="274"/>
      <c r="IBK33" s="274"/>
      <c r="IBL33" s="274"/>
      <c r="IBM33" s="274"/>
      <c r="IBN33" s="274"/>
      <c r="IBO33" s="274"/>
      <c r="IBP33" s="274"/>
      <c r="IBQ33" s="274"/>
      <c r="IBR33" s="274"/>
      <c r="IBS33" s="274"/>
      <c r="IBT33" s="274"/>
      <c r="IBU33" s="274"/>
      <c r="IBV33" s="274"/>
      <c r="IBW33" s="274"/>
      <c r="IBX33" s="274"/>
      <c r="IBY33" s="274"/>
      <c r="IBZ33" s="274"/>
      <c r="ICA33" s="274"/>
      <c r="ICB33" s="274"/>
      <c r="ICC33" s="274"/>
      <c r="ICD33" s="274"/>
      <c r="ICE33" s="274"/>
      <c r="ICF33" s="274"/>
      <c r="ICG33" s="274"/>
      <c r="ICH33" s="274"/>
      <c r="ICI33" s="274"/>
      <c r="ICJ33" s="274"/>
      <c r="ICK33" s="274"/>
      <c r="ICL33" s="274"/>
      <c r="ICM33" s="274"/>
      <c r="ICN33" s="274"/>
      <c r="ICO33" s="274"/>
      <c r="ICP33" s="274"/>
      <c r="ICQ33" s="274"/>
      <c r="ICR33" s="274"/>
      <c r="ICS33" s="274"/>
      <c r="ICT33" s="274"/>
      <c r="ICU33" s="274"/>
      <c r="ICV33" s="274"/>
      <c r="ICW33" s="274"/>
      <c r="ICX33" s="274"/>
      <c r="ICY33" s="274"/>
      <c r="ICZ33" s="274"/>
      <c r="IDA33" s="274"/>
      <c r="IDB33" s="274"/>
      <c r="IDC33" s="274"/>
      <c r="IDD33" s="274"/>
      <c r="IDE33" s="274"/>
      <c r="IDF33" s="274"/>
      <c r="IDG33" s="274"/>
      <c r="IDH33" s="274"/>
      <c r="IDI33" s="274"/>
      <c r="IDJ33" s="274"/>
      <c r="IDK33" s="274"/>
      <c r="IDL33" s="274"/>
      <c r="IDM33" s="274"/>
      <c r="IDN33" s="274"/>
      <c r="IDO33" s="274"/>
      <c r="IDP33" s="274"/>
      <c r="IDQ33" s="274"/>
      <c r="IDR33" s="274"/>
      <c r="IDS33" s="274"/>
      <c r="IDT33" s="274"/>
      <c r="IDU33" s="274"/>
      <c r="IDV33" s="274"/>
      <c r="IDW33" s="274"/>
      <c r="IDX33" s="274"/>
      <c r="IDY33" s="274"/>
      <c r="IDZ33" s="274"/>
      <c r="IEA33" s="274"/>
      <c r="IEB33" s="274"/>
      <c r="IEC33" s="274"/>
      <c r="IED33" s="274"/>
      <c r="IEE33" s="274"/>
      <c r="IEF33" s="274"/>
      <c r="IEG33" s="274"/>
      <c r="IEH33" s="274"/>
      <c r="IEI33" s="274"/>
      <c r="IEJ33" s="274"/>
      <c r="IEK33" s="274"/>
      <c r="IEL33" s="274"/>
      <c r="IEM33" s="274"/>
      <c r="IEN33" s="274"/>
      <c r="IEO33" s="274"/>
      <c r="IEP33" s="274"/>
      <c r="IEQ33" s="274"/>
      <c r="IER33" s="274"/>
      <c r="IES33" s="274"/>
      <c r="IET33" s="274"/>
      <c r="IEU33" s="274"/>
      <c r="IEV33" s="274"/>
      <c r="IEW33" s="274"/>
      <c r="IEX33" s="274"/>
      <c r="IEY33" s="274"/>
      <c r="IEZ33" s="274"/>
      <c r="IFA33" s="274"/>
      <c r="IFB33" s="274"/>
      <c r="IFC33" s="274"/>
      <c r="IFD33" s="274"/>
      <c r="IFE33" s="274"/>
      <c r="IFF33" s="274"/>
      <c r="IFG33" s="274"/>
      <c r="IFH33" s="274"/>
      <c r="IFI33" s="274"/>
      <c r="IFJ33" s="274"/>
      <c r="IFK33" s="274"/>
      <c r="IFL33" s="274"/>
      <c r="IFM33" s="274"/>
      <c r="IFN33" s="274"/>
      <c r="IFO33" s="274"/>
      <c r="IFP33" s="274"/>
      <c r="IFQ33" s="274"/>
      <c r="IFR33" s="274"/>
      <c r="IFS33" s="274"/>
      <c r="IFT33" s="274"/>
      <c r="IFU33" s="274"/>
      <c r="IFV33" s="274"/>
      <c r="IFW33" s="274"/>
      <c r="IFX33" s="274"/>
      <c r="IFY33" s="274"/>
      <c r="IFZ33" s="274"/>
      <c r="IGA33" s="274"/>
      <c r="IGB33" s="274"/>
      <c r="IGC33" s="274"/>
      <c r="IGD33" s="274"/>
      <c r="IGE33" s="274"/>
      <c r="IGF33" s="274"/>
      <c r="IGG33" s="274"/>
      <c r="IGH33" s="274"/>
      <c r="IGI33" s="274"/>
      <c r="IGJ33" s="274"/>
      <c r="IGK33" s="274"/>
      <c r="IGL33" s="274"/>
      <c r="IGM33" s="274"/>
      <c r="IGN33" s="274"/>
      <c r="IGO33" s="274"/>
      <c r="IGP33" s="274"/>
      <c r="IGQ33" s="274"/>
      <c r="IGR33" s="274"/>
      <c r="IGS33" s="274"/>
      <c r="IGT33" s="274"/>
      <c r="IGU33" s="274"/>
      <c r="IGV33" s="274"/>
      <c r="IGW33" s="274"/>
      <c r="IGX33" s="274"/>
      <c r="IGY33" s="274"/>
      <c r="IGZ33" s="274"/>
      <c r="IHA33" s="274"/>
      <c r="IHB33" s="274"/>
      <c r="IHC33" s="274"/>
      <c r="IHD33" s="274"/>
      <c r="IHE33" s="274"/>
      <c r="IHF33" s="274"/>
      <c r="IHG33" s="274"/>
      <c r="IHH33" s="274"/>
      <c r="IHI33" s="274"/>
      <c r="IHJ33" s="274"/>
      <c r="IHK33" s="274"/>
      <c r="IHL33" s="274"/>
      <c r="IHM33" s="274"/>
      <c r="IHN33" s="274"/>
      <c r="IHO33" s="274"/>
      <c r="IHP33" s="274"/>
      <c r="IHQ33" s="274"/>
      <c r="IHR33" s="274"/>
      <c r="IHS33" s="274"/>
      <c r="IHT33" s="274"/>
      <c r="IHU33" s="274"/>
      <c r="IHV33" s="274"/>
      <c r="IHW33" s="274"/>
      <c r="IHX33" s="274"/>
      <c r="IHY33" s="274"/>
      <c r="IHZ33" s="274"/>
      <c r="IIA33" s="274"/>
      <c r="IIB33" s="274"/>
      <c r="IIC33" s="274"/>
      <c r="IID33" s="274"/>
      <c r="IIE33" s="274"/>
      <c r="IIF33" s="274"/>
      <c r="IIG33" s="274"/>
      <c r="IIH33" s="274"/>
      <c r="III33" s="274"/>
      <c r="IIJ33" s="274"/>
      <c r="IIK33" s="274"/>
      <c r="IIL33" s="274"/>
      <c r="IIM33" s="274"/>
      <c r="IIN33" s="274"/>
      <c r="IIO33" s="274"/>
      <c r="IIP33" s="274"/>
      <c r="IIQ33" s="274"/>
      <c r="IIR33" s="274"/>
      <c r="IIS33" s="274"/>
      <c r="IIT33" s="274"/>
      <c r="IIU33" s="274"/>
      <c r="IIV33" s="274"/>
      <c r="IIW33" s="274"/>
      <c r="IIX33" s="274"/>
      <c r="IIY33" s="274"/>
      <c r="IIZ33" s="274"/>
      <c r="IJA33" s="274"/>
      <c r="IJB33" s="274"/>
      <c r="IJC33" s="274"/>
      <c r="IJD33" s="274"/>
      <c r="IJE33" s="274"/>
      <c r="IJF33" s="274"/>
      <c r="IJG33" s="274"/>
      <c r="IJH33" s="274"/>
      <c r="IJI33" s="274"/>
      <c r="IJJ33" s="274"/>
      <c r="IJK33" s="274"/>
      <c r="IJL33" s="274"/>
      <c r="IJM33" s="274"/>
      <c r="IJN33" s="274"/>
      <c r="IJO33" s="274"/>
      <c r="IJP33" s="274"/>
      <c r="IJQ33" s="274"/>
      <c r="IJR33" s="274"/>
      <c r="IJS33" s="274"/>
      <c r="IJT33" s="274"/>
      <c r="IJU33" s="274"/>
      <c r="IJV33" s="274"/>
      <c r="IJW33" s="274"/>
      <c r="IJX33" s="274"/>
      <c r="IJY33" s="274"/>
      <c r="IJZ33" s="274"/>
      <c r="IKA33" s="274"/>
      <c r="IKB33" s="274"/>
      <c r="IKC33" s="274"/>
      <c r="IKD33" s="274"/>
      <c r="IKE33" s="274"/>
      <c r="IKF33" s="274"/>
      <c r="IKG33" s="274"/>
      <c r="IKH33" s="274"/>
      <c r="IKI33" s="274"/>
      <c r="IKJ33" s="274"/>
      <c r="IKK33" s="274"/>
      <c r="IKL33" s="274"/>
      <c r="IKM33" s="274"/>
      <c r="IKN33" s="274"/>
      <c r="IKO33" s="274"/>
      <c r="IKP33" s="274"/>
      <c r="IKQ33" s="274"/>
      <c r="IKR33" s="274"/>
      <c r="IKS33" s="274"/>
      <c r="IKT33" s="274"/>
      <c r="IKU33" s="274"/>
      <c r="IKV33" s="274"/>
      <c r="IKW33" s="274"/>
      <c r="IKX33" s="274"/>
      <c r="IKY33" s="274"/>
      <c r="IKZ33" s="274"/>
      <c r="ILA33" s="274"/>
      <c r="ILB33" s="274"/>
      <c r="ILC33" s="274"/>
      <c r="ILD33" s="274"/>
      <c r="ILE33" s="274"/>
      <c r="ILF33" s="274"/>
      <c r="ILG33" s="274"/>
      <c r="ILH33" s="274"/>
      <c r="ILI33" s="274"/>
      <c r="ILJ33" s="274"/>
      <c r="ILK33" s="274"/>
      <c r="ILL33" s="274"/>
      <c r="ILM33" s="274"/>
      <c r="ILN33" s="274"/>
      <c r="ILO33" s="274"/>
      <c r="ILP33" s="274"/>
      <c r="ILQ33" s="274"/>
      <c r="ILR33" s="274"/>
      <c r="ILS33" s="274"/>
      <c r="ILT33" s="274"/>
      <c r="ILU33" s="274"/>
      <c r="ILV33" s="274"/>
      <c r="ILW33" s="274"/>
      <c r="ILX33" s="274"/>
      <c r="ILY33" s="274"/>
      <c r="ILZ33" s="274"/>
      <c r="IMA33" s="274"/>
      <c r="IMB33" s="274"/>
      <c r="IMC33" s="274"/>
      <c r="IMD33" s="274"/>
      <c r="IME33" s="274"/>
      <c r="IMF33" s="274"/>
      <c r="IMG33" s="274"/>
      <c r="IMH33" s="274"/>
      <c r="IMI33" s="274"/>
      <c r="IMJ33" s="274"/>
      <c r="IMK33" s="274"/>
      <c r="IML33" s="274"/>
      <c r="IMM33" s="274"/>
      <c r="IMN33" s="274"/>
      <c r="IMO33" s="274"/>
      <c r="IMP33" s="274"/>
      <c r="IMQ33" s="274"/>
      <c r="IMR33" s="274"/>
      <c r="IMS33" s="274"/>
      <c r="IMT33" s="274"/>
      <c r="IMU33" s="274"/>
      <c r="IMV33" s="274"/>
      <c r="IMW33" s="274"/>
      <c r="IMX33" s="274"/>
      <c r="IMY33" s="274"/>
      <c r="IMZ33" s="274"/>
      <c r="INA33" s="274"/>
      <c r="INB33" s="274"/>
      <c r="INC33" s="274"/>
      <c r="IND33" s="274"/>
      <c r="INE33" s="274"/>
      <c r="INF33" s="274"/>
      <c r="ING33" s="274"/>
      <c r="INH33" s="274"/>
      <c r="INI33" s="274"/>
      <c r="INJ33" s="274"/>
      <c r="INK33" s="274"/>
      <c r="INL33" s="274"/>
      <c r="INM33" s="274"/>
      <c r="INN33" s="274"/>
      <c r="INO33" s="274"/>
      <c r="INP33" s="274"/>
      <c r="INQ33" s="274"/>
      <c r="INR33" s="274"/>
      <c r="INS33" s="274"/>
      <c r="INT33" s="274"/>
      <c r="INU33" s="274"/>
      <c r="INV33" s="274"/>
      <c r="INW33" s="274"/>
      <c r="INX33" s="274"/>
      <c r="INY33" s="274"/>
      <c r="INZ33" s="274"/>
      <c r="IOA33" s="274"/>
      <c r="IOB33" s="274"/>
      <c r="IOC33" s="274"/>
      <c r="IOD33" s="274"/>
      <c r="IOE33" s="274"/>
      <c r="IOF33" s="274"/>
      <c r="IOG33" s="274"/>
      <c r="IOH33" s="274"/>
      <c r="IOI33" s="274"/>
      <c r="IOJ33" s="274"/>
      <c r="IOK33" s="274"/>
      <c r="IOL33" s="274"/>
      <c r="IOM33" s="274"/>
      <c r="ION33" s="274"/>
      <c r="IOO33" s="274"/>
      <c r="IOP33" s="274"/>
      <c r="IOQ33" s="274"/>
      <c r="IOR33" s="274"/>
      <c r="IOS33" s="274"/>
      <c r="IOT33" s="274"/>
      <c r="IOU33" s="274"/>
      <c r="IOV33" s="274"/>
      <c r="IOW33" s="274"/>
      <c r="IOX33" s="274"/>
      <c r="IOY33" s="274"/>
      <c r="IOZ33" s="274"/>
      <c r="IPA33" s="274"/>
      <c r="IPB33" s="274"/>
      <c r="IPC33" s="274"/>
      <c r="IPD33" s="274"/>
      <c r="IPE33" s="274"/>
      <c r="IPF33" s="274"/>
      <c r="IPG33" s="274"/>
      <c r="IPH33" s="274"/>
      <c r="IPI33" s="274"/>
      <c r="IPJ33" s="274"/>
      <c r="IPK33" s="274"/>
      <c r="IPL33" s="274"/>
      <c r="IPM33" s="274"/>
      <c r="IPN33" s="274"/>
      <c r="IPO33" s="274"/>
      <c r="IPP33" s="274"/>
      <c r="IPQ33" s="274"/>
      <c r="IPR33" s="274"/>
      <c r="IPS33" s="274"/>
      <c r="IPT33" s="274"/>
      <c r="IPU33" s="274"/>
      <c r="IPV33" s="274"/>
      <c r="IPW33" s="274"/>
      <c r="IPX33" s="274"/>
      <c r="IPY33" s="274"/>
      <c r="IPZ33" s="274"/>
      <c r="IQA33" s="274"/>
      <c r="IQB33" s="274"/>
      <c r="IQC33" s="274"/>
      <c r="IQD33" s="274"/>
      <c r="IQE33" s="274"/>
      <c r="IQF33" s="274"/>
      <c r="IQG33" s="274"/>
      <c r="IQH33" s="274"/>
      <c r="IQI33" s="274"/>
      <c r="IQJ33" s="274"/>
      <c r="IQK33" s="274"/>
      <c r="IQL33" s="274"/>
      <c r="IQM33" s="274"/>
      <c r="IQN33" s="274"/>
      <c r="IQO33" s="274"/>
      <c r="IQP33" s="274"/>
      <c r="IQQ33" s="274"/>
      <c r="IQR33" s="274"/>
      <c r="IQS33" s="274"/>
      <c r="IQT33" s="274"/>
      <c r="IQU33" s="274"/>
      <c r="IQV33" s="274"/>
      <c r="IQW33" s="274"/>
      <c r="IQX33" s="274"/>
      <c r="IQY33" s="274"/>
      <c r="IQZ33" s="274"/>
      <c r="IRA33" s="274"/>
      <c r="IRB33" s="274"/>
      <c r="IRC33" s="274"/>
      <c r="IRD33" s="274"/>
      <c r="IRE33" s="274"/>
      <c r="IRF33" s="274"/>
      <c r="IRG33" s="274"/>
      <c r="IRH33" s="274"/>
      <c r="IRI33" s="274"/>
      <c r="IRJ33" s="274"/>
      <c r="IRK33" s="274"/>
      <c r="IRL33" s="274"/>
      <c r="IRM33" s="274"/>
      <c r="IRN33" s="274"/>
      <c r="IRO33" s="274"/>
      <c r="IRP33" s="274"/>
      <c r="IRQ33" s="274"/>
      <c r="IRR33" s="274"/>
      <c r="IRS33" s="274"/>
      <c r="IRT33" s="274"/>
      <c r="IRU33" s="274"/>
      <c r="IRV33" s="274"/>
      <c r="IRW33" s="274"/>
      <c r="IRX33" s="274"/>
      <c r="IRY33" s="274"/>
      <c r="IRZ33" s="274"/>
      <c r="ISA33" s="274"/>
      <c r="ISB33" s="274"/>
      <c r="ISC33" s="274"/>
      <c r="ISD33" s="274"/>
      <c r="ISE33" s="274"/>
      <c r="ISF33" s="274"/>
      <c r="ISG33" s="274"/>
      <c r="ISH33" s="274"/>
      <c r="ISI33" s="274"/>
      <c r="ISJ33" s="274"/>
      <c r="ISK33" s="274"/>
      <c r="ISL33" s="274"/>
      <c r="ISM33" s="274"/>
      <c r="ISN33" s="274"/>
      <c r="ISO33" s="274"/>
      <c r="ISP33" s="274"/>
      <c r="ISQ33" s="274"/>
      <c r="ISR33" s="274"/>
      <c r="ISS33" s="274"/>
      <c r="IST33" s="274"/>
      <c r="ISU33" s="274"/>
      <c r="ISV33" s="274"/>
      <c r="ISW33" s="274"/>
      <c r="ISX33" s="274"/>
      <c r="ISY33" s="274"/>
      <c r="ISZ33" s="274"/>
      <c r="ITA33" s="274"/>
      <c r="ITB33" s="274"/>
      <c r="ITC33" s="274"/>
      <c r="ITD33" s="274"/>
      <c r="ITE33" s="274"/>
      <c r="ITF33" s="274"/>
      <c r="ITG33" s="274"/>
      <c r="ITH33" s="274"/>
      <c r="ITI33" s="274"/>
      <c r="ITJ33" s="274"/>
      <c r="ITK33" s="274"/>
      <c r="ITL33" s="274"/>
      <c r="ITM33" s="274"/>
      <c r="ITN33" s="274"/>
      <c r="ITO33" s="274"/>
      <c r="ITP33" s="274"/>
      <c r="ITQ33" s="274"/>
      <c r="ITR33" s="274"/>
      <c r="ITS33" s="274"/>
      <c r="ITT33" s="274"/>
      <c r="ITU33" s="274"/>
      <c r="ITV33" s="274"/>
      <c r="ITW33" s="274"/>
      <c r="ITX33" s="274"/>
      <c r="ITY33" s="274"/>
      <c r="ITZ33" s="274"/>
      <c r="IUA33" s="274"/>
      <c r="IUB33" s="274"/>
      <c r="IUC33" s="274"/>
      <c r="IUD33" s="274"/>
      <c r="IUE33" s="274"/>
      <c r="IUF33" s="274"/>
      <c r="IUG33" s="274"/>
      <c r="IUH33" s="274"/>
      <c r="IUI33" s="274"/>
      <c r="IUJ33" s="274"/>
      <c r="IUK33" s="274"/>
      <c r="IUL33" s="274"/>
      <c r="IUM33" s="274"/>
      <c r="IUN33" s="274"/>
      <c r="IUO33" s="274"/>
      <c r="IUP33" s="274"/>
      <c r="IUQ33" s="274"/>
      <c r="IUR33" s="274"/>
      <c r="IUS33" s="274"/>
      <c r="IUT33" s="274"/>
      <c r="IUU33" s="274"/>
      <c r="IUV33" s="274"/>
      <c r="IUW33" s="274"/>
      <c r="IUX33" s="274"/>
      <c r="IUY33" s="274"/>
      <c r="IUZ33" s="274"/>
      <c r="IVA33" s="274"/>
      <c r="IVB33" s="274"/>
      <c r="IVC33" s="274"/>
      <c r="IVD33" s="274"/>
      <c r="IVE33" s="274"/>
      <c r="IVF33" s="274"/>
      <c r="IVG33" s="274"/>
      <c r="IVH33" s="274"/>
      <c r="IVI33" s="274"/>
      <c r="IVJ33" s="274"/>
      <c r="IVK33" s="274"/>
      <c r="IVL33" s="274"/>
      <c r="IVM33" s="274"/>
      <c r="IVN33" s="274"/>
      <c r="IVO33" s="274"/>
      <c r="IVP33" s="274"/>
      <c r="IVQ33" s="274"/>
      <c r="IVR33" s="274"/>
      <c r="IVS33" s="274"/>
      <c r="IVT33" s="274"/>
      <c r="IVU33" s="274"/>
      <c r="IVV33" s="274"/>
      <c r="IVW33" s="274"/>
      <c r="IVX33" s="274"/>
      <c r="IVY33" s="274"/>
      <c r="IVZ33" s="274"/>
      <c r="IWA33" s="274"/>
      <c r="IWB33" s="274"/>
      <c r="IWC33" s="274"/>
      <c r="IWD33" s="274"/>
      <c r="IWE33" s="274"/>
      <c r="IWF33" s="274"/>
      <c r="IWG33" s="274"/>
      <c r="IWH33" s="274"/>
      <c r="IWI33" s="274"/>
      <c r="IWJ33" s="274"/>
      <c r="IWK33" s="274"/>
      <c r="IWL33" s="274"/>
      <c r="IWM33" s="274"/>
      <c r="IWN33" s="274"/>
      <c r="IWO33" s="274"/>
      <c r="IWP33" s="274"/>
      <c r="IWQ33" s="274"/>
      <c r="IWR33" s="274"/>
      <c r="IWS33" s="274"/>
      <c r="IWT33" s="274"/>
      <c r="IWU33" s="274"/>
      <c r="IWV33" s="274"/>
      <c r="IWW33" s="274"/>
      <c r="IWX33" s="274"/>
      <c r="IWY33" s="274"/>
      <c r="IWZ33" s="274"/>
      <c r="IXA33" s="274"/>
      <c r="IXB33" s="274"/>
      <c r="IXC33" s="274"/>
      <c r="IXD33" s="274"/>
      <c r="IXE33" s="274"/>
      <c r="IXF33" s="274"/>
      <c r="IXG33" s="274"/>
      <c r="IXH33" s="274"/>
      <c r="IXI33" s="274"/>
      <c r="IXJ33" s="274"/>
      <c r="IXK33" s="274"/>
      <c r="IXL33" s="274"/>
      <c r="IXM33" s="274"/>
      <c r="IXN33" s="274"/>
      <c r="IXO33" s="274"/>
      <c r="IXP33" s="274"/>
      <c r="IXQ33" s="274"/>
      <c r="IXR33" s="274"/>
      <c r="IXS33" s="274"/>
      <c r="IXT33" s="274"/>
      <c r="IXU33" s="274"/>
      <c r="IXV33" s="274"/>
      <c r="IXW33" s="274"/>
      <c r="IXX33" s="274"/>
      <c r="IXY33" s="274"/>
      <c r="IXZ33" s="274"/>
      <c r="IYA33" s="274"/>
      <c r="IYB33" s="274"/>
      <c r="IYC33" s="274"/>
      <c r="IYD33" s="274"/>
      <c r="IYE33" s="274"/>
      <c r="IYF33" s="274"/>
      <c r="IYG33" s="274"/>
      <c r="IYH33" s="274"/>
      <c r="IYI33" s="274"/>
      <c r="IYJ33" s="274"/>
      <c r="IYK33" s="274"/>
      <c r="IYL33" s="274"/>
      <c r="IYM33" s="274"/>
      <c r="IYN33" s="274"/>
      <c r="IYO33" s="274"/>
      <c r="IYP33" s="274"/>
      <c r="IYQ33" s="274"/>
      <c r="IYR33" s="274"/>
      <c r="IYS33" s="274"/>
      <c r="IYT33" s="274"/>
      <c r="IYU33" s="274"/>
      <c r="IYV33" s="274"/>
      <c r="IYW33" s="274"/>
      <c r="IYX33" s="274"/>
      <c r="IYY33" s="274"/>
      <c r="IYZ33" s="274"/>
      <c r="IZA33" s="274"/>
      <c r="IZB33" s="274"/>
      <c r="IZC33" s="274"/>
      <c r="IZD33" s="274"/>
      <c r="IZE33" s="274"/>
      <c r="IZF33" s="274"/>
      <c r="IZG33" s="274"/>
      <c r="IZH33" s="274"/>
      <c r="IZI33" s="274"/>
      <c r="IZJ33" s="274"/>
      <c r="IZK33" s="274"/>
      <c r="IZL33" s="274"/>
      <c r="IZM33" s="274"/>
      <c r="IZN33" s="274"/>
      <c r="IZO33" s="274"/>
      <c r="IZP33" s="274"/>
      <c r="IZQ33" s="274"/>
      <c r="IZR33" s="274"/>
      <c r="IZS33" s="274"/>
      <c r="IZT33" s="274"/>
      <c r="IZU33" s="274"/>
      <c r="IZV33" s="274"/>
      <c r="IZW33" s="274"/>
      <c r="IZX33" s="274"/>
      <c r="IZY33" s="274"/>
      <c r="IZZ33" s="274"/>
      <c r="JAA33" s="274"/>
      <c r="JAB33" s="274"/>
      <c r="JAC33" s="274"/>
      <c r="JAD33" s="274"/>
      <c r="JAE33" s="274"/>
      <c r="JAF33" s="274"/>
      <c r="JAG33" s="274"/>
      <c r="JAH33" s="274"/>
      <c r="JAI33" s="274"/>
      <c r="JAJ33" s="274"/>
      <c r="JAK33" s="274"/>
      <c r="JAL33" s="274"/>
      <c r="JAM33" s="274"/>
      <c r="JAN33" s="274"/>
      <c r="JAO33" s="274"/>
      <c r="JAP33" s="274"/>
      <c r="JAQ33" s="274"/>
      <c r="JAR33" s="274"/>
      <c r="JAS33" s="274"/>
      <c r="JAT33" s="274"/>
      <c r="JAU33" s="274"/>
      <c r="JAV33" s="274"/>
      <c r="JAW33" s="274"/>
      <c r="JAX33" s="274"/>
      <c r="JAY33" s="274"/>
      <c r="JAZ33" s="274"/>
      <c r="JBA33" s="274"/>
      <c r="JBB33" s="274"/>
      <c r="JBC33" s="274"/>
      <c r="JBD33" s="274"/>
      <c r="JBE33" s="274"/>
      <c r="JBF33" s="274"/>
      <c r="JBG33" s="274"/>
      <c r="JBH33" s="274"/>
      <c r="JBI33" s="274"/>
      <c r="JBJ33" s="274"/>
      <c r="JBK33" s="274"/>
      <c r="JBL33" s="274"/>
      <c r="JBM33" s="274"/>
      <c r="JBN33" s="274"/>
      <c r="JBO33" s="274"/>
      <c r="JBP33" s="274"/>
      <c r="JBQ33" s="274"/>
      <c r="JBR33" s="274"/>
      <c r="JBS33" s="274"/>
      <c r="JBT33" s="274"/>
      <c r="JBU33" s="274"/>
      <c r="JBV33" s="274"/>
      <c r="JBW33" s="274"/>
      <c r="JBX33" s="274"/>
      <c r="JBY33" s="274"/>
      <c r="JBZ33" s="274"/>
      <c r="JCA33" s="274"/>
      <c r="JCB33" s="274"/>
      <c r="JCC33" s="274"/>
      <c r="JCD33" s="274"/>
      <c r="JCE33" s="274"/>
      <c r="JCF33" s="274"/>
      <c r="JCG33" s="274"/>
      <c r="JCH33" s="274"/>
      <c r="JCI33" s="274"/>
      <c r="JCJ33" s="274"/>
      <c r="JCK33" s="274"/>
      <c r="JCL33" s="274"/>
      <c r="JCM33" s="274"/>
      <c r="JCN33" s="274"/>
      <c r="JCO33" s="274"/>
      <c r="JCP33" s="274"/>
      <c r="JCQ33" s="274"/>
      <c r="JCR33" s="274"/>
      <c r="JCS33" s="274"/>
      <c r="JCT33" s="274"/>
      <c r="JCU33" s="274"/>
      <c r="JCV33" s="274"/>
      <c r="JCW33" s="274"/>
      <c r="JCX33" s="274"/>
      <c r="JCY33" s="274"/>
      <c r="JCZ33" s="274"/>
      <c r="JDA33" s="274"/>
      <c r="JDB33" s="274"/>
      <c r="JDC33" s="274"/>
      <c r="JDD33" s="274"/>
      <c r="JDE33" s="274"/>
      <c r="JDF33" s="274"/>
      <c r="JDG33" s="274"/>
      <c r="JDH33" s="274"/>
      <c r="JDI33" s="274"/>
      <c r="JDJ33" s="274"/>
      <c r="JDK33" s="274"/>
      <c r="JDL33" s="274"/>
      <c r="JDM33" s="274"/>
      <c r="JDN33" s="274"/>
      <c r="JDO33" s="274"/>
      <c r="JDP33" s="274"/>
      <c r="JDQ33" s="274"/>
      <c r="JDR33" s="274"/>
      <c r="JDS33" s="274"/>
      <c r="JDT33" s="274"/>
      <c r="JDU33" s="274"/>
      <c r="JDV33" s="274"/>
      <c r="JDW33" s="274"/>
      <c r="JDX33" s="274"/>
      <c r="JDY33" s="274"/>
      <c r="JDZ33" s="274"/>
      <c r="JEA33" s="274"/>
      <c r="JEB33" s="274"/>
      <c r="JEC33" s="274"/>
      <c r="JED33" s="274"/>
      <c r="JEE33" s="274"/>
      <c r="JEF33" s="274"/>
      <c r="JEG33" s="274"/>
      <c r="JEH33" s="274"/>
      <c r="JEI33" s="274"/>
      <c r="JEJ33" s="274"/>
      <c r="JEK33" s="274"/>
      <c r="JEL33" s="274"/>
      <c r="JEM33" s="274"/>
      <c r="JEN33" s="274"/>
      <c r="JEO33" s="274"/>
      <c r="JEP33" s="274"/>
      <c r="JEQ33" s="274"/>
      <c r="JER33" s="274"/>
      <c r="JES33" s="274"/>
      <c r="JET33" s="274"/>
      <c r="JEU33" s="274"/>
      <c r="JEV33" s="274"/>
      <c r="JEW33" s="274"/>
      <c r="JEX33" s="274"/>
      <c r="JEY33" s="274"/>
      <c r="JEZ33" s="274"/>
      <c r="JFA33" s="274"/>
      <c r="JFB33" s="274"/>
      <c r="JFC33" s="274"/>
      <c r="JFD33" s="274"/>
      <c r="JFE33" s="274"/>
      <c r="JFF33" s="274"/>
      <c r="JFG33" s="274"/>
      <c r="JFH33" s="274"/>
      <c r="JFI33" s="274"/>
      <c r="JFJ33" s="274"/>
      <c r="JFK33" s="274"/>
      <c r="JFL33" s="274"/>
      <c r="JFM33" s="274"/>
      <c r="JFN33" s="274"/>
      <c r="JFO33" s="274"/>
      <c r="JFP33" s="274"/>
      <c r="JFQ33" s="274"/>
      <c r="JFR33" s="274"/>
      <c r="JFS33" s="274"/>
      <c r="JFT33" s="274"/>
      <c r="JFU33" s="274"/>
      <c r="JFV33" s="274"/>
      <c r="JFW33" s="274"/>
      <c r="JFX33" s="274"/>
      <c r="JFY33" s="274"/>
      <c r="JFZ33" s="274"/>
      <c r="JGA33" s="274"/>
      <c r="JGB33" s="274"/>
      <c r="JGC33" s="274"/>
      <c r="JGD33" s="274"/>
      <c r="JGE33" s="274"/>
      <c r="JGF33" s="274"/>
      <c r="JGG33" s="274"/>
      <c r="JGH33" s="274"/>
      <c r="JGI33" s="274"/>
      <c r="JGJ33" s="274"/>
      <c r="JGK33" s="274"/>
      <c r="JGL33" s="274"/>
      <c r="JGM33" s="274"/>
      <c r="JGN33" s="274"/>
      <c r="JGO33" s="274"/>
      <c r="JGP33" s="274"/>
      <c r="JGQ33" s="274"/>
      <c r="JGR33" s="274"/>
      <c r="JGS33" s="274"/>
      <c r="JGT33" s="274"/>
      <c r="JGU33" s="274"/>
      <c r="JGV33" s="274"/>
      <c r="JGW33" s="274"/>
      <c r="JGX33" s="274"/>
      <c r="JGY33" s="274"/>
      <c r="JGZ33" s="274"/>
      <c r="JHA33" s="274"/>
      <c r="JHB33" s="274"/>
      <c r="JHC33" s="274"/>
      <c r="JHD33" s="274"/>
      <c r="JHE33" s="274"/>
      <c r="JHF33" s="274"/>
      <c r="JHG33" s="274"/>
      <c r="JHH33" s="274"/>
      <c r="JHI33" s="274"/>
      <c r="JHJ33" s="274"/>
      <c r="JHK33" s="274"/>
      <c r="JHL33" s="274"/>
      <c r="JHM33" s="274"/>
      <c r="JHN33" s="274"/>
      <c r="JHO33" s="274"/>
      <c r="JHP33" s="274"/>
      <c r="JHQ33" s="274"/>
      <c r="JHR33" s="274"/>
      <c r="JHS33" s="274"/>
      <c r="JHT33" s="274"/>
      <c r="JHU33" s="274"/>
      <c r="JHV33" s="274"/>
      <c r="JHW33" s="274"/>
      <c r="JHX33" s="274"/>
      <c r="JHY33" s="274"/>
      <c r="JHZ33" s="274"/>
      <c r="JIA33" s="274"/>
      <c r="JIB33" s="274"/>
      <c r="JIC33" s="274"/>
      <c r="JID33" s="274"/>
      <c r="JIE33" s="274"/>
      <c r="JIF33" s="274"/>
      <c r="JIG33" s="274"/>
      <c r="JIH33" s="274"/>
      <c r="JII33" s="274"/>
      <c r="JIJ33" s="274"/>
      <c r="JIK33" s="274"/>
      <c r="JIL33" s="274"/>
      <c r="JIM33" s="274"/>
      <c r="JIN33" s="274"/>
      <c r="JIO33" s="274"/>
      <c r="JIP33" s="274"/>
      <c r="JIQ33" s="274"/>
      <c r="JIR33" s="274"/>
      <c r="JIS33" s="274"/>
      <c r="JIT33" s="274"/>
      <c r="JIU33" s="274"/>
      <c r="JIV33" s="274"/>
      <c r="JIW33" s="274"/>
      <c r="JIX33" s="274"/>
      <c r="JIY33" s="274"/>
      <c r="JIZ33" s="274"/>
      <c r="JJA33" s="274"/>
      <c r="JJB33" s="274"/>
      <c r="JJC33" s="274"/>
      <c r="JJD33" s="274"/>
      <c r="JJE33" s="274"/>
      <c r="JJF33" s="274"/>
      <c r="JJG33" s="274"/>
      <c r="JJH33" s="274"/>
      <c r="JJI33" s="274"/>
      <c r="JJJ33" s="274"/>
      <c r="JJK33" s="274"/>
      <c r="JJL33" s="274"/>
      <c r="JJM33" s="274"/>
      <c r="JJN33" s="274"/>
      <c r="JJO33" s="274"/>
      <c r="JJP33" s="274"/>
      <c r="JJQ33" s="274"/>
      <c r="JJR33" s="274"/>
      <c r="JJS33" s="274"/>
      <c r="JJT33" s="274"/>
      <c r="JJU33" s="274"/>
      <c r="JJV33" s="274"/>
      <c r="JJW33" s="274"/>
      <c r="JJX33" s="274"/>
      <c r="JJY33" s="274"/>
      <c r="JJZ33" s="274"/>
      <c r="JKA33" s="274"/>
      <c r="JKB33" s="274"/>
      <c r="JKC33" s="274"/>
      <c r="JKD33" s="274"/>
      <c r="JKE33" s="274"/>
      <c r="JKF33" s="274"/>
      <c r="JKG33" s="274"/>
      <c r="JKH33" s="274"/>
      <c r="JKI33" s="274"/>
      <c r="JKJ33" s="274"/>
      <c r="JKK33" s="274"/>
      <c r="JKL33" s="274"/>
      <c r="JKM33" s="274"/>
      <c r="JKN33" s="274"/>
      <c r="JKO33" s="274"/>
      <c r="JKP33" s="274"/>
      <c r="JKQ33" s="274"/>
      <c r="JKR33" s="274"/>
      <c r="JKS33" s="274"/>
      <c r="JKT33" s="274"/>
      <c r="JKU33" s="274"/>
      <c r="JKV33" s="274"/>
      <c r="JKW33" s="274"/>
      <c r="JKX33" s="274"/>
      <c r="JKY33" s="274"/>
      <c r="JKZ33" s="274"/>
      <c r="JLA33" s="274"/>
      <c r="JLB33" s="274"/>
      <c r="JLC33" s="274"/>
      <c r="JLD33" s="274"/>
      <c r="JLE33" s="274"/>
      <c r="JLF33" s="274"/>
      <c r="JLG33" s="274"/>
      <c r="JLH33" s="274"/>
      <c r="JLI33" s="274"/>
      <c r="JLJ33" s="274"/>
      <c r="JLK33" s="274"/>
      <c r="JLL33" s="274"/>
      <c r="JLM33" s="274"/>
      <c r="JLN33" s="274"/>
      <c r="JLO33" s="274"/>
      <c r="JLP33" s="274"/>
      <c r="JLQ33" s="274"/>
      <c r="JLR33" s="274"/>
      <c r="JLS33" s="274"/>
      <c r="JLT33" s="274"/>
      <c r="JLU33" s="274"/>
      <c r="JLV33" s="274"/>
      <c r="JLW33" s="274"/>
      <c r="JLX33" s="274"/>
      <c r="JLY33" s="274"/>
      <c r="JLZ33" s="274"/>
      <c r="JMA33" s="274"/>
      <c r="JMB33" s="274"/>
      <c r="JMC33" s="274"/>
      <c r="JMD33" s="274"/>
      <c r="JME33" s="274"/>
      <c r="JMF33" s="274"/>
      <c r="JMG33" s="274"/>
      <c r="JMH33" s="274"/>
      <c r="JMI33" s="274"/>
      <c r="JMJ33" s="274"/>
      <c r="JMK33" s="274"/>
      <c r="JML33" s="274"/>
      <c r="JMM33" s="274"/>
      <c r="JMN33" s="274"/>
      <c r="JMO33" s="274"/>
      <c r="JMP33" s="274"/>
      <c r="JMQ33" s="274"/>
      <c r="JMR33" s="274"/>
      <c r="JMS33" s="274"/>
      <c r="JMT33" s="274"/>
      <c r="JMU33" s="274"/>
      <c r="JMV33" s="274"/>
      <c r="JMW33" s="274"/>
      <c r="JMX33" s="274"/>
      <c r="JMY33" s="274"/>
      <c r="JMZ33" s="274"/>
      <c r="JNA33" s="274"/>
      <c r="JNB33" s="274"/>
      <c r="JNC33" s="274"/>
      <c r="JND33" s="274"/>
      <c r="JNE33" s="274"/>
      <c r="JNF33" s="274"/>
      <c r="JNG33" s="274"/>
      <c r="JNH33" s="274"/>
      <c r="JNI33" s="274"/>
      <c r="JNJ33" s="274"/>
      <c r="JNK33" s="274"/>
      <c r="JNL33" s="274"/>
      <c r="JNM33" s="274"/>
      <c r="JNN33" s="274"/>
      <c r="JNO33" s="274"/>
      <c r="JNP33" s="274"/>
      <c r="JNQ33" s="274"/>
      <c r="JNR33" s="274"/>
      <c r="JNS33" s="274"/>
      <c r="JNT33" s="274"/>
      <c r="JNU33" s="274"/>
      <c r="JNV33" s="274"/>
      <c r="JNW33" s="274"/>
      <c r="JNX33" s="274"/>
      <c r="JNY33" s="274"/>
      <c r="JNZ33" s="274"/>
      <c r="JOA33" s="274"/>
      <c r="JOB33" s="274"/>
      <c r="JOC33" s="274"/>
      <c r="JOD33" s="274"/>
      <c r="JOE33" s="274"/>
      <c r="JOF33" s="274"/>
      <c r="JOG33" s="274"/>
      <c r="JOH33" s="274"/>
      <c r="JOI33" s="274"/>
      <c r="JOJ33" s="274"/>
      <c r="JOK33" s="274"/>
      <c r="JOL33" s="274"/>
      <c r="JOM33" s="274"/>
      <c r="JON33" s="274"/>
      <c r="JOO33" s="274"/>
      <c r="JOP33" s="274"/>
      <c r="JOQ33" s="274"/>
      <c r="JOR33" s="274"/>
      <c r="JOS33" s="274"/>
      <c r="JOT33" s="274"/>
      <c r="JOU33" s="274"/>
      <c r="JOV33" s="274"/>
      <c r="JOW33" s="274"/>
      <c r="JOX33" s="274"/>
      <c r="JOY33" s="274"/>
      <c r="JOZ33" s="274"/>
      <c r="JPA33" s="274"/>
      <c r="JPB33" s="274"/>
      <c r="JPC33" s="274"/>
      <c r="JPD33" s="274"/>
      <c r="JPE33" s="274"/>
      <c r="JPF33" s="274"/>
      <c r="JPG33" s="274"/>
      <c r="JPH33" s="274"/>
      <c r="JPI33" s="274"/>
      <c r="JPJ33" s="274"/>
      <c r="JPK33" s="274"/>
      <c r="JPL33" s="274"/>
      <c r="JPM33" s="274"/>
      <c r="JPN33" s="274"/>
      <c r="JPO33" s="274"/>
      <c r="JPP33" s="274"/>
      <c r="JPQ33" s="274"/>
      <c r="JPR33" s="274"/>
      <c r="JPS33" s="274"/>
      <c r="JPT33" s="274"/>
      <c r="JPU33" s="274"/>
      <c r="JPV33" s="274"/>
      <c r="JPW33" s="274"/>
      <c r="JPX33" s="274"/>
      <c r="JPY33" s="274"/>
      <c r="JPZ33" s="274"/>
      <c r="JQA33" s="274"/>
      <c r="JQB33" s="274"/>
      <c r="JQC33" s="274"/>
      <c r="JQD33" s="274"/>
      <c r="JQE33" s="274"/>
      <c r="JQF33" s="274"/>
      <c r="JQG33" s="274"/>
      <c r="JQH33" s="274"/>
      <c r="JQI33" s="274"/>
      <c r="JQJ33" s="274"/>
      <c r="JQK33" s="274"/>
      <c r="JQL33" s="274"/>
      <c r="JQM33" s="274"/>
      <c r="JQN33" s="274"/>
      <c r="JQO33" s="274"/>
      <c r="JQP33" s="274"/>
      <c r="JQQ33" s="274"/>
      <c r="JQR33" s="274"/>
      <c r="JQS33" s="274"/>
      <c r="JQT33" s="274"/>
      <c r="JQU33" s="274"/>
      <c r="JQV33" s="274"/>
      <c r="JQW33" s="274"/>
      <c r="JQX33" s="274"/>
      <c r="JQY33" s="274"/>
      <c r="JQZ33" s="274"/>
      <c r="JRA33" s="274"/>
      <c r="JRB33" s="274"/>
      <c r="JRC33" s="274"/>
      <c r="JRD33" s="274"/>
      <c r="JRE33" s="274"/>
      <c r="JRF33" s="274"/>
      <c r="JRG33" s="274"/>
      <c r="JRH33" s="274"/>
      <c r="JRI33" s="274"/>
      <c r="JRJ33" s="274"/>
      <c r="JRK33" s="274"/>
      <c r="JRL33" s="274"/>
      <c r="JRM33" s="274"/>
      <c r="JRN33" s="274"/>
      <c r="JRO33" s="274"/>
      <c r="JRP33" s="274"/>
      <c r="JRQ33" s="274"/>
      <c r="JRR33" s="274"/>
      <c r="JRS33" s="274"/>
      <c r="JRT33" s="274"/>
      <c r="JRU33" s="274"/>
      <c r="JRV33" s="274"/>
      <c r="JRW33" s="274"/>
      <c r="JRX33" s="274"/>
      <c r="JRY33" s="274"/>
      <c r="JRZ33" s="274"/>
      <c r="JSA33" s="274"/>
      <c r="JSB33" s="274"/>
      <c r="JSC33" s="274"/>
      <c r="JSD33" s="274"/>
      <c r="JSE33" s="274"/>
      <c r="JSF33" s="274"/>
      <c r="JSG33" s="274"/>
      <c r="JSH33" s="274"/>
      <c r="JSI33" s="274"/>
      <c r="JSJ33" s="274"/>
      <c r="JSK33" s="274"/>
      <c r="JSL33" s="274"/>
      <c r="JSM33" s="274"/>
      <c r="JSN33" s="274"/>
      <c r="JSO33" s="274"/>
      <c r="JSP33" s="274"/>
      <c r="JSQ33" s="274"/>
      <c r="JSR33" s="274"/>
      <c r="JSS33" s="274"/>
      <c r="JST33" s="274"/>
      <c r="JSU33" s="274"/>
      <c r="JSV33" s="274"/>
      <c r="JSW33" s="274"/>
      <c r="JSX33" s="274"/>
      <c r="JSY33" s="274"/>
      <c r="JSZ33" s="274"/>
      <c r="JTA33" s="274"/>
      <c r="JTB33" s="274"/>
      <c r="JTC33" s="274"/>
      <c r="JTD33" s="274"/>
      <c r="JTE33" s="274"/>
      <c r="JTF33" s="274"/>
      <c r="JTG33" s="274"/>
      <c r="JTH33" s="274"/>
      <c r="JTI33" s="274"/>
      <c r="JTJ33" s="274"/>
      <c r="JTK33" s="274"/>
      <c r="JTL33" s="274"/>
      <c r="JTM33" s="274"/>
      <c r="JTN33" s="274"/>
      <c r="JTO33" s="274"/>
      <c r="JTP33" s="274"/>
      <c r="JTQ33" s="274"/>
      <c r="JTR33" s="274"/>
      <c r="JTS33" s="274"/>
      <c r="JTT33" s="274"/>
      <c r="JTU33" s="274"/>
      <c r="JTV33" s="274"/>
      <c r="JTW33" s="274"/>
      <c r="JTX33" s="274"/>
      <c r="JTY33" s="274"/>
      <c r="JTZ33" s="274"/>
      <c r="JUA33" s="274"/>
      <c r="JUB33" s="274"/>
      <c r="JUC33" s="274"/>
      <c r="JUD33" s="274"/>
      <c r="JUE33" s="274"/>
      <c r="JUF33" s="274"/>
      <c r="JUG33" s="274"/>
      <c r="JUH33" s="274"/>
      <c r="JUI33" s="274"/>
      <c r="JUJ33" s="274"/>
      <c r="JUK33" s="274"/>
      <c r="JUL33" s="274"/>
      <c r="JUM33" s="274"/>
      <c r="JUN33" s="274"/>
      <c r="JUO33" s="274"/>
      <c r="JUP33" s="274"/>
      <c r="JUQ33" s="274"/>
      <c r="JUR33" s="274"/>
      <c r="JUS33" s="274"/>
      <c r="JUT33" s="274"/>
      <c r="JUU33" s="274"/>
      <c r="JUV33" s="274"/>
      <c r="JUW33" s="274"/>
      <c r="JUX33" s="274"/>
      <c r="JUY33" s="274"/>
      <c r="JUZ33" s="274"/>
      <c r="JVA33" s="274"/>
      <c r="JVB33" s="274"/>
      <c r="JVC33" s="274"/>
      <c r="JVD33" s="274"/>
      <c r="JVE33" s="274"/>
      <c r="JVF33" s="274"/>
      <c r="JVG33" s="274"/>
      <c r="JVH33" s="274"/>
      <c r="JVI33" s="274"/>
      <c r="JVJ33" s="274"/>
      <c r="JVK33" s="274"/>
      <c r="JVL33" s="274"/>
      <c r="JVM33" s="274"/>
      <c r="JVN33" s="274"/>
      <c r="JVO33" s="274"/>
      <c r="JVP33" s="274"/>
      <c r="JVQ33" s="274"/>
      <c r="JVR33" s="274"/>
      <c r="JVS33" s="274"/>
      <c r="JVT33" s="274"/>
      <c r="JVU33" s="274"/>
      <c r="JVV33" s="274"/>
      <c r="JVW33" s="274"/>
      <c r="JVX33" s="274"/>
      <c r="JVY33" s="274"/>
      <c r="JVZ33" s="274"/>
      <c r="JWA33" s="274"/>
      <c r="JWB33" s="274"/>
      <c r="JWC33" s="274"/>
      <c r="JWD33" s="274"/>
      <c r="JWE33" s="274"/>
      <c r="JWF33" s="274"/>
      <c r="JWG33" s="274"/>
      <c r="JWH33" s="274"/>
      <c r="JWI33" s="274"/>
      <c r="JWJ33" s="274"/>
      <c r="JWK33" s="274"/>
      <c r="JWL33" s="274"/>
      <c r="JWM33" s="274"/>
      <c r="JWN33" s="274"/>
      <c r="JWO33" s="274"/>
      <c r="JWP33" s="274"/>
      <c r="JWQ33" s="274"/>
      <c r="JWR33" s="274"/>
      <c r="JWS33" s="274"/>
      <c r="JWT33" s="274"/>
      <c r="JWU33" s="274"/>
      <c r="JWV33" s="274"/>
      <c r="JWW33" s="274"/>
      <c r="JWX33" s="274"/>
      <c r="JWY33" s="274"/>
      <c r="JWZ33" s="274"/>
      <c r="JXA33" s="274"/>
      <c r="JXB33" s="274"/>
      <c r="JXC33" s="274"/>
      <c r="JXD33" s="274"/>
      <c r="JXE33" s="274"/>
      <c r="JXF33" s="274"/>
      <c r="JXG33" s="274"/>
      <c r="JXH33" s="274"/>
      <c r="JXI33" s="274"/>
      <c r="JXJ33" s="274"/>
      <c r="JXK33" s="274"/>
      <c r="JXL33" s="274"/>
      <c r="JXM33" s="274"/>
      <c r="JXN33" s="274"/>
      <c r="JXO33" s="274"/>
      <c r="JXP33" s="274"/>
      <c r="JXQ33" s="274"/>
      <c r="JXR33" s="274"/>
      <c r="JXS33" s="274"/>
      <c r="JXT33" s="274"/>
      <c r="JXU33" s="274"/>
      <c r="JXV33" s="274"/>
      <c r="JXW33" s="274"/>
      <c r="JXX33" s="274"/>
      <c r="JXY33" s="274"/>
      <c r="JXZ33" s="274"/>
      <c r="JYA33" s="274"/>
      <c r="JYB33" s="274"/>
      <c r="JYC33" s="274"/>
      <c r="JYD33" s="274"/>
      <c r="JYE33" s="274"/>
      <c r="JYF33" s="274"/>
      <c r="JYG33" s="274"/>
      <c r="JYH33" s="274"/>
      <c r="JYI33" s="274"/>
      <c r="JYJ33" s="274"/>
      <c r="JYK33" s="274"/>
      <c r="JYL33" s="274"/>
      <c r="JYM33" s="274"/>
      <c r="JYN33" s="274"/>
      <c r="JYO33" s="274"/>
      <c r="JYP33" s="274"/>
      <c r="JYQ33" s="274"/>
      <c r="JYR33" s="274"/>
      <c r="JYS33" s="274"/>
      <c r="JYT33" s="274"/>
      <c r="JYU33" s="274"/>
      <c r="JYV33" s="274"/>
      <c r="JYW33" s="274"/>
      <c r="JYX33" s="274"/>
      <c r="JYY33" s="274"/>
      <c r="JYZ33" s="274"/>
      <c r="JZA33" s="274"/>
      <c r="JZB33" s="274"/>
      <c r="JZC33" s="274"/>
      <c r="JZD33" s="274"/>
      <c r="JZE33" s="274"/>
      <c r="JZF33" s="274"/>
      <c r="JZG33" s="274"/>
      <c r="JZH33" s="274"/>
      <c r="JZI33" s="274"/>
      <c r="JZJ33" s="274"/>
      <c r="JZK33" s="274"/>
      <c r="JZL33" s="274"/>
      <c r="JZM33" s="274"/>
      <c r="JZN33" s="274"/>
      <c r="JZO33" s="274"/>
      <c r="JZP33" s="274"/>
      <c r="JZQ33" s="274"/>
      <c r="JZR33" s="274"/>
      <c r="JZS33" s="274"/>
      <c r="JZT33" s="274"/>
      <c r="JZU33" s="274"/>
      <c r="JZV33" s="274"/>
      <c r="JZW33" s="274"/>
      <c r="JZX33" s="274"/>
      <c r="JZY33" s="274"/>
      <c r="JZZ33" s="274"/>
      <c r="KAA33" s="274"/>
      <c r="KAB33" s="274"/>
      <c r="KAC33" s="274"/>
      <c r="KAD33" s="274"/>
      <c r="KAE33" s="274"/>
      <c r="KAF33" s="274"/>
      <c r="KAG33" s="274"/>
      <c r="KAH33" s="274"/>
      <c r="KAI33" s="274"/>
      <c r="KAJ33" s="274"/>
      <c r="KAK33" s="274"/>
      <c r="KAL33" s="274"/>
      <c r="KAM33" s="274"/>
      <c r="KAN33" s="274"/>
      <c r="KAO33" s="274"/>
      <c r="KAP33" s="274"/>
      <c r="KAQ33" s="274"/>
      <c r="KAR33" s="274"/>
      <c r="KAS33" s="274"/>
      <c r="KAT33" s="274"/>
      <c r="KAU33" s="274"/>
      <c r="KAV33" s="274"/>
      <c r="KAW33" s="274"/>
      <c r="KAX33" s="274"/>
      <c r="KAY33" s="274"/>
      <c r="KAZ33" s="274"/>
      <c r="KBA33" s="274"/>
      <c r="KBB33" s="274"/>
      <c r="KBC33" s="274"/>
      <c r="KBD33" s="274"/>
      <c r="KBE33" s="274"/>
      <c r="KBF33" s="274"/>
      <c r="KBG33" s="274"/>
      <c r="KBH33" s="274"/>
      <c r="KBI33" s="274"/>
      <c r="KBJ33" s="274"/>
      <c r="KBK33" s="274"/>
      <c r="KBL33" s="274"/>
      <c r="KBM33" s="274"/>
      <c r="KBN33" s="274"/>
      <c r="KBO33" s="274"/>
      <c r="KBP33" s="274"/>
      <c r="KBQ33" s="274"/>
      <c r="KBR33" s="274"/>
      <c r="KBS33" s="274"/>
      <c r="KBT33" s="274"/>
      <c r="KBU33" s="274"/>
      <c r="KBV33" s="274"/>
      <c r="KBW33" s="274"/>
      <c r="KBX33" s="274"/>
      <c r="KBY33" s="274"/>
      <c r="KBZ33" s="274"/>
      <c r="KCA33" s="274"/>
      <c r="KCB33" s="274"/>
      <c r="KCC33" s="274"/>
      <c r="KCD33" s="274"/>
      <c r="KCE33" s="274"/>
      <c r="KCF33" s="274"/>
      <c r="KCG33" s="274"/>
      <c r="KCH33" s="274"/>
      <c r="KCI33" s="274"/>
      <c r="KCJ33" s="274"/>
      <c r="KCK33" s="274"/>
      <c r="KCL33" s="274"/>
      <c r="KCM33" s="274"/>
      <c r="KCN33" s="274"/>
      <c r="KCO33" s="274"/>
      <c r="KCP33" s="274"/>
      <c r="KCQ33" s="274"/>
      <c r="KCR33" s="274"/>
      <c r="KCS33" s="274"/>
      <c r="KCT33" s="274"/>
      <c r="KCU33" s="274"/>
      <c r="KCV33" s="274"/>
      <c r="KCW33" s="274"/>
      <c r="KCX33" s="274"/>
      <c r="KCY33" s="274"/>
      <c r="KCZ33" s="274"/>
      <c r="KDA33" s="274"/>
      <c r="KDB33" s="274"/>
      <c r="KDC33" s="274"/>
      <c r="KDD33" s="274"/>
      <c r="KDE33" s="274"/>
      <c r="KDF33" s="274"/>
      <c r="KDG33" s="274"/>
      <c r="KDH33" s="274"/>
      <c r="KDI33" s="274"/>
      <c r="KDJ33" s="274"/>
      <c r="KDK33" s="274"/>
      <c r="KDL33" s="274"/>
      <c r="KDM33" s="274"/>
      <c r="KDN33" s="274"/>
      <c r="KDO33" s="274"/>
      <c r="KDP33" s="274"/>
      <c r="KDQ33" s="274"/>
      <c r="KDR33" s="274"/>
      <c r="KDS33" s="274"/>
      <c r="KDT33" s="274"/>
      <c r="KDU33" s="274"/>
      <c r="KDV33" s="274"/>
      <c r="KDW33" s="274"/>
      <c r="KDX33" s="274"/>
      <c r="KDY33" s="274"/>
      <c r="KDZ33" s="274"/>
      <c r="KEA33" s="274"/>
      <c r="KEB33" s="274"/>
      <c r="KEC33" s="274"/>
      <c r="KED33" s="274"/>
      <c r="KEE33" s="274"/>
      <c r="KEF33" s="274"/>
      <c r="KEG33" s="274"/>
      <c r="KEH33" s="274"/>
      <c r="KEI33" s="274"/>
      <c r="KEJ33" s="274"/>
      <c r="KEK33" s="274"/>
      <c r="KEL33" s="274"/>
      <c r="KEM33" s="274"/>
      <c r="KEN33" s="274"/>
      <c r="KEO33" s="274"/>
      <c r="KEP33" s="274"/>
      <c r="KEQ33" s="274"/>
      <c r="KER33" s="274"/>
      <c r="KES33" s="274"/>
      <c r="KET33" s="274"/>
      <c r="KEU33" s="274"/>
      <c r="KEV33" s="274"/>
      <c r="KEW33" s="274"/>
      <c r="KEX33" s="274"/>
      <c r="KEY33" s="274"/>
      <c r="KEZ33" s="274"/>
      <c r="KFA33" s="274"/>
      <c r="KFB33" s="274"/>
      <c r="KFC33" s="274"/>
      <c r="KFD33" s="274"/>
      <c r="KFE33" s="274"/>
      <c r="KFF33" s="274"/>
      <c r="KFG33" s="274"/>
      <c r="KFH33" s="274"/>
      <c r="KFI33" s="274"/>
      <c r="KFJ33" s="274"/>
      <c r="KFK33" s="274"/>
      <c r="KFL33" s="274"/>
      <c r="KFM33" s="274"/>
      <c r="KFN33" s="274"/>
      <c r="KFO33" s="274"/>
      <c r="KFP33" s="274"/>
      <c r="KFQ33" s="274"/>
      <c r="KFR33" s="274"/>
      <c r="KFS33" s="274"/>
      <c r="KFT33" s="274"/>
      <c r="KFU33" s="274"/>
      <c r="KFV33" s="274"/>
      <c r="KFW33" s="274"/>
      <c r="KFX33" s="274"/>
      <c r="KFY33" s="274"/>
      <c r="KFZ33" s="274"/>
      <c r="KGA33" s="274"/>
      <c r="KGB33" s="274"/>
      <c r="KGC33" s="274"/>
      <c r="KGD33" s="274"/>
      <c r="KGE33" s="274"/>
      <c r="KGF33" s="274"/>
      <c r="KGG33" s="274"/>
      <c r="KGH33" s="274"/>
      <c r="KGI33" s="274"/>
      <c r="KGJ33" s="274"/>
      <c r="KGK33" s="274"/>
      <c r="KGL33" s="274"/>
      <c r="KGM33" s="274"/>
      <c r="KGN33" s="274"/>
      <c r="KGO33" s="274"/>
      <c r="KGP33" s="274"/>
      <c r="KGQ33" s="274"/>
      <c r="KGR33" s="274"/>
      <c r="KGS33" s="274"/>
      <c r="KGT33" s="274"/>
      <c r="KGU33" s="274"/>
      <c r="KGV33" s="274"/>
      <c r="KGW33" s="274"/>
      <c r="KGX33" s="274"/>
      <c r="KGY33" s="274"/>
      <c r="KGZ33" s="274"/>
      <c r="KHA33" s="274"/>
      <c r="KHB33" s="274"/>
      <c r="KHC33" s="274"/>
      <c r="KHD33" s="274"/>
      <c r="KHE33" s="274"/>
      <c r="KHF33" s="274"/>
      <c r="KHG33" s="274"/>
      <c r="KHH33" s="274"/>
      <c r="KHI33" s="274"/>
      <c r="KHJ33" s="274"/>
      <c r="KHK33" s="274"/>
      <c r="KHL33" s="274"/>
      <c r="KHM33" s="274"/>
      <c r="KHN33" s="274"/>
      <c r="KHO33" s="274"/>
      <c r="KHP33" s="274"/>
      <c r="KHQ33" s="274"/>
      <c r="KHR33" s="274"/>
      <c r="KHS33" s="274"/>
      <c r="KHT33" s="274"/>
      <c r="KHU33" s="274"/>
      <c r="KHV33" s="274"/>
      <c r="KHW33" s="274"/>
      <c r="KHX33" s="274"/>
      <c r="KHY33" s="274"/>
      <c r="KHZ33" s="274"/>
      <c r="KIA33" s="274"/>
      <c r="KIB33" s="274"/>
      <c r="KIC33" s="274"/>
      <c r="KID33" s="274"/>
      <c r="KIE33" s="274"/>
      <c r="KIF33" s="274"/>
      <c r="KIG33" s="274"/>
      <c r="KIH33" s="274"/>
      <c r="KII33" s="274"/>
      <c r="KIJ33" s="274"/>
      <c r="KIK33" s="274"/>
      <c r="KIL33" s="274"/>
      <c r="KIM33" s="274"/>
      <c r="KIN33" s="274"/>
      <c r="KIO33" s="274"/>
      <c r="KIP33" s="274"/>
      <c r="KIQ33" s="274"/>
      <c r="KIR33" s="274"/>
      <c r="KIS33" s="274"/>
      <c r="KIT33" s="274"/>
      <c r="KIU33" s="274"/>
      <c r="KIV33" s="274"/>
      <c r="KIW33" s="274"/>
      <c r="KIX33" s="274"/>
      <c r="KIY33" s="274"/>
      <c r="KIZ33" s="274"/>
      <c r="KJA33" s="274"/>
      <c r="KJB33" s="274"/>
      <c r="KJC33" s="274"/>
      <c r="KJD33" s="274"/>
      <c r="KJE33" s="274"/>
      <c r="KJF33" s="274"/>
      <c r="KJG33" s="274"/>
      <c r="KJH33" s="274"/>
      <c r="KJI33" s="274"/>
      <c r="KJJ33" s="274"/>
      <c r="KJK33" s="274"/>
      <c r="KJL33" s="274"/>
      <c r="KJM33" s="274"/>
      <c r="KJN33" s="274"/>
      <c r="KJO33" s="274"/>
      <c r="KJP33" s="274"/>
      <c r="KJQ33" s="274"/>
      <c r="KJR33" s="274"/>
      <c r="KJS33" s="274"/>
      <c r="KJT33" s="274"/>
      <c r="KJU33" s="274"/>
      <c r="KJV33" s="274"/>
      <c r="KJW33" s="274"/>
      <c r="KJX33" s="274"/>
      <c r="KJY33" s="274"/>
      <c r="KJZ33" s="274"/>
      <c r="KKA33" s="274"/>
      <c r="KKB33" s="274"/>
      <c r="KKC33" s="274"/>
      <c r="KKD33" s="274"/>
      <c r="KKE33" s="274"/>
      <c r="KKF33" s="274"/>
      <c r="KKG33" s="274"/>
      <c r="KKH33" s="274"/>
      <c r="KKI33" s="274"/>
      <c r="KKJ33" s="274"/>
      <c r="KKK33" s="274"/>
      <c r="KKL33" s="274"/>
      <c r="KKM33" s="274"/>
      <c r="KKN33" s="274"/>
      <c r="KKO33" s="274"/>
      <c r="KKP33" s="274"/>
      <c r="KKQ33" s="274"/>
      <c r="KKR33" s="274"/>
      <c r="KKS33" s="274"/>
      <c r="KKT33" s="274"/>
      <c r="KKU33" s="274"/>
      <c r="KKV33" s="274"/>
      <c r="KKW33" s="274"/>
      <c r="KKX33" s="274"/>
      <c r="KKY33" s="274"/>
      <c r="KKZ33" s="274"/>
      <c r="KLA33" s="274"/>
      <c r="KLB33" s="274"/>
      <c r="KLC33" s="274"/>
      <c r="KLD33" s="274"/>
      <c r="KLE33" s="274"/>
      <c r="KLF33" s="274"/>
      <c r="KLG33" s="274"/>
      <c r="KLH33" s="274"/>
      <c r="KLI33" s="274"/>
      <c r="KLJ33" s="274"/>
      <c r="KLK33" s="274"/>
      <c r="KLL33" s="274"/>
      <c r="KLM33" s="274"/>
      <c r="KLN33" s="274"/>
      <c r="KLO33" s="274"/>
      <c r="KLP33" s="274"/>
      <c r="KLQ33" s="274"/>
      <c r="KLR33" s="274"/>
      <c r="KLS33" s="274"/>
      <c r="KLT33" s="274"/>
      <c r="KLU33" s="274"/>
      <c r="KLV33" s="274"/>
      <c r="KLW33" s="274"/>
      <c r="KLX33" s="274"/>
      <c r="KLY33" s="274"/>
      <c r="KLZ33" s="274"/>
      <c r="KMA33" s="274"/>
      <c r="KMB33" s="274"/>
      <c r="KMC33" s="274"/>
      <c r="KMD33" s="274"/>
      <c r="KME33" s="274"/>
      <c r="KMF33" s="274"/>
      <c r="KMG33" s="274"/>
      <c r="KMH33" s="274"/>
      <c r="KMI33" s="274"/>
      <c r="KMJ33" s="274"/>
      <c r="KMK33" s="274"/>
      <c r="KML33" s="274"/>
      <c r="KMM33" s="274"/>
      <c r="KMN33" s="274"/>
      <c r="KMO33" s="274"/>
      <c r="KMP33" s="274"/>
      <c r="KMQ33" s="274"/>
      <c r="KMR33" s="274"/>
      <c r="KMS33" s="274"/>
      <c r="KMT33" s="274"/>
      <c r="KMU33" s="274"/>
      <c r="KMV33" s="274"/>
      <c r="KMW33" s="274"/>
      <c r="KMX33" s="274"/>
      <c r="KMY33" s="274"/>
      <c r="KMZ33" s="274"/>
      <c r="KNA33" s="274"/>
      <c r="KNB33" s="274"/>
      <c r="KNC33" s="274"/>
      <c r="KND33" s="274"/>
      <c r="KNE33" s="274"/>
      <c r="KNF33" s="274"/>
      <c r="KNG33" s="274"/>
      <c r="KNH33" s="274"/>
      <c r="KNI33" s="274"/>
      <c r="KNJ33" s="274"/>
      <c r="KNK33" s="274"/>
      <c r="KNL33" s="274"/>
      <c r="KNM33" s="274"/>
      <c r="KNN33" s="274"/>
      <c r="KNO33" s="274"/>
      <c r="KNP33" s="274"/>
      <c r="KNQ33" s="274"/>
      <c r="KNR33" s="274"/>
      <c r="KNS33" s="274"/>
      <c r="KNT33" s="274"/>
      <c r="KNU33" s="274"/>
      <c r="KNV33" s="274"/>
      <c r="KNW33" s="274"/>
      <c r="KNX33" s="274"/>
      <c r="KNY33" s="274"/>
      <c r="KNZ33" s="274"/>
      <c r="KOA33" s="274"/>
      <c r="KOB33" s="274"/>
      <c r="KOC33" s="274"/>
      <c r="KOD33" s="274"/>
      <c r="KOE33" s="274"/>
      <c r="KOF33" s="274"/>
      <c r="KOG33" s="274"/>
      <c r="KOH33" s="274"/>
      <c r="KOI33" s="274"/>
      <c r="KOJ33" s="274"/>
      <c r="KOK33" s="274"/>
      <c r="KOL33" s="274"/>
      <c r="KOM33" s="274"/>
      <c r="KON33" s="274"/>
      <c r="KOO33" s="274"/>
      <c r="KOP33" s="274"/>
      <c r="KOQ33" s="274"/>
      <c r="KOR33" s="274"/>
      <c r="KOS33" s="274"/>
      <c r="KOT33" s="274"/>
      <c r="KOU33" s="274"/>
      <c r="KOV33" s="274"/>
      <c r="KOW33" s="274"/>
      <c r="KOX33" s="274"/>
      <c r="KOY33" s="274"/>
      <c r="KOZ33" s="274"/>
      <c r="KPA33" s="274"/>
      <c r="KPB33" s="274"/>
      <c r="KPC33" s="274"/>
      <c r="KPD33" s="274"/>
      <c r="KPE33" s="274"/>
      <c r="KPF33" s="274"/>
      <c r="KPG33" s="274"/>
      <c r="KPH33" s="274"/>
      <c r="KPI33" s="274"/>
      <c r="KPJ33" s="274"/>
      <c r="KPK33" s="274"/>
      <c r="KPL33" s="274"/>
      <c r="KPM33" s="274"/>
      <c r="KPN33" s="274"/>
      <c r="KPO33" s="274"/>
      <c r="KPP33" s="274"/>
      <c r="KPQ33" s="274"/>
      <c r="KPR33" s="274"/>
      <c r="KPS33" s="274"/>
      <c r="KPT33" s="274"/>
      <c r="KPU33" s="274"/>
      <c r="KPV33" s="274"/>
      <c r="KPW33" s="274"/>
      <c r="KPX33" s="274"/>
      <c r="KPY33" s="274"/>
      <c r="KPZ33" s="274"/>
      <c r="KQA33" s="274"/>
      <c r="KQB33" s="274"/>
      <c r="KQC33" s="274"/>
      <c r="KQD33" s="274"/>
      <c r="KQE33" s="274"/>
      <c r="KQF33" s="274"/>
      <c r="KQG33" s="274"/>
      <c r="KQH33" s="274"/>
      <c r="KQI33" s="274"/>
      <c r="KQJ33" s="274"/>
      <c r="KQK33" s="274"/>
      <c r="KQL33" s="274"/>
      <c r="KQM33" s="274"/>
      <c r="KQN33" s="274"/>
      <c r="KQO33" s="274"/>
      <c r="KQP33" s="274"/>
      <c r="KQQ33" s="274"/>
      <c r="KQR33" s="274"/>
      <c r="KQS33" s="274"/>
      <c r="KQT33" s="274"/>
      <c r="KQU33" s="274"/>
      <c r="KQV33" s="274"/>
      <c r="KQW33" s="274"/>
      <c r="KQX33" s="274"/>
      <c r="KQY33" s="274"/>
      <c r="KQZ33" s="274"/>
      <c r="KRA33" s="274"/>
      <c r="KRB33" s="274"/>
      <c r="KRC33" s="274"/>
      <c r="KRD33" s="274"/>
      <c r="KRE33" s="274"/>
      <c r="KRF33" s="274"/>
      <c r="KRG33" s="274"/>
      <c r="KRH33" s="274"/>
      <c r="KRI33" s="274"/>
      <c r="KRJ33" s="274"/>
      <c r="KRK33" s="274"/>
      <c r="KRL33" s="274"/>
      <c r="KRM33" s="274"/>
      <c r="KRN33" s="274"/>
      <c r="KRO33" s="274"/>
      <c r="KRP33" s="274"/>
      <c r="KRQ33" s="274"/>
      <c r="KRR33" s="274"/>
      <c r="KRS33" s="274"/>
      <c r="KRT33" s="274"/>
      <c r="KRU33" s="274"/>
      <c r="KRV33" s="274"/>
      <c r="KRW33" s="274"/>
      <c r="KRX33" s="274"/>
      <c r="KRY33" s="274"/>
      <c r="KRZ33" s="274"/>
      <c r="KSA33" s="274"/>
      <c r="KSB33" s="274"/>
      <c r="KSC33" s="274"/>
      <c r="KSD33" s="274"/>
      <c r="KSE33" s="274"/>
      <c r="KSF33" s="274"/>
      <c r="KSG33" s="274"/>
      <c r="KSH33" s="274"/>
      <c r="KSI33" s="274"/>
      <c r="KSJ33" s="274"/>
      <c r="KSK33" s="274"/>
      <c r="KSL33" s="274"/>
      <c r="KSM33" s="274"/>
      <c r="KSN33" s="274"/>
      <c r="KSO33" s="274"/>
      <c r="KSP33" s="274"/>
      <c r="KSQ33" s="274"/>
      <c r="KSR33" s="274"/>
      <c r="KSS33" s="274"/>
      <c r="KST33" s="274"/>
      <c r="KSU33" s="274"/>
      <c r="KSV33" s="274"/>
      <c r="KSW33" s="274"/>
      <c r="KSX33" s="274"/>
      <c r="KSY33" s="274"/>
      <c r="KSZ33" s="274"/>
      <c r="KTA33" s="274"/>
      <c r="KTB33" s="274"/>
      <c r="KTC33" s="274"/>
      <c r="KTD33" s="274"/>
      <c r="KTE33" s="274"/>
      <c r="KTF33" s="274"/>
      <c r="KTG33" s="274"/>
      <c r="KTH33" s="274"/>
      <c r="KTI33" s="274"/>
      <c r="KTJ33" s="274"/>
      <c r="KTK33" s="274"/>
      <c r="KTL33" s="274"/>
      <c r="KTM33" s="274"/>
      <c r="KTN33" s="274"/>
      <c r="KTO33" s="274"/>
      <c r="KTP33" s="274"/>
      <c r="KTQ33" s="274"/>
      <c r="KTR33" s="274"/>
      <c r="KTS33" s="274"/>
      <c r="KTT33" s="274"/>
      <c r="KTU33" s="274"/>
      <c r="KTV33" s="274"/>
      <c r="KTW33" s="274"/>
      <c r="KTX33" s="274"/>
      <c r="KTY33" s="274"/>
      <c r="KTZ33" s="274"/>
      <c r="KUA33" s="274"/>
      <c r="KUB33" s="274"/>
      <c r="KUC33" s="274"/>
      <c r="KUD33" s="274"/>
      <c r="KUE33" s="274"/>
      <c r="KUF33" s="274"/>
      <c r="KUG33" s="274"/>
      <c r="KUH33" s="274"/>
      <c r="KUI33" s="274"/>
      <c r="KUJ33" s="274"/>
      <c r="KUK33" s="274"/>
      <c r="KUL33" s="274"/>
      <c r="KUM33" s="274"/>
      <c r="KUN33" s="274"/>
      <c r="KUO33" s="274"/>
      <c r="KUP33" s="274"/>
      <c r="KUQ33" s="274"/>
      <c r="KUR33" s="274"/>
      <c r="KUS33" s="274"/>
      <c r="KUT33" s="274"/>
      <c r="KUU33" s="274"/>
      <c r="KUV33" s="274"/>
      <c r="KUW33" s="274"/>
      <c r="KUX33" s="274"/>
      <c r="KUY33" s="274"/>
      <c r="KUZ33" s="274"/>
      <c r="KVA33" s="274"/>
      <c r="KVB33" s="274"/>
      <c r="KVC33" s="274"/>
      <c r="KVD33" s="274"/>
      <c r="KVE33" s="274"/>
      <c r="KVF33" s="274"/>
      <c r="KVG33" s="274"/>
      <c r="KVH33" s="274"/>
      <c r="KVI33" s="274"/>
      <c r="KVJ33" s="274"/>
      <c r="KVK33" s="274"/>
      <c r="KVL33" s="274"/>
      <c r="KVM33" s="274"/>
      <c r="KVN33" s="274"/>
      <c r="KVO33" s="274"/>
      <c r="KVP33" s="274"/>
      <c r="KVQ33" s="274"/>
      <c r="KVR33" s="274"/>
      <c r="KVS33" s="274"/>
      <c r="KVT33" s="274"/>
      <c r="KVU33" s="274"/>
      <c r="KVV33" s="274"/>
      <c r="KVW33" s="274"/>
      <c r="KVX33" s="274"/>
      <c r="KVY33" s="274"/>
      <c r="KVZ33" s="274"/>
      <c r="KWA33" s="274"/>
      <c r="KWB33" s="274"/>
      <c r="KWC33" s="274"/>
      <c r="KWD33" s="274"/>
      <c r="KWE33" s="274"/>
      <c r="KWF33" s="274"/>
      <c r="KWG33" s="274"/>
      <c r="KWH33" s="274"/>
      <c r="KWI33" s="274"/>
      <c r="KWJ33" s="274"/>
      <c r="KWK33" s="274"/>
      <c r="KWL33" s="274"/>
      <c r="KWM33" s="274"/>
      <c r="KWN33" s="274"/>
      <c r="KWO33" s="274"/>
      <c r="KWP33" s="274"/>
      <c r="KWQ33" s="274"/>
      <c r="KWR33" s="274"/>
      <c r="KWS33" s="274"/>
      <c r="KWT33" s="274"/>
      <c r="KWU33" s="274"/>
      <c r="KWV33" s="274"/>
      <c r="KWW33" s="274"/>
      <c r="KWX33" s="274"/>
      <c r="KWY33" s="274"/>
      <c r="KWZ33" s="274"/>
      <c r="KXA33" s="274"/>
      <c r="KXB33" s="274"/>
      <c r="KXC33" s="274"/>
      <c r="KXD33" s="274"/>
      <c r="KXE33" s="274"/>
      <c r="KXF33" s="274"/>
      <c r="KXG33" s="274"/>
      <c r="KXH33" s="274"/>
      <c r="KXI33" s="274"/>
      <c r="KXJ33" s="274"/>
      <c r="KXK33" s="274"/>
      <c r="KXL33" s="274"/>
      <c r="KXM33" s="274"/>
      <c r="KXN33" s="274"/>
      <c r="KXO33" s="274"/>
      <c r="KXP33" s="274"/>
      <c r="KXQ33" s="274"/>
      <c r="KXR33" s="274"/>
      <c r="KXS33" s="274"/>
      <c r="KXT33" s="274"/>
      <c r="KXU33" s="274"/>
      <c r="KXV33" s="274"/>
      <c r="KXW33" s="274"/>
      <c r="KXX33" s="274"/>
      <c r="KXY33" s="274"/>
      <c r="KXZ33" s="274"/>
      <c r="KYA33" s="274"/>
      <c r="KYB33" s="274"/>
      <c r="KYC33" s="274"/>
      <c r="KYD33" s="274"/>
      <c r="KYE33" s="274"/>
      <c r="KYF33" s="274"/>
      <c r="KYG33" s="274"/>
      <c r="KYH33" s="274"/>
      <c r="KYI33" s="274"/>
      <c r="KYJ33" s="274"/>
      <c r="KYK33" s="274"/>
      <c r="KYL33" s="274"/>
      <c r="KYM33" s="274"/>
      <c r="KYN33" s="274"/>
      <c r="KYO33" s="274"/>
      <c r="KYP33" s="274"/>
      <c r="KYQ33" s="274"/>
      <c r="KYR33" s="274"/>
      <c r="KYS33" s="274"/>
      <c r="KYT33" s="274"/>
      <c r="KYU33" s="274"/>
      <c r="KYV33" s="274"/>
      <c r="KYW33" s="274"/>
      <c r="KYX33" s="274"/>
      <c r="KYY33" s="274"/>
      <c r="KYZ33" s="274"/>
      <c r="KZA33" s="274"/>
      <c r="KZB33" s="274"/>
      <c r="KZC33" s="274"/>
      <c r="KZD33" s="274"/>
      <c r="KZE33" s="274"/>
      <c r="KZF33" s="274"/>
      <c r="KZG33" s="274"/>
      <c r="KZH33" s="274"/>
      <c r="KZI33" s="274"/>
      <c r="KZJ33" s="274"/>
      <c r="KZK33" s="274"/>
      <c r="KZL33" s="274"/>
      <c r="KZM33" s="274"/>
      <c r="KZN33" s="274"/>
      <c r="KZO33" s="274"/>
      <c r="KZP33" s="274"/>
      <c r="KZQ33" s="274"/>
      <c r="KZR33" s="274"/>
      <c r="KZS33" s="274"/>
      <c r="KZT33" s="274"/>
      <c r="KZU33" s="274"/>
      <c r="KZV33" s="274"/>
      <c r="KZW33" s="274"/>
      <c r="KZX33" s="274"/>
      <c r="KZY33" s="274"/>
      <c r="KZZ33" s="274"/>
      <c r="LAA33" s="274"/>
      <c r="LAB33" s="274"/>
      <c r="LAC33" s="274"/>
      <c r="LAD33" s="274"/>
      <c r="LAE33" s="274"/>
      <c r="LAF33" s="274"/>
      <c r="LAG33" s="274"/>
      <c r="LAH33" s="274"/>
      <c r="LAI33" s="274"/>
      <c r="LAJ33" s="274"/>
      <c r="LAK33" s="274"/>
      <c r="LAL33" s="274"/>
      <c r="LAM33" s="274"/>
      <c r="LAN33" s="274"/>
      <c r="LAO33" s="274"/>
      <c r="LAP33" s="274"/>
      <c r="LAQ33" s="274"/>
      <c r="LAR33" s="274"/>
      <c r="LAS33" s="274"/>
      <c r="LAT33" s="274"/>
      <c r="LAU33" s="274"/>
      <c r="LAV33" s="274"/>
      <c r="LAW33" s="274"/>
      <c r="LAX33" s="274"/>
      <c r="LAY33" s="274"/>
      <c r="LAZ33" s="274"/>
      <c r="LBA33" s="274"/>
      <c r="LBB33" s="274"/>
      <c r="LBC33" s="274"/>
      <c r="LBD33" s="274"/>
      <c r="LBE33" s="274"/>
      <c r="LBF33" s="274"/>
      <c r="LBG33" s="274"/>
      <c r="LBH33" s="274"/>
      <c r="LBI33" s="274"/>
      <c r="LBJ33" s="274"/>
      <c r="LBK33" s="274"/>
      <c r="LBL33" s="274"/>
      <c r="LBM33" s="274"/>
      <c r="LBN33" s="274"/>
      <c r="LBO33" s="274"/>
      <c r="LBP33" s="274"/>
      <c r="LBQ33" s="274"/>
      <c r="LBR33" s="274"/>
      <c r="LBS33" s="274"/>
      <c r="LBT33" s="274"/>
      <c r="LBU33" s="274"/>
      <c r="LBV33" s="274"/>
      <c r="LBW33" s="274"/>
      <c r="LBX33" s="274"/>
      <c r="LBY33" s="274"/>
      <c r="LBZ33" s="274"/>
      <c r="LCA33" s="274"/>
      <c r="LCB33" s="274"/>
      <c r="LCC33" s="274"/>
      <c r="LCD33" s="274"/>
      <c r="LCE33" s="274"/>
      <c r="LCF33" s="274"/>
      <c r="LCG33" s="274"/>
      <c r="LCH33" s="274"/>
      <c r="LCI33" s="274"/>
      <c r="LCJ33" s="274"/>
      <c r="LCK33" s="274"/>
      <c r="LCL33" s="274"/>
      <c r="LCM33" s="274"/>
      <c r="LCN33" s="274"/>
      <c r="LCO33" s="274"/>
      <c r="LCP33" s="274"/>
      <c r="LCQ33" s="274"/>
      <c r="LCR33" s="274"/>
      <c r="LCS33" s="274"/>
      <c r="LCT33" s="274"/>
      <c r="LCU33" s="274"/>
      <c r="LCV33" s="274"/>
      <c r="LCW33" s="274"/>
      <c r="LCX33" s="274"/>
      <c r="LCY33" s="274"/>
      <c r="LCZ33" s="274"/>
      <c r="LDA33" s="274"/>
      <c r="LDB33" s="274"/>
      <c r="LDC33" s="274"/>
      <c r="LDD33" s="274"/>
      <c r="LDE33" s="274"/>
      <c r="LDF33" s="274"/>
      <c r="LDG33" s="274"/>
      <c r="LDH33" s="274"/>
      <c r="LDI33" s="274"/>
      <c r="LDJ33" s="274"/>
      <c r="LDK33" s="274"/>
      <c r="LDL33" s="274"/>
      <c r="LDM33" s="274"/>
      <c r="LDN33" s="274"/>
      <c r="LDO33" s="274"/>
      <c r="LDP33" s="274"/>
      <c r="LDQ33" s="274"/>
      <c r="LDR33" s="274"/>
      <c r="LDS33" s="274"/>
      <c r="LDT33" s="274"/>
      <c r="LDU33" s="274"/>
      <c r="LDV33" s="274"/>
      <c r="LDW33" s="274"/>
      <c r="LDX33" s="274"/>
      <c r="LDY33" s="274"/>
      <c r="LDZ33" s="274"/>
      <c r="LEA33" s="274"/>
      <c r="LEB33" s="274"/>
      <c r="LEC33" s="274"/>
      <c r="LED33" s="274"/>
      <c r="LEE33" s="274"/>
      <c r="LEF33" s="274"/>
      <c r="LEG33" s="274"/>
      <c r="LEH33" s="274"/>
      <c r="LEI33" s="274"/>
      <c r="LEJ33" s="274"/>
      <c r="LEK33" s="274"/>
      <c r="LEL33" s="274"/>
      <c r="LEM33" s="274"/>
      <c r="LEN33" s="274"/>
      <c r="LEO33" s="274"/>
      <c r="LEP33" s="274"/>
      <c r="LEQ33" s="274"/>
      <c r="LER33" s="274"/>
      <c r="LES33" s="274"/>
      <c r="LET33" s="274"/>
      <c r="LEU33" s="274"/>
      <c r="LEV33" s="274"/>
      <c r="LEW33" s="274"/>
      <c r="LEX33" s="274"/>
      <c r="LEY33" s="274"/>
      <c r="LEZ33" s="274"/>
      <c r="LFA33" s="274"/>
      <c r="LFB33" s="274"/>
      <c r="LFC33" s="274"/>
      <c r="LFD33" s="274"/>
      <c r="LFE33" s="274"/>
      <c r="LFF33" s="274"/>
      <c r="LFG33" s="274"/>
      <c r="LFH33" s="274"/>
      <c r="LFI33" s="274"/>
      <c r="LFJ33" s="274"/>
      <c r="LFK33" s="274"/>
      <c r="LFL33" s="274"/>
      <c r="LFM33" s="274"/>
      <c r="LFN33" s="274"/>
      <c r="LFO33" s="274"/>
      <c r="LFP33" s="274"/>
      <c r="LFQ33" s="274"/>
      <c r="LFR33" s="274"/>
      <c r="LFS33" s="274"/>
      <c r="LFT33" s="274"/>
      <c r="LFU33" s="274"/>
      <c r="LFV33" s="274"/>
      <c r="LFW33" s="274"/>
      <c r="LFX33" s="274"/>
      <c r="LFY33" s="274"/>
      <c r="LFZ33" s="274"/>
      <c r="LGA33" s="274"/>
      <c r="LGB33" s="274"/>
      <c r="LGC33" s="274"/>
      <c r="LGD33" s="274"/>
      <c r="LGE33" s="274"/>
      <c r="LGF33" s="274"/>
      <c r="LGG33" s="274"/>
      <c r="LGH33" s="274"/>
      <c r="LGI33" s="274"/>
      <c r="LGJ33" s="274"/>
      <c r="LGK33" s="274"/>
      <c r="LGL33" s="274"/>
      <c r="LGM33" s="274"/>
      <c r="LGN33" s="274"/>
      <c r="LGO33" s="274"/>
      <c r="LGP33" s="274"/>
      <c r="LGQ33" s="274"/>
      <c r="LGR33" s="274"/>
      <c r="LGS33" s="274"/>
      <c r="LGT33" s="274"/>
      <c r="LGU33" s="274"/>
      <c r="LGV33" s="274"/>
      <c r="LGW33" s="274"/>
      <c r="LGX33" s="274"/>
      <c r="LGY33" s="274"/>
      <c r="LGZ33" s="274"/>
      <c r="LHA33" s="274"/>
      <c r="LHB33" s="274"/>
      <c r="LHC33" s="274"/>
      <c r="LHD33" s="274"/>
      <c r="LHE33" s="274"/>
      <c r="LHF33" s="274"/>
      <c r="LHG33" s="274"/>
      <c r="LHH33" s="274"/>
      <c r="LHI33" s="274"/>
      <c r="LHJ33" s="274"/>
      <c r="LHK33" s="274"/>
      <c r="LHL33" s="274"/>
      <c r="LHM33" s="274"/>
      <c r="LHN33" s="274"/>
      <c r="LHO33" s="274"/>
      <c r="LHP33" s="274"/>
      <c r="LHQ33" s="274"/>
      <c r="LHR33" s="274"/>
      <c r="LHS33" s="274"/>
      <c r="LHT33" s="274"/>
      <c r="LHU33" s="274"/>
      <c r="LHV33" s="274"/>
      <c r="LHW33" s="274"/>
      <c r="LHX33" s="274"/>
      <c r="LHY33" s="274"/>
      <c r="LHZ33" s="274"/>
      <c r="LIA33" s="274"/>
      <c r="LIB33" s="274"/>
      <c r="LIC33" s="274"/>
      <c r="LID33" s="274"/>
      <c r="LIE33" s="274"/>
      <c r="LIF33" s="274"/>
      <c r="LIG33" s="274"/>
      <c r="LIH33" s="274"/>
      <c r="LII33" s="274"/>
      <c r="LIJ33" s="274"/>
      <c r="LIK33" s="274"/>
      <c r="LIL33" s="274"/>
      <c r="LIM33" s="274"/>
      <c r="LIN33" s="274"/>
      <c r="LIO33" s="274"/>
      <c r="LIP33" s="274"/>
      <c r="LIQ33" s="274"/>
      <c r="LIR33" s="274"/>
      <c r="LIS33" s="274"/>
      <c r="LIT33" s="274"/>
      <c r="LIU33" s="274"/>
      <c r="LIV33" s="274"/>
      <c r="LIW33" s="274"/>
      <c r="LIX33" s="274"/>
      <c r="LIY33" s="274"/>
      <c r="LIZ33" s="274"/>
      <c r="LJA33" s="274"/>
      <c r="LJB33" s="274"/>
      <c r="LJC33" s="274"/>
      <c r="LJD33" s="274"/>
      <c r="LJE33" s="274"/>
      <c r="LJF33" s="274"/>
      <c r="LJG33" s="274"/>
      <c r="LJH33" s="274"/>
      <c r="LJI33" s="274"/>
      <c r="LJJ33" s="274"/>
      <c r="LJK33" s="274"/>
      <c r="LJL33" s="274"/>
      <c r="LJM33" s="274"/>
      <c r="LJN33" s="274"/>
      <c r="LJO33" s="274"/>
      <c r="LJP33" s="274"/>
      <c r="LJQ33" s="274"/>
      <c r="LJR33" s="274"/>
      <c r="LJS33" s="274"/>
      <c r="LJT33" s="274"/>
      <c r="LJU33" s="274"/>
      <c r="LJV33" s="274"/>
      <c r="LJW33" s="274"/>
      <c r="LJX33" s="274"/>
      <c r="LJY33" s="274"/>
      <c r="LJZ33" s="274"/>
      <c r="LKA33" s="274"/>
      <c r="LKB33" s="274"/>
      <c r="LKC33" s="274"/>
      <c r="LKD33" s="274"/>
      <c r="LKE33" s="274"/>
      <c r="LKF33" s="274"/>
      <c r="LKG33" s="274"/>
      <c r="LKH33" s="274"/>
      <c r="LKI33" s="274"/>
      <c r="LKJ33" s="274"/>
      <c r="LKK33" s="274"/>
      <c r="LKL33" s="274"/>
      <c r="LKM33" s="274"/>
      <c r="LKN33" s="274"/>
      <c r="LKO33" s="274"/>
      <c r="LKP33" s="274"/>
      <c r="LKQ33" s="274"/>
      <c r="LKR33" s="274"/>
      <c r="LKS33" s="274"/>
      <c r="LKT33" s="274"/>
      <c r="LKU33" s="274"/>
      <c r="LKV33" s="274"/>
      <c r="LKW33" s="274"/>
      <c r="LKX33" s="274"/>
      <c r="LKY33" s="274"/>
      <c r="LKZ33" s="274"/>
      <c r="LLA33" s="274"/>
      <c r="LLB33" s="274"/>
      <c r="LLC33" s="274"/>
      <c r="LLD33" s="274"/>
      <c r="LLE33" s="274"/>
      <c r="LLF33" s="274"/>
      <c r="LLG33" s="274"/>
      <c r="LLH33" s="274"/>
      <c r="LLI33" s="274"/>
      <c r="LLJ33" s="274"/>
      <c r="LLK33" s="274"/>
      <c r="LLL33" s="274"/>
      <c r="LLM33" s="274"/>
      <c r="LLN33" s="274"/>
      <c r="LLO33" s="274"/>
      <c r="LLP33" s="274"/>
      <c r="LLQ33" s="274"/>
      <c r="LLR33" s="274"/>
      <c r="LLS33" s="274"/>
      <c r="LLT33" s="274"/>
      <c r="LLU33" s="274"/>
      <c r="LLV33" s="274"/>
      <c r="LLW33" s="274"/>
      <c r="LLX33" s="274"/>
      <c r="LLY33" s="274"/>
      <c r="LLZ33" s="274"/>
      <c r="LMA33" s="274"/>
      <c r="LMB33" s="274"/>
      <c r="LMC33" s="274"/>
      <c r="LMD33" s="274"/>
      <c r="LME33" s="274"/>
      <c r="LMF33" s="274"/>
      <c r="LMG33" s="274"/>
      <c r="LMH33" s="274"/>
      <c r="LMI33" s="274"/>
      <c r="LMJ33" s="274"/>
      <c r="LMK33" s="274"/>
      <c r="LML33" s="274"/>
      <c r="LMM33" s="274"/>
      <c r="LMN33" s="274"/>
      <c r="LMO33" s="274"/>
      <c r="LMP33" s="274"/>
      <c r="LMQ33" s="274"/>
      <c r="LMR33" s="274"/>
      <c r="LMS33" s="274"/>
      <c r="LMT33" s="274"/>
      <c r="LMU33" s="274"/>
      <c r="LMV33" s="274"/>
      <c r="LMW33" s="274"/>
      <c r="LMX33" s="274"/>
      <c r="LMY33" s="274"/>
      <c r="LMZ33" s="274"/>
      <c r="LNA33" s="274"/>
      <c r="LNB33" s="274"/>
      <c r="LNC33" s="274"/>
      <c r="LND33" s="274"/>
      <c r="LNE33" s="274"/>
      <c r="LNF33" s="274"/>
      <c r="LNG33" s="274"/>
      <c r="LNH33" s="274"/>
      <c r="LNI33" s="274"/>
      <c r="LNJ33" s="274"/>
      <c r="LNK33" s="274"/>
      <c r="LNL33" s="274"/>
      <c r="LNM33" s="274"/>
      <c r="LNN33" s="274"/>
      <c r="LNO33" s="274"/>
      <c r="LNP33" s="274"/>
      <c r="LNQ33" s="274"/>
      <c r="LNR33" s="274"/>
      <c r="LNS33" s="274"/>
      <c r="LNT33" s="274"/>
      <c r="LNU33" s="274"/>
      <c r="LNV33" s="274"/>
      <c r="LNW33" s="274"/>
      <c r="LNX33" s="274"/>
      <c r="LNY33" s="274"/>
      <c r="LNZ33" s="274"/>
      <c r="LOA33" s="274"/>
      <c r="LOB33" s="274"/>
      <c r="LOC33" s="274"/>
      <c r="LOD33" s="274"/>
      <c r="LOE33" s="274"/>
      <c r="LOF33" s="274"/>
      <c r="LOG33" s="274"/>
      <c r="LOH33" s="274"/>
      <c r="LOI33" s="274"/>
      <c r="LOJ33" s="274"/>
      <c r="LOK33" s="274"/>
      <c r="LOL33" s="274"/>
      <c r="LOM33" s="274"/>
      <c r="LON33" s="274"/>
      <c r="LOO33" s="274"/>
      <c r="LOP33" s="274"/>
      <c r="LOQ33" s="274"/>
      <c r="LOR33" s="274"/>
      <c r="LOS33" s="274"/>
      <c r="LOT33" s="274"/>
      <c r="LOU33" s="274"/>
      <c r="LOV33" s="274"/>
      <c r="LOW33" s="274"/>
      <c r="LOX33" s="274"/>
      <c r="LOY33" s="274"/>
      <c r="LOZ33" s="274"/>
      <c r="LPA33" s="274"/>
      <c r="LPB33" s="274"/>
      <c r="LPC33" s="274"/>
      <c r="LPD33" s="274"/>
      <c r="LPE33" s="274"/>
      <c r="LPF33" s="274"/>
      <c r="LPG33" s="274"/>
      <c r="LPH33" s="274"/>
      <c r="LPI33" s="274"/>
      <c r="LPJ33" s="274"/>
      <c r="LPK33" s="274"/>
      <c r="LPL33" s="274"/>
      <c r="LPM33" s="274"/>
      <c r="LPN33" s="274"/>
      <c r="LPO33" s="274"/>
      <c r="LPP33" s="274"/>
      <c r="LPQ33" s="274"/>
      <c r="LPR33" s="274"/>
      <c r="LPS33" s="274"/>
      <c r="LPT33" s="274"/>
      <c r="LPU33" s="274"/>
      <c r="LPV33" s="274"/>
      <c r="LPW33" s="274"/>
      <c r="LPX33" s="274"/>
      <c r="LPY33" s="274"/>
      <c r="LPZ33" s="274"/>
      <c r="LQA33" s="274"/>
      <c r="LQB33" s="274"/>
      <c r="LQC33" s="274"/>
      <c r="LQD33" s="274"/>
      <c r="LQE33" s="274"/>
      <c r="LQF33" s="274"/>
      <c r="LQG33" s="274"/>
      <c r="LQH33" s="274"/>
      <c r="LQI33" s="274"/>
      <c r="LQJ33" s="274"/>
      <c r="LQK33" s="274"/>
      <c r="LQL33" s="274"/>
      <c r="LQM33" s="274"/>
      <c r="LQN33" s="274"/>
      <c r="LQO33" s="274"/>
      <c r="LQP33" s="274"/>
      <c r="LQQ33" s="274"/>
      <c r="LQR33" s="274"/>
      <c r="LQS33" s="274"/>
      <c r="LQT33" s="274"/>
      <c r="LQU33" s="274"/>
      <c r="LQV33" s="274"/>
      <c r="LQW33" s="274"/>
      <c r="LQX33" s="274"/>
      <c r="LQY33" s="274"/>
      <c r="LQZ33" s="274"/>
      <c r="LRA33" s="274"/>
      <c r="LRB33" s="274"/>
      <c r="LRC33" s="274"/>
      <c r="LRD33" s="274"/>
      <c r="LRE33" s="274"/>
      <c r="LRF33" s="274"/>
      <c r="LRG33" s="274"/>
      <c r="LRH33" s="274"/>
      <c r="LRI33" s="274"/>
      <c r="LRJ33" s="274"/>
      <c r="LRK33" s="274"/>
      <c r="LRL33" s="274"/>
      <c r="LRM33" s="274"/>
      <c r="LRN33" s="274"/>
      <c r="LRO33" s="274"/>
      <c r="LRP33" s="274"/>
      <c r="LRQ33" s="274"/>
      <c r="LRR33" s="274"/>
      <c r="LRS33" s="274"/>
      <c r="LRT33" s="274"/>
      <c r="LRU33" s="274"/>
      <c r="LRV33" s="274"/>
      <c r="LRW33" s="274"/>
      <c r="LRX33" s="274"/>
      <c r="LRY33" s="274"/>
      <c r="LRZ33" s="274"/>
      <c r="LSA33" s="274"/>
      <c r="LSB33" s="274"/>
      <c r="LSC33" s="274"/>
      <c r="LSD33" s="274"/>
      <c r="LSE33" s="274"/>
      <c r="LSF33" s="274"/>
      <c r="LSG33" s="274"/>
      <c r="LSH33" s="274"/>
      <c r="LSI33" s="274"/>
      <c r="LSJ33" s="274"/>
      <c r="LSK33" s="274"/>
      <c r="LSL33" s="274"/>
      <c r="LSM33" s="274"/>
      <c r="LSN33" s="274"/>
      <c r="LSO33" s="274"/>
      <c r="LSP33" s="274"/>
      <c r="LSQ33" s="274"/>
      <c r="LSR33" s="274"/>
      <c r="LSS33" s="274"/>
      <c r="LST33" s="274"/>
      <c r="LSU33" s="274"/>
      <c r="LSV33" s="274"/>
      <c r="LSW33" s="274"/>
      <c r="LSX33" s="274"/>
      <c r="LSY33" s="274"/>
      <c r="LSZ33" s="274"/>
      <c r="LTA33" s="274"/>
      <c r="LTB33" s="274"/>
      <c r="LTC33" s="274"/>
      <c r="LTD33" s="274"/>
      <c r="LTE33" s="274"/>
      <c r="LTF33" s="274"/>
      <c r="LTG33" s="274"/>
      <c r="LTH33" s="274"/>
      <c r="LTI33" s="274"/>
      <c r="LTJ33" s="274"/>
      <c r="LTK33" s="274"/>
      <c r="LTL33" s="274"/>
      <c r="LTM33" s="274"/>
      <c r="LTN33" s="274"/>
      <c r="LTO33" s="274"/>
      <c r="LTP33" s="274"/>
      <c r="LTQ33" s="274"/>
      <c r="LTR33" s="274"/>
      <c r="LTS33" s="274"/>
      <c r="LTT33" s="274"/>
      <c r="LTU33" s="274"/>
      <c r="LTV33" s="274"/>
      <c r="LTW33" s="274"/>
      <c r="LTX33" s="274"/>
      <c r="LTY33" s="274"/>
      <c r="LTZ33" s="274"/>
      <c r="LUA33" s="274"/>
      <c r="LUB33" s="274"/>
      <c r="LUC33" s="274"/>
      <c r="LUD33" s="274"/>
      <c r="LUE33" s="274"/>
      <c r="LUF33" s="274"/>
      <c r="LUG33" s="274"/>
      <c r="LUH33" s="274"/>
      <c r="LUI33" s="274"/>
      <c r="LUJ33" s="274"/>
      <c r="LUK33" s="274"/>
      <c r="LUL33" s="274"/>
      <c r="LUM33" s="274"/>
      <c r="LUN33" s="274"/>
      <c r="LUO33" s="274"/>
      <c r="LUP33" s="274"/>
      <c r="LUQ33" s="274"/>
      <c r="LUR33" s="274"/>
      <c r="LUS33" s="274"/>
      <c r="LUT33" s="274"/>
      <c r="LUU33" s="274"/>
      <c r="LUV33" s="274"/>
      <c r="LUW33" s="274"/>
      <c r="LUX33" s="274"/>
      <c r="LUY33" s="274"/>
      <c r="LUZ33" s="274"/>
      <c r="LVA33" s="274"/>
      <c r="LVB33" s="274"/>
      <c r="LVC33" s="274"/>
      <c r="LVD33" s="274"/>
      <c r="LVE33" s="274"/>
      <c r="LVF33" s="274"/>
      <c r="LVG33" s="274"/>
      <c r="LVH33" s="274"/>
      <c r="LVI33" s="274"/>
      <c r="LVJ33" s="274"/>
      <c r="LVK33" s="274"/>
      <c r="LVL33" s="274"/>
      <c r="LVM33" s="274"/>
      <c r="LVN33" s="274"/>
      <c r="LVO33" s="274"/>
      <c r="LVP33" s="274"/>
      <c r="LVQ33" s="274"/>
      <c r="LVR33" s="274"/>
      <c r="LVS33" s="274"/>
      <c r="LVT33" s="274"/>
      <c r="LVU33" s="274"/>
      <c r="LVV33" s="274"/>
      <c r="LVW33" s="274"/>
      <c r="LVX33" s="274"/>
      <c r="LVY33" s="274"/>
      <c r="LVZ33" s="274"/>
      <c r="LWA33" s="274"/>
      <c r="LWB33" s="274"/>
      <c r="LWC33" s="274"/>
      <c r="LWD33" s="274"/>
      <c r="LWE33" s="274"/>
      <c r="LWF33" s="274"/>
      <c r="LWG33" s="274"/>
      <c r="LWH33" s="274"/>
      <c r="LWI33" s="274"/>
      <c r="LWJ33" s="274"/>
      <c r="LWK33" s="274"/>
      <c r="LWL33" s="274"/>
      <c r="LWM33" s="274"/>
      <c r="LWN33" s="274"/>
      <c r="LWO33" s="274"/>
      <c r="LWP33" s="274"/>
      <c r="LWQ33" s="274"/>
      <c r="LWR33" s="274"/>
      <c r="LWS33" s="274"/>
      <c r="LWT33" s="274"/>
      <c r="LWU33" s="274"/>
      <c r="LWV33" s="274"/>
      <c r="LWW33" s="274"/>
      <c r="LWX33" s="274"/>
      <c r="LWY33" s="274"/>
      <c r="LWZ33" s="274"/>
      <c r="LXA33" s="274"/>
      <c r="LXB33" s="274"/>
      <c r="LXC33" s="274"/>
      <c r="LXD33" s="274"/>
      <c r="LXE33" s="274"/>
      <c r="LXF33" s="274"/>
      <c r="LXG33" s="274"/>
      <c r="LXH33" s="274"/>
      <c r="LXI33" s="274"/>
      <c r="LXJ33" s="274"/>
      <c r="LXK33" s="274"/>
      <c r="LXL33" s="274"/>
      <c r="LXM33" s="274"/>
      <c r="LXN33" s="274"/>
      <c r="LXO33" s="274"/>
      <c r="LXP33" s="274"/>
      <c r="LXQ33" s="274"/>
      <c r="LXR33" s="274"/>
      <c r="LXS33" s="274"/>
      <c r="LXT33" s="274"/>
      <c r="LXU33" s="274"/>
      <c r="LXV33" s="274"/>
      <c r="LXW33" s="274"/>
      <c r="LXX33" s="274"/>
      <c r="LXY33" s="274"/>
      <c r="LXZ33" s="274"/>
      <c r="LYA33" s="274"/>
      <c r="LYB33" s="274"/>
      <c r="LYC33" s="274"/>
      <c r="LYD33" s="274"/>
      <c r="LYE33" s="274"/>
      <c r="LYF33" s="274"/>
      <c r="LYG33" s="274"/>
      <c r="LYH33" s="274"/>
      <c r="LYI33" s="274"/>
      <c r="LYJ33" s="274"/>
      <c r="LYK33" s="274"/>
      <c r="LYL33" s="274"/>
      <c r="LYM33" s="274"/>
      <c r="LYN33" s="274"/>
      <c r="LYO33" s="274"/>
      <c r="LYP33" s="274"/>
      <c r="LYQ33" s="274"/>
      <c r="LYR33" s="274"/>
      <c r="LYS33" s="274"/>
      <c r="LYT33" s="274"/>
      <c r="LYU33" s="274"/>
      <c r="LYV33" s="274"/>
      <c r="LYW33" s="274"/>
      <c r="LYX33" s="274"/>
      <c r="LYY33" s="274"/>
      <c r="LYZ33" s="274"/>
      <c r="LZA33" s="274"/>
      <c r="LZB33" s="274"/>
      <c r="LZC33" s="274"/>
      <c r="LZD33" s="274"/>
      <c r="LZE33" s="274"/>
      <c r="LZF33" s="274"/>
      <c r="LZG33" s="274"/>
      <c r="LZH33" s="274"/>
      <c r="LZI33" s="274"/>
      <c r="LZJ33" s="274"/>
      <c r="LZK33" s="274"/>
      <c r="LZL33" s="274"/>
      <c r="LZM33" s="274"/>
      <c r="LZN33" s="274"/>
      <c r="LZO33" s="274"/>
      <c r="LZP33" s="274"/>
      <c r="LZQ33" s="274"/>
      <c r="LZR33" s="274"/>
      <c r="LZS33" s="274"/>
      <c r="LZT33" s="274"/>
      <c r="LZU33" s="274"/>
      <c r="LZV33" s="274"/>
      <c r="LZW33" s="274"/>
      <c r="LZX33" s="274"/>
      <c r="LZY33" s="274"/>
      <c r="LZZ33" s="274"/>
      <c r="MAA33" s="274"/>
      <c r="MAB33" s="274"/>
      <c r="MAC33" s="274"/>
      <c r="MAD33" s="274"/>
      <c r="MAE33" s="274"/>
      <c r="MAF33" s="274"/>
      <c r="MAG33" s="274"/>
      <c r="MAH33" s="274"/>
      <c r="MAI33" s="274"/>
      <c r="MAJ33" s="274"/>
      <c r="MAK33" s="274"/>
      <c r="MAL33" s="274"/>
      <c r="MAM33" s="274"/>
      <c r="MAN33" s="274"/>
      <c r="MAO33" s="274"/>
      <c r="MAP33" s="274"/>
      <c r="MAQ33" s="274"/>
      <c r="MAR33" s="274"/>
      <c r="MAS33" s="274"/>
      <c r="MAT33" s="274"/>
      <c r="MAU33" s="274"/>
      <c r="MAV33" s="274"/>
      <c r="MAW33" s="274"/>
      <c r="MAX33" s="274"/>
      <c r="MAY33" s="274"/>
      <c r="MAZ33" s="274"/>
      <c r="MBA33" s="274"/>
      <c r="MBB33" s="274"/>
      <c r="MBC33" s="274"/>
      <c r="MBD33" s="274"/>
      <c r="MBE33" s="274"/>
      <c r="MBF33" s="274"/>
      <c r="MBG33" s="274"/>
      <c r="MBH33" s="274"/>
      <c r="MBI33" s="274"/>
      <c r="MBJ33" s="274"/>
      <c r="MBK33" s="274"/>
      <c r="MBL33" s="274"/>
      <c r="MBM33" s="274"/>
      <c r="MBN33" s="274"/>
      <c r="MBO33" s="274"/>
      <c r="MBP33" s="274"/>
      <c r="MBQ33" s="274"/>
      <c r="MBR33" s="274"/>
      <c r="MBS33" s="274"/>
      <c r="MBT33" s="274"/>
      <c r="MBU33" s="274"/>
      <c r="MBV33" s="274"/>
      <c r="MBW33" s="274"/>
      <c r="MBX33" s="274"/>
      <c r="MBY33" s="274"/>
      <c r="MBZ33" s="274"/>
      <c r="MCA33" s="274"/>
      <c r="MCB33" s="274"/>
      <c r="MCC33" s="274"/>
      <c r="MCD33" s="274"/>
      <c r="MCE33" s="274"/>
      <c r="MCF33" s="274"/>
      <c r="MCG33" s="274"/>
      <c r="MCH33" s="274"/>
      <c r="MCI33" s="274"/>
      <c r="MCJ33" s="274"/>
      <c r="MCK33" s="274"/>
      <c r="MCL33" s="274"/>
      <c r="MCM33" s="274"/>
      <c r="MCN33" s="274"/>
      <c r="MCO33" s="274"/>
      <c r="MCP33" s="274"/>
      <c r="MCQ33" s="274"/>
      <c r="MCR33" s="274"/>
      <c r="MCS33" s="274"/>
      <c r="MCT33" s="274"/>
      <c r="MCU33" s="274"/>
      <c r="MCV33" s="274"/>
      <c r="MCW33" s="274"/>
      <c r="MCX33" s="274"/>
      <c r="MCY33" s="274"/>
      <c r="MCZ33" s="274"/>
      <c r="MDA33" s="274"/>
      <c r="MDB33" s="274"/>
      <c r="MDC33" s="274"/>
      <c r="MDD33" s="274"/>
      <c r="MDE33" s="274"/>
      <c r="MDF33" s="274"/>
      <c r="MDG33" s="274"/>
      <c r="MDH33" s="274"/>
      <c r="MDI33" s="274"/>
      <c r="MDJ33" s="274"/>
      <c r="MDK33" s="274"/>
      <c r="MDL33" s="274"/>
      <c r="MDM33" s="274"/>
      <c r="MDN33" s="274"/>
      <c r="MDO33" s="274"/>
      <c r="MDP33" s="274"/>
      <c r="MDQ33" s="274"/>
      <c r="MDR33" s="274"/>
      <c r="MDS33" s="274"/>
      <c r="MDT33" s="274"/>
      <c r="MDU33" s="274"/>
      <c r="MDV33" s="274"/>
      <c r="MDW33" s="274"/>
      <c r="MDX33" s="274"/>
      <c r="MDY33" s="274"/>
      <c r="MDZ33" s="274"/>
      <c r="MEA33" s="274"/>
      <c r="MEB33" s="274"/>
      <c r="MEC33" s="274"/>
      <c r="MED33" s="274"/>
      <c r="MEE33" s="274"/>
      <c r="MEF33" s="274"/>
      <c r="MEG33" s="274"/>
      <c r="MEH33" s="274"/>
      <c r="MEI33" s="274"/>
      <c r="MEJ33" s="274"/>
      <c r="MEK33" s="274"/>
      <c r="MEL33" s="274"/>
      <c r="MEM33" s="274"/>
      <c r="MEN33" s="274"/>
      <c r="MEO33" s="274"/>
      <c r="MEP33" s="274"/>
      <c r="MEQ33" s="274"/>
      <c r="MER33" s="274"/>
      <c r="MES33" s="274"/>
      <c r="MET33" s="274"/>
      <c r="MEU33" s="274"/>
      <c r="MEV33" s="274"/>
      <c r="MEW33" s="274"/>
      <c r="MEX33" s="274"/>
      <c r="MEY33" s="274"/>
      <c r="MEZ33" s="274"/>
      <c r="MFA33" s="274"/>
      <c r="MFB33" s="274"/>
      <c r="MFC33" s="274"/>
      <c r="MFD33" s="274"/>
      <c r="MFE33" s="274"/>
      <c r="MFF33" s="274"/>
      <c r="MFG33" s="274"/>
      <c r="MFH33" s="274"/>
      <c r="MFI33" s="274"/>
      <c r="MFJ33" s="274"/>
      <c r="MFK33" s="274"/>
      <c r="MFL33" s="274"/>
      <c r="MFM33" s="274"/>
      <c r="MFN33" s="274"/>
      <c r="MFO33" s="274"/>
      <c r="MFP33" s="274"/>
      <c r="MFQ33" s="274"/>
      <c r="MFR33" s="274"/>
      <c r="MFS33" s="274"/>
      <c r="MFT33" s="274"/>
      <c r="MFU33" s="274"/>
      <c r="MFV33" s="274"/>
      <c r="MFW33" s="274"/>
      <c r="MFX33" s="274"/>
      <c r="MFY33" s="274"/>
      <c r="MFZ33" s="274"/>
      <c r="MGA33" s="274"/>
      <c r="MGB33" s="274"/>
      <c r="MGC33" s="274"/>
      <c r="MGD33" s="274"/>
      <c r="MGE33" s="274"/>
      <c r="MGF33" s="274"/>
      <c r="MGG33" s="274"/>
      <c r="MGH33" s="274"/>
      <c r="MGI33" s="274"/>
      <c r="MGJ33" s="274"/>
      <c r="MGK33" s="274"/>
      <c r="MGL33" s="274"/>
      <c r="MGM33" s="274"/>
      <c r="MGN33" s="274"/>
      <c r="MGO33" s="274"/>
      <c r="MGP33" s="274"/>
      <c r="MGQ33" s="274"/>
      <c r="MGR33" s="274"/>
      <c r="MGS33" s="274"/>
      <c r="MGT33" s="274"/>
      <c r="MGU33" s="274"/>
      <c r="MGV33" s="274"/>
      <c r="MGW33" s="274"/>
      <c r="MGX33" s="274"/>
      <c r="MGY33" s="274"/>
      <c r="MGZ33" s="274"/>
      <c r="MHA33" s="274"/>
      <c r="MHB33" s="274"/>
      <c r="MHC33" s="274"/>
      <c r="MHD33" s="274"/>
      <c r="MHE33" s="274"/>
      <c r="MHF33" s="274"/>
      <c r="MHG33" s="274"/>
      <c r="MHH33" s="274"/>
      <c r="MHI33" s="274"/>
      <c r="MHJ33" s="274"/>
      <c r="MHK33" s="274"/>
      <c r="MHL33" s="274"/>
      <c r="MHM33" s="274"/>
      <c r="MHN33" s="274"/>
      <c r="MHO33" s="274"/>
      <c r="MHP33" s="274"/>
      <c r="MHQ33" s="274"/>
      <c r="MHR33" s="274"/>
      <c r="MHS33" s="274"/>
      <c r="MHT33" s="274"/>
      <c r="MHU33" s="274"/>
      <c r="MHV33" s="274"/>
      <c r="MHW33" s="274"/>
      <c r="MHX33" s="274"/>
      <c r="MHY33" s="274"/>
      <c r="MHZ33" s="274"/>
      <c r="MIA33" s="274"/>
      <c r="MIB33" s="274"/>
      <c r="MIC33" s="274"/>
      <c r="MID33" s="274"/>
      <c r="MIE33" s="274"/>
      <c r="MIF33" s="274"/>
      <c r="MIG33" s="274"/>
      <c r="MIH33" s="274"/>
      <c r="MII33" s="274"/>
      <c r="MIJ33" s="274"/>
      <c r="MIK33" s="274"/>
      <c r="MIL33" s="274"/>
      <c r="MIM33" s="274"/>
      <c r="MIN33" s="274"/>
      <c r="MIO33" s="274"/>
      <c r="MIP33" s="274"/>
      <c r="MIQ33" s="274"/>
      <c r="MIR33" s="274"/>
      <c r="MIS33" s="274"/>
      <c r="MIT33" s="274"/>
      <c r="MIU33" s="274"/>
      <c r="MIV33" s="274"/>
      <c r="MIW33" s="274"/>
      <c r="MIX33" s="274"/>
      <c r="MIY33" s="274"/>
      <c r="MIZ33" s="274"/>
      <c r="MJA33" s="274"/>
      <c r="MJB33" s="274"/>
      <c r="MJC33" s="274"/>
      <c r="MJD33" s="274"/>
      <c r="MJE33" s="274"/>
      <c r="MJF33" s="274"/>
      <c r="MJG33" s="274"/>
      <c r="MJH33" s="274"/>
      <c r="MJI33" s="274"/>
      <c r="MJJ33" s="274"/>
      <c r="MJK33" s="274"/>
      <c r="MJL33" s="274"/>
      <c r="MJM33" s="274"/>
      <c r="MJN33" s="274"/>
      <c r="MJO33" s="274"/>
      <c r="MJP33" s="274"/>
      <c r="MJQ33" s="274"/>
      <c r="MJR33" s="274"/>
      <c r="MJS33" s="274"/>
      <c r="MJT33" s="274"/>
      <c r="MJU33" s="274"/>
      <c r="MJV33" s="274"/>
      <c r="MJW33" s="274"/>
      <c r="MJX33" s="274"/>
      <c r="MJY33" s="274"/>
      <c r="MJZ33" s="274"/>
      <c r="MKA33" s="274"/>
      <c r="MKB33" s="274"/>
      <c r="MKC33" s="274"/>
      <c r="MKD33" s="274"/>
      <c r="MKE33" s="274"/>
      <c r="MKF33" s="274"/>
      <c r="MKG33" s="274"/>
      <c r="MKH33" s="274"/>
      <c r="MKI33" s="274"/>
      <c r="MKJ33" s="274"/>
      <c r="MKK33" s="274"/>
      <c r="MKL33" s="274"/>
      <c r="MKM33" s="274"/>
      <c r="MKN33" s="274"/>
      <c r="MKO33" s="274"/>
      <c r="MKP33" s="274"/>
      <c r="MKQ33" s="274"/>
      <c r="MKR33" s="274"/>
      <c r="MKS33" s="274"/>
      <c r="MKT33" s="274"/>
      <c r="MKU33" s="274"/>
      <c r="MKV33" s="274"/>
      <c r="MKW33" s="274"/>
      <c r="MKX33" s="274"/>
      <c r="MKY33" s="274"/>
      <c r="MKZ33" s="274"/>
      <c r="MLA33" s="274"/>
      <c r="MLB33" s="274"/>
      <c r="MLC33" s="274"/>
      <c r="MLD33" s="274"/>
      <c r="MLE33" s="274"/>
      <c r="MLF33" s="274"/>
      <c r="MLG33" s="274"/>
      <c r="MLH33" s="274"/>
      <c r="MLI33" s="274"/>
      <c r="MLJ33" s="274"/>
      <c r="MLK33" s="274"/>
      <c r="MLL33" s="274"/>
      <c r="MLM33" s="274"/>
      <c r="MLN33" s="274"/>
      <c r="MLO33" s="274"/>
      <c r="MLP33" s="274"/>
      <c r="MLQ33" s="274"/>
      <c r="MLR33" s="274"/>
      <c r="MLS33" s="274"/>
      <c r="MLT33" s="274"/>
      <c r="MLU33" s="274"/>
      <c r="MLV33" s="274"/>
      <c r="MLW33" s="274"/>
      <c r="MLX33" s="274"/>
      <c r="MLY33" s="274"/>
      <c r="MLZ33" s="274"/>
      <c r="MMA33" s="274"/>
      <c r="MMB33" s="274"/>
      <c r="MMC33" s="274"/>
      <c r="MMD33" s="274"/>
      <c r="MME33" s="274"/>
      <c r="MMF33" s="274"/>
      <c r="MMG33" s="274"/>
      <c r="MMH33" s="274"/>
      <c r="MMI33" s="274"/>
      <c r="MMJ33" s="274"/>
      <c r="MMK33" s="274"/>
      <c r="MML33" s="274"/>
      <c r="MMM33" s="274"/>
      <c r="MMN33" s="274"/>
      <c r="MMO33" s="274"/>
      <c r="MMP33" s="274"/>
      <c r="MMQ33" s="274"/>
      <c r="MMR33" s="274"/>
      <c r="MMS33" s="274"/>
      <c r="MMT33" s="274"/>
      <c r="MMU33" s="274"/>
      <c r="MMV33" s="274"/>
      <c r="MMW33" s="274"/>
      <c r="MMX33" s="274"/>
      <c r="MMY33" s="274"/>
      <c r="MMZ33" s="274"/>
      <c r="MNA33" s="274"/>
      <c r="MNB33" s="274"/>
      <c r="MNC33" s="274"/>
      <c r="MND33" s="274"/>
      <c r="MNE33" s="274"/>
      <c r="MNF33" s="274"/>
      <c r="MNG33" s="274"/>
      <c r="MNH33" s="274"/>
      <c r="MNI33" s="274"/>
      <c r="MNJ33" s="274"/>
      <c r="MNK33" s="274"/>
      <c r="MNL33" s="274"/>
      <c r="MNM33" s="274"/>
      <c r="MNN33" s="274"/>
      <c r="MNO33" s="274"/>
      <c r="MNP33" s="274"/>
      <c r="MNQ33" s="274"/>
      <c r="MNR33" s="274"/>
      <c r="MNS33" s="274"/>
      <c r="MNT33" s="274"/>
      <c r="MNU33" s="274"/>
      <c r="MNV33" s="274"/>
      <c r="MNW33" s="274"/>
      <c r="MNX33" s="274"/>
      <c r="MNY33" s="274"/>
      <c r="MNZ33" s="274"/>
      <c r="MOA33" s="274"/>
      <c r="MOB33" s="274"/>
      <c r="MOC33" s="274"/>
      <c r="MOD33" s="274"/>
      <c r="MOE33" s="274"/>
      <c r="MOF33" s="274"/>
      <c r="MOG33" s="274"/>
      <c r="MOH33" s="274"/>
      <c r="MOI33" s="274"/>
      <c r="MOJ33" s="274"/>
      <c r="MOK33" s="274"/>
      <c r="MOL33" s="274"/>
      <c r="MOM33" s="274"/>
      <c r="MON33" s="274"/>
      <c r="MOO33" s="274"/>
      <c r="MOP33" s="274"/>
      <c r="MOQ33" s="274"/>
      <c r="MOR33" s="274"/>
      <c r="MOS33" s="274"/>
      <c r="MOT33" s="274"/>
      <c r="MOU33" s="274"/>
      <c r="MOV33" s="274"/>
      <c r="MOW33" s="274"/>
      <c r="MOX33" s="274"/>
      <c r="MOY33" s="274"/>
      <c r="MOZ33" s="274"/>
      <c r="MPA33" s="274"/>
      <c r="MPB33" s="274"/>
      <c r="MPC33" s="274"/>
      <c r="MPD33" s="274"/>
      <c r="MPE33" s="274"/>
      <c r="MPF33" s="274"/>
      <c r="MPG33" s="274"/>
      <c r="MPH33" s="274"/>
      <c r="MPI33" s="274"/>
      <c r="MPJ33" s="274"/>
      <c r="MPK33" s="274"/>
      <c r="MPL33" s="274"/>
      <c r="MPM33" s="274"/>
      <c r="MPN33" s="274"/>
      <c r="MPO33" s="274"/>
      <c r="MPP33" s="274"/>
      <c r="MPQ33" s="274"/>
      <c r="MPR33" s="274"/>
      <c r="MPS33" s="274"/>
      <c r="MPT33" s="274"/>
      <c r="MPU33" s="274"/>
      <c r="MPV33" s="274"/>
      <c r="MPW33" s="274"/>
      <c r="MPX33" s="274"/>
      <c r="MPY33" s="274"/>
      <c r="MPZ33" s="274"/>
      <c r="MQA33" s="274"/>
      <c r="MQB33" s="274"/>
      <c r="MQC33" s="274"/>
      <c r="MQD33" s="274"/>
      <c r="MQE33" s="274"/>
      <c r="MQF33" s="274"/>
      <c r="MQG33" s="274"/>
      <c r="MQH33" s="274"/>
      <c r="MQI33" s="274"/>
      <c r="MQJ33" s="274"/>
      <c r="MQK33" s="274"/>
      <c r="MQL33" s="274"/>
      <c r="MQM33" s="274"/>
      <c r="MQN33" s="274"/>
      <c r="MQO33" s="274"/>
      <c r="MQP33" s="274"/>
      <c r="MQQ33" s="274"/>
      <c r="MQR33" s="274"/>
      <c r="MQS33" s="274"/>
      <c r="MQT33" s="274"/>
      <c r="MQU33" s="274"/>
      <c r="MQV33" s="274"/>
      <c r="MQW33" s="274"/>
      <c r="MQX33" s="274"/>
      <c r="MQY33" s="274"/>
      <c r="MQZ33" s="274"/>
      <c r="MRA33" s="274"/>
      <c r="MRB33" s="274"/>
      <c r="MRC33" s="274"/>
      <c r="MRD33" s="274"/>
      <c r="MRE33" s="274"/>
      <c r="MRF33" s="274"/>
      <c r="MRG33" s="274"/>
      <c r="MRH33" s="274"/>
      <c r="MRI33" s="274"/>
      <c r="MRJ33" s="274"/>
      <c r="MRK33" s="274"/>
      <c r="MRL33" s="274"/>
      <c r="MRM33" s="274"/>
      <c r="MRN33" s="274"/>
      <c r="MRO33" s="274"/>
      <c r="MRP33" s="274"/>
      <c r="MRQ33" s="274"/>
      <c r="MRR33" s="274"/>
      <c r="MRS33" s="274"/>
      <c r="MRT33" s="274"/>
      <c r="MRU33" s="274"/>
      <c r="MRV33" s="274"/>
      <c r="MRW33" s="274"/>
      <c r="MRX33" s="274"/>
      <c r="MRY33" s="274"/>
      <c r="MRZ33" s="274"/>
      <c r="MSA33" s="274"/>
      <c r="MSB33" s="274"/>
      <c r="MSC33" s="274"/>
      <c r="MSD33" s="274"/>
      <c r="MSE33" s="274"/>
      <c r="MSF33" s="274"/>
      <c r="MSG33" s="274"/>
      <c r="MSH33" s="274"/>
      <c r="MSI33" s="274"/>
      <c r="MSJ33" s="274"/>
      <c r="MSK33" s="274"/>
      <c r="MSL33" s="274"/>
      <c r="MSM33" s="274"/>
      <c r="MSN33" s="274"/>
      <c r="MSO33" s="274"/>
      <c r="MSP33" s="274"/>
      <c r="MSQ33" s="274"/>
      <c r="MSR33" s="274"/>
      <c r="MSS33" s="274"/>
      <c r="MST33" s="274"/>
      <c r="MSU33" s="274"/>
      <c r="MSV33" s="274"/>
      <c r="MSW33" s="274"/>
      <c r="MSX33" s="274"/>
      <c r="MSY33" s="274"/>
      <c r="MSZ33" s="274"/>
      <c r="MTA33" s="274"/>
      <c r="MTB33" s="274"/>
      <c r="MTC33" s="274"/>
      <c r="MTD33" s="274"/>
      <c r="MTE33" s="274"/>
      <c r="MTF33" s="274"/>
      <c r="MTG33" s="274"/>
      <c r="MTH33" s="274"/>
      <c r="MTI33" s="274"/>
      <c r="MTJ33" s="274"/>
      <c r="MTK33" s="274"/>
      <c r="MTL33" s="274"/>
      <c r="MTM33" s="274"/>
      <c r="MTN33" s="274"/>
      <c r="MTO33" s="274"/>
      <c r="MTP33" s="274"/>
      <c r="MTQ33" s="274"/>
      <c r="MTR33" s="274"/>
      <c r="MTS33" s="274"/>
      <c r="MTT33" s="274"/>
      <c r="MTU33" s="274"/>
      <c r="MTV33" s="274"/>
      <c r="MTW33" s="274"/>
      <c r="MTX33" s="274"/>
      <c r="MTY33" s="274"/>
      <c r="MTZ33" s="274"/>
      <c r="MUA33" s="274"/>
      <c r="MUB33" s="274"/>
      <c r="MUC33" s="274"/>
      <c r="MUD33" s="274"/>
      <c r="MUE33" s="274"/>
      <c r="MUF33" s="274"/>
      <c r="MUG33" s="274"/>
      <c r="MUH33" s="274"/>
      <c r="MUI33" s="274"/>
      <c r="MUJ33" s="274"/>
      <c r="MUK33" s="274"/>
      <c r="MUL33" s="274"/>
      <c r="MUM33" s="274"/>
      <c r="MUN33" s="274"/>
      <c r="MUO33" s="274"/>
      <c r="MUP33" s="274"/>
      <c r="MUQ33" s="274"/>
      <c r="MUR33" s="274"/>
      <c r="MUS33" s="274"/>
      <c r="MUT33" s="274"/>
      <c r="MUU33" s="274"/>
      <c r="MUV33" s="274"/>
      <c r="MUW33" s="274"/>
      <c r="MUX33" s="274"/>
      <c r="MUY33" s="274"/>
      <c r="MUZ33" s="274"/>
      <c r="MVA33" s="274"/>
      <c r="MVB33" s="274"/>
      <c r="MVC33" s="274"/>
      <c r="MVD33" s="274"/>
      <c r="MVE33" s="274"/>
      <c r="MVF33" s="274"/>
      <c r="MVG33" s="274"/>
      <c r="MVH33" s="274"/>
      <c r="MVI33" s="274"/>
      <c r="MVJ33" s="274"/>
      <c r="MVK33" s="274"/>
      <c r="MVL33" s="274"/>
      <c r="MVM33" s="274"/>
      <c r="MVN33" s="274"/>
      <c r="MVO33" s="274"/>
      <c r="MVP33" s="274"/>
      <c r="MVQ33" s="274"/>
      <c r="MVR33" s="274"/>
      <c r="MVS33" s="274"/>
      <c r="MVT33" s="274"/>
      <c r="MVU33" s="274"/>
      <c r="MVV33" s="274"/>
      <c r="MVW33" s="274"/>
      <c r="MVX33" s="274"/>
      <c r="MVY33" s="274"/>
      <c r="MVZ33" s="274"/>
      <c r="MWA33" s="274"/>
      <c r="MWB33" s="274"/>
      <c r="MWC33" s="274"/>
      <c r="MWD33" s="274"/>
      <c r="MWE33" s="274"/>
      <c r="MWF33" s="274"/>
      <c r="MWG33" s="274"/>
      <c r="MWH33" s="274"/>
      <c r="MWI33" s="274"/>
      <c r="MWJ33" s="274"/>
      <c r="MWK33" s="274"/>
      <c r="MWL33" s="274"/>
      <c r="MWM33" s="274"/>
      <c r="MWN33" s="274"/>
      <c r="MWO33" s="274"/>
      <c r="MWP33" s="274"/>
      <c r="MWQ33" s="274"/>
      <c r="MWR33" s="274"/>
      <c r="MWS33" s="274"/>
      <c r="MWT33" s="274"/>
      <c r="MWU33" s="274"/>
      <c r="MWV33" s="274"/>
      <c r="MWW33" s="274"/>
      <c r="MWX33" s="274"/>
      <c r="MWY33" s="274"/>
      <c r="MWZ33" s="274"/>
      <c r="MXA33" s="274"/>
      <c r="MXB33" s="274"/>
      <c r="MXC33" s="274"/>
      <c r="MXD33" s="274"/>
      <c r="MXE33" s="274"/>
      <c r="MXF33" s="274"/>
      <c r="MXG33" s="274"/>
      <c r="MXH33" s="274"/>
      <c r="MXI33" s="274"/>
      <c r="MXJ33" s="274"/>
      <c r="MXK33" s="274"/>
      <c r="MXL33" s="274"/>
      <c r="MXM33" s="274"/>
      <c r="MXN33" s="274"/>
      <c r="MXO33" s="274"/>
      <c r="MXP33" s="274"/>
      <c r="MXQ33" s="274"/>
      <c r="MXR33" s="274"/>
      <c r="MXS33" s="274"/>
      <c r="MXT33" s="274"/>
      <c r="MXU33" s="274"/>
      <c r="MXV33" s="274"/>
      <c r="MXW33" s="274"/>
      <c r="MXX33" s="274"/>
      <c r="MXY33" s="274"/>
      <c r="MXZ33" s="274"/>
      <c r="MYA33" s="274"/>
      <c r="MYB33" s="274"/>
      <c r="MYC33" s="274"/>
      <c r="MYD33" s="274"/>
      <c r="MYE33" s="274"/>
      <c r="MYF33" s="274"/>
      <c r="MYG33" s="274"/>
      <c r="MYH33" s="274"/>
      <c r="MYI33" s="274"/>
      <c r="MYJ33" s="274"/>
      <c r="MYK33" s="274"/>
      <c r="MYL33" s="274"/>
      <c r="MYM33" s="274"/>
      <c r="MYN33" s="274"/>
      <c r="MYO33" s="274"/>
      <c r="MYP33" s="274"/>
      <c r="MYQ33" s="274"/>
      <c r="MYR33" s="274"/>
      <c r="MYS33" s="274"/>
      <c r="MYT33" s="274"/>
      <c r="MYU33" s="274"/>
      <c r="MYV33" s="274"/>
      <c r="MYW33" s="274"/>
      <c r="MYX33" s="274"/>
      <c r="MYY33" s="274"/>
      <c r="MYZ33" s="274"/>
      <c r="MZA33" s="274"/>
      <c r="MZB33" s="274"/>
      <c r="MZC33" s="274"/>
      <c r="MZD33" s="274"/>
      <c r="MZE33" s="274"/>
      <c r="MZF33" s="274"/>
      <c r="MZG33" s="274"/>
      <c r="MZH33" s="274"/>
      <c r="MZI33" s="274"/>
      <c r="MZJ33" s="274"/>
      <c r="MZK33" s="274"/>
      <c r="MZL33" s="274"/>
      <c r="MZM33" s="274"/>
      <c r="MZN33" s="274"/>
      <c r="MZO33" s="274"/>
      <c r="MZP33" s="274"/>
      <c r="MZQ33" s="274"/>
      <c r="MZR33" s="274"/>
      <c r="MZS33" s="274"/>
      <c r="MZT33" s="274"/>
      <c r="MZU33" s="274"/>
      <c r="MZV33" s="274"/>
      <c r="MZW33" s="274"/>
      <c r="MZX33" s="274"/>
      <c r="MZY33" s="274"/>
      <c r="MZZ33" s="274"/>
      <c r="NAA33" s="274"/>
      <c r="NAB33" s="274"/>
      <c r="NAC33" s="274"/>
      <c r="NAD33" s="274"/>
      <c r="NAE33" s="274"/>
      <c r="NAF33" s="274"/>
      <c r="NAG33" s="274"/>
      <c r="NAH33" s="274"/>
      <c r="NAI33" s="274"/>
      <c r="NAJ33" s="274"/>
      <c r="NAK33" s="274"/>
      <c r="NAL33" s="274"/>
      <c r="NAM33" s="274"/>
      <c r="NAN33" s="274"/>
      <c r="NAO33" s="274"/>
      <c r="NAP33" s="274"/>
      <c r="NAQ33" s="274"/>
      <c r="NAR33" s="274"/>
      <c r="NAS33" s="274"/>
      <c r="NAT33" s="274"/>
      <c r="NAU33" s="274"/>
      <c r="NAV33" s="274"/>
      <c r="NAW33" s="274"/>
      <c r="NAX33" s="274"/>
      <c r="NAY33" s="274"/>
      <c r="NAZ33" s="274"/>
      <c r="NBA33" s="274"/>
      <c r="NBB33" s="274"/>
      <c r="NBC33" s="274"/>
      <c r="NBD33" s="274"/>
      <c r="NBE33" s="274"/>
      <c r="NBF33" s="274"/>
      <c r="NBG33" s="274"/>
      <c r="NBH33" s="274"/>
      <c r="NBI33" s="274"/>
      <c r="NBJ33" s="274"/>
      <c r="NBK33" s="274"/>
      <c r="NBL33" s="274"/>
      <c r="NBM33" s="274"/>
      <c r="NBN33" s="274"/>
      <c r="NBO33" s="274"/>
      <c r="NBP33" s="274"/>
      <c r="NBQ33" s="274"/>
      <c r="NBR33" s="274"/>
      <c r="NBS33" s="274"/>
      <c r="NBT33" s="274"/>
      <c r="NBU33" s="274"/>
      <c r="NBV33" s="274"/>
      <c r="NBW33" s="274"/>
      <c r="NBX33" s="274"/>
      <c r="NBY33" s="274"/>
      <c r="NBZ33" s="274"/>
      <c r="NCA33" s="274"/>
      <c r="NCB33" s="274"/>
      <c r="NCC33" s="274"/>
      <c r="NCD33" s="274"/>
      <c r="NCE33" s="274"/>
      <c r="NCF33" s="274"/>
      <c r="NCG33" s="274"/>
      <c r="NCH33" s="274"/>
      <c r="NCI33" s="274"/>
      <c r="NCJ33" s="274"/>
      <c r="NCK33" s="274"/>
      <c r="NCL33" s="274"/>
      <c r="NCM33" s="274"/>
      <c r="NCN33" s="274"/>
      <c r="NCO33" s="274"/>
      <c r="NCP33" s="274"/>
      <c r="NCQ33" s="274"/>
      <c r="NCR33" s="274"/>
      <c r="NCS33" s="274"/>
      <c r="NCT33" s="274"/>
      <c r="NCU33" s="274"/>
      <c r="NCV33" s="274"/>
      <c r="NCW33" s="274"/>
      <c r="NCX33" s="274"/>
      <c r="NCY33" s="274"/>
      <c r="NCZ33" s="274"/>
      <c r="NDA33" s="274"/>
      <c r="NDB33" s="274"/>
      <c r="NDC33" s="274"/>
      <c r="NDD33" s="274"/>
      <c r="NDE33" s="274"/>
      <c r="NDF33" s="274"/>
      <c r="NDG33" s="274"/>
      <c r="NDH33" s="274"/>
      <c r="NDI33" s="274"/>
      <c r="NDJ33" s="274"/>
      <c r="NDK33" s="274"/>
      <c r="NDL33" s="274"/>
      <c r="NDM33" s="274"/>
      <c r="NDN33" s="274"/>
      <c r="NDO33" s="274"/>
      <c r="NDP33" s="274"/>
      <c r="NDQ33" s="274"/>
      <c r="NDR33" s="274"/>
      <c r="NDS33" s="274"/>
      <c r="NDT33" s="274"/>
      <c r="NDU33" s="274"/>
      <c r="NDV33" s="274"/>
      <c r="NDW33" s="274"/>
      <c r="NDX33" s="274"/>
      <c r="NDY33" s="274"/>
      <c r="NDZ33" s="274"/>
      <c r="NEA33" s="274"/>
      <c r="NEB33" s="274"/>
      <c r="NEC33" s="274"/>
      <c r="NED33" s="274"/>
      <c r="NEE33" s="274"/>
      <c r="NEF33" s="274"/>
      <c r="NEG33" s="274"/>
      <c r="NEH33" s="274"/>
      <c r="NEI33" s="274"/>
      <c r="NEJ33" s="274"/>
      <c r="NEK33" s="274"/>
      <c r="NEL33" s="274"/>
      <c r="NEM33" s="274"/>
      <c r="NEN33" s="274"/>
      <c r="NEO33" s="274"/>
      <c r="NEP33" s="274"/>
      <c r="NEQ33" s="274"/>
      <c r="NER33" s="274"/>
      <c r="NES33" s="274"/>
      <c r="NET33" s="274"/>
      <c r="NEU33" s="274"/>
      <c r="NEV33" s="274"/>
      <c r="NEW33" s="274"/>
      <c r="NEX33" s="274"/>
      <c r="NEY33" s="274"/>
      <c r="NEZ33" s="274"/>
      <c r="NFA33" s="274"/>
      <c r="NFB33" s="274"/>
      <c r="NFC33" s="274"/>
      <c r="NFD33" s="274"/>
      <c r="NFE33" s="274"/>
      <c r="NFF33" s="274"/>
      <c r="NFG33" s="274"/>
      <c r="NFH33" s="274"/>
      <c r="NFI33" s="274"/>
      <c r="NFJ33" s="274"/>
      <c r="NFK33" s="274"/>
      <c r="NFL33" s="274"/>
      <c r="NFM33" s="274"/>
      <c r="NFN33" s="274"/>
      <c r="NFO33" s="274"/>
      <c r="NFP33" s="274"/>
      <c r="NFQ33" s="274"/>
      <c r="NFR33" s="274"/>
      <c r="NFS33" s="274"/>
      <c r="NFT33" s="274"/>
      <c r="NFU33" s="274"/>
      <c r="NFV33" s="274"/>
      <c r="NFW33" s="274"/>
      <c r="NFX33" s="274"/>
      <c r="NFY33" s="274"/>
      <c r="NFZ33" s="274"/>
      <c r="NGA33" s="274"/>
      <c r="NGB33" s="274"/>
      <c r="NGC33" s="274"/>
      <c r="NGD33" s="274"/>
      <c r="NGE33" s="274"/>
      <c r="NGF33" s="274"/>
      <c r="NGG33" s="274"/>
      <c r="NGH33" s="274"/>
      <c r="NGI33" s="274"/>
      <c r="NGJ33" s="274"/>
      <c r="NGK33" s="274"/>
      <c r="NGL33" s="274"/>
      <c r="NGM33" s="274"/>
      <c r="NGN33" s="274"/>
      <c r="NGO33" s="274"/>
      <c r="NGP33" s="274"/>
      <c r="NGQ33" s="274"/>
      <c r="NGR33" s="274"/>
      <c r="NGS33" s="274"/>
      <c r="NGT33" s="274"/>
      <c r="NGU33" s="274"/>
      <c r="NGV33" s="274"/>
      <c r="NGW33" s="274"/>
      <c r="NGX33" s="274"/>
      <c r="NGY33" s="274"/>
      <c r="NGZ33" s="274"/>
      <c r="NHA33" s="274"/>
      <c r="NHB33" s="274"/>
      <c r="NHC33" s="274"/>
      <c r="NHD33" s="274"/>
      <c r="NHE33" s="274"/>
      <c r="NHF33" s="274"/>
      <c r="NHG33" s="274"/>
      <c r="NHH33" s="274"/>
      <c r="NHI33" s="274"/>
      <c r="NHJ33" s="274"/>
      <c r="NHK33" s="274"/>
      <c r="NHL33" s="274"/>
      <c r="NHM33" s="274"/>
      <c r="NHN33" s="274"/>
      <c r="NHO33" s="274"/>
      <c r="NHP33" s="274"/>
      <c r="NHQ33" s="274"/>
      <c r="NHR33" s="274"/>
      <c r="NHS33" s="274"/>
      <c r="NHT33" s="274"/>
      <c r="NHU33" s="274"/>
      <c r="NHV33" s="274"/>
      <c r="NHW33" s="274"/>
      <c r="NHX33" s="274"/>
      <c r="NHY33" s="274"/>
      <c r="NHZ33" s="274"/>
      <c r="NIA33" s="274"/>
      <c r="NIB33" s="274"/>
      <c r="NIC33" s="274"/>
      <c r="NID33" s="274"/>
      <c r="NIE33" s="274"/>
      <c r="NIF33" s="274"/>
      <c r="NIG33" s="274"/>
      <c r="NIH33" s="274"/>
      <c r="NII33" s="274"/>
      <c r="NIJ33" s="274"/>
      <c r="NIK33" s="274"/>
      <c r="NIL33" s="274"/>
      <c r="NIM33" s="274"/>
      <c r="NIN33" s="274"/>
      <c r="NIO33" s="274"/>
      <c r="NIP33" s="274"/>
      <c r="NIQ33" s="274"/>
      <c r="NIR33" s="274"/>
      <c r="NIS33" s="274"/>
      <c r="NIT33" s="274"/>
      <c r="NIU33" s="274"/>
      <c r="NIV33" s="274"/>
      <c r="NIW33" s="274"/>
      <c r="NIX33" s="274"/>
      <c r="NIY33" s="274"/>
      <c r="NIZ33" s="274"/>
      <c r="NJA33" s="274"/>
      <c r="NJB33" s="274"/>
      <c r="NJC33" s="274"/>
      <c r="NJD33" s="274"/>
      <c r="NJE33" s="274"/>
      <c r="NJF33" s="274"/>
      <c r="NJG33" s="274"/>
      <c r="NJH33" s="274"/>
      <c r="NJI33" s="274"/>
      <c r="NJJ33" s="274"/>
      <c r="NJK33" s="274"/>
      <c r="NJL33" s="274"/>
      <c r="NJM33" s="274"/>
      <c r="NJN33" s="274"/>
      <c r="NJO33" s="274"/>
      <c r="NJP33" s="274"/>
      <c r="NJQ33" s="274"/>
      <c r="NJR33" s="274"/>
      <c r="NJS33" s="274"/>
      <c r="NJT33" s="274"/>
      <c r="NJU33" s="274"/>
      <c r="NJV33" s="274"/>
      <c r="NJW33" s="274"/>
      <c r="NJX33" s="274"/>
      <c r="NJY33" s="274"/>
      <c r="NJZ33" s="274"/>
      <c r="NKA33" s="274"/>
      <c r="NKB33" s="274"/>
      <c r="NKC33" s="274"/>
      <c r="NKD33" s="274"/>
      <c r="NKE33" s="274"/>
      <c r="NKF33" s="274"/>
      <c r="NKG33" s="274"/>
      <c r="NKH33" s="274"/>
      <c r="NKI33" s="274"/>
      <c r="NKJ33" s="274"/>
      <c r="NKK33" s="274"/>
      <c r="NKL33" s="274"/>
      <c r="NKM33" s="274"/>
      <c r="NKN33" s="274"/>
      <c r="NKO33" s="274"/>
      <c r="NKP33" s="274"/>
      <c r="NKQ33" s="274"/>
      <c r="NKR33" s="274"/>
      <c r="NKS33" s="274"/>
      <c r="NKT33" s="274"/>
      <c r="NKU33" s="274"/>
      <c r="NKV33" s="274"/>
      <c r="NKW33" s="274"/>
      <c r="NKX33" s="274"/>
      <c r="NKY33" s="274"/>
      <c r="NKZ33" s="274"/>
      <c r="NLA33" s="274"/>
      <c r="NLB33" s="274"/>
      <c r="NLC33" s="274"/>
      <c r="NLD33" s="274"/>
      <c r="NLE33" s="274"/>
      <c r="NLF33" s="274"/>
      <c r="NLG33" s="274"/>
      <c r="NLH33" s="274"/>
      <c r="NLI33" s="274"/>
      <c r="NLJ33" s="274"/>
      <c r="NLK33" s="274"/>
      <c r="NLL33" s="274"/>
      <c r="NLM33" s="274"/>
      <c r="NLN33" s="274"/>
      <c r="NLO33" s="274"/>
      <c r="NLP33" s="274"/>
      <c r="NLQ33" s="274"/>
      <c r="NLR33" s="274"/>
      <c r="NLS33" s="274"/>
      <c r="NLT33" s="274"/>
      <c r="NLU33" s="274"/>
      <c r="NLV33" s="274"/>
      <c r="NLW33" s="274"/>
      <c r="NLX33" s="274"/>
      <c r="NLY33" s="274"/>
      <c r="NLZ33" s="274"/>
      <c r="NMA33" s="274"/>
      <c r="NMB33" s="274"/>
      <c r="NMC33" s="274"/>
      <c r="NMD33" s="274"/>
      <c r="NME33" s="274"/>
      <c r="NMF33" s="274"/>
      <c r="NMG33" s="274"/>
      <c r="NMH33" s="274"/>
      <c r="NMI33" s="274"/>
      <c r="NMJ33" s="274"/>
      <c r="NMK33" s="274"/>
      <c r="NML33" s="274"/>
      <c r="NMM33" s="274"/>
      <c r="NMN33" s="274"/>
      <c r="NMO33" s="274"/>
      <c r="NMP33" s="274"/>
      <c r="NMQ33" s="274"/>
      <c r="NMR33" s="274"/>
      <c r="NMS33" s="274"/>
      <c r="NMT33" s="274"/>
      <c r="NMU33" s="274"/>
      <c r="NMV33" s="274"/>
      <c r="NMW33" s="274"/>
      <c r="NMX33" s="274"/>
      <c r="NMY33" s="274"/>
      <c r="NMZ33" s="274"/>
      <c r="NNA33" s="274"/>
      <c r="NNB33" s="274"/>
      <c r="NNC33" s="274"/>
      <c r="NND33" s="274"/>
      <c r="NNE33" s="274"/>
      <c r="NNF33" s="274"/>
      <c r="NNG33" s="274"/>
      <c r="NNH33" s="274"/>
      <c r="NNI33" s="274"/>
      <c r="NNJ33" s="274"/>
      <c r="NNK33" s="274"/>
      <c r="NNL33" s="274"/>
      <c r="NNM33" s="274"/>
      <c r="NNN33" s="274"/>
      <c r="NNO33" s="274"/>
      <c r="NNP33" s="274"/>
      <c r="NNQ33" s="274"/>
      <c r="NNR33" s="274"/>
      <c r="NNS33" s="274"/>
      <c r="NNT33" s="274"/>
      <c r="NNU33" s="274"/>
      <c r="NNV33" s="274"/>
      <c r="NNW33" s="274"/>
      <c r="NNX33" s="274"/>
      <c r="NNY33" s="274"/>
      <c r="NNZ33" s="274"/>
      <c r="NOA33" s="274"/>
      <c r="NOB33" s="274"/>
      <c r="NOC33" s="274"/>
      <c r="NOD33" s="274"/>
      <c r="NOE33" s="274"/>
      <c r="NOF33" s="274"/>
      <c r="NOG33" s="274"/>
      <c r="NOH33" s="274"/>
      <c r="NOI33" s="274"/>
      <c r="NOJ33" s="274"/>
      <c r="NOK33" s="274"/>
      <c r="NOL33" s="274"/>
      <c r="NOM33" s="274"/>
      <c r="NON33" s="274"/>
      <c r="NOO33" s="274"/>
      <c r="NOP33" s="274"/>
      <c r="NOQ33" s="274"/>
      <c r="NOR33" s="274"/>
      <c r="NOS33" s="274"/>
      <c r="NOT33" s="274"/>
      <c r="NOU33" s="274"/>
      <c r="NOV33" s="274"/>
      <c r="NOW33" s="274"/>
      <c r="NOX33" s="274"/>
      <c r="NOY33" s="274"/>
      <c r="NOZ33" s="274"/>
      <c r="NPA33" s="274"/>
      <c r="NPB33" s="274"/>
      <c r="NPC33" s="274"/>
      <c r="NPD33" s="274"/>
      <c r="NPE33" s="274"/>
      <c r="NPF33" s="274"/>
      <c r="NPG33" s="274"/>
      <c r="NPH33" s="274"/>
      <c r="NPI33" s="274"/>
      <c r="NPJ33" s="274"/>
      <c r="NPK33" s="274"/>
      <c r="NPL33" s="274"/>
      <c r="NPM33" s="274"/>
      <c r="NPN33" s="274"/>
      <c r="NPO33" s="274"/>
      <c r="NPP33" s="274"/>
      <c r="NPQ33" s="274"/>
      <c r="NPR33" s="274"/>
      <c r="NPS33" s="274"/>
      <c r="NPT33" s="274"/>
      <c r="NPU33" s="274"/>
      <c r="NPV33" s="274"/>
      <c r="NPW33" s="274"/>
      <c r="NPX33" s="274"/>
      <c r="NPY33" s="274"/>
      <c r="NPZ33" s="274"/>
      <c r="NQA33" s="274"/>
      <c r="NQB33" s="274"/>
      <c r="NQC33" s="274"/>
      <c r="NQD33" s="274"/>
      <c r="NQE33" s="274"/>
      <c r="NQF33" s="274"/>
      <c r="NQG33" s="274"/>
      <c r="NQH33" s="274"/>
      <c r="NQI33" s="274"/>
      <c r="NQJ33" s="274"/>
      <c r="NQK33" s="274"/>
      <c r="NQL33" s="274"/>
      <c r="NQM33" s="274"/>
      <c r="NQN33" s="274"/>
      <c r="NQO33" s="274"/>
      <c r="NQP33" s="274"/>
      <c r="NQQ33" s="274"/>
      <c r="NQR33" s="274"/>
      <c r="NQS33" s="274"/>
      <c r="NQT33" s="274"/>
      <c r="NQU33" s="274"/>
      <c r="NQV33" s="274"/>
      <c r="NQW33" s="274"/>
      <c r="NQX33" s="274"/>
      <c r="NQY33" s="274"/>
      <c r="NQZ33" s="274"/>
      <c r="NRA33" s="274"/>
      <c r="NRB33" s="274"/>
      <c r="NRC33" s="274"/>
      <c r="NRD33" s="274"/>
      <c r="NRE33" s="274"/>
      <c r="NRF33" s="274"/>
      <c r="NRG33" s="274"/>
      <c r="NRH33" s="274"/>
      <c r="NRI33" s="274"/>
      <c r="NRJ33" s="274"/>
      <c r="NRK33" s="274"/>
      <c r="NRL33" s="274"/>
      <c r="NRM33" s="274"/>
      <c r="NRN33" s="274"/>
      <c r="NRO33" s="274"/>
      <c r="NRP33" s="274"/>
      <c r="NRQ33" s="274"/>
      <c r="NRR33" s="274"/>
      <c r="NRS33" s="274"/>
      <c r="NRT33" s="274"/>
      <c r="NRU33" s="274"/>
      <c r="NRV33" s="274"/>
      <c r="NRW33" s="274"/>
      <c r="NRX33" s="274"/>
      <c r="NRY33" s="274"/>
      <c r="NRZ33" s="274"/>
      <c r="NSA33" s="274"/>
      <c r="NSB33" s="274"/>
      <c r="NSC33" s="274"/>
      <c r="NSD33" s="274"/>
      <c r="NSE33" s="274"/>
      <c r="NSF33" s="274"/>
      <c r="NSG33" s="274"/>
      <c r="NSH33" s="274"/>
      <c r="NSI33" s="274"/>
      <c r="NSJ33" s="274"/>
      <c r="NSK33" s="274"/>
      <c r="NSL33" s="274"/>
      <c r="NSM33" s="274"/>
      <c r="NSN33" s="274"/>
      <c r="NSO33" s="274"/>
      <c r="NSP33" s="274"/>
      <c r="NSQ33" s="274"/>
      <c r="NSR33" s="274"/>
      <c r="NSS33" s="274"/>
      <c r="NST33" s="274"/>
      <c r="NSU33" s="274"/>
      <c r="NSV33" s="274"/>
      <c r="NSW33" s="274"/>
      <c r="NSX33" s="274"/>
      <c r="NSY33" s="274"/>
      <c r="NSZ33" s="274"/>
      <c r="NTA33" s="274"/>
      <c r="NTB33" s="274"/>
      <c r="NTC33" s="274"/>
      <c r="NTD33" s="274"/>
      <c r="NTE33" s="274"/>
      <c r="NTF33" s="274"/>
      <c r="NTG33" s="274"/>
      <c r="NTH33" s="274"/>
      <c r="NTI33" s="274"/>
      <c r="NTJ33" s="274"/>
      <c r="NTK33" s="274"/>
      <c r="NTL33" s="274"/>
      <c r="NTM33" s="274"/>
      <c r="NTN33" s="274"/>
      <c r="NTO33" s="274"/>
      <c r="NTP33" s="274"/>
      <c r="NTQ33" s="274"/>
      <c r="NTR33" s="274"/>
      <c r="NTS33" s="274"/>
      <c r="NTT33" s="274"/>
      <c r="NTU33" s="274"/>
      <c r="NTV33" s="274"/>
      <c r="NTW33" s="274"/>
      <c r="NTX33" s="274"/>
      <c r="NTY33" s="274"/>
      <c r="NTZ33" s="274"/>
      <c r="NUA33" s="274"/>
      <c r="NUB33" s="274"/>
      <c r="NUC33" s="274"/>
      <c r="NUD33" s="274"/>
      <c r="NUE33" s="274"/>
      <c r="NUF33" s="274"/>
      <c r="NUG33" s="274"/>
      <c r="NUH33" s="274"/>
      <c r="NUI33" s="274"/>
      <c r="NUJ33" s="274"/>
      <c r="NUK33" s="274"/>
      <c r="NUL33" s="274"/>
      <c r="NUM33" s="274"/>
      <c r="NUN33" s="274"/>
      <c r="NUO33" s="274"/>
      <c r="NUP33" s="274"/>
      <c r="NUQ33" s="274"/>
      <c r="NUR33" s="274"/>
      <c r="NUS33" s="274"/>
      <c r="NUT33" s="274"/>
      <c r="NUU33" s="274"/>
      <c r="NUV33" s="274"/>
      <c r="NUW33" s="274"/>
      <c r="NUX33" s="274"/>
      <c r="NUY33" s="274"/>
      <c r="NUZ33" s="274"/>
      <c r="NVA33" s="274"/>
      <c r="NVB33" s="274"/>
      <c r="NVC33" s="274"/>
      <c r="NVD33" s="274"/>
      <c r="NVE33" s="274"/>
      <c r="NVF33" s="274"/>
      <c r="NVG33" s="274"/>
      <c r="NVH33" s="274"/>
      <c r="NVI33" s="274"/>
      <c r="NVJ33" s="274"/>
      <c r="NVK33" s="274"/>
      <c r="NVL33" s="274"/>
      <c r="NVM33" s="274"/>
      <c r="NVN33" s="274"/>
      <c r="NVO33" s="274"/>
      <c r="NVP33" s="274"/>
      <c r="NVQ33" s="274"/>
      <c r="NVR33" s="274"/>
      <c r="NVS33" s="274"/>
      <c r="NVT33" s="274"/>
      <c r="NVU33" s="274"/>
      <c r="NVV33" s="274"/>
      <c r="NVW33" s="274"/>
      <c r="NVX33" s="274"/>
      <c r="NVY33" s="274"/>
      <c r="NVZ33" s="274"/>
      <c r="NWA33" s="274"/>
      <c r="NWB33" s="274"/>
      <c r="NWC33" s="274"/>
      <c r="NWD33" s="274"/>
      <c r="NWE33" s="274"/>
      <c r="NWF33" s="274"/>
      <c r="NWG33" s="274"/>
      <c r="NWH33" s="274"/>
      <c r="NWI33" s="274"/>
      <c r="NWJ33" s="274"/>
      <c r="NWK33" s="274"/>
      <c r="NWL33" s="274"/>
      <c r="NWM33" s="274"/>
      <c r="NWN33" s="274"/>
      <c r="NWO33" s="274"/>
      <c r="NWP33" s="274"/>
      <c r="NWQ33" s="274"/>
      <c r="NWR33" s="274"/>
      <c r="NWS33" s="274"/>
      <c r="NWT33" s="274"/>
      <c r="NWU33" s="274"/>
      <c r="NWV33" s="274"/>
      <c r="NWW33" s="274"/>
      <c r="NWX33" s="274"/>
      <c r="NWY33" s="274"/>
      <c r="NWZ33" s="274"/>
      <c r="NXA33" s="274"/>
      <c r="NXB33" s="274"/>
      <c r="NXC33" s="274"/>
      <c r="NXD33" s="274"/>
      <c r="NXE33" s="274"/>
      <c r="NXF33" s="274"/>
      <c r="NXG33" s="274"/>
      <c r="NXH33" s="274"/>
      <c r="NXI33" s="274"/>
      <c r="NXJ33" s="274"/>
      <c r="NXK33" s="274"/>
      <c r="NXL33" s="274"/>
      <c r="NXM33" s="274"/>
      <c r="NXN33" s="274"/>
      <c r="NXO33" s="274"/>
      <c r="NXP33" s="274"/>
      <c r="NXQ33" s="274"/>
      <c r="NXR33" s="274"/>
      <c r="NXS33" s="274"/>
      <c r="NXT33" s="274"/>
      <c r="NXU33" s="274"/>
      <c r="NXV33" s="274"/>
      <c r="NXW33" s="274"/>
      <c r="NXX33" s="274"/>
      <c r="NXY33" s="274"/>
      <c r="NXZ33" s="274"/>
      <c r="NYA33" s="274"/>
      <c r="NYB33" s="274"/>
      <c r="NYC33" s="274"/>
      <c r="NYD33" s="274"/>
      <c r="NYE33" s="274"/>
      <c r="NYF33" s="274"/>
      <c r="NYG33" s="274"/>
      <c r="NYH33" s="274"/>
      <c r="NYI33" s="274"/>
      <c r="NYJ33" s="274"/>
      <c r="NYK33" s="274"/>
      <c r="NYL33" s="274"/>
      <c r="NYM33" s="274"/>
      <c r="NYN33" s="274"/>
      <c r="NYO33" s="274"/>
      <c r="NYP33" s="274"/>
      <c r="NYQ33" s="274"/>
      <c r="NYR33" s="274"/>
      <c r="NYS33" s="274"/>
      <c r="NYT33" s="274"/>
      <c r="NYU33" s="274"/>
      <c r="NYV33" s="274"/>
      <c r="NYW33" s="274"/>
      <c r="NYX33" s="274"/>
      <c r="NYY33" s="274"/>
      <c r="NYZ33" s="274"/>
      <c r="NZA33" s="274"/>
      <c r="NZB33" s="274"/>
      <c r="NZC33" s="274"/>
      <c r="NZD33" s="274"/>
      <c r="NZE33" s="274"/>
      <c r="NZF33" s="274"/>
      <c r="NZG33" s="274"/>
      <c r="NZH33" s="274"/>
      <c r="NZI33" s="274"/>
      <c r="NZJ33" s="274"/>
      <c r="NZK33" s="274"/>
      <c r="NZL33" s="274"/>
      <c r="NZM33" s="274"/>
      <c r="NZN33" s="274"/>
      <c r="NZO33" s="274"/>
      <c r="NZP33" s="274"/>
      <c r="NZQ33" s="274"/>
      <c r="NZR33" s="274"/>
      <c r="NZS33" s="274"/>
      <c r="NZT33" s="274"/>
      <c r="NZU33" s="274"/>
      <c r="NZV33" s="274"/>
      <c r="NZW33" s="274"/>
      <c r="NZX33" s="274"/>
      <c r="NZY33" s="274"/>
      <c r="NZZ33" s="274"/>
      <c r="OAA33" s="274"/>
      <c r="OAB33" s="274"/>
      <c r="OAC33" s="274"/>
      <c r="OAD33" s="274"/>
      <c r="OAE33" s="274"/>
      <c r="OAF33" s="274"/>
      <c r="OAG33" s="274"/>
      <c r="OAH33" s="274"/>
      <c r="OAI33" s="274"/>
      <c r="OAJ33" s="274"/>
      <c r="OAK33" s="274"/>
      <c r="OAL33" s="274"/>
      <c r="OAM33" s="274"/>
      <c r="OAN33" s="274"/>
      <c r="OAO33" s="274"/>
      <c r="OAP33" s="274"/>
      <c r="OAQ33" s="274"/>
      <c r="OAR33" s="274"/>
      <c r="OAS33" s="274"/>
      <c r="OAT33" s="274"/>
      <c r="OAU33" s="274"/>
      <c r="OAV33" s="274"/>
      <c r="OAW33" s="274"/>
      <c r="OAX33" s="274"/>
      <c r="OAY33" s="274"/>
      <c r="OAZ33" s="274"/>
      <c r="OBA33" s="274"/>
      <c r="OBB33" s="274"/>
      <c r="OBC33" s="274"/>
      <c r="OBD33" s="274"/>
      <c r="OBE33" s="274"/>
      <c r="OBF33" s="274"/>
      <c r="OBG33" s="274"/>
      <c r="OBH33" s="274"/>
      <c r="OBI33" s="274"/>
      <c r="OBJ33" s="274"/>
      <c r="OBK33" s="274"/>
      <c r="OBL33" s="274"/>
      <c r="OBM33" s="274"/>
      <c r="OBN33" s="274"/>
      <c r="OBO33" s="274"/>
      <c r="OBP33" s="274"/>
      <c r="OBQ33" s="274"/>
      <c r="OBR33" s="274"/>
      <c r="OBS33" s="274"/>
      <c r="OBT33" s="274"/>
      <c r="OBU33" s="274"/>
      <c r="OBV33" s="274"/>
      <c r="OBW33" s="274"/>
      <c r="OBX33" s="274"/>
      <c r="OBY33" s="274"/>
      <c r="OBZ33" s="274"/>
      <c r="OCA33" s="274"/>
      <c r="OCB33" s="274"/>
      <c r="OCC33" s="274"/>
      <c r="OCD33" s="274"/>
      <c r="OCE33" s="274"/>
      <c r="OCF33" s="274"/>
      <c r="OCG33" s="274"/>
      <c r="OCH33" s="274"/>
      <c r="OCI33" s="274"/>
      <c r="OCJ33" s="274"/>
      <c r="OCK33" s="274"/>
      <c r="OCL33" s="274"/>
      <c r="OCM33" s="274"/>
      <c r="OCN33" s="274"/>
      <c r="OCO33" s="274"/>
      <c r="OCP33" s="274"/>
      <c r="OCQ33" s="274"/>
      <c r="OCR33" s="274"/>
      <c r="OCS33" s="274"/>
      <c r="OCT33" s="274"/>
      <c r="OCU33" s="274"/>
      <c r="OCV33" s="274"/>
      <c r="OCW33" s="274"/>
      <c r="OCX33" s="274"/>
      <c r="OCY33" s="274"/>
      <c r="OCZ33" s="274"/>
      <c r="ODA33" s="274"/>
      <c r="ODB33" s="274"/>
      <c r="ODC33" s="274"/>
      <c r="ODD33" s="274"/>
      <c r="ODE33" s="274"/>
      <c r="ODF33" s="274"/>
      <c r="ODG33" s="274"/>
      <c r="ODH33" s="274"/>
      <c r="ODI33" s="274"/>
      <c r="ODJ33" s="274"/>
      <c r="ODK33" s="274"/>
      <c r="ODL33" s="274"/>
      <c r="ODM33" s="274"/>
      <c r="ODN33" s="274"/>
      <c r="ODO33" s="274"/>
      <c r="ODP33" s="274"/>
      <c r="ODQ33" s="274"/>
      <c r="ODR33" s="274"/>
      <c r="ODS33" s="274"/>
      <c r="ODT33" s="274"/>
      <c r="ODU33" s="274"/>
      <c r="ODV33" s="274"/>
      <c r="ODW33" s="274"/>
      <c r="ODX33" s="274"/>
      <c r="ODY33" s="274"/>
      <c r="ODZ33" s="274"/>
      <c r="OEA33" s="274"/>
      <c r="OEB33" s="274"/>
      <c r="OEC33" s="274"/>
      <c r="OED33" s="274"/>
      <c r="OEE33" s="274"/>
      <c r="OEF33" s="274"/>
      <c r="OEG33" s="274"/>
      <c r="OEH33" s="274"/>
      <c r="OEI33" s="274"/>
      <c r="OEJ33" s="274"/>
      <c r="OEK33" s="274"/>
      <c r="OEL33" s="274"/>
      <c r="OEM33" s="274"/>
      <c r="OEN33" s="274"/>
      <c r="OEO33" s="274"/>
      <c r="OEP33" s="274"/>
      <c r="OEQ33" s="274"/>
      <c r="OER33" s="274"/>
      <c r="OES33" s="274"/>
      <c r="OET33" s="274"/>
      <c r="OEU33" s="274"/>
      <c r="OEV33" s="274"/>
      <c r="OEW33" s="274"/>
      <c r="OEX33" s="274"/>
      <c r="OEY33" s="274"/>
      <c r="OEZ33" s="274"/>
      <c r="OFA33" s="274"/>
      <c r="OFB33" s="274"/>
      <c r="OFC33" s="274"/>
      <c r="OFD33" s="274"/>
      <c r="OFE33" s="274"/>
      <c r="OFF33" s="274"/>
      <c r="OFG33" s="274"/>
      <c r="OFH33" s="274"/>
      <c r="OFI33" s="274"/>
      <c r="OFJ33" s="274"/>
      <c r="OFK33" s="274"/>
      <c r="OFL33" s="274"/>
      <c r="OFM33" s="274"/>
      <c r="OFN33" s="274"/>
      <c r="OFO33" s="274"/>
      <c r="OFP33" s="274"/>
      <c r="OFQ33" s="274"/>
      <c r="OFR33" s="274"/>
      <c r="OFS33" s="274"/>
      <c r="OFT33" s="274"/>
      <c r="OFU33" s="274"/>
      <c r="OFV33" s="274"/>
      <c r="OFW33" s="274"/>
      <c r="OFX33" s="274"/>
      <c r="OFY33" s="274"/>
      <c r="OFZ33" s="274"/>
      <c r="OGA33" s="274"/>
      <c r="OGB33" s="274"/>
      <c r="OGC33" s="274"/>
      <c r="OGD33" s="274"/>
      <c r="OGE33" s="274"/>
      <c r="OGF33" s="274"/>
      <c r="OGG33" s="274"/>
      <c r="OGH33" s="274"/>
      <c r="OGI33" s="274"/>
      <c r="OGJ33" s="274"/>
      <c r="OGK33" s="274"/>
      <c r="OGL33" s="274"/>
      <c r="OGM33" s="274"/>
      <c r="OGN33" s="274"/>
      <c r="OGO33" s="274"/>
      <c r="OGP33" s="274"/>
      <c r="OGQ33" s="274"/>
      <c r="OGR33" s="274"/>
      <c r="OGS33" s="274"/>
      <c r="OGT33" s="274"/>
      <c r="OGU33" s="274"/>
      <c r="OGV33" s="274"/>
      <c r="OGW33" s="274"/>
      <c r="OGX33" s="274"/>
      <c r="OGY33" s="274"/>
      <c r="OGZ33" s="274"/>
      <c r="OHA33" s="274"/>
      <c r="OHB33" s="274"/>
      <c r="OHC33" s="274"/>
      <c r="OHD33" s="274"/>
      <c r="OHE33" s="274"/>
      <c r="OHF33" s="274"/>
      <c r="OHG33" s="274"/>
      <c r="OHH33" s="274"/>
      <c r="OHI33" s="274"/>
      <c r="OHJ33" s="274"/>
      <c r="OHK33" s="274"/>
      <c r="OHL33" s="274"/>
      <c r="OHM33" s="274"/>
      <c r="OHN33" s="274"/>
      <c r="OHO33" s="274"/>
      <c r="OHP33" s="274"/>
      <c r="OHQ33" s="274"/>
      <c r="OHR33" s="274"/>
      <c r="OHS33" s="274"/>
      <c r="OHT33" s="274"/>
      <c r="OHU33" s="274"/>
      <c r="OHV33" s="274"/>
      <c r="OHW33" s="274"/>
      <c r="OHX33" s="274"/>
      <c r="OHY33" s="274"/>
      <c r="OHZ33" s="274"/>
      <c r="OIA33" s="274"/>
      <c r="OIB33" s="274"/>
      <c r="OIC33" s="274"/>
      <c r="OID33" s="274"/>
      <c r="OIE33" s="274"/>
      <c r="OIF33" s="274"/>
      <c r="OIG33" s="274"/>
      <c r="OIH33" s="274"/>
      <c r="OII33" s="274"/>
      <c r="OIJ33" s="274"/>
      <c r="OIK33" s="274"/>
      <c r="OIL33" s="274"/>
      <c r="OIM33" s="274"/>
      <c r="OIN33" s="274"/>
      <c r="OIO33" s="274"/>
      <c r="OIP33" s="274"/>
      <c r="OIQ33" s="274"/>
      <c r="OIR33" s="274"/>
      <c r="OIS33" s="274"/>
      <c r="OIT33" s="274"/>
      <c r="OIU33" s="274"/>
      <c r="OIV33" s="274"/>
      <c r="OIW33" s="274"/>
      <c r="OIX33" s="274"/>
      <c r="OIY33" s="274"/>
      <c r="OIZ33" s="274"/>
      <c r="OJA33" s="274"/>
      <c r="OJB33" s="274"/>
      <c r="OJC33" s="274"/>
      <c r="OJD33" s="274"/>
      <c r="OJE33" s="274"/>
      <c r="OJF33" s="274"/>
      <c r="OJG33" s="274"/>
      <c r="OJH33" s="274"/>
      <c r="OJI33" s="274"/>
      <c r="OJJ33" s="274"/>
      <c r="OJK33" s="274"/>
      <c r="OJL33" s="274"/>
      <c r="OJM33" s="274"/>
      <c r="OJN33" s="274"/>
      <c r="OJO33" s="274"/>
      <c r="OJP33" s="274"/>
      <c r="OJQ33" s="274"/>
      <c r="OJR33" s="274"/>
      <c r="OJS33" s="274"/>
      <c r="OJT33" s="274"/>
      <c r="OJU33" s="274"/>
      <c r="OJV33" s="274"/>
      <c r="OJW33" s="274"/>
      <c r="OJX33" s="274"/>
      <c r="OJY33" s="274"/>
      <c r="OJZ33" s="274"/>
      <c r="OKA33" s="274"/>
      <c r="OKB33" s="274"/>
      <c r="OKC33" s="274"/>
      <c r="OKD33" s="274"/>
      <c r="OKE33" s="274"/>
      <c r="OKF33" s="274"/>
      <c r="OKG33" s="274"/>
      <c r="OKH33" s="274"/>
      <c r="OKI33" s="274"/>
      <c r="OKJ33" s="274"/>
      <c r="OKK33" s="274"/>
      <c r="OKL33" s="274"/>
      <c r="OKM33" s="274"/>
      <c r="OKN33" s="274"/>
      <c r="OKO33" s="274"/>
      <c r="OKP33" s="274"/>
      <c r="OKQ33" s="274"/>
      <c r="OKR33" s="274"/>
      <c r="OKS33" s="274"/>
      <c r="OKT33" s="274"/>
      <c r="OKU33" s="274"/>
      <c r="OKV33" s="274"/>
      <c r="OKW33" s="274"/>
      <c r="OKX33" s="274"/>
      <c r="OKY33" s="274"/>
      <c r="OKZ33" s="274"/>
      <c r="OLA33" s="274"/>
      <c r="OLB33" s="274"/>
      <c r="OLC33" s="274"/>
      <c r="OLD33" s="274"/>
      <c r="OLE33" s="274"/>
      <c r="OLF33" s="274"/>
      <c r="OLG33" s="274"/>
      <c r="OLH33" s="274"/>
      <c r="OLI33" s="274"/>
      <c r="OLJ33" s="274"/>
      <c r="OLK33" s="274"/>
      <c r="OLL33" s="274"/>
      <c r="OLM33" s="274"/>
      <c r="OLN33" s="274"/>
      <c r="OLO33" s="274"/>
      <c r="OLP33" s="274"/>
      <c r="OLQ33" s="274"/>
      <c r="OLR33" s="274"/>
      <c r="OLS33" s="274"/>
      <c r="OLT33" s="274"/>
      <c r="OLU33" s="274"/>
      <c r="OLV33" s="274"/>
      <c r="OLW33" s="274"/>
      <c r="OLX33" s="274"/>
      <c r="OLY33" s="274"/>
      <c r="OLZ33" s="274"/>
      <c r="OMA33" s="274"/>
      <c r="OMB33" s="274"/>
      <c r="OMC33" s="274"/>
      <c r="OMD33" s="274"/>
      <c r="OME33" s="274"/>
      <c r="OMF33" s="274"/>
      <c r="OMG33" s="274"/>
      <c r="OMH33" s="274"/>
      <c r="OMI33" s="274"/>
      <c r="OMJ33" s="274"/>
      <c r="OMK33" s="274"/>
      <c r="OML33" s="274"/>
      <c r="OMM33" s="274"/>
      <c r="OMN33" s="274"/>
      <c r="OMO33" s="274"/>
      <c r="OMP33" s="274"/>
      <c r="OMQ33" s="274"/>
      <c r="OMR33" s="274"/>
      <c r="OMS33" s="274"/>
      <c r="OMT33" s="274"/>
      <c r="OMU33" s="274"/>
      <c r="OMV33" s="274"/>
      <c r="OMW33" s="274"/>
      <c r="OMX33" s="274"/>
      <c r="OMY33" s="274"/>
      <c r="OMZ33" s="274"/>
      <c r="ONA33" s="274"/>
      <c r="ONB33" s="274"/>
      <c r="ONC33" s="274"/>
      <c r="OND33" s="274"/>
      <c r="ONE33" s="274"/>
      <c r="ONF33" s="274"/>
      <c r="ONG33" s="274"/>
      <c r="ONH33" s="274"/>
      <c r="ONI33" s="274"/>
      <c r="ONJ33" s="274"/>
      <c r="ONK33" s="274"/>
      <c r="ONL33" s="274"/>
      <c r="ONM33" s="274"/>
      <c r="ONN33" s="274"/>
      <c r="ONO33" s="274"/>
      <c r="ONP33" s="274"/>
      <c r="ONQ33" s="274"/>
      <c r="ONR33" s="274"/>
      <c r="ONS33" s="274"/>
      <c r="ONT33" s="274"/>
      <c r="ONU33" s="274"/>
      <c r="ONV33" s="274"/>
      <c r="ONW33" s="274"/>
      <c r="ONX33" s="274"/>
      <c r="ONY33" s="274"/>
      <c r="ONZ33" s="274"/>
      <c r="OOA33" s="274"/>
      <c r="OOB33" s="274"/>
      <c r="OOC33" s="274"/>
      <c r="OOD33" s="274"/>
      <c r="OOE33" s="274"/>
      <c r="OOF33" s="274"/>
      <c r="OOG33" s="274"/>
      <c r="OOH33" s="274"/>
      <c r="OOI33" s="274"/>
      <c r="OOJ33" s="274"/>
      <c r="OOK33" s="274"/>
      <c r="OOL33" s="274"/>
      <c r="OOM33" s="274"/>
      <c r="OON33" s="274"/>
      <c r="OOO33" s="274"/>
      <c r="OOP33" s="274"/>
      <c r="OOQ33" s="274"/>
      <c r="OOR33" s="274"/>
      <c r="OOS33" s="274"/>
      <c r="OOT33" s="274"/>
      <c r="OOU33" s="274"/>
      <c r="OOV33" s="274"/>
      <c r="OOW33" s="274"/>
      <c r="OOX33" s="274"/>
      <c r="OOY33" s="274"/>
      <c r="OOZ33" s="274"/>
      <c r="OPA33" s="274"/>
      <c r="OPB33" s="274"/>
      <c r="OPC33" s="274"/>
      <c r="OPD33" s="274"/>
      <c r="OPE33" s="274"/>
      <c r="OPF33" s="274"/>
      <c r="OPG33" s="274"/>
      <c r="OPH33" s="274"/>
      <c r="OPI33" s="274"/>
      <c r="OPJ33" s="274"/>
      <c r="OPK33" s="274"/>
      <c r="OPL33" s="274"/>
      <c r="OPM33" s="274"/>
      <c r="OPN33" s="274"/>
      <c r="OPO33" s="274"/>
      <c r="OPP33" s="274"/>
      <c r="OPQ33" s="274"/>
      <c r="OPR33" s="274"/>
      <c r="OPS33" s="274"/>
      <c r="OPT33" s="274"/>
      <c r="OPU33" s="274"/>
      <c r="OPV33" s="274"/>
      <c r="OPW33" s="274"/>
      <c r="OPX33" s="274"/>
      <c r="OPY33" s="274"/>
      <c r="OPZ33" s="274"/>
      <c r="OQA33" s="274"/>
      <c r="OQB33" s="274"/>
      <c r="OQC33" s="274"/>
      <c r="OQD33" s="274"/>
      <c r="OQE33" s="274"/>
      <c r="OQF33" s="274"/>
      <c r="OQG33" s="274"/>
      <c r="OQH33" s="274"/>
      <c r="OQI33" s="274"/>
      <c r="OQJ33" s="274"/>
      <c r="OQK33" s="274"/>
      <c r="OQL33" s="274"/>
      <c r="OQM33" s="274"/>
      <c r="OQN33" s="274"/>
      <c r="OQO33" s="274"/>
      <c r="OQP33" s="274"/>
      <c r="OQQ33" s="274"/>
      <c r="OQR33" s="274"/>
      <c r="OQS33" s="274"/>
      <c r="OQT33" s="274"/>
      <c r="OQU33" s="274"/>
      <c r="OQV33" s="274"/>
      <c r="OQW33" s="274"/>
      <c r="OQX33" s="274"/>
      <c r="OQY33" s="274"/>
      <c r="OQZ33" s="274"/>
      <c r="ORA33" s="274"/>
      <c r="ORB33" s="274"/>
      <c r="ORC33" s="274"/>
      <c r="ORD33" s="274"/>
      <c r="ORE33" s="274"/>
      <c r="ORF33" s="274"/>
      <c r="ORG33" s="274"/>
      <c r="ORH33" s="274"/>
      <c r="ORI33" s="274"/>
      <c r="ORJ33" s="274"/>
      <c r="ORK33" s="274"/>
      <c r="ORL33" s="274"/>
      <c r="ORM33" s="274"/>
      <c r="ORN33" s="274"/>
      <c r="ORO33" s="274"/>
      <c r="ORP33" s="274"/>
      <c r="ORQ33" s="274"/>
      <c r="ORR33" s="274"/>
      <c r="ORS33" s="274"/>
      <c r="ORT33" s="274"/>
      <c r="ORU33" s="274"/>
      <c r="ORV33" s="274"/>
      <c r="ORW33" s="274"/>
      <c r="ORX33" s="274"/>
      <c r="ORY33" s="274"/>
      <c r="ORZ33" s="274"/>
      <c r="OSA33" s="274"/>
      <c r="OSB33" s="274"/>
      <c r="OSC33" s="274"/>
      <c r="OSD33" s="274"/>
      <c r="OSE33" s="274"/>
      <c r="OSF33" s="274"/>
      <c r="OSG33" s="274"/>
      <c r="OSH33" s="274"/>
      <c r="OSI33" s="274"/>
      <c r="OSJ33" s="274"/>
      <c r="OSK33" s="274"/>
      <c r="OSL33" s="274"/>
      <c r="OSM33" s="274"/>
      <c r="OSN33" s="274"/>
      <c r="OSO33" s="274"/>
      <c r="OSP33" s="274"/>
      <c r="OSQ33" s="274"/>
      <c r="OSR33" s="274"/>
      <c r="OSS33" s="274"/>
      <c r="OST33" s="274"/>
      <c r="OSU33" s="274"/>
      <c r="OSV33" s="274"/>
      <c r="OSW33" s="274"/>
      <c r="OSX33" s="274"/>
      <c r="OSY33" s="274"/>
      <c r="OSZ33" s="274"/>
      <c r="OTA33" s="274"/>
      <c r="OTB33" s="274"/>
      <c r="OTC33" s="274"/>
      <c r="OTD33" s="274"/>
      <c r="OTE33" s="274"/>
      <c r="OTF33" s="274"/>
      <c r="OTG33" s="274"/>
      <c r="OTH33" s="274"/>
      <c r="OTI33" s="274"/>
      <c r="OTJ33" s="274"/>
      <c r="OTK33" s="274"/>
      <c r="OTL33" s="274"/>
      <c r="OTM33" s="274"/>
      <c r="OTN33" s="274"/>
      <c r="OTO33" s="274"/>
      <c r="OTP33" s="274"/>
      <c r="OTQ33" s="274"/>
      <c r="OTR33" s="274"/>
      <c r="OTS33" s="274"/>
      <c r="OTT33" s="274"/>
      <c r="OTU33" s="274"/>
      <c r="OTV33" s="274"/>
      <c r="OTW33" s="274"/>
      <c r="OTX33" s="274"/>
      <c r="OTY33" s="274"/>
      <c r="OTZ33" s="274"/>
      <c r="OUA33" s="274"/>
      <c r="OUB33" s="274"/>
      <c r="OUC33" s="274"/>
      <c r="OUD33" s="274"/>
      <c r="OUE33" s="274"/>
      <c r="OUF33" s="274"/>
      <c r="OUG33" s="274"/>
      <c r="OUH33" s="274"/>
      <c r="OUI33" s="274"/>
      <c r="OUJ33" s="274"/>
      <c r="OUK33" s="274"/>
      <c r="OUL33" s="274"/>
      <c r="OUM33" s="274"/>
      <c r="OUN33" s="274"/>
      <c r="OUO33" s="274"/>
      <c r="OUP33" s="274"/>
      <c r="OUQ33" s="274"/>
      <c r="OUR33" s="274"/>
      <c r="OUS33" s="274"/>
      <c r="OUT33" s="274"/>
      <c r="OUU33" s="274"/>
      <c r="OUV33" s="274"/>
      <c r="OUW33" s="274"/>
      <c r="OUX33" s="274"/>
      <c r="OUY33" s="274"/>
      <c r="OUZ33" s="274"/>
      <c r="OVA33" s="274"/>
      <c r="OVB33" s="274"/>
      <c r="OVC33" s="274"/>
      <c r="OVD33" s="274"/>
      <c r="OVE33" s="274"/>
      <c r="OVF33" s="274"/>
      <c r="OVG33" s="274"/>
      <c r="OVH33" s="274"/>
      <c r="OVI33" s="274"/>
      <c r="OVJ33" s="274"/>
      <c r="OVK33" s="274"/>
      <c r="OVL33" s="274"/>
      <c r="OVM33" s="274"/>
      <c r="OVN33" s="274"/>
      <c r="OVO33" s="274"/>
      <c r="OVP33" s="274"/>
      <c r="OVQ33" s="274"/>
      <c r="OVR33" s="274"/>
      <c r="OVS33" s="274"/>
      <c r="OVT33" s="274"/>
      <c r="OVU33" s="274"/>
      <c r="OVV33" s="274"/>
      <c r="OVW33" s="274"/>
      <c r="OVX33" s="274"/>
      <c r="OVY33" s="274"/>
      <c r="OVZ33" s="274"/>
      <c r="OWA33" s="274"/>
      <c r="OWB33" s="274"/>
      <c r="OWC33" s="274"/>
      <c r="OWD33" s="274"/>
      <c r="OWE33" s="274"/>
      <c r="OWF33" s="274"/>
      <c r="OWG33" s="274"/>
      <c r="OWH33" s="274"/>
      <c r="OWI33" s="274"/>
      <c r="OWJ33" s="274"/>
      <c r="OWK33" s="274"/>
      <c r="OWL33" s="274"/>
      <c r="OWM33" s="274"/>
      <c r="OWN33" s="274"/>
      <c r="OWO33" s="274"/>
      <c r="OWP33" s="274"/>
      <c r="OWQ33" s="274"/>
      <c r="OWR33" s="274"/>
      <c r="OWS33" s="274"/>
      <c r="OWT33" s="274"/>
      <c r="OWU33" s="274"/>
      <c r="OWV33" s="274"/>
      <c r="OWW33" s="274"/>
      <c r="OWX33" s="274"/>
      <c r="OWY33" s="274"/>
      <c r="OWZ33" s="274"/>
      <c r="OXA33" s="274"/>
      <c r="OXB33" s="274"/>
      <c r="OXC33" s="274"/>
      <c r="OXD33" s="274"/>
      <c r="OXE33" s="274"/>
      <c r="OXF33" s="274"/>
      <c r="OXG33" s="274"/>
      <c r="OXH33" s="274"/>
      <c r="OXI33" s="274"/>
      <c r="OXJ33" s="274"/>
      <c r="OXK33" s="274"/>
      <c r="OXL33" s="274"/>
      <c r="OXM33" s="274"/>
      <c r="OXN33" s="274"/>
      <c r="OXO33" s="274"/>
      <c r="OXP33" s="274"/>
      <c r="OXQ33" s="274"/>
      <c r="OXR33" s="274"/>
      <c r="OXS33" s="274"/>
      <c r="OXT33" s="274"/>
      <c r="OXU33" s="274"/>
      <c r="OXV33" s="274"/>
      <c r="OXW33" s="274"/>
      <c r="OXX33" s="274"/>
      <c r="OXY33" s="274"/>
      <c r="OXZ33" s="274"/>
      <c r="OYA33" s="274"/>
      <c r="OYB33" s="274"/>
      <c r="OYC33" s="274"/>
      <c r="OYD33" s="274"/>
      <c r="OYE33" s="274"/>
      <c r="OYF33" s="274"/>
      <c r="OYG33" s="274"/>
      <c r="OYH33" s="274"/>
      <c r="OYI33" s="274"/>
      <c r="OYJ33" s="274"/>
      <c r="OYK33" s="274"/>
      <c r="OYL33" s="274"/>
      <c r="OYM33" s="274"/>
      <c r="OYN33" s="274"/>
      <c r="OYO33" s="274"/>
      <c r="OYP33" s="274"/>
      <c r="OYQ33" s="274"/>
      <c r="OYR33" s="274"/>
      <c r="OYS33" s="274"/>
      <c r="OYT33" s="274"/>
      <c r="OYU33" s="274"/>
      <c r="OYV33" s="274"/>
      <c r="OYW33" s="274"/>
      <c r="OYX33" s="274"/>
      <c r="OYY33" s="274"/>
      <c r="OYZ33" s="274"/>
      <c r="OZA33" s="274"/>
      <c r="OZB33" s="274"/>
      <c r="OZC33" s="274"/>
      <c r="OZD33" s="274"/>
      <c r="OZE33" s="274"/>
      <c r="OZF33" s="274"/>
      <c r="OZG33" s="274"/>
      <c r="OZH33" s="274"/>
      <c r="OZI33" s="274"/>
      <c r="OZJ33" s="274"/>
      <c r="OZK33" s="274"/>
      <c r="OZL33" s="274"/>
      <c r="OZM33" s="274"/>
      <c r="OZN33" s="274"/>
      <c r="OZO33" s="274"/>
      <c r="OZP33" s="274"/>
      <c r="OZQ33" s="274"/>
      <c r="OZR33" s="274"/>
      <c r="OZS33" s="274"/>
      <c r="OZT33" s="274"/>
      <c r="OZU33" s="274"/>
      <c r="OZV33" s="274"/>
      <c r="OZW33" s="274"/>
      <c r="OZX33" s="274"/>
      <c r="OZY33" s="274"/>
      <c r="OZZ33" s="274"/>
      <c r="PAA33" s="274"/>
      <c r="PAB33" s="274"/>
      <c r="PAC33" s="274"/>
      <c r="PAD33" s="274"/>
      <c r="PAE33" s="274"/>
      <c r="PAF33" s="274"/>
      <c r="PAG33" s="274"/>
      <c r="PAH33" s="274"/>
      <c r="PAI33" s="274"/>
      <c r="PAJ33" s="274"/>
      <c r="PAK33" s="274"/>
      <c r="PAL33" s="274"/>
      <c r="PAM33" s="274"/>
      <c r="PAN33" s="274"/>
      <c r="PAO33" s="274"/>
      <c r="PAP33" s="274"/>
      <c r="PAQ33" s="274"/>
      <c r="PAR33" s="274"/>
      <c r="PAS33" s="274"/>
      <c r="PAT33" s="274"/>
      <c r="PAU33" s="274"/>
      <c r="PAV33" s="274"/>
      <c r="PAW33" s="274"/>
      <c r="PAX33" s="274"/>
      <c r="PAY33" s="274"/>
      <c r="PAZ33" s="274"/>
      <c r="PBA33" s="274"/>
      <c r="PBB33" s="274"/>
      <c r="PBC33" s="274"/>
      <c r="PBD33" s="274"/>
      <c r="PBE33" s="274"/>
      <c r="PBF33" s="274"/>
      <c r="PBG33" s="274"/>
      <c r="PBH33" s="274"/>
      <c r="PBI33" s="274"/>
      <c r="PBJ33" s="274"/>
      <c r="PBK33" s="274"/>
      <c r="PBL33" s="274"/>
      <c r="PBM33" s="274"/>
      <c r="PBN33" s="274"/>
      <c r="PBO33" s="274"/>
      <c r="PBP33" s="274"/>
      <c r="PBQ33" s="274"/>
      <c r="PBR33" s="274"/>
      <c r="PBS33" s="274"/>
      <c r="PBT33" s="274"/>
      <c r="PBU33" s="274"/>
      <c r="PBV33" s="274"/>
      <c r="PBW33" s="274"/>
      <c r="PBX33" s="274"/>
      <c r="PBY33" s="274"/>
      <c r="PBZ33" s="274"/>
      <c r="PCA33" s="274"/>
      <c r="PCB33" s="274"/>
      <c r="PCC33" s="274"/>
      <c r="PCD33" s="274"/>
      <c r="PCE33" s="274"/>
      <c r="PCF33" s="274"/>
      <c r="PCG33" s="274"/>
      <c r="PCH33" s="274"/>
      <c r="PCI33" s="274"/>
      <c r="PCJ33" s="274"/>
      <c r="PCK33" s="274"/>
      <c r="PCL33" s="274"/>
      <c r="PCM33" s="274"/>
      <c r="PCN33" s="274"/>
      <c r="PCO33" s="274"/>
      <c r="PCP33" s="274"/>
      <c r="PCQ33" s="274"/>
      <c r="PCR33" s="274"/>
      <c r="PCS33" s="274"/>
      <c r="PCT33" s="274"/>
      <c r="PCU33" s="274"/>
      <c r="PCV33" s="274"/>
      <c r="PCW33" s="274"/>
      <c r="PCX33" s="274"/>
      <c r="PCY33" s="274"/>
      <c r="PCZ33" s="274"/>
      <c r="PDA33" s="274"/>
      <c r="PDB33" s="274"/>
      <c r="PDC33" s="274"/>
      <c r="PDD33" s="274"/>
      <c r="PDE33" s="274"/>
      <c r="PDF33" s="274"/>
      <c r="PDG33" s="274"/>
      <c r="PDH33" s="274"/>
      <c r="PDI33" s="274"/>
      <c r="PDJ33" s="274"/>
      <c r="PDK33" s="274"/>
      <c r="PDL33" s="274"/>
      <c r="PDM33" s="274"/>
      <c r="PDN33" s="274"/>
      <c r="PDO33" s="274"/>
      <c r="PDP33" s="274"/>
      <c r="PDQ33" s="274"/>
      <c r="PDR33" s="274"/>
      <c r="PDS33" s="274"/>
      <c r="PDT33" s="274"/>
      <c r="PDU33" s="274"/>
      <c r="PDV33" s="274"/>
      <c r="PDW33" s="274"/>
      <c r="PDX33" s="274"/>
      <c r="PDY33" s="274"/>
      <c r="PDZ33" s="274"/>
      <c r="PEA33" s="274"/>
      <c r="PEB33" s="274"/>
      <c r="PEC33" s="274"/>
      <c r="PED33" s="274"/>
      <c r="PEE33" s="274"/>
      <c r="PEF33" s="274"/>
      <c r="PEG33" s="274"/>
      <c r="PEH33" s="274"/>
      <c r="PEI33" s="274"/>
      <c r="PEJ33" s="274"/>
      <c r="PEK33" s="274"/>
      <c r="PEL33" s="274"/>
      <c r="PEM33" s="274"/>
      <c r="PEN33" s="274"/>
      <c r="PEO33" s="274"/>
      <c r="PEP33" s="274"/>
      <c r="PEQ33" s="274"/>
      <c r="PER33" s="274"/>
      <c r="PES33" s="274"/>
      <c r="PET33" s="274"/>
      <c r="PEU33" s="274"/>
      <c r="PEV33" s="274"/>
      <c r="PEW33" s="274"/>
      <c r="PEX33" s="274"/>
      <c r="PEY33" s="274"/>
      <c r="PEZ33" s="274"/>
      <c r="PFA33" s="274"/>
      <c r="PFB33" s="274"/>
      <c r="PFC33" s="274"/>
      <c r="PFD33" s="274"/>
      <c r="PFE33" s="274"/>
      <c r="PFF33" s="274"/>
      <c r="PFG33" s="274"/>
      <c r="PFH33" s="274"/>
      <c r="PFI33" s="274"/>
      <c r="PFJ33" s="274"/>
      <c r="PFK33" s="274"/>
      <c r="PFL33" s="274"/>
      <c r="PFM33" s="274"/>
      <c r="PFN33" s="274"/>
      <c r="PFO33" s="274"/>
      <c r="PFP33" s="274"/>
      <c r="PFQ33" s="274"/>
      <c r="PFR33" s="274"/>
      <c r="PFS33" s="274"/>
      <c r="PFT33" s="274"/>
      <c r="PFU33" s="274"/>
      <c r="PFV33" s="274"/>
      <c r="PFW33" s="274"/>
      <c r="PFX33" s="274"/>
      <c r="PFY33" s="274"/>
      <c r="PFZ33" s="274"/>
      <c r="PGA33" s="274"/>
      <c r="PGB33" s="274"/>
      <c r="PGC33" s="274"/>
      <c r="PGD33" s="274"/>
      <c r="PGE33" s="274"/>
      <c r="PGF33" s="274"/>
      <c r="PGG33" s="274"/>
      <c r="PGH33" s="274"/>
      <c r="PGI33" s="274"/>
      <c r="PGJ33" s="274"/>
      <c r="PGK33" s="274"/>
      <c r="PGL33" s="274"/>
      <c r="PGM33" s="274"/>
      <c r="PGN33" s="274"/>
      <c r="PGO33" s="274"/>
      <c r="PGP33" s="274"/>
      <c r="PGQ33" s="274"/>
      <c r="PGR33" s="274"/>
      <c r="PGS33" s="274"/>
      <c r="PGT33" s="274"/>
      <c r="PGU33" s="274"/>
      <c r="PGV33" s="274"/>
      <c r="PGW33" s="274"/>
      <c r="PGX33" s="274"/>
      <c r="PGY33" s="274"/>
      <c r="PGZ33" s="274"/>
      <c r="PHA33" s="274"/>
      <c r="PHB33" s="274"/>
      <c r="PHC33" s="274"/>
      <c r="PHD33" s="274"/>
      <c r="PHE33" s="274"/>
      <c r="PHF33" s="274"/>
      <c r="PHG33" s="274"/>
      <c r="PHH33" s="274"/>
      <c r="PHI33" s="274"/>
      <c r="PHJ33" s="274"/>
      <c r="PHK33" s="274"/>
      <c r="PHL33" s="274"/>
      <c r="PHM33" s="274"/>
      <c r="PHN33" s="274"/>
      <c r="PHO33" s="274"/>
      <c r="PHP33" s="274"/>
      <c r="PHQ33" s="274"/>
      <c r="PHR33" s="274"/>
      <c r="PHS33" s="274"/>
      <c r="PHT33" s="274"/>
      <c r="PHU33" s="274"/>
      <c r="PHV33" s="274"/>
      <c r="PHW33" s="274"/>
      <c r="PHX33" s="274"/>
      <c r="PHY33" s="274"/>
      <c r="PHZ33" s="274"/>
      <c r="PIA33" s="274"/>
      <c r="PIB33" s="274"/>
      <c r="PIC33" s="274"/>
      <c r="PID33" s="274"/>
      <c r="PIE33" s="274"/>
      <c r="PIF33" s="274"/>
      <c r="PIG33" s="274"/>
      <c r="PIH33" s="274"/>
      <c r="PII33" s="274"/>
      <c r="PIJ33" s="274"/>
      <c r="PIK33" s="274"/>
      <c r="PIL33" s="274"/>
      <c r="PIM33" s="274"/>
      <c r="PIN33" s="274"/>
      <c r="PIO33" s="274"/>
      <c r="PIP33" s="274"/>
      <c r="PIQ33" s="274"/>
      <c r="PIR33" s="274"/>
      <c r="PIS33" s="274"/>
      <c r="PIT33" s="274"/>
      <c r="PIU33" s="274"/>
      <c r="PIV33" s="274"/>
      <c r="PIW33" s="274"/>
      <c r="PIX33" s="274"/>
      <c r="PIY33" s="274"/>
      <c r="PIZ33" s="274"/>
      <c r="PJA33" s="274"/>
      <c r="PJB33" s="274"/>
      <c r="PJC33" s="274"/>
      <c r="PJD33" s="274"/>
      <c r="PJE33" s="274"/>
      <c r="PJF33" s="274"/>
      <c r="PJG33" s="274"/>
      <c r="PJH33" s="274"/>
      <c r="PJI33" s="274"/>
      <c r="PJJ33" s="274"/>
      <c r="PJK33" s="274"/>
      <c r="PJL33" s="274"/>
      <c r="PJM33" s="274"/>
      <c r="PJN33" s="274"/>
      <c r="PJO33" s="274"/>
      <c r="PJP33" s="274"/>
      <c r="PJQ33" s="274"/>
      <c r="PJR33" s="274"/>
      <c r="PJS33" s="274"/>
      <c r="PJT33" s="274"/>
      <c r="PJU33" s="274"/>
      <c r="PJV33" s="274"/>
      <c r="PJW33" s="274"/>
      <c r="PJX33" s="274"/>
      <c r="PJY33" s="274"/>
      <c r="PJZ33" s="274"/>
      <c r="PKA33" s="274"/>
      <c r="PKB33" s="274"/>
      <c r="PKC33" s="274"/>
      <c r="PKD33" s="274"/>
      <c r="PKE33" s="274"/>
      <c r="PKF33" s="274"/>
      <c r="PKG33" s="274"/>
      <c r="PKH33" s="274"/>
      <c r="PKI33" s="274"/>
      <c r="PKJ33" s="274"/>
      <c r="PKK33" s="274"/>
      <c r="PKL33" s="274"/>
      <c r="PKM33" s="274"/>
      <c r="PKN33" s="274"/>
      <c r="PKO33" s="274"/>
      <c r="PKP33" s="274"/>
      <c r="PKQ33" s="274"/>
      <c r="PKR33" s="274"/>
      <c r="PKS33" s="274"/>
      <c r="PKT33" s="274"/>
      <c r="PKU33" s="274"/>
      <c r="PKV33" s="274"/>
      <c r="PKW33" s="274"/>
      <c r="PKX33" s="274"/>
      <c r="PKY33" s="274"/>
      <c r="PKZ33" s="274"/>
      <c r="PLA33" s="274"/>
      <c r="PLB33" s="274"/>
      <c r="PLC33" s="274"/>
      <c r="PLD33" s="274"/>
      <c r="PLE33" s="274"/>
      <c r="PLF33" s="274"/>
      <c r="PLG33" s="274"/>
      <c r="PLH33" s="274"/>
      <c r="PLI33" s="274"/>
      <c r="PLJ33" s="274"/>
      <c r="PLK33" s="274"/>
      <c r="PLL33" s="274"/>
      <c r="PLM33" s="274"/>
      <c r="PLN33" s="274"/>
      <c r="PLO33" s="274"/>
      <c r="PLP33" s="274"/>
      <c r="PLQ33" s="274"/>
      <c r="PLR33" s="274"/>
      <c r="PLS33" s="274"/>
      <c r="PLT33" s="274"/>
      <c r="PLU33" s="274"/>
      <c r="PLV33" s="274"/>
      <c r="PLW33" s="274"/>
      <c r="PLX33" s="274"/>
      <c r="PLY33" s="274"/>
      <c r="PLZ33" s="274"/>
      <c r="PMA33" s="274"/>
      <c r="PMB33" s="274"/>
      <c r="PMC33" s="274"/>
      <c r="PMD33" s="274"/>
      <c r="PME33" s="274"/>
      <c r="PMF33" s="274"/>
      <c r="PMG33" s="274"/>
      <c r="PMH33" s="274"/>
      <c r="PMI33" s="274"/>
      <c r="PMJ33" s="274"/>
      <c r="PMK33" s="274"/>
      <c r="PML33" s="274"/>
      <c r="PMM33" s="274"/>
      <c r="PMN33" s="274"/>
      <c r="PMO33" s="274"/>
      <c r="PMP33" s="274"/>
      <c r="PMQ33" s="274"/>
      <c r="PMR33" s="274"/>
      <c r="PMS33" s="274"/>
      <c r="PMT33" s="274"/>
      <c r="PMU33" s="274"/>
      <c r="PMV33" s="274"/>
      <c r="PMW33" s="274"/>
      <c r="PMX33" s="274"/>
      <c r="PMY33" s="274"/>
      <c r="PMZ33" s="274"/>
      <c r="PNA33" s="274"/>
      <c r="PNB33" s="274"/>
      <c r="PNC33" s="274"/>
      <c r="PND33" s="274"/>
      <c r="PNE33" s="274"/>
      <c r="PNF33" s="274"/>
      <c r="PNG33" s="274"/>
      <c r="PNH33" s="274"/>
      <c r="PNI33" s="274"/>
      <c r="PNJ33" s="274"/>
      <c r="PNK33" s="274"/>
      <c r="PNL33" s="274"/>
      <c r="PNM33" s="274"/>
      <c r="PNN33" s="274"/>
      <c r="PNO33" s="274"/>
      <c r="PNP33" s="274"/>
      <c r="PNQ33" s="274"/>
      <c r="PNR33" s="274"/>
      <c r="PNS33" s="274"/>
      <c r="PNT33" s="274"/>
      <c r="PNU33" s="274"/>
      <c r="PNV33" s="274"/>
      <c r="PNW33" s="274"/>
      <c r="PNX33" s="274"/>
      <c r="PNY33" s="274"/>
      <c r="PNZ33" s="274"/>
      <c r="POA33" s="274"/>
      <c r="POB33" s="274"/>
      <c r="POC33" s="274"/>
      <c r="POD33" s="274"/>
      <c r="POE33" s="274"/>
      <c r="POF33" s="274"/>
      <c r="POG33" s="274"/>
      <c r="POH33" s="274"/>
      <c r="POI33" s="274"/>
      <c r="POJ33" s="274"/>
      <c r="POK33" s="274"/>
      <c r="POL33" s="274"/>
      <c r="POM33" s="274"/>
      <c r="PON33" s="274"/>
      <c r="POO33" s="274"/>
      <c r="POP33" s="274"/>
      <c r="POQ33" s="274"/>
      <c r="POR33" s="274"/>
      <c r="POS33" s="274"/>
      <c r="POT33" s="274"/>
      <c r="POU33" s="274"/>
      <c r="POV33" s="274"/>
      <c r="POW33" s="274"/>
      <c r="POX33" s="274"/>
      <c r="POY33" s="274"/>
      <c r="POZ33" s="274"/>
      <c r="PPA33" s="274"/>
      <c r="PPB33" s="274"/>
      <c r="PPC33" s="274"/>
      <c r="PPD33" s="274"/>
      <c r="PPE33" s="274"/>
      <c r="PPF33" s="274"/>
      <c r="PPG33" s="274"/>
      <c r="PPH33" s="274"/>
      <c r="PPI33" s="274"/>
      <c r="PPJ33" s="274"/>
      <c r="PPK33" s="274"/>
      <c r="PPL33" s="274"/>
      <c r="PPM33" s="274"/>
      <c r="PPN33" s="274"/>
      <c r="PPO33" s="274"/>
      <c r="PPP33" s="274"/>
      <c r="PPQ33" s="274"/>
      <c r="PPR33" s="274"/>
      <c r="PPS33" s="274"/>
      <c r="PPT33" s="274"/>
      <c r="PPU33" s="274"/>
      <c r="PPV33" s="274"/>
      <c r="PPW33" s="274"/>
      <c r="PPX33" s="274"/>
      <c r="PPY33" s="274"/>
      <c r="PPZ33" s="274"/>
      <c r="PQA33" s="274"/>
      <c r="PQB33" s="274"/>
      <c r="PQC33" s="274"/>
      <c r="PQD33" s="274"/>
      <c r="PQE33" s="274"/>
      <c r="PQF33" s="274"/>
      <c r="PQG33" s="274"/>
      <c r="PQH33" s="274"/>
      <c r="PQI33" s="274"/>
      <c r="PQJ33" s="274"/>
      <c r="PQK33" s="274"/>
      <c r="PQL33" s="274"/>
      <c r="PQM33" s="274"/>
      <c r="PQN33" s="274"/>
      <c r="PQO33" s="274"/>
      <c r="PQP33" s="274"/>
      <c r="PQQ33" s="274"/>
      <c r="PQR33" s="274"/>
      <c r="PQS33" s="274"/>
      <c r="PQT33" s="274"/>
      <c r="PQU33" s="274"/>
      <c r="PQV33" s="274"/>
      <c r="PQW33" s="274"/>
      <c r="PQX33" s="274"/>
      <c r="PQY33" s="274"/>
      <c r="PQZ33" s="274"/>
      <c r="PRA33" s="274"/>
      <c r="PRB33" s="274"/>
      <c r="PRC33" s="274"/>
      <c r="PRD33" s="274"/>
      <c r="PRE33" s="274"/>
      <c r="PRF33" s="274"/>
      <c r="PRG33" s="274"/>
      <c r="PRH33" s="274"/>
      <c r="PRI33" s="274"/>
      <c r="PRJ33" s="274"/>
      <c r="PRK33" s="274"/>
      <c r="PRL33" s="274"/>
      <c r="PRM33" s="274"/>
      <c r="PRN33" s="274"/>
      <c r="PRO33" s="274"/>
      <c r="PRP33" s="274"/>
      <c r="PRQ33" s="274"/>
      <c r="PRR33" s="274"/>
      <c r="PRS33" s="274"/>
      <c r="PRT33" s="274"/>
      <c r="PRU33" s="274"/>
      <c r="PRV33" s="274"/>
      <c r="PRW33" s="274"/>
      <c r="PRX33" s="274"/>
      <c r="PRY33" s="274"/>
      <c r="PRZ33" s="274"/>
      <c r="PSA33" s="274"/>
      <c r="PSB33" s="274"/>
      <c r="PSC33" s="274"/>
      <c r="PSD33" s="274"/>
      <c r="PSE33" s="274"/>
      <c r="PSF33" s="274"/>
      <c r="PSG33" s="274"/>
      <c r="PSH33" s="274"/>
      <c r="PSI33" s="274"/>
      <c r="PSJ33" s="274"/>
      <c r="PSK33" s="274"/>
      <c r="PSL33" s="274"/>
      <c r="PSM33" s="274"/>
      <c r="PSN33" s="274"/>
      <c r="PSO33" s="274"/>
      <c r="PSP33" s="274"/>
      <c r="PSQ33" s="274"/>
      <c r="PSR33" s="274"/>
      <c r="PSS33" s="274"/>
      <c r="PST33" s="274"/>
      <c r="PSU33" s="274"/>
      <c r="PSV33" s="274"/>
      <c r="PSW33" s="274"/>
      <c r="PSX33" s="274"/>
      <c r="PSY33" s="274"/>
      <c r="PSZ33" s="274"/>
      <c r="PTA33" s="274"/>
      <c r="PTB33" s="274"/>
      <c r="PTC33" s="274"/>
      <c r="PTD33" s="274"/>
      <c r="PTE33" s="274"/>
      <c r="PTF33" s="274"/>
      <c r="PTG33" s="274"/>
      <c r="PTH33" s="274"/>
      <c r="PTI33" s="274"/>
      <c r="PTJ33" s="274"/>
      <c r="PTK33" s="274"/>
      <c r="PTL33" s="274"/>
      <c r="PTM33" s="274"/>
      <c r="PTN33" s="274"/>
      <c r="PTO33" s="274"/>
      <c r="PTP33" s="274"/>
      <c r="PTQ33" s="274"/>
      <c r="PTR33" s="274"/>
      <c r="PTS33" s="274"/>
      <c r="PTT33" s="274"/>
      <c r="PTU33" s="274"/>
      <c r="PTV33" s="274"/>
      <c r="PTW33" s="274"/>
      <c r="PTX33" s="274"/>
      <c r="PTY33" s="274"/>
      <c r="PTZ33" s="274"/>
      <c r="PUA33" s="274"/>
      <c r="PUB33" s="274"/>
      <c r="PUC33" s="274"/>
      <c r="PUD33" s="274"/>
      <c r="PUE33" s="274"/>
      <c r="PUF33" s="274"/>
      <c r="PUG33" s="274"/>
      <c r="PUH33" s="274"/>
      <c r="PUI33" s="274"/>
      <c r="PUJ33" s="274"/>
      <c r="PUK33" s="274"/>
      <c r="PUL33" s="274"/>
      <c r="PUM33" s="274"/>
      <c r="PUN33" s="274"/>
      <c r="PUO33" s="274"/>
      <c r="PUP33" s="274"/>
      <c r="PUQ33" s="274"/>
      <c r="PUR33" s="274"/>
      <c r="PUS33" s="274"/>
      <c r="PUT33" s="274"/>
      <c r="PUU33" s="274"/>
      <c r="PUV33" s="274"/>
      <c r="PUW33" s="274"/>
      <c r="PUX33" s="274"/>
      <c r="PUY33" s="274"/>
      <c r="PUZ33" s="274"/>
      <c r="PVA33" s="274"/>
      <c r="PVB33" s="274"/>
      <c r="PVC33" s="274"/>
      <c r="PVD33" s="274"/>
      <c r="PVE33" s="274"/>
      <c r="PVF33" s="274"/>
      <c r="PVG33" s="274"/>
      <c r="PVH33" s="274"/>
      <c r="PVI33" s="274"/>
      <c r="PVJ33" s="274"/>
      <c r="PVK33" s="274"/>
      <c r="PVL33" s="274"/>
      <c r="PVM33" s="274"/>
      <c r="PVN33" s="274"/>
      <c r="PVO33" s="274"/>
      <c r="PVP33" s="274"/>
      <c r="PVQ33" s="274"/>
      <c r="PVR33" s="274"/>
      <c r="PVS33" s="274"/>
      <c r="PVT33" s="274"/>
      <c r="PVU33" s="274"/>
      <c r="PVV33" s="274"/>
      <c r="PVW33" s="274"/>
      <c r="PVX33" s="274"/>
      <c r="PVY33" s="274"/>
      <c r="PVZ33" s="274"/>
      <c r="PWA33" s="274"/>
      <c r="PWB33" s="274"/>
      <c r="PWC33" s="274"/>
      <c r="PWD33" s="274"/>
      <c r="PWE33" s="274"/>
      <c r="PWF33" s="274"/>
      <c r="PWG33" s="274"/>
      <c r="PWH33" s="274"/>
      <c r="PWI33" s="274"/>
      <c r="PWJ33" s="274"/>
      <c r="PWK33" s="274"/>
      <c r="PWL33" s="274"/>
      <c r="PWM33" s="274"/>
      <c r="PWN33" s="274"/>
      <c r="PWO33" s="274"/>
      <c r="PWP33" s="274"/>
      <c r="PWQ33" s="274"/>
      <c r="PWR33" s="274"/>
      <c r="PWS33" s="274"/>
      <c r="PWT33" s="274"/>
      <c r="PWU33" s="274"/>
      <c r="PWV33" s="274"/>
      <c r="PWW33" s="274"/>
      <c r="PWX33" s="274"/>
      <c r="PWY33" s="274"/>
      <c r="PWZ33" s="274"/>
      <c r="PXA33" s="274"/>
      <c r="PXB33" s="274"/>
      <c r="PXC33" s="274"/>
      <c r="PXD33" s="274"/>
      <c r="PXE33" s="274"/>
      <c r="PXF33" s="274"/>
      <c r="PXG33" s="274"/>
      <c r="PXH33" s="274"/>
      <c r="PXI33" s="274"/>
      <c r="PXJ33" s="274"/>
      <c r="PXK33" s="274"/>
      <c r="PXL33" s="274"/>
      <c r="PXM33" s="274"/>
      <c r="PXN33" s="274"/>
      <c r="PXO33" s="274"/>
      <c r="PXP33" s="274"/>
      <c r="PXQ33" s="274"/>
      <c r="PXR33" s="274"/>
      <c r="PXS33" s="274"/>
      <c r="PXT33" s="274"/>
      <c r="PXU33" s="274"/>
      <c r="PXV33" s="274"/>
      <c r="PXW33" s="274"/>
      <c r="PXX33" s="274"/>
      <c r="PXY33" s="274"/>
      <c r="PXZ33" s="274"/>
      <c r="PYA33" s="274"/>
      <c r="PYB33" s="274"/>
      <c r="PYC33" s="274"/>
      <c r="PYD33" s="274"/>
      <c r="PYE33" s="274"/>
      <c r="PYF33" s="274"/>
      <c r="PYG33" s="274"/>
      <c r="PYH33" s="274"/>
      <c r="PYI33" s="274"/>
      <c r="PYJ33" s="274"/>
      <c r="PYK33" s="274"/>
      <c r="PYL33" s="274"/>
      <c r="PYM33" s="274"/>
      <c r="PYN33" s="274"/>
      <c r="PYO33" s="274"/>
      <c r="PYP33" s="274"/>
      <c r="PYQ33" s="274"/>
      <c r="PYR33" s="274"/>
      <c r="PYS33" s="274"/>
      <c r="PYT33" s="274"/>
      <c r="PYU33" s="274"/>
      <c r="PYV33" s="274"/>
      <c r="PYW33" s="274"/>
      <c r="PYX33" s="274"/>
      <c r="PYY33" s="274"/>
      <c r="PYZ33" s="274"/>
      <c r="PZA33" s="274"/>
      <c r="PZB33" s="274"/>
      <c r="PZC33" s="274"/>
      <c r="PZD33" s="274"/>
      <c r="PZE33" s="274"/>
      <c r="PZF33" s="274"/>
      <c r="PZG33" s="274"/>
      <c r="PZH33" s="274"/>
      <c r="PZI33" s="274"/>
      <c r="PZJ33" s="274"/>
      <c r="PZK33" s="274"/>
      <c r="PZL33" s="274"/>
      <c r="PZM33" s="274"/>
      <c r="PZN33" s="274"/>
      <c r="PZO33" s="274"/>
      <c r="PZP33" s="274"/>
      <c r="PZQ33" s="274"/>
      <c r="PZR33" s="274"/>
      <c r="PZS33" s="274"/>
      <c r="PZT33" s="274"/>
      <c r="PZU33" s="274"/>
      <c r="PZV33" s="274"/>
      <c r="PZW33" s="274"/>
      <c r="PZX33" s="274"/>
      <c r="PZY33" s="274"/>
      <c r="PZZ33" s="274"/>
      <c r="QAA33" s="274"/>
      <c r="QAB33" s="274"/>
      <c r="QAC33" s="274"/>
      <c r="QAD33" s="274"/>
      <c r="QAE33" s="274"/>
      <c r="QAF33" s="274"/>
      <c r="QAG33" s="274"/>
      <c r="QAH33" s="274"/>
      <c r="QAI33" s="274"/>
      <c r="QAJ33" s="274"/>
      <c r="QAK33" s="274"/>
      <c r="QAL33" s="274"/>
      <c r="QAM33" s="274"/>
      <c r="QAN33" s="274"/>
      <c r="QAO33" s="274"/>
      <c r="QAP33" s="274"/>
      <c r="QAQ33" s="274"/>
      <c r="QAR33" s="274"/>
      <c r="QAS33" s="274"/>
      <c r="QAT33" s="274"/>
      <c r="QAU33" s="274"/>
      <c r="QAV33" s="274"/>
      <c r="QAW33" s="274"/>
      <c r="QAX33" s="274"/>
      <c r="QAY33" s="274"/>
      <c r="QAZ33" s="274"/>
      <c r="QBA33" s="274"/>
      <c r="QBB33" s="274"/>
      <c r="QBC33" s="274"/>
      <c r="QBD33" s="274"/>
      <c r="QBE33" s="274"/>
      <c r="QBF33" s="274"/>
      <c r="QBG33" s="274"/>
      <c r="QBH33" s="274"/>
      <c r="QBI33" s="274"/>
      <c r="QBJ33" s="274"/>
      <c r="QBK33" s="274"/>
      <c r="QBL33" s="274"/>
      <c r="QBM33" s="274"/>
      <c r="QBN33" s="274"/>
      <c r="QBO33" s="274"/>
      <c r="QBP33" s="274"/>
      <c r="QBQ33" s="274"/>
      <c r="QBR33" s="274"/>
      <c r="QBS33" s="274"/>
      <c r="QBT33" s="274"/>
      <c r="QBU33" s="274"/>
      <c r="QBV33" s="274"/>
      <c r="QBW33" s="274"/>
      <c r="QBX33" s="274"/>
      <c r="QBY33" s="274"/>
      <c r="QBZ33" s="274"/>
      <c r="QCA33" s="274"/>
      <c r="QCB33" s="274"/>
      <c r="QCC33" s="274"/>
      <c r="QCD33" s="274"/>
      <c r="QCE33" s="274"/>
      <c r="QCF33" s="274"/>
      <c r="QCG33" s="274"/>
      <c r="QCH33" s="274"/>
      <c r="QCI33" s="274"/>
      <c r="QCJ33" s="274"/>
      <c r="QCK33" s="274"/>
      <c r="QCL33" s="274"/>
      <c r="QCM33" s="274"/>
      <c r="QCN33" s="274"/>
      <c r="QCO33" s="274"/>
      <c r="QCP33" s="274"/>
      <c r="QCQ33" s="274"/>
      <c r="QCR33" s="274"/>
      <c r="QCS33" s="274"/>
      <c r="QCT33" s="274"/>
      <c r="QCU33" s="274"/>
      <c r="QCV33" s="274"/>
      <c r="QCW33" s="274"/>
      <c r="QCX33" s="274"/>
      <c r="QCY33" s="274"/>
      <c r="QCZ33" s="274"/>
      <c r="QDA33" s="274"/>
      <c r="QDB33" s="274"/>
      <c r="QDC33" s="274"/>
      <c r="QDD33" s="274"/>
      <c r="QDE33" s="274"/>
      <c r="QDF33" s="274"/>
      <c r="QDG33" s="274"/>
      <c r="QDH33" s="274"/>
      <c r="QDI33" s="274"/>
      <c r="QDJ33" s="274"/>
      <c r="QDK33" s="274"/>
      <c r="QDL33" s="274"/>
      <c r="QDM33" s="274"/>
      <c r="QDN33" s="274"/>
      <c r="QDO33" s="274"/>
      <c r="QDP33" s="274"/>
      <c r="QDQ33" s="274"/>
      <c r="QDR33" s="274"/>
      <c r="QDS33" s="274"/>
      <c r="QDT33" s="274"/>
      <c r="QDU33" s="274"/>
      <c r="QDV33" s="274"/>
      <c r="QDW33" s="274"/>
      <c r="QDX33" s="274"/>
      <c r="QDY33" s="274"/>
      <c r="QDZ33" s="274"/>
      <c r="QEA33" s="274"/>
      <c r="QEB33" s="274"/>
      <c r="QEC33" s="274"/>
      <c r="QED33" s="274"/>
      <c r="QEE33" s="274"/>
      <c r="QEF33" s="274"/>
      <c r="QEG33" s="274"/>
      <c r="QEH33" s="274"/>
      <c r="QEI33" s="274"/>
      <c r="QEJ33" s="274"/>
      <c r="QEK33" s="274"/>
      <c r="QEL33" s="274"/>
      <c r="QEM33" s="274"/>
      <c r="QEN33" s="274"/>
      <c r="QEO33" s="274"/>
      <c r="QEP33" s="274"/>
      <c r="QEQ33" s="274"/>
      <c r="QER33" s="274"/>
      <c r="QES33" s="274"/>
      <c r="QET33" s="274"/>
      <c r="QEU33" s="274"/>
      <c r="QEV33" s="274"/>
      <c r="QEW33" s="274"/>
      <c r="QEX33" s="274"/>
      <c r="QEY33" s="274"/>
      <c r="QEZ33" s="274"/>
      <c r="QFA33" s="274"/>
      <c r="QFB33" s="274"/>
      <c r="QFC33" s="274"/>
      <c r="QFD33" s="274"/>
      <c r="QFE33" s="274"/>
      <c r="QFF33" s="274"/>
      <c r="QFG33" s="274"/>
      <c r="QFH33" s="274"/>
      <c r="QFI33" s="274"/>
      <c r="QFJ33" s="274"/>
      <c r="QFK33" s="274"/>
      <c r="QFL33" s="274"/>
      <c r="QFM33" s="274"/>
      <c r="QFN33" s="274"/>
      <c r="QFO33" s="274"/>
      <c r="QFP33" s="274"/>
      <c r="QFQ33" s="274"/>
      <c r="QFR33" s="274"/>
      <c r="QFS33" s="274"/>
      <c r="QFT33" s="274"/>
      <c r="QFU33" s="274"/>
      <c r="QFV33" s="274"/>
      <c r="QFW33" s="274"/>
      <c r="QFX33" s="274"/>
      <c r="QFY33" s="274"/>
      <c r="QFZ33" s="274"/>
      <c r="QGA33" s="274"/>
      <c r="QGB33" s="274"/>
      <c r="QGC33" s="274"/>
      <c r="QGD33" s="274"/>
      <c r="QGE33" s="274"/>
      <c r="QGF33" s="274"/>
      <c r="QGG33" s="274"/>
      <c r="QGH33" s="274"/>
      <c r="QGI33" s="274"/>
      <c r="QGJ33" s="274"/>
      <c r="QGK33" s="274"/>
      <c r="QGL33" s="274"/>
      <c r="QGM33" s="274"/>
      <c r="QGN33" s="274"/>
      <c r="QGO33" s="274"/>
      <c r="QGP33" s="274"/>
      <c r="QGQ33" s="274"/>
      <c r="QGR33" s="274"/>
      <c r="QGS33" s="274"/>
      <c r="QGT33" s="274"/>
      <c r="QGU33" s="274"/>
      <c r="QGV33" s="274"/>
      <c r="QGW33" s="274"/>
      <c r="QGX33" s="274"/>
      <c r="QGY33" s="274"/>
      <c r="QGZ33" s="274"/>
      <c r="QHA33" s="274"/>
      <c r="QHB33" s="274"/>
      <c r="QHC33" s="274"/>
      <c r="QHD33" s="274"/>
      <c r="QHE33" s="274"/>
      <c r="QHF33" s="274"/>
      <c r="QHG33" s="274"/>
      <c r="QHH33" s="274"/>
      <c r="QHI33" s="274"/>
      <c r="QHJ33" s="274"/>
      <c r="QHK33" s="274"/>
      <c r="QHL33" s="274"/>
      <c r="QHM33" s="274"/>
      <c r="QHN33" s="274"/>
      <c r="QHO33" s="274"/>
      <c r="QHP33" s="274"/>
      <c r="QHQ33" s="274"/>
      <c r="QHR33" s="274"/>
      <c r="QHS33" s="274"/>
      <c r="QHT33" s="274"/>
      <c r="QHU33" s="274"/>
      <c r="QHV33" s="274"/>
      <c r="QHW33" s="274"/>
      <c r="QHX33" s="274"/>
      <c r="QHY33" s="274"/>
      <c r="QHZ33" s="274"/>
      <c r="QIA33" s="274"/>
      <c r="QIB33" s="274"/>
      <c r="QIC33" s="274"/>
      <c r="QID33" s="274"/>
      <c r="QIE33" s="274"/>
      <c r="QIF33" s="274"/>
      <c r="QIG33" s="274"/>
      <c r="QIH33" s="274"/>
      <c r="QII33" s="274"/>
      <c r="QIJ33" s="274"/>
      <c r="QIK33" s="274"/>
      <c r="QIL33" s="274"/>
      <c r="QIM33" s="274"/>
      <c r="QIN33" s="274"/>
      <c r="QIO33" s="274"/>
      <c r="QIP33" s="274"/>
      <c r="QIQ33" s="274"/>
      <c r="QIR33" s="274"/>
      <c r="QIS33" s="274"/>
      <c r="QIT33" s="274"/>
      <c r="QIU33" s="274"/>
      <c r="QIV33" s="274"/>
      <c r="QIW33" s="274"/>
      <c r="QIX33" s="274"/>
      <c r="QIY33" s="274"/>
      <c r="QIZ33" s="274"/>
      <c r="QJA33" s="274"/>
      <c r="QJB33" s="274"/>
      <c r="QJC33" s="274"/>
      <c r="QJD33" s="274"/>
      <c r="QJE33" s="274"/>
      <c r="QJF33" s="274"/>
      <c r="QJG33" s="274"/>
      <c r="QJH33" s="274"/>
      <c r="QJI33" s="274"/>
      <c r="QJJ33" s="274"/>
      <c r="QJK33" s="274"/>
      <c r="QJL33" s="274"/>
      <c r="QJM33" s="274"/>
      <c r="QJN33" s="274"/>
      <c r="QJO33" s="274"/>
      <c r="QJP33" s="274"/>
      <c r="QJQ33" s="274"/>
      <c r="QJR33" s="274"/>
      <c r="QJS33" s="274"/>
      <c r="QJT33" s="274"/>
      <c r="QJU33" s="274"/>
      <c r="QJV33" s="274"/>
      <c r="QJW33" s="274"/>
      <c r="QJX33" s="274"/>
      <c r="QJY33" s="274"/>
      <c r="QJZ33" s="274"/>
      <c r="QKA33" s="274"/>
      <c r="QKB33" s="274"/>
      <c r="QKC33" s="274"/>
      <c r="QKD33" s="274"/>
      <c r="QKE33" s="274"/>
      <c r="QKF33" s="274"/>
      <c r="QKG33" s="274"/>
      <c r="QKH33" s="274"/>
      <c r="QKI33" s="274"/>
      <c r="QKJ33" s="274"/>
      <c r="QKK33" s="274"/>
      <c r="QKL33" s="274"/>
      <c r="QKM33" s="274"/>
      <c r="QKN33" s="274"/>
      <c r="QKO33" s="274"/>
      <c r="QKP33" s="274"/>
      <c r="QKQ33" s="274"/>
      <c r="QKR33" s="274"/>
      <c r="QKS33" s="274"/>
      <c r="QKT33" s="274"/>
      <c r="QKU33" s="274"/>
      <c r="QKV33" s="274"/>
      <c r="QKW33" s="274"/>
      <c r="QKX33" s="274"/>
      <c r="QKY33" s="274"/>
      <c r="QKZ33" s="274"/>
      <c r="QLA33" s="274"/>
      <c r="QLB33" s="274"/>
      <c r="QLC33" s="274"/>
      <c r="QLD33" s="274"/>
      <c r="QLE33" s="274"/>
      <c r="QLF33" s="274"/>
      <c r="QLG33" s="274"/>
      <c r="QLH33" s="274"/>
      <c r="QLI33" s="274"/>
      <c r="QLJ33" s="274"/>
      <c r="QLK33" s="274"/>
      <c r="QLL33" s="274"/>
      <c r="QLM33" s="274"/>
      <c r="QLN33" s="274"/>
      <c r="QLO33" s="274"/>
      <c r="QLP33" s="274"/>
      <c r="QLQ33" s="274"/>
      <c r="QLR33" s="274"/>
      <c r="QLS33" s="274"/>
      <c r="QLT33" s="274"/>
      <c r="QLU33" s="274"/>
      <c r="QLV33" s="274"/>
      <c r="QLW33" s="274"/>
      <c r="QLX33" s="274"/>
      <c r="QLY33" s="274"/>
      <c r="QLZ33" s="274"/>
      <c r="QMA33" s="274"/>
      <c r="QMB33" s="274"/>
      <c r="QMC33" s="274"/>
      <c r="QMD33" s="274"/>
      <c r="QME33" s="274"/>
      <c r="QMF33" s="274"/>
      <c r="QMG33" s="274"/>
      <c r="QMH33" s="274"/>
      <c r="QMI33" s="274"/>
      <c r="QMJ33" s="274"/>
      <c r="QMK33" s="274"/>
      <c r="QML33" s="274"/>
      <c r="QMM33" s="274"/>
      <c r="QMN33" s="274"/>
      <c r="QMO33" s="274"/>
      <c r="QMP33" s="274"/>
      <c r="QMQ33" s="274"/>
      <c r="QMR33" s="274"/>
      <c r="QMS33" s="274"/>
      <c r="QMT33" s="274"/>
      <c r="QMU33" s="274"/>
      <c r="QMV33" s="274"/>
      <c r="QMW33" s="274"/>
      <c r="QMX33" s="274"/>
      <c r="QMY33" s="274"/>
      <c r="QMZ33" s="274"/>
      <c r="QNA33" s="274"/>
      <c r="QNB33" s="274"/>
      <c r="QNC33" s="274"/>
      <c r="QND33" s="274"/>
      <c r="QNE33" s="274"/>
      <c r="QNF33" s="274"/>
      <c r="QNG33" s="274"/>
      <c r="QNH33" s="274"/>
      <c r="QNI33" s="274"/>
      <c r="QNJ33" s="274"/>
      <c r="QNK33" s="274"/>
      <c r="QNL33" s="274"/>
      <c r="QNM33" s="274"/>
      <c r="QNN33" s="274"/>
      <c r="QNO33" s="274"/>
      <c r="QNP33" s="274"/>
      <c r="QNQ33" s="274"/>
      <c r="QNR33" s="274"/>
      <c r="QNS33" s="274"/>
      <c r="QNT33" s="274"/>
      <c r="QNU33" s="274"/>
      <c r="QNV33" s="274"/>
      <c r="QNW33" s="274"/>
      <c r="QNX33" s="274"/>
      <c r="QNY33" s="274"/>
      <c r="QNZ33" s="274"/>
      <c r="QOA33" s="274"/>
      <c r="QOB33" s="274"/>
      <c r="QOC33" s="274"/>
      <c r="QOD33" s="274"/>
      <c r="QOE33" s="274"/>
      <c r="QOF33" s="274"/>
      <c r="QOG33" s="274"/>
      <c r="QOH33" s="274"/>
      <c r="QOI33" s="274"/>
      <c r="QOJ33" s="274"/>
      <c r="QOK33" s="274"/>
      <c r="QOL33" s="274"/>
      <c r="QOM33" s="274"/>
      <c r="QON33" s="274"/>
      <c r="QOO33" s="274"/>
      <c r="QOP33" s="274"/>
      <c r="QOQ33" s="274"/>
      <c r="QOR33" s="274"/>
      <c r="QOS33" s="274"/>
      <c r="QOT33" s="274"/>
      <c r="QOU33" s="274"/>
      <c r="QOV33" s="274"/>
      <c r="QOW33" s="274"/>
      <c r="QOX33" s="274"/>
      <c r="QOY33" s="274"/>
      <c r="QOZ33" s="274"/>
      <c r="QPA33" s="274"/>
      <c r="QPB33" s="274"/>
      <c r="QPC33" s="274"/>
      <c r="QPD33" s="274"/>
      <c r="QPE33" s="274"/>
      <c r="QPF33" s="274"/>
      <c r="QPG33" s="274"/>
      <c r="QPH33" s="274"/>
      <c r="QPI33" s="274"/>
      <c r="QPJ33" s="274"/>
      <c r="QPK33" s="274"/>
      <c r="QPL33" s="274"/>
      <c r="QPM33" s="274"/>
      <c r="QPN33" s="274"/>
      <c r="QPO33" s="274"/>
      <c r="QPP33" s="274"/>
      <c r="QPQ33" s="274"/>
      <c r="QPR33" s="274"/>
      <c r="QPS33" s="274"/>
      <c r="QPT33" s="274"/>
      <c r="QPU33" s="274"/>
      <c r="QPV33" s="274"/>
      <c r="QPW33" s="274"/>
      <c r="QPX33" s="274"/>
      <c r="QPY33" s="274"/>
      <c r="QPZ33" s="274"/>
      <c r="QQA33" s="274"/>
      <c r="QQB33" s="274"/>
      <c r="QQC33" s="274"/>
      <c r="QQD33" s="274"/>
      <c r="QQE33" s="274"/>
      <c r="QQF33" s="274"/>
      <c r="QQG33" s="274"/>
      <c r="QQH33" s="274"/>
      <c r="QQI33" s="274"/>
      <c r="QQJ33" s="274"/>
      <c r="QQK33" s="274"/>
      <c r="QQL33" s="274"/>
      <c r="QQM33" s="274"/>
      <c r="QQN33" s="274"/>
      <c r="QQO33" s="274"/>
      <c r="QQP33" s="274"/>
      <c r="QQQ33" s="274"/>
      <c r="QQR33" s="274"/>
      <c r="QQS33" s="274"/>
      <c r="QQT33" s="274"/>
      <c r="QQU33" s="274"/>
      <c r="QQV33" s="274"/>
      <c r="QQW33" s="274"/>
      <c r="QQX33" s="274"/>
      <c r="QQY33" s="274"/>
      <c r="QQZ33" s="274"/>
      <c r="QRA33" s="274"/>
      <c r="QRB33" s="274"/>
      <c r="QRC33" s="274"/>
      <c r="QRD33" s="274"/>
      <c r="QRE33" s="274"/>
      <c r="QRF33" s="274"/>
      <c r="QRG33" s="274"/>
      <c r="QRH33" s="274"/>
      <c r="QRI33" s="274"/>
      <c r="QRJ33" s="274"/>
      <c r="QRK33" s="274"/>
      <c r="QRL33" s="274"/>
      <c r="QRM33" s="274"/>
      <c r="QRN33" s="274"/>
      <c r="QRO33" s="274"/>
      <c r="QRP33" s="274"/>
      <c r="QRQ33" s="274"/>
      <c r="QRR33" s="274"/>
      <c r="QRS33" s="274"/>
      <c r="QRT33" s="274"/>
      <c r="QRU33" s="274"/>
      <c r="QRV33" s="274"/>
      <c r="QRW33" s="274"/>
      <c r="QRX33" s="274"/>
      <c r="QRY33" s="274"/>
      <c r="QRZ33" s="274"/>
      <c r="QSA33" s="274"/>
      <c r="QSB33" s="274"/>
      <c r="QSC33" s="274"/>
      <c r="QSD33" s="274"/>
      <c r="QSE33" s="274"/>
      <c r="QSF33" s="274"/>
      <c r="QSG33" s="274"/>
      <c r="QSH33" s="274"/>
      <c r="QSI33" s="274"/>
      <c r="QSJ33" s="274"/>
      <c r="QSK33" s="274"/>
      <c r="QSL33" s="274"/>
      <c r="QSM33" s="274"/>
      <c r="QSN33" s="274"/>
      <c r="QSO33" s="274"/>
      <c r="QSP33" s="274"/>
      <c r="QSQ33" s="274"/>
      <c r="QSR33" s="274"/>
      <c r="QSS33" s="274"/>
      <c r="QST33" s="274"/>
      <c r="QSU33" s="274"/>
      <c r="QSV33" s="274"/>
      <c r="QSW33" s="274"/>
      <c r="QSX33" s="274"/>
      <c r="QSY33" s="274"/>
      <c r="QSZ33" s="274"/>
      <c r="QTA33" s="274"/>
      <c r="QTB33" s="274"/>
      <c r="QTC33" s="274"/>
      <c r="QTD33" s="274"/>
      <c r="QTE33" s="274"/>
      <c r="QTF33" s="274"/>
      <c r="QTG33" s="274"/>
      <c r="QTH33" s="274"/>
      <c r="QTI33" s="274"/>
      <c r="QTJ33" s="274"/>
      <c r="QTK33" s="274"/>
      <c r="QTL33" s="274"/>
      <c r="QTM33" s="274"/>
      <c r="QTN33" s="274"/>
      <c r="QTO33" s="274"/>
      <c r="QTP33" s="274"/>
      <c r="QTQ33" s="274"/>
      <c r="QTR33" s="274"/>
      <c r="QTS33" s="274"/>
      <c r="QTT33" s="274"/>
      <c r="QTU33" s="274"/>
      <c r="QTV33" s="274"/>
      <c r="QTW33" s="274"/>
      <c r="QTX33" s="274"/>
      <c r="QTY33" s="274"/>
      <c r="QTZ33" s="274"/>
      <c r="QUA33" s="274"/>
      <c r="QUB33" s="274"/>
      <c r="QUC33" s="274"/>
      <c r="QUD33" s="274"/>
      <c r="QUE33" s="274"/>
      <c r="QUF33" s="274"/>
      <c r="QUG33" s="274"/>
      <c r="QUH33" s="274"/>
      <c r="QUI33" s="274"/>
      <c r="QUJ33" s="274"/>
      <c r="QUK33" s="274"/>
      <c r="QUL33" s="274"/>
      <c r="QUM33" s="274"/>
      <c r="QUN33" s="274"/>
      <c r="QUO33" s="274"/>
      <c r="QUP33" s="274"/>
      <c r="QUQ33" s="274"/>
      <c r="QUR33" s="274"/>
      <c r="QUS33" s="274"/>
      <c r="QUT33" s="274"/>
      <c r="QUU33" s="274"/>
      <c r="QUV33" s="274"/>
      <c r="QUW33" s="274"/>
      <c r="QUX33" s="274"/>
      <c r="QUY33" s="274"/>
      <c r="QUZ33" s="274"/>
      <c r="QVA33" s="274"/>
      <c r="QVB33" s="274"/>
      <c r="QVC33" s="274"/>
      <c r="QVD33" s="274"/>
      <c r="QVE33" s="274"/>
      <c r="QVF33" s="274"/>
      <c r="QVG33" s="274"/>
      <c r="QVH33" s="274"/>
      <c r="QVI33" s="274"/>
      <c r="QVJ33" s="274"/>
      <c r="QVK33" s="274"/>
      <c r="QVL33" s="274"/>
      <c r="QVM33" s="274"/>
      <c r="QVN33" s="274"/>
      <c r="QVO33" s="274"/>
      <c r="QVP33" s="274"/>
      <c r="QVQ33" s="274"/>
      <c r="QVR33" s="274"/>
      <c r="QVS33" s="274"/>
      <c r="QVT33" s="274"/>
      <c r="QVU33" s="274"/>
      <c r="QVV33" s="274"/>
      <c r="QVW33" s="274"/>
      <c r="QVX33" s="274"/>
      <c r="QVY33" s="274"/>
      <c r="QVZ33" s="274"/>
      <c r="QWA33" s="274"/>
      <c r="QWB33" s="274"/>
      <c r="QWC33" s="274"/>
      <c r="QWD33" s="274"/>
      <c r="QWE33" s="274"/>
      <c r="QWF33" s="274"/>
      <c r="QWG33" s="274"/>
      <c r="QWH33" s="274"/>
      <c r="QWI33" s="274"/>
      <c r="QWJ33" s="274"/>
      <c r="QWK33" s="274"/>
      <c r="QWL33" s="274"/>
      <c r="QWM33" s="274"/>
      <c r="QWN33" s="274"/>
      <c r="QWO33" s="274"/>
      <c r="QWP33" s="274"/>
      <c r="QWQ33" s="274"/>
      <c r="QWR33" s="274"/>
      <c r="QWS33" s="274"/>
      <c r="QWT33" s="274"/>
      <c r="QWU33" s="274"/>
      <c r="QWV33" s="274"/>
      <c r="QWW33" s="274"/>
      <c r="QWX33" s="274"/>
      <c r="QWY33" s="274"/>
      <c r="QWZ33" s="274"/>
      <c r="QXA33" s="274"/>
      <c r="QXB33" s="274"/>
      <c r="QXC33" s="274"/>
      <c r="QXD33" s="274"/>
      <c r="QXE33" s="274"/>
      <c r="QXF33" s="274"/>
      <c r="QXG33" s="274"/>
      <c r="QXH33" s="274"/>
      <c r="QXI33" s="274"/>
      <c r="QXJ33" s="274"/>
      <c r="QXK33" s="274"/>
      <c r="QXL33" s="274"/>
      <c r="QXM33" s="274"/>
      <c r="QXN33" s="274"/>
      <c r="QXO33" s="274"/>
      <c r="QXP33" s="274"/>
      <c r="QXQ33" s="274"/>
      <c r="QXR33" s="274"/>
      <c r="QXS33" s="274"/>
      <c r="QXT33" s="274"/>
      <c r="QXU33" s="274"/>
      <c r="QXV33" s="274"/>
      <c r="QXW33" s="274"/>
      <c r="QXX33" s="274"/>
      <c r="QXY33" s="274"/>
      <c r="QXZ33" s="274"/>
      <c r="QYA33" s="274"/>
      <c r="QYB33" s="274"/>
      <c r="QYC33" s="274"/>
      <c r="QYD33" s="274"/>
      <c r="QYE33" s="274"/>
      <c r="QYF33" s="274"/>
      <c r="QYG33" s="274"/>
      <c r="QYH33" s="274"/>
      <c r="QYI33" s="274"/>
      <c r="QYJ33" s="274"/>
      <c r="QYK33" s="274"/>
      <c r="QYL33" s="274"/>
      <c r="QYM33" s="274"/>
      <c r="QYN33" s="274"/>
      <c r="QYO33" s="274"/>
      <c r="QYP33" s="274"/>
      <c r="QYQ33" s="274"/>
      <c r="QYR33" s="274"/>
      <c r="QYS33" s="274"/>
      <c r="QYT33" s="274"/>
      <c r="QYU33" s="274"/>
      <c r="QYV33" s="274"/>
      <c r="QYW33" s="274"/>
      <c r="QYX33" s="274"/>
      <c r="QYY33" s="274"/>
      <c r="QYZ33" s="274"/>
      <c r="QZA33" s="274"/>
      <c r="QZB33" s="274"/>
      <c r="QZC33" s="274"/>
      <c r="QZD33" s="274"/>
      <c r="QZE33" s="274"/>
      <c r="QZF33" s="274"/>
      <c r="QZG33" s="274"/>
      <c r="QZH33" s="274"/>
      <c r="QZI33" s="274"/>
      <c r="QZJ33" s="274"/>
      <c r="QZK33" s="274"/>
      <c r="QZL33" s="274"/>
      <c r="QZM33" s="274"/>
      <c r="QZN33" s="274"/>
      <c r="QZO33" s="274"/>
      <c r="QZP33" s="274"/>
      <c r="QZQ33" s="274"/>
      <c r="QZR33" s="274"/>
      <c r="QZS33" s="274"/>
      <c r="QZT33" s="274"/>
      <c r="QZU33" s="274"/>
      <c r="QZV33" s="274"/>
      <c r="QZW33" s="274"/>
      <c r="QZX33" s="274"/>
      <c r="QZY33" s="274"/>
      <c r="QZZ33" s="274"/>
      <c r="RAA33" s="274"/>
      <c r="RAB33" s="274"/>
      <c r="RAC33" s="274"/>
      <c r="RAD33" s="274"/>
      <c r="RAE33" s="274"/>
      <c r="RAF33" s="274"/>
      <c r="RAG33" s="274"/>
      <c r="RAH33" s="274"/>
      <c r="RAI33" s="274"/>
      <c r="RAJ33" s="274"/>
      <c r="RAK33" s="274"/>
      <c r="RAL33" s="274"/>
      <c r="RAM33" s="274"/>
      <c r="RAN33" s="274"/>
      <c r="RAO33" s="274"/>
      <c r="RAP33" s="274"/>
      <c r="RAQ33" s="274"/>
      <c r="RAR33" s="274"/>
      <c r="RAS33" s="274"/>
      <c r="RAT33" s="274"/>
      <c r="RAU33" s="274"/>
      <c r="RAV33" s="274"/>
      <c r="RAW33" s="274"/>
      <c r="RAX33" s="274"/>
      <c r="RAY33" s="274"/>
      <c r="RAZ33" s="274"/>
      <c r="RBA33" s="274"/>
      <c r="RBB33" s="274"/>
      <c r="RBC33" s="274"/>
      <c r="RBD33" s="274"/>
      <c r="RBE33" s="274"/>
      <c r="RBF33" s="274"/>
      <c r="RBG33" s="274"/>
      <c r="RBH33" s="274"/>
      <c r="RBI33" s="274"/>
      <c r="RBJ33" s="274"/>
      <c r="RBK33" s="274"/>
      <c r="RBL33" s="274"/>
      <c r="RBM33" s="274"/>
      <c r="RBN33" s="274"/>
      <c r="RBO33" s="274"/>
      <c r="RBP33" s="274"/>
      <c r="RBQ33" s="274"/>
      <c r="RBR33" s="274"/>
      <c r="RBS33" s="274"/>
      <c r="RBT33" s="274"/>
      <c r="RBU33" s="274"/>
      <c r="RBV33" s="274"/>
      <c r="RBW33" s="274"/>
      <c r="RBX33" s="274"/>
      <c r="RBY33" s="274"/>
      <c r="RBZ33" s="274"/>
      <c r="RCA33" s="274"/>
      <c r="RCB33" s="274"/>
      <c r="RCC33" s="274"/>
      <c r="RCD33" s="274"/>
      <c r="RCE33" s="274"/>
      <c r="RCF33" s="274"/>
      <c r="RCG33" s="274"/>
      <c r="RCH33" s="274"/>
      <c r="RCI33" s="274"/>
      <c r="RCJ33" s="274"/>
      <c r="RCK33" s="274"/>
      <c r="RCL33" s="274"/>
      <c r="RCM33" s="274"/>
      <c r="RCN33" s="274"/>
      <c r="RCO33" s="274"/>
      <c r="RCP33" s="274"/>
      <c r="RCQ33" s="274"/>
      <c r="RCR33" s="274"/>
      <c r="RCS33" s="274"/>
      <c r="RCT33" s="274"/>
      <c r="RCU33" s="274"/>
      <c r="RCV33" s="274"/>
      <c r="RCW33" s="274"/>
      <c r="RCX33" s="274"/>
      <c r="RCY33" s="274"/>
      <c r="RCZ33" s="274"/>
      <c r="RDA33" s="274"/>
      <c r="RDB33" s="274"/>
      <c r="RDC33" s="274"/>
      <c r="RDD33" s="274"/>
      <c r="RDE33" s="274"/>
      <c r="RDF33" s="274"/>
      <c r="RDG33" s="274"/>
      <c r="RDH33" s="274"/>
      <c r="RDI33" s="274"/>
      <c r="RDJ33" s="274"/>
      <c r="RDK33" s="274"/>
      <c r="RDL33" s="274"/>
      <c r="RDM33" s="274"/>
      <c r="RDN33" s="274"/>
      <c r="RDO33" s="274"/>
      <c r="RDP33" s="274"/>
      <c r="RDQ33" s="274"/>
      <c r="RDR33" s="274"/>
      <c r="RDS33" s="274"/>
      <c r="RDT33" s="274"/>
      <c r="RDU33" s="274"/>
      <c r="RDV33" s="274"/>
      <c r="RDW33" s="274"/>
      <c r="RDX33" s="274"/>
      <c r="RDY33" s="274"/>
      <c r="RDZ33" s="274"/>
      <c r="REA33" s="274"/>
      <c r="REB33" s="274"/>
      <c r="REC33" s="274"/>
      <c r="RED33" s="274"/>
      <c r="REE33" s="274"/>
      <c r="REF33" s="274"/>
      <c r="REG33" s="274"/>
      <c r="REH33" s="274"/>
      <c r="REI33" s="274"/>
      <c r="REJ33" s="274"/>
      <c r="REK33" s="274"/>
      <c r="REL33" s="274"/>
      <c r="REM33" s="274"/>
      <c r="REN33" s="274"/>
      <c r="REO33" s="274"/>
      <c r="REP33" s="274"/>
      <c r="REQ33" s="274"/>
      <c r="RER33" s="274"/>
      <c r="RES33" s="274"/>
      <c r="RET33" s="274"/>
      <c r="REU33" s="274"/>
      <c r="REV33" s="274"/>
      <c r="REW33" s="274"/>
      <c r="REX33" s="274"/>
      <c r="REY33" s="274"/>
      <c r="REZ33" s="274"/>
      <c r="RFA33" s="274"/>
      <c r="RFB33" s="274"/>
      <c r="RFC33" s="274"/>
      <c r="RFD33" s="274"/>
      <c r="RFE33" s="274"/>
      <c r="RFF33" s="274"/>
      <c r="RFG33" s="274"/>
      <c r="RFH33" s="274"/>
      <c r="RFI33" s="274"/>
      <c r="RFJ33" s="274"/>
      <c r="RFK33" s="274"/>
      <c r="RFL33" s="274"/>
      <c r="RFM33" s="274"/>
      <c r="RFN33" s="274"/>
      <c r="RFO33" s="274"/>
      <c r="RFP33" s="274"/>
      <c r="RFQ33" s="274"/>
      <c r="RFR33" s="274"/>
      <c r="RFS33" s="274"/>
      <c r="RFT33" s="274"/>
      <c r="RFU33" s="274"/>
      <c r="RFV33" s="274"/>
      <c r="RFW33" s="274"/>
      <c r="RFX33" s="274"/>
      <c r="RFY33" s="274"/>
      <c r="RFZ33" s="274"/>
      <c r="RGA33" s="274"/>
      <c r="RGB33" s="274"/>
      <c r="RGC33" s="274"/>
      <c r="RGD33" s="274"/>
      <c r="RGE33" s="274"/>
      <c r="RGF33" s="274"/>
      <c r="RGG33" s="274"/>
      <c r="RGH33" s="274"/>
      <c r="RGI33" s="274"/>
      <c r="RGJ33" s="274"/>
      <c r="RGK33" s="274"/>
      <c r="RGL33" s="274"/>
      <c r="RGM33" s="274"/>
      <c r="RGN33" s="274"/>
      <c r="RGO33" s="274"/>
      <c r="RGP33" s="274"/>
      <c r="RGQ33" s="274"/>
      <c r="RGR33" s="274"/>
      <c r="RGS33" s="274"/>
      <c r="RGT33" s="274"/>
      <c r="RGU33" s="274"/>
      <c r="RGV33" s="274"/>
      <c r="RGW33" s="274"/>
      <c r="RGX33" s="274"/>
      <c r="RGY33" s="274"/>
      <c r="RGZ33" s="274"/>
      <c r="RHA33" s="274"/>
      <c r="RHB33" s="274"/>
      <c r="RHC33" s="274"/>
      <c r="RHD33" s="274"/>
      <c r="RHE33" s="274"/>
      <c r="RHF33" s="274"/>
      <c r="RHG33" s="274"/>
      <c r="RHH33" s="274"/>
      <c r="RHI33" s="274"/>
      <c r="RHJ33" s="274"/>
      <c r="RHK33" s="274"/>
      <c r="RHL33" s="274"/>
      <c r="RHM33" s="274"/>
      <c r="RHN33" s="274"/>
      <c r="RHO33" s="274"/>
      <c r="RHP33" s="274"/>
      <c r="RHQ33" s="274"/>
      <c r="RHR33" s="274"/>
      <c r="RHS33" s="274"/>
      <c r="RHT33" s="274"/>
      <c r="RHU33" s="274"/>
      <c r="RHV33" s="274"/>
      <c r="RHW33" s="274"/>
      <c r="RHX33" s="274"/>
      <c r="RHY33" s="274"/>
      <c r="RHZ33" s="274"/>
      <c r="RIA33" s="274"/>
      <c r="RIB33" s="274"/>
      <c r="RIC33" s="274"/>
      <c r="RID33" s="274"/>
      <c r="RIE33" s="274"/>
      <c r="RIF33" s="274"/>
      <c r="RIG33" s="274"/>
      <c r="RIH33" s="274"/>
      <c r="RII33" s="274"/>
      <c r="RIJ33" s="274"/>
      <c r="RIK33" s="274"/>
      <c r="RIL33" s="274"/>
      <c r="RIM33" s="274"/>
      <c r="RIN33" s="274"/>
      <c r="RIO33" s="274"/>
      <c r="RIP33" s="274"/>
      <c r="RIQ33" s="274"/>
      <c r="RIR33" s="274"/>
      <c r="RIS33" s="274"/>
      <c r="RIT33" s="274"/>
      <c r="RIU33" s="274"/>
      <c r="RIV33" s="274"/>
      <c r="RIW33" s="274"/>
      <c r="RIX33" s="274"/>
      <c r="RIY33" s="274"/>
      <c r="RIZ33" s="274"/>
      <c r="RJA33" s="274"/>
      <c r="RJB33" s="274"/>
      <c r="RJC33" s="274"/>
      <c r="RJD33" s="274"/>
      <c r="RJE33" s="274"/>
      <c r="RJF33" s="274"/>
      <c r="RJG33" s="274"/>
      <c r="RJH33" s="274"/>
      <c r="RJI33" s="274"/>
      <c r="RJJ33" s="274"/>
      <c r="RJK33" s="274"/>
      <c r="RJL33" s="274"/>
      <c r="RJM33" s="274"/>
      <c r="RJN33" s="274"/>
      <c r="RJO33" s="274"/>
      <c r="RJP33" s="274"/>
      <c r="RJQ33" s="274"/>
      <c r="RJR33" s="274"/>
      <c r="RJS33" s="274"/>
      <c r="RJT33" s="274"/>
      <c r="RJU33" s="274"/>
      <c r="RJV33" s="274"/>
      <c r="RJW33" s="274"/>
      <c r="RJX33" s="274"/>
      <c r="RJY33" s="274"/>
      <c r="RJZ33" s="274"/>
      <c r="RKA33" s="274"/>
      <c r="RKB33" s="274"/>
      <c r="RKC33" s="274"/>
      <c r="RKD33" s="274"/>
      <c r="RKE33" s="274"/>
      <c r="RKF33" s="274"/>
      <c r="RKG33" s="274"/>
      <c r="RKH33" s="274"/>
      <c r="RKI33" s="274"/>
      <c r="RKJ33" s="274"/>
      <c r="RKK33" s="274"/>
      <c r="RKL33" s="274"/>
      <c r="RKM33" s="274"/>
      <c r="RKN33" s="274"/>
      <c r="RKO33" s="274"/>
      <c r="RKP33" s="274"/>
      <c r="RKQ33" s="274"/>
      <c r="RKR33" s="274"/>
      <c r="RKS33" s="274"/>
      <c r="RKT33" s="274"/>
      <c r="RKU33" s="274"/>
      <c r="RKV33" s="274"/>
      <c r="RKW33" s="274"/>
      <c r="RKX33" s="274"/>
      <c r="RKY33" s="274"/>
      <c r="RKZ33" s="274"/>
      <c r="RLA33" s="274"/>
      <c r="RLB33" s="274"/>
      <c r="RLC33" s="274"/>
      <c r="RLD33" s="274"/>
      <c r="RLE33" s="274"/>
      <c r="RLF33" s="274"/>
      <c r="RLG33" s="274"/>
      <c r="RLH33" s="274"/>
      <c r="RLI33" s="274"/>
      <c r="RLJ33" s="274"/>
      <c r="RLK33" s="274"/>
      <c r="RLL33" s="274"/>
      <c r="RLM33" s="274"/>
      <c r="RLN33" s="274"/>
      <c r="RLO33" s="274"/>
      <c r="RLP33" s="274"/>
      <c r="RLQ33" s="274"/>
      <c r="RLR33" s="274"/>
      <c r="RLS33" s="274"/>
      <c r="RLT33" s="274"/>
      <c r="RLU33" s="274"/>
      <c r="RLV33" s="274"/>
      <c r="RLW33" s="274"/>
      <c r="RLX33" s="274"/>
      <c r="RLY33" s="274"/>
      <c r="RLZ33" s="274"/>
      <c r="RMA33" s="274"/>
      <c r="RMB33" s="274"/>
      <c r="RMC33" s="274"/>
      <c r="RMD33" s="274"/>
      <c r="RME33" s="274"/>
      <c r="RMF33" s="274"/>
      <c r="RMG33" s="274"/>
      <c r="RMH33" s="274"/>
      <c r="RMI33" s="274"/>
      <c r="RMJ33" s="274"/>
      <c r="RMK33" s="274"/>
      <c r="RML33" s="274"/>
      <c r="RMM33" s="274"/>
      <c r="RMN33" s="274"/>
      <c r="RMO33" s="274"/>
      <c r="RMP33" s="274"/>
      <c r="RMQ33" s="274"/>
      <c r="RMR33" s="274"/>
      <c r="RMS33" s="274"/>
      <c r="RMT33" s="274"/>
      <c r="RMU33" s="274"/>
      <c r="RMV33" s="274"/>
      <c r="RMW33" s="274"/>
      <c r="RMX33" s="274"/>
      <c r="RMY33" s="274"/>
      <c r="RMZ33" s="274"/>
      <c r="RNA33" s="274"/>
      <c r="RNB33" s="274"/>
      <c r="RNC33" s="274"/>
      <c r="RND33" s="274"/>
      <c r="RNE33" s="274"/>
      <c r="RNF33" s="274"/>
      <c r="RNG33" s="274"/>
      <c r="RNH33" s="274"/>
      <c r="RNI33" s="274"/>
      <c r="RNJ33" s="274"/>
      <c r="RNK33" s="274"/>
      <c r="RNL33" s="274"/>
      <c r="RNM33" s="274"/>
      <c r="RNN33" s="274"/>
      <c r="RNO33" s="274"/>
      <c r="RNP33" s="274"/>
      <c r="RNQ33" s="274"/>
      <c r="RNR33" s="274"/>
      <c r="RNS33" s="274"/>
      <c r="RNT33" s="274"/>
      <c r="RNU33" s="274"/>
      <c r="RNV33" s="274"/>
      <c r="RNW33" s="274"/>
      <c r="RNX33" s="274"/>
      <c r="RNY33" s="274"/>
      <c r="RNZ33" s="274"/>
      <c r="ROA33" s="274"/>
      <c r="ROB33" s="274"/>
      <c r="ROC33" s="274"/>
      <c r="ROD33" s="274"/>
      <c r="ROE33" s="274"/>
      <c r="ROF33" s="274"/>
      <c r="ROG33" s="274"/>
      <c r="ROH33" s="274"/>
      <c r="ROI33" s="274"/>
      <c r="ROJ33" s="274"/>
      <c r="ROK33" s="274"/>
      <c r="ROL33" s="274"/>
      <c r="ROM33" s="274"/>
      <c r="RON33" s="274"/>
      <c r="ROO33" s="274"/>
      <c r="ROP33" s="274"/>
      <c r="ROQ33" s="274"/>
      <c r="ROR33" s="274"/>
      <c r="ROS33" s="274"/>
      <c r="ROT33" s="274"/>
      <c r="ROU33" s="274"/>
      <c r="ROV33" s="274"/>
      <c r="ROW33" s="274"/>
      <c r="ROX33" s="274"/>
      <c r="ROY33" s="274"/>
      <c r="ROZ33" s="274"/>
      <c r="RPA33" s="274"/>
      <c r="RPB33" s="274"/>
      <c r="RPC33" s="274"/>
      <c r="RPD33" s="274"/>
      <c r="RPE33" s="274"/>
      <c r="RPF33" s="274"/>
      <c r="RPG33" s="274"/>
      <c r="RPH33" s="274"/>
      <c r="RPI33" s="274"/>
      <c r="RPJ33" s="274"/>
      <c r="RPK33" s="274"/>
      <c r="RPL33" s="274"/>
      <c r="RPM33" s="274"/>
      <c r="RPN33" s="274"/>
      <c r="RPO33" s="274"/>
      <c r="RPP33" s="274"/>
      <c r="RPQ33" s="274"/>
      <c r="RPR33" s="274"/>
      <c r="RPS33" s="274"/>
      <c r="RPT33" s="274"/>
      <c r="RPU33" s="274"/>
      <c r="RPV33" s="274"/>
      <c r="RPW33" s="274"/>
      <c r="RPX33" s="274"/>
      <c r="RPY33" s="274"/>
      <c r="RPZ33" s="274"/>
      <c r="RQA33" s="274"/>
      <c r="RQB33" s="274"/>
      <c r="RQC33" s="274"/>
      <c r="RQD33" s="274"/>
      <c r="RQE33" s="274"/>
      <c r="RQF33" s="274"/>
      <c r="RQG33" s="274"/>
      <c r="RQH33" s="274"/>
      <c r="RQI33" s="274"/>
      <c r="RQJ33" s="274"/>
      <c r="RQK33" s="274"/>
      <c r="RQL33" s="274"/>
      <c r="RQM33" s="274"/>
      <c r="RQN33" s="274"/>
      <c r="RQO33" s="274"/>
      <c r="RQP33" s="274"/>
      <c r="RQQ33" s="274"/>
      <c r="RQR33" s="274"/>
      <c r="RQS33" s="274"/>
      <c r="RQT33" s="274"/>
      <c r="RQU33" s="274"/>
      <c r="RQV33" s="274"/>
      <c r="RQW33" s="274"/>
      <c r="RQX33" s="274"/>
      <c r="RQY33" s="274"/>
      <c r="RQZ33" s="274"/>
      <c r="RRA33" s="274"/>
      <c r="RRB33" s="274"/>
      <c r="RRC33" s="274"/>
      <c r="RRD33" s="274"/>
      <c r="RRE33" s="274"/>
      <c r="RRF33" s="274"/>
      <c r="RRG33" s="274"/>
      <c r="RRH33" s="274"/>
      <c r="RRI33" s="274"/>
      <c r="RRJ33" s="274"/>
      <c r="RRK33" s="274"/>
      <c r="RRL33" s="274"/>
      <c r="RRM33" s="274"/>
      <c r="RRN33" s="274"/>
      <c r="RRO33" s="274"/>
      <c r="RRP33" s="274"/>
      <c r="RRQ33" s="274"/>
      <c r="RRR33" s="274"/>
      <c r="RRS33" s="274"/>
      <c r="RRT33" s="274"/>
      <c r="RRU33" s="274"/>
      <c r="RRV33" s="274"/>
      <c r="RRW33" s="274"/>
      <c r="RRX33" s="274"/>
      <c r="RRY33" s="274"/>
      <c r="RRZ33" s="274"/>
      <c r="RSA33" s="274"/>
      <c r="RSB33" s="274"/>
      <c r="RSC33" s="274"/>
      <c r="RSD33" s="274"/>
      <c r="RSE33" s="274"/>
      <c r="RSF33" s="274"/>
      <c r="RSG33" s="274"/>
      <c r="RSH33" s="274"/>
      <c r="RSI33" s="274"/>
      <c r="RSJ33" s="274"/>
      <c r="RSK33" s="274"/>
      <c r="RSL33" s="274"/>
      <c r="RSM33" s="274"/>
      <c r="RSN33" s="274"/>
      <c r="RSO33" s="274"/>
      <c r="RSP33" s="274"/>
      <c r="RSQ33" s="274"/>
      <c r="RSR33" s="274"/>
      <c r="RSS33" s="274"/>
      <c r="RST33" s="274"/>
      <c r="RSU33" s="274"/>
      <c r="RSV33" s="274"/>
      <c r="RSW33" s="274"/>
      <c r="RSX33" s="274"/>
      <c r="RSY33" s="274"/>
      <c r="RSZ33" s="274"/>
      <c r="RTA33" s="274"/>
      <c r="RTB33" s="274"/>
      <c r="RTC33" s="274"/>
      <c r="RTD33" s="274"/>
      <c r="RTE33" s="274"/>
      <c r="RTF33" s="274"/>
      <c r="RTG33" s="274"/>
      <c r="RTH33" s="274"/>
      <c r="RTI33" s="274"/>
      <c r="RTJ33" s="274"/>
      <c r="RTK33" s="274"/>
      <c r="RTL33" s="274"/>
      <c r="RTM33" s="274"/>
      <c r="RTN33" s="274"/>
      <c r="RTO33" s="274"/>
      <c r="RTP33" s="274"/>
      <c r="RTQ33" s="274"/>
      <c r="RTR33" s="274"/>
      <c r="RTS33" s="274"/>
      <c r="RTT33" s="274"/>
      <c r="RTU33" s="274"/>
      <c r="RTV33" s="274"/>
      <c r="RTW33" s="274"/>
      <c r="RTX33" s="274"/>
      <c r="RTY33" s="274"/>
      <c r="RTZ33" s="274"/>
      <c r="RUA33" s="274"/>
      <c r="RUB33" s="274"/>
      <c r="RUC33" s="274"/>
      <c r="RUD33" s="274"/>
      <c r="RUE33" s="274"/>
      <c r="RUF33" s="274"/>
      <c r="RUG33" s="274"/>
      <c r="RUH33" s="274"/>
      <c r="RUI33" s="274"/>
      <c r="RUJ33" s="274"/>
      <c r="RUK33" s="274"/>
      <c r="RUL33" s="274"/>
      <c r="RUM33" s="274"/>
      <c r="RUN33" s="274"/>
      <c r="RUO33" s="274"/>
      <c r="RUP33" s="274"/>
      <c r="RUQ33" s="274"/>
      <c r="RUR33" s="274"/>
      <c r="RUS33" s="274"/>
      <c r="RUT33" s="274"/>
      <c r="RUU33" s="274"/>
      <c r="RUV33" s="274"/>
      <c r="RUW33" s="274"/>
      <c r="RUX33" s="274"/>
      <c r="RUY33" s="274"/>
      <c r="RUZ33" s="274"/>
      <c r="RVA33" s="274"/>
      <c r="RVB33" s="274"/>
      <c r="RVC33" s="274"/>
      <c r="RVD33" s="274"/>
      <c r="RVE33" s="274"/>
      <c r="RVF33" s="274"/>
      <c r="RVG33" s="274"/>
      <c r="RVH33" s="274"/>
      <c r="RVI33" s="274"/>
      <c r="RVJ33" s="274"/>
      <c r="RVK33" s="274"/>
      <c r="RVL33" s="274"/>
      <c r="RVM33" s="274"/>
      <c r="RVN33" s="274"/>
      <c r="RVO33" s="274"/>
      <c r="RVP33" s="274"/>
      <c r="RVQ33" s="274"/>
      <c r="RVR33" s="274"/>
      <c r="RVS33" s="274"/>
      <c r="RVT33" s="274"/>
      <c r="RVU33" s="274"/>
      <c r="RVV33" s="274"/>
      <c r="RVW33" s="274"/>
      <c r="RVX33" s="274"/>
      <c r="RVY33" s="274"/>
      <c r="RVZ33" s="274"/>
      <c r="RWA33" s="274"/>
      <c r="RWB33" s="274"/>
      <c r="RWC33" s="274"/>
      <c r="RWD33" s="274"/>
      <c r="RWE33" s="274"/>
      <c r="RWF33" s="274"/>
      <c r="RWG33" s="274"/>
      <c r="RWH33" s="274"/>
      <c r="RWI33" s="274"/>
      <c r="RWJ33" s="274"/>
      <c r="RWK33" s="274"/>
      <c r="RWL33" s="274"/>
      <c r="RWM33" s="274"/>
      <c r="RWN33" s="274"/>
      <c r="RWO33" s="274"/>
      <c r="RWP33" s="274"/>
      <c r="RWQ33" s="274"/>
      <c r="RWR33" s="274"/>
      <c r="RWS33" s="274"/>
      <c r="RWT33" s="274"/>
      <c r="RWU33" s="274"/>
      <c r="RWV33" s="274"/>
      <c r="RWW33" s="274"/>
      <c r="RWX33" s="274"/>
      <c r="RWY33" s="274"/>
      <c r="RWZ33" s="274"/>
      <c r="RXA33" s="274"/>
      <c r="RXB33" s="274"/>
      <c r="RXC33" s="274"/>
      <c r="RXD33" s="274"/>
      <c r="RXE33" s="274"/>
      <c r="RXF33" s="274"/>
      <c r="RXG33" s="274"/>
      <c r="RXH33" s="274"/>
      <c r="RXI33" s="274"/>
      <c r="RXJ33" s="274"/>
      <c r="RXK33" s="274"/>
      <c r="RXL33" s="274"/>
      <c r="RXM33" s="274"/>
      <c r="RXN33" s="274"/>
      <c r="RXO33" s="274"/>
      <c r="RXP33" s="274"/>
      <c r="RXQ33" s="274"/>
      <c r="RXR33" s="274"/>
      <c r="RXS33" s="274"/>
      <c r="RXT33" s="274"/>
      <c r="RXU33" s="274"/>
      <c r="RXV33" s="274"/>
      <c r="RXW33" s="274"/>
      <c r="RXX33" s="274"/>
      <c r="RXY33" s="274"/>
      <c r="RXZ33" s="274"/>
      <c r="RYA33" s="274"/>
      <c r="RYB33" s="274"/>
      <c r="RYC33" s="274"/>
      <c r="RYD33" s="274"/>
      <c r="RYE33" s="274"/>
      <c r="RYF33" s="274"/>
      <c r="RYG33" s="274"/>
      <c r="RYH33" s="274"/>
      <c r="RYI33" s="274"/>
      <c r="RYJ33" s="274"/>
      <c r="RYK33" s="274"/>
      <c r="RYL33" s="274"/>
      <c r="RYM33" s="274"/>
      <c r="RYN33" s="274"/>
      <c r="RYO33" s="274"/>
      <c r="RYP33" s="274"/>
      <c r="RYQ33" s="274"/>
      <c r="RYR33" s="274"/>
      <c r="RYS33" s="274"/>
      <c r="RYT33" s="274"/>
      <c r="RYU33" s="274"/>
      <c r="RYV33" s="274"/>
      <c r="RYW33" s="274"/>
      <c r="RYX33" s="274"/>
      <c r="RYY33" s="274"/>
      <c r="RYZ33" s="274"/>
      <c r="RZA33" s="274"/>
      <c r="RZB33" s="274"/>
      <c r="RZC33" s="274"/>
      <c r="RZD33" s="274"/>
      <c r="RZE33" s="274"/>
      <c r="RZF33" s="274"/>
      <c r="RZG33" s="274"/>
      <c r="RZH33" s="274"/>
      <c r="RZI33" s="274"/>
      <c r="RZJ33" s="274"/>
      <c r="RZK33" s="274"/>
      <c r="RZL33" s="274"/>
      <c r="RZM33" s="274"/>
      <c r="RZN33" s="274"/>
      <c r="RZO33" s="274"/>
      <c r="RZP33" s="274"/>
      <c r="RZQ33" s="274"/>
      <c r="RZR33" s="274"/>
      <c r="RZS33" s="274"/>
      <c r="RZT33" s="274"/>
      <c r="RZU33" s="274"/>
      <c r="RZV33" s="274"/>
      <c r="RZW33" s="274"/>
      <c r="RZX33" s="274"/>
      <c r="RZY33" s="274"/>
      <c r="RZZ33" s="274"/>
      <c r="SAA33" s="274"/>
      <c r="SAB33" s="274"/>
      <c r="SAC33" s="274"/>
      <c r="SAD33" s="274"/>
      <c r="SAE33" s="274"/>
      <c r="SAF33" s="274"/>
      <c r="SAG33" s="274"/>
      <c r="SAH33" s="274"/>
      <c r="SAI33" s="274"/>
      <c r="SAJ33" s="274"/>
      <c r="SAK33" s="274"/>
      <c r="SAL33" s="274"/>
      <c r="SAM33" s="274"/>
      <c r="SAN33" s="274"/>
      <c r="SAO33" s="274"/>
      <c r="SAP33" s="274"/>
      <c r="SAQ33" s="274"/>
      <c r="SAR33" s="274"/>
      <c r="SAS33" s="274"/>
      <c r="SAT33" s="274"/>
      <c r="SAU33" s="274"/>
      <c r="SAV33" s="274"/>
      <c r="SAW33" s="274"/>
      <c r="SAX33" s="274"/>
      <c r="SAY33" s="274"/>
      <c r="SAZ33" s="274"/>
      <c r="SBA33" s="274"/>
      <c r="SBB33" s="274"/>
      <c r="SBC33" s="274"/>
      <c r="SBD33" s="274"/>
      <c r="SBE33" s="274"/>
      <c r="SBF33" s="274"/>
      <c r="SBG33" s="274"/>
      <c r="SBH33" s="274"/>
      <c r="SBI33" s="274"/>
      <c r="SBJ33" s="274"/>
      <c r="SBK33" s="274"/>
      <c r="SBL33" s="274"/>
      <c r="SBM33" s="274"/>
      <c r="SBN33" s="274"/>
      <c r="SBO33" s="274"/>
      <c r="SBP33" s="274"/>
      <c r="SBQ33" s="274"/>
      <c r="SBR33" s="274"/>
      <c r="SBS33" s="274"/>
      <c r="SBT33" s="274"/>
      <c r="SBU33" s="274"/>
      <c r="SBV33" s="274"/>
      <c r="SBW33" s="274"/>
      <c r="SBX33" s="274"/>
      <c r="SBY33" s="274"/>
      <c r="SBZ33" s="274"/>
      <c r="SCA33" s="274"/>
      <c r="SCB33" s="274"/>
      <c r="SCC33" s="274"/>
      <c r="SCD33" s="274"/>
      <c r="SCE33" s="274"/>
      <c r="SCF33" s="274"/>
      <c r="SCG33" s="274"/>
      <c r="SCH33" s="274"/>
      <c r="SCI33" s="274"/>
      <c r="SCJ33" s="274"/>
      <c r="SCK33" s="274"/>
      <c r="SCL33" s="274"/>
      <c r="SCM33" s="274"/>
      <c r="SCN33" s="274"/>
      <c r="SCO33" s="274"/>
      <c r="SCP33" s="274"/>
      <c r="SCQ33" s="274"/>
      <c r="SCR33" s="274"/>
      <c r="SCS33" s="274"/>
      <c r="SCT33" s="274"/>
      <c r="SCU33" s="274"/>
      <c r="SCV33" s="274"/>
      <c r="SCW33" s="274"/>
      <c r="SCX33" s="274"/>
      <c r="SCY33" s="274"/>
      <c r="SCZ33" s="274"/>
      <c r="SDA33" s="274"/>
      <c r="SDB33" s="274"/>
      <c r="SDC33" s="274"/>
      <c r="SDD33" s="274"/>
      <c r="SDE33" s="274"/>
      <c r="SDF33" s="274"/>
      <c r="SDG33" s="274"/>
      <c r="SDH33" s="274"/>
      <c r="SDI33" s="274"/>
      <c r="SDJ33" s="274"/>
      <c r="SDK33" s="274"/>
      <c r="SDL33" s="274"/>
      <c r="SDM33" s="274"/>
      <c r="SDN33" s="274"/>
      <c r="SDO33" s="274"/>
      <c r="SDP33" s="274"/>
      <c r="SDQ33" s="274"/>
      <c r="SDR33" s="274"/>
      <c r="SDS33" s="274"/>
      <c r="SDT33" s="274"/>
      <c r="SDU33" s="274"/>
      <c r="SDV33" s="274"/>
      <c r="SDW33" s="274"/>
      <c r="SDX33" s="274"/>
      <c r="SDY33" s="274"/>
      <c r="SDZ33" s="274"/>
      <c r="SEA33" s="274"/>
      <c r="SEB33" s="274"/>
      <c r="SEC33" s="274"/>
      <c r="SED33" s="274"/>
      <c r="SEE33" s="274"/>
      <c r="SEF33" s="274"/>
      <c r="SEG33" s="274"/>
      <c r="SEH33" s="274"/>
      <c r="SEI33" s="274"/>
      <c r="SEJ33" s="274"/>
      <c r="SEK33" s="274"/>
      <c r="SEL33" s="274"/>
      <c r="SEM33" s="274"/>
      <c r="SEN33" s="274"/>
      <c r="SEO33" s="274"/>
      <c r="SEP33" s="274"/>
      <c r="SEQ33" s="274"/>
      <c r="SER33" s="274"/>
      <c r="SES33" s="274"/>
      <c r="SET33" s="274"/>
      <c r="SEU33" s="274"/>
      <c r="SEV33" s="274"/>
      <c r="SEW33" s="274"/>
      <c r="SEX33" s="274"/>
      <c r="SEY33" s="274"/>
      <c r="SEZ33" s="274"/>
      <c r="SFA33" s="274"/>
      <c r="SFB33" s="274"/>
      <c r="SFC33" s="274"/>
      <c r="SFD33" s="274"/>
      <c r="SFE33" s="274"/>
      <c r="SFF33" s="274"/>
      <c r="SFG33" s="274"/>
      <c r="SFH33" s="274"/>
      <c r="SFI33" s="274"/>
      <c r="SFJ33" s="274"/>
      <c r="SFK33" s="274"/>
      <c r="SFL33" s="274"/>
      <c r="SFM33" s="274"/>
      <c r="SFN33" s="274"/>
      <c r="SFO33" s="274"/>
      <c r="SFP33" s="274"/>
      <c r="SFQ33" s="274"/>
      <c r="SFR33" s="274"/>
      <c r="SFS33" s="274"/>
      <c r="SFT33" s="274"/>
      <c r="SFU33" s="274"/>
      <c r="SFV33" s="274"/>
      <c r="SFW33" s="274"/>
      <c r="SFX33" s="274"/>
      <c r="SFY33" s="274"/>
      <c r="SFZ33" s="274"/>
      <c r="SGA33" s="274"/>
      <c r="SGB33" s="274"/>
      <c r="SGC33" s="274"/>
      <c r="SGD33" s="274"/>
      <c r="SGE33" s="274"/>
      <c r="SGF33" s="274"/>
      <c r="SGG33" s="274"/>
      <c r="SGH33" s="274"/>
      <c r="SGI33" s="274"/>
      <c r="SGJ33" s="274"/>
      <c r="SGK33" s="274"/>
      <c r="SGL33" s="274"/>
      <c r="SGM33" s="274"/>
      <c r="SGN33" s="274"/>
      <c r="SGO33" s="274"/>
      <c r="SGP33" s="274"/>
      <c r="SGQ33" s="274"/>
      <c r="SGR33" s="274"/>
      <c r="SGS33" s="274"/>
      <c r="SGT33" s="274"/>
      <c r="SGU33" s="274"/>
      <c r="SGV33" s="274"/>
      <c r="SGW33" s="274"/>
      <c r="SGX33" s="274"/>
      <c r="SGY33" s="274"/>
      <c r="SGZ33" s="274"/>
      <c r="SHA33" s="274"/>
      <c r="SHB33" s="274"/>
      <c r="SHC33" s="274"/>
      <c r="SHD33" s="274"/>
      <c r="SHE33" s="274"/>
      <c r="SHF33" s="274"/>
      <c r="SHG33" s="274"/>
      <c r="SHH33" s="274"/>
      <c r="SHI33" s="274"/>
      <c r="SHJ33" s="274"/>
      <c r="SHK33" s="274"/>
      <c r="SHL33" s="274"/>
      <c r="SHM33" s="274"/>
      <c r="SHN33" s="274"/>
      <c r="SHO33" s="274"/>
      <c r="SHP33" s="274"/>
      <c r="SHQ33" s="274"/>
      <c r="SHR33" s="274"/>
      <c r="SHS33" s="274"/>
      <c r="SHT33" s="274"/>
      <c r="SHU33" s="274"/>
      <c r="SHV33" s="274"/>
      <c r="SHW33" s="274"/>
      <c r="SHX33" s="274"/>
      <c r="SHY33" s="274"/>
      <c r="SHZ33" s="274"/>
      <c r="SIA33" s="274"/>
      <c r="SIB33" s="274"/>
      <c r="SIC33" s="274"/>
      <c r="SID33" s="274"/>
      <c r="SIE33" s="274"/>
      <c r="SIF33" s="274"/>
      <c r="SIG33" s="274"/>
      <c r="SIH33" s="274"/>
      <c r="SII33" s="274"/>
      <c r="SIJ33" s="274"/>
      <c r="SIK33" s="274"/>
      <c r="SIL33" s="274"/>
      <c r="SIM33" s="274"/>
      <c r="SIN33" s="274"/>
      <c r="SIO33" s="274"/>
      <c r="SIP33" s="274"/>
      <c r="SIQ33" s="274"/>
      <c r="SIR33" s="274"/>
      <c r="SIS33" s="274"/>
      <c r="SIT33" s="274"/>
      <c r="SIU33" s="274"/>
      <c r="SIV33" s="274"/>
      <c r="SIW33" s="274"/>
      <c r="SIX33" s="274"/>
      <c r="SIY33" s="274"/>
      <c r="SIZ33" s="274"/>
      <c r="SJA33" s="274"/>
      <c r="SJB33" s="274"/>
      <c r="SJC33" s="274"/>
      <c r="SJD33" s="274"/>
      <c r="SJE33" s="274"/>
      <c r="SJF33" s="274"/>
      <c r="SJG33" s="274"/>
      <c r="SJH33" s="274"/>
      <c r="SJI33" s="274"/>
      <c r="SJJ33" s="274"/>
      <c r="SJK33" s="274"/>
      <c r="SJL33" s="274"/>
      <c r="SJM33" s="274"/>
      <c r="SJN33" s="274"/>
      <c r="SJO33" s="274"/>
      <c r="SJP33" s="274"/>
      <c r="SJQ33" s="274"/>
      <c r="SJR33" s="274"/>
      <c r="SJS33" s="274"/>
      <c r="SJT33" s="274"/>
      <c r="SJU33" s="274"/>
      <c r="SJV33" s="274"/>
      <c r="SJW33" s="274"/>
      <c r="SJX33" s="274"/>
      <c r="SJY33" s="274"/>
      <c r="SJZ33" s="274"/>
      <c r="SKA33" s="274"/>
      <c r="SKB33" s="274"/>
      <c r="SKC33" s="274"/>
      <c r="SKD33" s="274"/>
      <c r="SKE33" s="274"/>
      <c r="SKF33" s="274"/>
      <c r="SKG33" s="274"/>
      <c r="SKH33" s="274"/>
      <c r="SKI33" s="274"/>
      <c r="SKJ33" s="274"/>
      <c r="SKK33" s="274"/>
      <c r="SKL33" s="274"/>
      <c r="SKM33" s="274"/>
      <c r="SKN33" s="274"/>
      <c r="SKO33" s="274"/>
      <c r="SKP33" s="274"/>
      <c r="SKQ33" s="274"/>
      <c r="SKR33" s="274"/>
      <c r="SKS33" s="274"/>
      <c r="SKT33" s="274"/>
      <c r="SKU33" s="274"/>
      <c r="SKV33" s="274"/>
      <c r="SKW33" s="274"/>
      <c r="SKX33" s="274"/>
      <c r="SKY33" s="274"/>
      <c r="SKZ33" s="274"/>
      <c r="SLA33" s="274"/>
      <c r="SLB33" s="274"/>
      <c r="SLC33" s="274"/>
      <c r="SLD33" s="274"/>
      <c r="SLE33" s="274"/>
      <c r="SLF33" s="274"/>
      <c r="SLG33" s="274"/>
      <c r="SLH33" s="274"/>
      <c r="SLI33" s="274"/>
      <c r="SLJ33" s="274"/>
      <c r="SLK33" s="274"/>
      <c r="SLL33" s="274"/>
      <c r="SLM33" s="274"/>
      <c r="SLN33" s="274"/>
      <c r="SLO33" s="274"/>
      <c r="SLP33" s="274"/>
      <c r="SLQ33" s="274"/>
      <c r="SLR33" s="274"/>
      <c r="SLS33" s="274"/>
      <c r="SLT33" s="274"/>
      <c r="SLU33" s="274"/>
      <c r="SLV33" s="274"/>
      <c r="SLW33" s="274"/>
      <c r="SLX33" s="274"/>
      <c r="SLY33" s="274"/>
      <c r="SLZ33" s="274"/>
      <c r="SMA33" s="274"/>
      <c r="SMB33" s="274"/>
      <c r="SMC33" s="274"/>
      <c r="SMD33" s="274"/>
      <c r="SME33" s="274"/>
      <c r="SMF33" s="274"/>
      <c r="SMG33" s="274"/>
      <c r="SMH33" s="274"/>
      <c r="SMI33" s="274"/>
      <c r="SMJ33" s="274"/>
      <c r="SMK33" s="274"/>
      <c r="SML33" s="274"/>
      <c r="SMM33" s="274"/>
      <c r="SMN33" s="274"/>
      <c r="SMO33" s="274"/>
      <c r="SMP33" s="274"/>
      <c r="SMQ33" s="274"/>
      <c r="SMR33" s="274"/>
      <c r="SMS33" s="274"/>
      <c r="SMT33" s="274"/>
      <c r="SMU33" s="274"/>
      <c r="SMV33" s="274"/>
      <c r="SMW33" s="274"/>
      <c r="SMX33" s="274"/>
      <c r="SMY33" s="274"/>
      <c r="SMZ33" s="274"/>
      <c r="SNA33" s="274"/>
      <c r="SNB33" s="274"/>
      <c r="SNC33" s="274"/>
      <c r="SND33" s="274"/>
      <c r="SNE33" s="274"/>
      <c r="SNF33" s="274"/>
      <c r="SNG33" s="274"/>
      <c r="SNH33" s="274"/>
      <c r="SNI33" s="274"/>
      <c r="SNJ33" s="274"/>
      <c r="SNK33" s="274"/>
      <c r="SNL33" s="274"/>
      <c r="SNM33" s="274"/>
      <c r="SNN33" s="274"/>
      <c r="SNO33" s="274"/>
      <c r="SNP33" s="274"/>
      <c r="SNQ33" s="274"/>
      <c r="SNR33" s="274"/>
      <c r="SNS33" s="274"/>
      <c r="SNT33" s="274"/>
      <c r="SNU33" s="274"/>
      <c r="SNV33" s="274"/>
      <c r="SNW33" s="274"/>
      <c r="SNX33" s="274"/>
      <c r="SNY33" s="274"/>
      <c r="SNZ33" s="274"/>
      <c r="SOA33" s="274"/>
      <c r="SOB33" s="274"/>
      <c r="SOC33" s="274"/>
      <c r="SOD33" s="274"/>
      <c r="SOE33" s="274"/>
      <c r="SOF33" s="274"/>
      <c r="SOG33" s="274"/>
      <c r="SOH33" s="274"/>
      <c r="SOI33" s="274"/>
      <c r="SOJ33" s="274"/>
      <c r="SOK33" s="274"/>
      <c r="SOL33" s="274"/>
      <c r="SOM33" s="274"/>
      <c r="SON33" s="274"/>
      <c r="SOO33" s="274"/>
      <c r="SOP33" s="274"/>
      <c r="SOQ33" s="274"/>
      <c r="SOR33" s="274"/>
      <c r="SOS33" s="274"/>
      <c r="SOT33" s="274"/>
      <c r="SOU33" s="274"/>
      <c r="SOV33" s="274"/>
      <c r="SOW33" s="274"/>
      <c r="SOX33" s="274"/>
      <c r="SOY33" s="274"/>
      <c r="SOZ33" s="274"/>
      <c r="SPA33" s="274"/>
      <c r="SPB33" s="274"/>
      <c r="SPC33" s="274"/>
      <c r="SPD33" s="274"/>
      <c r="SPE33" s="274"/>
      <c r="SPF33" s="274"/>
      <c r="SPG33" s="274"/>
      <c r="SPH33" s="274"/>
      <c r="SPI33" s="274"/>
      <c r="SPJ33" s="274"/>
      <c r="SPK33" s="274"/>
      <c r="SPL33" s="274"/>
      <c r="SPM33" s="274"/>
      <c r="SPN33" s="274"/>
      <c r="SPO33" s="274"/>
      <c r="SPP33" s="274"/>
      <c r="SPQ33" s="274"/>
      <c r="SPR33" s="274"/>
      <c r="SPS33" s="274"/>
      <c r="SPT33" s="274"/>
      <c r="SPU33" s="274"/>
      <c r="SPV33" s="274"/>
      <c r="SPW33" s="274"/>
      <c r="SPX33" s="274"/>
      <c r="SPY33" s="274"/>
      <c r="SPZ33" s="274"/>
      <c r="SQA33" s="274"/>
      <c r="SQB33" s="274"/>
      <c r="SQC33" s="274"/>
      <c r="SQD33" s="274"/>
      <c r="SQE33" s="274"/>
      <c r="SQF33" s="274"/>
      <c r="SQG33" s="274"/>
      <c r="SQH33" s="274"/>
      <c r="SQI33" s="274"/>
      <c r="SQJ33" s="274"/>
      <c r="SQK33" s="274"/>
      <c r="SQL33" s="274"/>
      <c r="SQM33" s="274"/>
      <c r="SQN33" s="274"/>
      <c r="SQO33" s="274"/>
      <c r="SQP33" s="274"/>
      <c r="SQQ33" s="274"/>
      <c r="SQR33" s="274"/>
      <c r="SQS33" s="274"/>
      <c r="SQT33" s="274"/>
      <c r="SQU33" s="274"/>
      <c r="SQV33" s="274"/>
      <c r="SQW33" s="274"/>
      <c r="SQX33" s="274"/>
      <c r="SQY33" s="274"/>
      <c r="SQZ33" s="274"/>
      <c r="SRA33" s="274"/>
      <c r="SRB33" s="274"/>
      <c r="SRC33" s="274"/>
      <c r="SRD33" s="274"/>
      <c r="SRE33" s="274"/>
      <c r="SRF33" s="274"/>
      <c r="SRG33" s="274"/>
      <c r="SRH33" s="274"/>
      <c r="SRI33" s="274"/>
      <c r="SRJ33" s="274"/>
      <c r="SRK33" s="274"/>
      <c r="SRL33" s="274"/>
      <c r="SRM33" s="274"/>
      <c r="SRN33" s="274"/>
      <c r="SRO33" s="274"/>
      <c r="SRP33" s="274"/>
      <c r="SRQ33" s="274"/>
      <c r="SRR33" s="274"/>
      <c r="SRS33" s="274"/>
      <c r="SRT33" s="274"/>
      <c r="SRU33" s="274"/>
      <c r="SRV33" s="274"/>
      <c r="SRW33" s="274"/>
      <c r="SRX33" s="274"/>
      <c r="SRY33" s="274"/>
      <c r="SRZ33" s="274"/>
      <c r="SSA33" s="274"/>
      <c r="SSB33" s="274"/>
      <c r="SSC33" s="274"/>
      <c r="SSD33" s="274"/>
      <c r="SSE33" s="274"/>
      <c r="SSF33" s="274"/>
      <c r="SSG33" s="274"/>
      <c r="SSH33" s="274"/>
      <c r="SSI33" s="274"/>
      <c r="SSJ33" s="274"/>
      <c r="SSK33" s="274"/>
      <c r="SSL33" s="274"/>
      <c r="SSM33" s="274"/>
      <c r="SSN33" s="274"/>
      <c r="SSO33" s="274"/>
      <c r="SSP33" s="274"/>
      <c r="SSQ33" s="274"/>
      <c r="SSR33" s="274"/>
      <c r="SSS33" s="274"/>
      <c r="SST33" s="274"/>
      <c r="SSU33" s="274"/>
      <c r="SSV33" s="274"/>
      <c r="SSW33" s="274"/>
      <c r="SSX33" s="274"/>
      <c r="SSY33" s="274"/>
      <c r="SSZ33" s="274"/>
      <c r="STA33" s="274"/>
      <c r="STB33" s="274"/>
      <c r="STC33" s="274"/>
      <c r="STD33" s="274"/>
      <c r="STE33" s="274"/>
      <c r="STF33" s="274"/>
      <c r="STG33" s="274"/>
      <c r="STH33" s="274"/>
      <c r="STI33" s="274"/>
      <c r="STJ33" s="274"/>
      <c r="STK33" s="274"/>
      <c r="STL33" s="274"/>
      <c r="STM33" s="274"/>
      <c r="STN33" s="274"/>
      <c r="STO33" s="274"/>
      <c r="STP33" s="274"/>
      <c r="STQ33" s="274"/>
      <c r="STR33" s="274"/>
      <c r="STS33" s="274"/>
      <c r="STT33" s="274"/>
      <c r="STU33" s="274"/>
      <c r="STV33" s="274"/>
      <c r="STW33" s="274"/>
      <c r="STX33" s="274"/>
      <c r="STY33" s="274"/>
      <c r="STZ33" s="274"/>
      <c r="SUA33" s="274"/>
      <c r="SUB33" s="274"/>
      <c r="SUC33" s="274"/>
      <c r="SUD33" s="274"/>
      <c r="SUE33" s="274"/>
      <c r="SUF33" s="274"/>
      <c r="SUG33" s="274"/>
      <c r="SUH33" s="274"/>
      <c r="SUI33" s="274"/>
      <c r="SUJ33" s="274"/>
      <c r="SUK33" s="274"/>
      <c r="SUL33" s="274"/>
      <c r="SUM33" s="274"/>
      <c r="SUN33" s="274"/>
      <c r="SUO33" s="274"/>
      <c r="SUP33" s="274"/>
      <c r="SUQ33" s="274"/>
      <c r="SUR33" s="274"/>
      <c r="SUS33" s="274"/>
      <c r="SUT33" s="274"/>
      <c r="SUU33" s="274"/>
      <c r="SUV33" s="274"/>
      <c r="SUW33" s="274"/>
      <c r="SUX33" s="274"/>
      <c r="SUY33" s="274"/>
      <c r="SUZ33" s="274"/>
      <c r="SVA33" s="274"/>
      <c r="SVB33" s="274"/>
      <c r="SVC33" s="274"/>
      <c r="SVD33" s="274"/>
      <c r="SVE33" s="274"/>
      <c r="SVF33" s="274"/>
      <c r="SVG33" s="274"/>
      <c r="SVH33" s="274"/>
      <c r="SVI33" s="274"/>
      <c r="SVJ33" s="274"/>
      <c r="SVK33" s="274"/>
      <c r="SVL33" s="274"/>
      <c r="SVM33" s="274"/>
      <c r="SVN33" s="274"/>
      <c r="SVO33" s="274"/>
      <c r="SVP33" s="274"/>
      <c r="SVQ33" s="274"/>
      <c r="SVR33" s="274"/>
      <c r="SVS33" s="274"/>
      <c r="SVT33" s="274"/>
      <c r="SVU33" s="274"/>
      <c r="SVV33" s="274"/>
      <c r="SVW33" s="274"/>
      <c r="SVX33" s="274"/>
      <c r="SVY33" s="274"/>
      <c r="SVZ33" s="274"/>
      <c r="SWA33" s="274"/>
      <c r="SWB33" s="274"/>
      <c r="SWC33" s="274"/>
      <c r="SWD33" s="274"/>
      <c r="SWE33" s="274"/>
      <c r="SWF33" s="274"/>
      <c r="SWG33" s="274"/>
      <c r="SWH33" s="274"/>
      <c r="SWI33" s="274"/>
      <c r="SWJ33" s="274"/>
      <c r="SWK33" s="274"/>
      <c r="SWL33" s="274"/>
      <c r="SWM33" s="274"/>
      <c r="SWN33" s="274"/>
      <c r="SWO33" s="274"/>
      <c r="SWP33" s="274"/>
      <c r="SWQ33" s="274"/>
      <c r="SWR33" s="274"/>
      <c r="SWS33" s="274"/>
      <c r="SWT33" s="274"/>
      <c r="SWU33" s="274"/>
      <c r="SWV33" s="274"/>
      <c r="SWW33" s="274"/>
      <c r="SWX33" s="274"/>
      <c r="SWY33" s="274"/>
      <c r="SWZ33" s="274"/>
      <c r="SXA33" s="274"/>
      <c r="SXB33" s="274"/>
      <c r="SXC33" s="274"/>
      <c r="SXD33" s="274"/>
      <c r="SXE33" s="274"/>
      <c r="SXF33" s="274"/>
      <c r="SXG33" s="274"/>
      <c r="SXH33" s="274"/>
      <c r="SXI33" s="274"/>
      <c r="SXJ33" s="274"/>
      <c r="SXK33" s="274"/>
      <c r="SXL33" s="274"/>
      <c r="SXM33" s="274"/>
      <c r="SXN33" s="274"/>
      <c r="SXO33" s="274"/>
      <c r="SXP33" s="274"/>
      <c r="SXQ33" s="274"/>
      <c r="SXR33" s="274"/>
      <c r="SXS33" s="274"/>
      <c r="SXT33" s="274"/>
      <c r="SXU33" s="274"/>
      <c r="SXV33" s="274"/>
      <c r="SXW33" s="274"/>
      <c r="SXX33" s="274"/>
      <c r="SXY33" s="274"/>
      <c r="SXZ33" s="274"/>
      <c r="SYA33" s="274"/>
      <c r="SYB33" s="274"/>
      <c r="SYC33" s="274"/>
      <c r="SYD33" s="274"/>
      <c r="SYE33" s="274"/>
      <c r="SYF33" s="274"/>
      <c r="SYG33" s="274"/>
      <c r="SYH33" s="274"/>
      <c r="SYI33" s="274"/>
      <c r="SYJ33" s="274"/>
      <c r="SYK33" s="274"/>
      <c r="SYL33" s="274"/>
      <c r="SYM33" s="274"/>
      <c r="SYN33" s="274"/>
      <c r="SYO33" s="274"/>
      <c r="SYP33" s="274"/>
      <c r="SYQ33" s="274"/>
      <c r="SYR33" s="274"/>
      <c r="SYS33" s="274"/>
      <c r="SYT33" s="274"/>
      <c r="SYU33" s="274"/>
      <c r="SYV33" s="274"/>
      <c r="SYW33" s="274"/>
      <c r="SYX33" s="274"/>
      <c r="SYY33" s="274"/>
      <c r="SYZ33" s="274"/>
      <c r="SZA33" s="274"/>
      <c r="SZB33" s="274"/>
      <c r="SZC33" s="274"/>
      <c r="SZD33" s="274"/>
      <c r="SZE33" s="274"/>
      <c r="SZF33" s="274"/>
      <c r="SZG33" s="274"/>
      <c r="SZH33" s="274"/>
      <c r="SZI33" s="274"/>
      <c r="SZJ33" s="274"/>
      <c r="SZK33" s="274"/>
      <c r="SZL33" s="274"/>
      <c r="SZM33" s="274"/>
      <c r="SZN33" s="274"/>
      <c r="SZO33" s="274"/>
      <c r="SZP33" s="274"/>
      <c r="SZQ33" s="274"/>
      <c r="SZR33" s="274"/>
      <c r="SZS33" s="274"/>
      <c r="SZT33" s="274"/>
      <c r="SZU33" s="274"/>
      <c r="SZV33" s="274"/>
      <c r="SZW33" s="274"/>
      <c r="SZX33" s="274"/>
      <c r="SZY33" s="274"/>
      <c r="SZZ33" s="274"/>
      <c r="TAA33" s="274"/>
      <c r="TAB33" s="274"/>
      <c r="TAC33" s="274"/>
      <c r="TAD33" s="274"/>
      <c r="TAE33" s="274"/>
      <c r="TAF33" s="274"/>
      <c r="TAG33" s="274"/>
      <c r="TAH33" s="274"/>
      <c r="TAI33" s="274"/>
      <c r="TAJ33" s="274"/>
      <c r="TAK33" s="274"/>
      <c r="TAL33" s="274"/>
      <c r="TAM33" s="274"/>
      <c r="TAN33" s="274"/>
      <c r="TAO33" s="274"/>
      <c r="TAP33" s="274"/>
      <c r="TAQ33" s="274"/>
      <c r="TAR33" s="274"/>
      <c r="TAS33" s="274"/>
      <c r="TAT33" s="274"/>
      <c r="TAU33" s="274"/>
      <c r="TAV33" s="274"/>
      <c r="TAW33" s="274"/>
      <c r="TAX33" s="274"/>
      <c r="TAY33" s="274"/>
      <c r="TAZ33" s="274"/>
      <c r="TBA33" s="274"/>
      <c r="TBB33" s="274"/>
      <c r="TBC33" s="274"/>
      <c r="TBD33" s="274"/>
      <c r="TBE33" s="274"/>
      <c r="TBF33" s="274"/>
      <c r="TBG33" s="274"/>
      <c r="TBH33" s="274"/>
      <c r="TBI33" s="274"/>
      <c r="TBJ33" s="274"/>
      <c r="TBK33" s="274"/>
      <c r="TBL33" s="274"/>
      <c r="TBM33" s="274"/>
      <c r="TBN33" s="274"/>
      <c r="TBO33" s="274"/>
      <c r="TBP33" s="274"/>
      <c r="TBQ33" s="274"/>
      <c r="TBR33" s="274"/>
      <c r="TBS33" s="274"/>
      <c r="TBT33" s="274"/>
      <c r="TBU33" s="274"/>
      <c r="TBV33" s="274"/>
      <c r="TBW33" s="274"/>
      <c r="TBX33" s="274"/>
      <c r="TBY33" s="274"/>
      <c r="TBZ33" s="274"/>
      <c r="TCA33" s="274"/>
      <c r="TCB33" s="274"/>
      <c r="TCC33" s="274"/>
      <c r="TCD33" s="274"/>
      <c r="TCE33" s="274"/>
      <c r="TCF33" s="274"/>
      <c r="TCG33" s="274"/>
      <c r="TCH33" s="274"/>
      <c r="TCI33" s="274"/>
      <c r="TCJ33" s="274"/>
      <c r="TCK33" s="274"/>
      <c r="TCL33" s="274"/>
      <c r="TCM33" s="274"/>
      <c r="TCN33" s="274"/>
      <c r="TCO33" s="274"/>
      <c r="TCP33" s="274"/>
      <c r="TCQ33" s="274"/>
      <c r="TCR33" s="274"/>
      <c r="TCS33" s="274"/>
      <c r="TCT33" s="274"/>
      <c r="TCU33" s="274"/>
      <c r="TCV33" s="274"/>
      <c r="TCW33" s="274"/>
      <c r="TCX33" s="274"/>
      <c r="TCY33" s="274"/>
      <c r="TCZ33" s="274"/>
      <c r="TDA33" s="274"/>
      <c r="TDB33" s="274"/>
      <c r="TDC33" s="274"/>
      <c r="TDD33" s="274"/>
      <c r="TDE33" s="274"/>
      <c r="TDF33" s="274"/>
      <c r="TDG33" s="274"/>
      <c r="TDH33" s="274"/>
      <c r="TDI33" s="274"/>
      <c r="TDJ33" s="274"/>
      <c r="TDK33" s="274"/>
      <c r="TDL33" s="274"/>
      <c r="TDM33" s="274"/>
      <c r="TDN33" s="274"/>
      <c r="TDO33" s="274"/>
      <c r="TDP33" s="274"/>
      <c r="TDQ33" s="274"/>
      <c r="TDR33" s="274"/>
      <c r="TDS33" s="274"/>
      <c r="TDT33" s="274"/>
      <c r="TDU33" s="274"/>
      <c r="TDV33" s="274"/>
      <c r="TDW33" s="274"/>
      <c r="TDX33" s="274"/>
      <c r="TDY33" s="274"/>
      <c r="TDZ33" s="274"/>
      <c r="TEA33" s="274"/>
      <c r="TEB33" s="274"/>
      <c r="TEC33" s="274"/>
      <c r="TED33" s="274"/>
      <c r="TEE33" s="274"/>
      <c r="TEF33" s="274"/>
      <c r="TEG33" s="274"/>
      <c r="TEH33" s="274"/>
      <c r="TEI33" s="274"/>
      <c r="TEJ33" s="274"/>
      <c r="TEK33" s="274"/>
      <c r="TEL33" s="274"/>
      <c r="TEM33" s="274"/>
      <c r="TEN33" s="274"/>
      <c r="TEO33" s="274"/>
      <c r="TEP33" s="274"/>
      <c r="TEQ33" s="274"/>
      <c r="TER33" s="274"/>
      <c r="TES33" s="274"/>
      <c r="TET33" s="274"/>
      <c r="TEU33" s="274"/>
      <c r="TEV33" s="274"/>
      <c r="TEW33" s="274"/>
      <c r="TEX33" s="274"/>
      <c r="TEY33" s="274"/>
      <c r="TEZ33" s="274"/>
      <c r="TFA33" s="274"/>
      <c r="TFB33" s="274"/>
      <c r="TFC33" s="274"/>
      <c r="TFD33" s="274"/>
      <c r="TFE33" s="274"/>
      <c r="TFF33" s="274"/>
      <c r="TFG33" s="274"/>
      <c r="TFH33" s="274"/>
      <c r="TFI33" s="274"/>
      <c r="TFJ33" s="274"/>
      <c r="TFK33" s="274"/>
      <c r="TFL33" s="274"/>
      <c r="TFM33" s="274"/>
      <c r="TFN33" s="274"/>
      <c r="TFO33" s="274"/>
      <c r="TFP33" s="274"/>
      <c r="TFQ33" s="274"/>
      <c r="TFR33" s="274"/>
      <c r="TFS33" s="274"/>
      <c r="TFT33" s="274"/>
      <c r="TFU33" s="274"/>
      <c r="TFV33" s="274"/>
      <c r="TFW33" s="274"/>
      <c r="TFX33" s="274"/>
      <c r="TFY33" s="274"/>
      <c r="TFZ33" s="274"/>
      <c r="TGA33" s="274"/>
      <c r="TGB33" s="274"/>
      <c r="TGC33" s="274"/>
      <c r="TGD33" s="274"/>
      <c r="TGE33" s="274"/>
      <c r="TGF33" s="274"/>
      <c r="TGG33" s="274"/>
      <c r="TGH33" s="274"/>
      <c r="TGI33" s="274"/>
      <c r="TGJ33" s="274"/>
      <c r="TGK33" s="274"/>
      <c r="TGL33" s="274"/>
      <c r="TGM33" s="274"/>
      <c r="TGN33" s="274"/>
      <c r="TGO33" s="274"/>
      <c r="TGP33" s="274"/>
      <c r="TGQ33" s="274"/>
      <c r="TGR33" s="274"/>
      <c r="TGS33" s="274"/>
      <c r="TGT33" s="274"/>
      <c r="TGU33" s="274"/>
      <c r="TGV33" s="274"/>
      <c r="TGW33" s="274"/>
      <c r="TGX33" s="274"/>
      <c r="TGY33" s="274"/>
      <c r="TGZ33" s="274"/>
      <c r="THA33" s="274"/>
      <c r="THB33" s="274"/>
      <c r="THC33" s="274"/>
      <c r="THD33" s="274"/>
      <c r="THE33" s="274"/>
      <c r="THF33" s="274"/>
      <c r="THG33" s="274"/>
      <c r="THH33" s="274"/>
      <c r="THI33" s="274"/>
      <c r="THJ33" s="274"/>
      <c r="THK33" s="274"/>
      <c r="THL33" s="274"/>
      <c r="THM33" s="274"/>
      <c r="THN33" s="274"/>
      <c r="THO33" s="274"/>
      <c r="THP33" s="274"/>
      <c r="THQ33" s="274"/>
      <c r="THR33" s="274"/>
      <c r="THS33" s="274"/>
      <c r="THT33" s="274"/>
      <c r="THU33" s="274"/>
      <c r="THV33" s="274"/>
      <c r="THW33" s="274"/>
      <c r="THX33" s="274"/>
      <c r="THY33" s="274"/>
      <c r="THZ33" s="274"/>
      <c r="TIA33" s="274"/>
      <c r="TIB33" s="274"/>
      <c r="TIC33" s="274"/>
      <c r="TID33" s="274"/>
      <c r="TIE33" s="274"/>
      <c r="TIF33" s="274"/>
      <c r="TIG33" s="274"/>
      <c r="TIH33" s="274"/>
      <c r="TII33" s="274"/>
      <c r="TIJ33" s="274"/>
      <c r="TIK33" s="274"/>
      <c r="TIL33" s="274"/>
      <c r="TIM33" s="274"/>
      <c r="TIN33" s="274"/>
      <c r="TIO33" s="274"/>
      <c r="TIP33" s="274"/>
      <c r="TIQ33" s="274"/>
      <c r="TIR33" s="274"/>
      <c r="TIS33" s="274"/>
      <c r="TIT33" s="274"/>
      <c r="TIU33" s="274"/>
      <c r="TIV33" s="274"/>
      <c r="TIW33" s="274"/>
      <c r="TIX33" s="274"/>
      <c r="TIY33" s="274"/>
      <c r="TIZ33" s="274"/>
      <c r="TJA33" s="274"/>
      <c r="TJB33" s="274"/>
      <c r="TJC33" s="274"/>
      <c r="TJD33" s="274"/>
      <c r="TJE33" s="274"/>
      <c r="TJF33" s="274"/>
      <c r="TJG33" s="274"/>
      <c r="TJH33" s="274"/>
      <c r="TJI33" s="274"/>
      <c r="TJJ33" s="274"/>
      <c r="TJK33" s="274"/>
      <c r="TJL33" s="274"/>
      <c r="TJM33" s="274"/>
      <c r="TJN33" s="274"/>
      <c r="TJO33" s="274"/>
      <c r="TJP33" s="274"/>
      <c r="TJQ33" s="274"/>
      <c r="TJR33" s="274"/>
      <c r="TJS33" s="274"/>
      <c r="TJT33" s="274"/>
      <c r="TJU33" s="274"/>
      <c r="TJV33" s="274"/>
      <c r="TJW33" s="274"/>
      <c r="TJX33" s="274"/>
      <c r="TJY33" s="274"/>
      <c r="TJZ33" s="274"/>
      <c r="TKA33" s="274"/>
      <c r="TKB33" s="274"/>
      <c r="TKC33" s="274"/>
      <c r="TKD33" s="274"/>
      <c r="TKE33" s="274"/>
      <c r="TKF33" s="274"/>
      <c r="TKG33" s="274"/>
      <c r="TKH33" s="274"/>
      <c r="TKI33" s="274"/>
      <c r="TKJ33" s="274"/>
      <c r="TKK33" s="274"/>
      <c r="TKL33" s="274"/>
      <c r="TKM33" s="274"/>
      <c r="TKN33" s="274"/>
      <c r="TKO33" s="274"/>
      <c r="TKP33" s="274"/>
      <c r="TKQ33" s="274"/>
      <c r="TKR33" s="274"/>
      <c r="TKS33" s="274"/>
      <c r="TKT33" s="274"/>
      <c r="TKU33" s="274"/>
      <c r="TKV33" s="274"/>
      <c r="TKW33" s="274"/>
      <c r="TKX33" s="274"/>
      <c r="TKY33" s="274"/>
      <c r="TKZ33" s="274"/>
      <c r="TLA33" s="274"/>
      <c r="TLB33" s="274"/>
      <c r="TLC33" s="274"/>
      <c r="TLD33" s="274"/>
      <c r="TLE33" s="274"/>
      <c r="TLF33" s="274"/>
      <c r="TLG33" s="274"/>
      <c r="TLH33" s="274"/>
      <c r="TLI33" s="274"/>
      <c r="TLJ33" s="274"/>
      <c r="TLK33" s="274"/>
      <c r="TLL33" s="274"/>
      <c r="TLM33" s="274"/>
      <c r="TLN33" s="274"/>
      <c r="TLO33" s="274"/>
      <c r="TLP33" s="274"/>
      <c r="TLQ33" s="274"/>
      <c r="TLR33" s="274"/>
      <c r="TLS33" s="274"/>
      <c r="TLT33" s="274"/>
      <c r="TLU33" s="274"/>
      <c r="TLV33" s="274"/>
      <c r="TLW33" s="274"/>
      <c r="TLX33" s="274"/>
      <c r="TLY33" s="274"/>
      <c r="TLZ33" s="274"/>
      <c r="TMA33" s="274"/>
      <c r="TMB33" s="274"/>
      <c r="TMC33" s="274"/>
      <c r="TMD33" s="274"/>
      <c r="TME33" s="274"/>
      <c r="TMF33" s="274"/>
      <c r="TMG33" s="274"/>
      <c r="TMH33" s="274"/>
      <c r="TMI33" s="274"/>
      <c r="TMJ33" s="274"/>
      <c r="TMK33" s="274"/>
      <c r="TML33" s="274"/>
      <c r="TMM33" s="274"/>
      <c r="TMN33" s="274"/>
      <c r="TMO33" s="274"/>
      <c r="TMP33" s="274"/>
      <c r="TMQ33" s="274"/>
      <c r="TMR33" s="274"/>
      <c r="TMS33" s="274"/>
      <c r="TMT33" s="274"/>
      <c r="TMU33" s="274"/>
      <c r="TMV33" s="274"/>
      <c r="TMW33" s="274"/>
      <c r="TMX33" s="274"/>
      <c r="TMY33" s="274"/>
      <c r="TMZ33" s="274"/>
      <c r="TNA33" s="274"/>
      <c r="TNB33" s="274"/>
      <c r="TNC33" s="274"/>
      <c r="TND33" s="274"/>
      <c r="TNE33" s="274"/>
      <c r="TNF33" s="274"/>
      <c r="TNG33" s="274"/>
      <c r="TNH33" s="274"/>
      <c r="TNI33" s="274"/>
      <c r="TNJ33" s="274"/>
      <c r="TNK33" s="274"/>
      <c r="TNL33" s="274"/>
      <c r="TNM33" s="274"/>
      <c r="TNN33" s="274"/>
      <c r="TNO33" s="274"/>
      <c r="TNP33" s="274"/>
      <c r="TNQ33" s="274"/>
      <c r="TNR33" s="274"/>
      <c r="TNS33" s="274"/>
      <c r="TNT33" s="274"/>
      <c r="TNU33" s="274"/>
      <c r="TNV33" s="274"/>
      <c r="TNW33" s="274"/>
      <c r="TNX33" s="274"/>
      <c r="TNY33" s="274"/>
      <c r="TNZ33" s="274"/>
      <c r="TOA33" s="274"/>
      <c r="TOB33" s="274"/>
      <c r="TOC33" s="274"/>
      <c r="TOD33" s="274"/>
      <c r="TOE33" s="274"/>
      <c r="TOF33" s="274"/>
      <c r="TOG33" s="274"/>
      <c r="TOH33" s="274"/>
      <c r="TOI33" s="274"/>
      <c r="TOJ33" s="274"/>
      <c r="TOK33" s="274"/>
      <c r="TOL33" s="274"/>
      <c r="TOM33" s="274"/>
      <c r="TON33" s="274"/>
      <c r="TOO33" s="274"/>
      <c r="TOP33" s="274"/>
      <c r="TOQ33" s="274"/>
      <c r="TOR33" s="274"/>
      <c r="TOS33" s="274"/>
      <c r="TOT33" s="274"/>
      <c r="TOU33" s="274"/>
      <c r="TOV33" s="274"/>
      <c r="TOW33" s="274"/>
      <c r="TOX33" s="274"/>
      <c r="TOY33" s="274"/>
      <c r="TOZ33" s="274"/>
      <c r="TPA33" s="274"/>
      <c r="TPB33" s="274"/>
      <c r="TPC33" s="274"/>
      <c r="TPD33" s="274"/>
      <c r="TPE33" s="274"/>
      <c r="TPF33" s="274"/>
      <c r="TPG33" s="274"/>
      <c r="TPH33" s="274"/>
      <c r="TPI33" s="274"/>
      <c r="TPJ33" s="274"/>
      <c r="TPK33" s="274"/>
      <c r="TPL33" s="274"/>
      <c r="TPM33" s="274"/>
      <c r="TPN33" s="274"/>
      <c r="TPO33" s="274"/>
      <c r="TPP33" s="274"/>
      <c r="TPQ33" s="274"/>
      <c r="TPR33" s="274"/>
      <c r="TPS33" s="274"/>
      <c r="TPT33" s="274"/>
      <c r="TPU33" s="274"/>
      <c r="TPV33" s="274"/>
      <c r="TPW33" s="274"/>
      <c r="TPX33" s="274"/>
      <c r="TPY33" s="274"/>
      <c r="TPZ33" s="274"/>
      <c r="TQA33" s="274"/>
      <c r="TQB33" s="274"/>
      <c r="TQC33" s="274"/>
      <c r="TQD33" s="274"/>
      <c r="TQE33" s="274"/>
      <c r="TQF33" s="274"/>
      <c r="TQG33" s="274"/>
      <c r="TQH33" s="274"/>
      <c r="TQI33" s="274"/>
      <c r="TQJ33" s="274"/>
      <c r="TQK33" s="274"/>
      <c r="TQL33" s="274"/>
      <c r="TQM33" s="274"/>
      <c r="TQN33" s="274"/>
      <c r="TQO33" s="274"/>
      <c r="TQP33" s="274"/>
      <c r="TQQ33" s="274"/>
      <c r="TQR33" s="274"/>
      <c r="TQS33" s="274"/>
      <c r="TQT33" s="274"/>
      <c r="TQU33" s="274"/>
      <c r="TQV33" s="274"/>
      <c r="TQW33" s="274"/>
      <c r="TQX33" s="274"/>
      <c r="TQY33" s="274"/>
      <c r="TQZ33" s="274"/>
      <c r="TRA33" s="274"/>
      <c r="TRB33" s="274"/>
      <c r="TRC33" s="274"/>
      <c r="TRD33" s="274"/>
      <c r="TRE33" s="274"/>
      <c r="TRF33" s="274"/>
      <c r="TRG33" s="274"/>
      <c r="TRH33" s="274"/>
      <c r="TRI33" s="274"/>
      <c r="TRJ33" s="274"/>
      <c r="TRK33" s="274"/>
      <c r="TRL33" s="274"/>
      <c r="TRM33" s="274"/>
      <c r="TRN33" s="274"/>
      <c r="TRO33" s="274"/>
      <c r="TRP33" s="274"/>
      <c r="TRQ33" s="274"/>
      <c r="TRR33" s="274"/>
      <c r="TRS33" s="274"/>
      <c r="TRT33" s="274"/>
      <c r="TRU33" s="274"/>
      <c r="TRV33" s="274"/>
      <c r="TRW33" s="274"/>
      <c r="TRX33" s="274"/>
      <c r="TRY33" s="274"/>
      <c r="TRZ33" s="274"/>
      <c r="TSA33" s="274"/>
      <c r="TSB33" s="274"/>
      <c r="TSC33" s="274"/>
      <c r="TSD33" s="274"/>
      <c r="TSE33" s="274"/>
      <c r="TSF33" s="274"/>
      <c r="TSG33" s="274"/>
      <c r="TSH33" s="274"/>
      <c r="TSI33" s="274"/>
      <c r="TSJ33" s="274"/>
      <c r="TSK33" s="274"/>
      <c r="TSL33" s="274"/>
      <c r="TSM33" s="274"/>
      <c r="TSN33" s="274"/>
      <c r="TSO33" s="274"/>
      <c r="TSP33" s="274"/>
      <c r="TSQ33" s="274"/>
      <c r="TSR33" s="274"/>
      <c r="TSS33" s="274"/>
      <c r="TST33" s="274"/>
      <c r="TSU33" s="274"/>
      <c r="TSV33" s="274"/>
      <c r="TSW33" s="274"/>
      <c r="TSX33" s="274"/>
      <c r="TSY33" s="274"/>
      <c r="TSZ33" s="274"/>
      <c r="TTA33" s="274"/>
      <c r="TTB33" s="274"/>
      <c r="TTC33" s="274"/>
      <c r="TTD33" s="274"/>
      <c r="TTE33" s="274"/>
      <c r="TTF33" s="274"/>
      <c r="TTG33" s="274"/>
      <c r="TTH33" s="274"/>
      <c r="TTI33" s="274"/>
      <c r="TTJ33" s="274"/>
      <c r="TTK33" s="274"/>
      <c r="TTL33" s="274"/>
      <c r="TTM33" s="274"/>
      <c r="TTN33" s="274"/>
      <c r="TTO33" s="274"/>
      <c r="TTP33" s="274"/>
      <c r="TTQ33" s="274"/>
      <c r="TTR33" s="274"/>
      <c r="TTS33" s="274"/>
      <c r="TTT33" s="274"/>
      <c r="TTU33" s="274"/>
      <c r="TTV33" s="274"/>
      <c r="TTW33" s="274"/>
      <c r="TTX33" s="274"/>
      <c r="TTY33" s="274"/>
      <c r="TTZ33" s="274"/>
      <c r="TUA33" s="274"/>
      <c r="TUB33" s="274"/>
      <c r="TUC33" s="274"/>
      <c r="TUD33" s="274"/>
      <c r="TUE33" s="274"/>
      <c r="TUF33" s="274"/>
      <c r="TUG33" s="274"/>
      <c r="TUH33" s="274"/>
      <c r="TUI33" s="274"/>
      <c r="TUJ33" s="274"/>
      <c r="TUK33" s="274"/>
      <c r="TUL33" s="274"/>
      <c r="TUM33" s="274"/>
      <c r="TUN33" s="274"/>
      <c r="TUO33" s="274"/>
      <c r="TUP33" s="274"/>
      <c r="TUQ33" s="274"/>
      <c r="TUR33" s="274"/>
      <c r="TUS33" s="274"/>
      <c r="TUT33" s="274"/>
      <c r="TUU33" s="274"/>
      <c r="TUV33" s="274"/>
      <c r="TUW33" s="274"/>
      <c r="TUX33" s="274"/>
      <c r="TUY33" s="274"/>
      <c r="TUZ33" s="274"/>
      <c r="TVA33" s="274"/>
      <c r="TVB33" s="274"/>
      <c r="TVC33" s="274"/>
      <c r="TVD33" s="274"/>
      <c r="TVE33" s="274"/>
      <c r="TVF33" s="274"/>
      <c r="TVG33" s="274"/>
      <c r="TVH33" s="274"/>
      <c r="TVI33" s="274"/>
      <c r="TVJ33" s="274"/>
      <c r="TVK33" s="274"/>
      <c r="TVL33" s="274"/>
      <c r="TVM33" s="274"/>
      <c r="TVN33" s="274"/>
      <c r="TVO33" s="274"/>
      <c r="TVP33" s="274"/>
      <c r="TVQ33" s="274"/>
      <c r="TVR33" s="274"/>
      <c r="TVS33" s="274"/>
      <c r="TVT33" s="274"/>
      <c r="TVU33" s="274"/>
      <c r="TVV33" s="274"/>
      <c r="TVW33" s="274"/>
      <c r="TVX33" s="274"/>
      <c r="TVY33" s="274"/>
      <c r="TVZ33" s="274"/>
      <c r="TWA33" s="274"/>
      <c r="TWB33" s="274"/>
      <c r="TWC33" s="274"/>
      <c r="TWD33" s="274"/>
      <c r="TWE33" s="274"/>
      <c r="TWF33" s="274"/>
      <c r="TWG33" s="274"/>
      <c r="TWH33" s="274"/>
      <c r="TWI33" s="274"/>
      <c r="TWJ33" s="274"/>
      <c r="TWK33" s="274"/>
      <c r="TWL33" s="274"/>
      <c r="TWM33" s="274"/>
      <c r="TWN33" s="274"/>
      <c r="TWO33" s="274"/>
      <c r="TWP33" s="274"/>
      <c r="TWQ33" s="274"/>
      <c r="TWR33" s="274"/>
      <c r="TWS33" s="274"/>
      <c r="TWT33" s="274"/>
      <c r="TWU33" s="274"/>
      <c r="TWV33" s="274"/>
      <c r="TWW33" s="274"/>
      <c r="TWX33" s="274"/>
      <c r="TWY33" s="274"/>
      <c r="TWZ33" s="274"/>
      <c r="TXA33" s="274"/>
      <c r="TXB33" s="274"/>
      <c r="TXC33" s="274"/>
      <c r="TXD33" s="274"/>
      <c r="TXE33" s="274"/>
      <c r="TXF33" s="274"/>
      <c r="TXG33" s="274"/>
      <c r="TXH33" s="274"/>
      <c r="TXI33" s="274"/>
      <c r="TXJ33" s="274"/>
      <c r="TXK33" s="274"/>
      <c r="TXL33" s="274"/>
      <c r="TXM33" s="274"/>
      <c r="TXN33" s="274"/>
      <c r="TXO33" s="274"/>
      <c r="TXP33" s="274"/>
      <c r="TXQ33" s="274"/>
      <c r="TXR33" s="274"/>
      <c r="TXS33" s="274"/>
      <c r="TXT33" s="274"/>
      <c r="TXU33" s="274"/>
      <c r="TXV33" s="274"/>
      <c r="TXW33" s="274"/>
      <c r="TXX33" s="274"/>
      <c r="TXY33" s="274"/>
      <c r="TXZ33" s="274"/>
      <c r="TYA33" s="274"/>
      <c r="TYB33" s="274"/>
      <c r="TYC33" s="274"/>
      <c r="TYD33" s="274"/>
      <c r="TYE33" s="274"/>
      <c r="TYF33" s="274"/>
      <c r="TYG33" s="274"/>
      <c r="TYH33" s="274"/>
      <c r="TYI33" s="274"/>
      <c r="TYJ33" s="274"/>
      <c r="TYK33" s="274"/>
      <c r="TYL33" s="274"/>
      <c r="TYM33" s="274"/>
      <c r="TYN33" s="274"/>
      <c r="TYO33" s="274"/>
      <c r="TYP33" s="274"/>
      <c r="TYQ33" s="274"/>
      <c r="TYR33" s="274"/>
      <c r="TYS33" s="274"/>
      <c r="TYT33" s="274"/>
      <c r="TYU33" s="274"/>
      <c r="TYV33" s="274"/>
      <c r="TYW33" s="274"/>
      <c r="TYX33" s="274"/>
      <c r="TYY33" s="274"/>
      <c r="TYZ33" s="274"/>
      <c r="TZA33" s="274"/>
      <c r="TZB33" s="274"/>
      <c r="TZC33" s="274"/>
      <c r="TZD33" s="274"/>
      <c r="TZE33" s="274"/>
      <c r="TZF33" s="274"/>
      <c r="TZG33" s="274"/>
      <c r="TZH33" s="274"/>
      <c r="TZI33" s="274"/>
      <c r="TZJ33" s="274"/>
      <c r="TZK33" s="274"/>
      <c r="TZL33" s="274"/>
      <c r="TZM33" s="274"/>
      <c r="TZN33" s="274"/>
      <c r="TZO33" s="274"/>
      <c r="TZP33" s="274"/>
      <c r="TZQ33" s="274"/>
      <c r="TZR33" s="274"/>
      <c r="TZS33" s="274"/>
      <c r="TZT33" s="274"/>
      <c r="TZU33" s="274"/>
      <c r="TZV33" s="274"/>
      <c r="TZW33" s="274"/>
      <c r="TZX33" s="274"/>
      <c r="TZY33" s="274"/>
      <c r="TZZ33" s="274"/>
      <c r="UAA33" s="274"/>
      <c r="UAB33" s="274"/>
      <c r="UAC33" s="274"/>
      <c r="UAD33" s="274"/>
      <c r="UAE33" s="274"/>
      <c r="UAF33" s="274"/>
      <c r="UAG33" s="274"/>
      <c r="UAH33" s="274"/>
      <c r="UAI33" s="274"/>
      <c r="UAJ33" s="274"/>
      <c r="UAK33" s="274"/>
      <c r="UAL33" s="274"/>
      <c r="UAM33" s="274"/>
      <c r="UAN33" s="274"/>
      <c r="UAO33" s="274"/>
      <c r="UAP33" s="274"/>
      <c r="UAQ33" s="274"/>
      <c r="UAR33" s="274"/>
      <c r="UAS33" s="274"/>
      <c r="UAT33" s="274"/>
      <c r="UAU33" s="274"/>
      <c r="UAV33" s="274"/>
      <c r="UAW33" s="274"/>
      <c r="UAX33" s="274"/>
      <c r="UAY33" s="274"/>
      <c r="UAZ33" s="274"/>
      <c r="UBA33" s="274"/>
      <c r="UBB33" s="274"/>
      <c r="UBC33" s="274"/>
      <c r="UBD33" s="274"/>
      <c r="UBE33" s="274"/>
      <c r="UBF33" s="274"/>
      <c r="UBG33" s="274"/>
      <c r="UBH33" s="274"/>
      <c r="UBI33" s="274"/>
      <c r="UBJ33" s="274"/>
      <c r="UBK33" s="274"/>
      <c r="UBL33" s="274"/>
      <c r="UBM33" s="274"/>
      <c r="UBN33" s="274"/>
      <c r="UBO33" s="274"/>
      <c r="UBP33" s="274"/>
      <c r="UBQ33" s="274"/>
      <c r="UBR33" s="274"/>
      <c r="UBS33" s="274"/>
      <c r="UBT33" s="274"/>
      <c r="UBU33" s="274"/>
      <c r="UBV33" s="274"/>
      <c r="UBW33" s="274"/>
      <c r="UBX33" s="274"/>
      <c r="UBY33" s="274"/>
      <c r="UBZ33" s="274"/>
      <c r="UCA33" s="274"/>
      <c r="UCB33" s="274"/>
      <c r="UCC33" s="274"/>
      <c r="UCD33" s="274"/>
      <c r="UCE33" s="274"/>
      <c r="UCF33" s="274"/>
      <c r="UCG33" s="274"/>
      <c r="UCH33" s="274"/>
      <c r="UCI33" s="274"/>
      <c r="UCJ33" s="274"/>
      <c r="UCK33" s="274"/>
      <c r="UCL33" s="274"/>
      <c r="UCM33" s="274"/>
      <c r="UCN33" s="274"/>
      <c r="UCO33" s="274"/>
      <c r="UCP33" s="274"/>
      <c r="UCQ33" s="274"/>
      <c r="UCR33" s="274"/>
      <c r="UCS33" s="274"/>
      <c r="UCT33" s="274"/>
      <c r="UCU33" s="274"/>
      <c r="UCV33" s="274"/>
      <c r="UCW33" s="274"/>
      <c r="UCX33" s="274"/>
      <c r="UCY33" s="274"/>
      <c r="UCZ33" s="274"/>
      <c r="UDA33" s="274"/>
      <c r="UDB33" s="274"/>
      <c r="UDC33" s="274"/>
      <c r="UDD33" s="274"/>
      <c r="UDE33" s="274"/>
      <c r="UDF33" s="274"/>
      <c r="UDG33" s="274"/>
      <c r="UDH33" s="274"/>
      <c r="UDI33" s="274"/>
      <c r="UDJ33" s="274"/>
      <c r="UDK33" s="274"/>
      <c r="UDL33" s="274"/>
      <c r="UDM33" s="274"/>
      <c r="UDN33" s="274"/>
      <c r="UDO33" s="274"/>
      <c r="UDP33" s="274"/>
      <c r="UDQ33" s="274"/>
      <c r="UDR33" s="274"/>
      <c r="UDS33" s="274"/>
      <c r="UDT33" s="274"/>
      <c r="UDU33" s="274"/>
      <c r="UDV33" s="274"/>
      <c r="UDW33" s="274"/>
      <c r="UDX33" s="274"/>
      <c r="UDY33" s="274"/>
      <c r="UDZ33" s="274"/>
      <c r="UEA33" s="274"/>
      <c r="UEB33" s="274"/>
      <c r="UEC33" s="274"/>
      <c r="UED33" s="274"/>
      <c r="UEE33" s="274"/>
      <c r="UEF33" s="274"/>
      <c r="UEG33" s="274"/>
      <c r="UEH33" s="274"/>
      <c r="UEI33" s="274"/>
      <c r="UEJ33" s="274"/>
      <c r="UEK33" s="274"/>
      <c r="UEL33" s="274"/>
      <c r="UEM33" s="274"/>
      <c r="UEN33" s="274"/>
      <c r="UEO33" s="274"/>
      <c r="UEP33" s="274"/>
      <c r="UEQ33" s="274"/>
      <c r="UER33" s="274"/>
      <c r="UES33" s="274"/>
      <c r="UET33" s="274"/>
      <c r="UEU33" s="274"/>
      <c r="UEV33" s="274"/>
      <c r="UEW33" s="274"/>
      <c r="UEX33" s="274"/>
      <c r="UEY33" s="274"/>
      <c r="UEZ33" s="274"/>
      <c r="UFA33" s="274"/>
      <c r="UFB33" s="274"/>
      <c r="UFC33" s="274"/>
      <c r="UFD33" s="274"/>
      <c r="UFE33" s="274"/>
      <c r="UFF33" s="274"/>
      <c r="UFG33" s="274"/>
      <c r="UFH33" s="274"/>
      <c r="UFI33" s="274"/>
      <c r="UFJ33" s="274"/>
      <c r="UFK33" s="274"/>
      <c r="UFL33" s="274"/>
      <c r="UFM33" s="274"/>
      <c r="UFN33" s="274"/>
      <c r="UFO33" s="274"/>
      <c r="UFP33" s="274"/>
      <c r="UFQ33" s="274"/>
      <c r="UFR33" s="274"/>
      <c r="UFS33" s="274"/>
      <c r="UFT33" s="274"/>
      <c r="UFU33" s="274"/>
      <c r="UFV33" s="274"/>
      <c r="UFW33" s="274"/>
      <c r="UFX33" s="274"/>
      <c r="UFY33" s="274"/>
      <c r="UFZ33" s="274"/>
      <c r="UGA33" s="274"/>
      <c r="UGB33" s="274"/>
      <c r="UGC33" s="274"/>
      <c r="UGD33" s="274"/>
      <c r="UGE33" s="274"/>
      <c r="UGF33" s="274"/>
      <c r="UGG33" s="274"/>
      <c r="UGH33" s="274"/>
      <c r="UGI33" s="274"/>
      <c r="UGJ33" s="274"/>
      <c r="UGK33" s="274"/>
      <c r="UGL33" s="274"/>
      <c r="UGM33" s="274"/>
      <c r="UGN33" s="274"/>
      <c r="UGO33" s="274"/>
      <c r="UGP33" s="274"/>
      <c r="UGQ33" s="274"/>
      <c r="UGR33" s="274"/>
      <c r="UGS33" s="274"/>
      <c r="UGT33" s="274"/>
      <c r="UGU33" s="274"/>
      <c r="UGV33" s="274"/>
      <c r="UGW33" s="274"/>
      <c r="UGX33" s="274"/>
      <c r="UGY33" s="274"/>
      <c r="UGZ33" s="274"/>
      <c r="UHA33" s="274"/>
      <c r="UHB33" s="274"/>
      <c r="UHC33" s="274"/>
      <c r="UHD33" s="274"/>
      <c r="UHE33" s="274"/>
      <c r="UHF33" s="274"/>
      <c r="UHG33" s="274"/>
      <c r="UHH33" s="274"/>
      <c r="UHI33" s="274"/>
      <c r="UHJ33" s="274"/>
      <c r="UHK33" s="274"/>
      <c r="UHL33" s="274"/>
      <c r="UHM33" s="274"/>
      <c r="UHN33" s="274"/>
      <c r="UHO33" s="274"/>
      <c r="UHP33" s="274"/>
      <c r="UHQ33" s="274"/>
      <c r="UHR33" s="274"/>
      <c r="UHS33" s="274"/>
      <c r="UHT33" s="274"/>
      <c r="UHU33" s="274"/>
      <c r="UHV33" s="274"/>
      <c r="UHW33" s="274"/>
      <c r="UHX33" s="274"/>
      <c r="UHY33" s="274"/>
      <c r="UHZ33" s="274"/>
      <c r="UIA33" s="274"/>
      <c r="UIB33" s="274"/>
      <c r="UIC33" s="274"/>
      <c r="UID33" s="274"/>
      <c r="UIE33" s="274"/>
      <c r="UIF33" s="274"/>
      <c r="UIG33" s="274"/>
      <c r="UIH33" s="274"/>
      <c r="UII33" s="274"/>
      <c r="UIJ33" s="274"/>
      <c r="UIK33" s="274"/>
      <c r="UIL33" s="274"/>
      <c r="UIM33" s="274"/>
      <c r="UIN33" s="274"/>
      <c r="UIO33" s="274"/>
      <c r="UIP33" s="274"/>
      <c r="UIQ33" s="274"/>
      <c r="UIR33" s="274"/>
      <c r="UIS33" s="274"/>
      <c r="UIT33" s="274"/>
      <c r="UIU33" s="274"/>
      <c r="UIV33" s="274"/>
      <c r="UIW33" s="274"/>
      <c r="UIX33" s="274"/>
      <c r="UIY33" s="274"/>
      <c r="UIZ33" s="274"/>
      <c r="UJA33" s="274"/>
      <c r="UJB33" s="274"/>
      <c r="UJC33" s="274"/>
      <c r="UJD33" s="274"/>
      <c r="UJE33" s="274"/>
      <c r="UJF33" s="274"/>
      <c r="UJG33" s="274"/>
      <c r="UJH33" s="274"/>
      <c r="UJI33" s="274"/>
      <c r="UJJ33" s="274"/>
      <c r="UJK33" s="274"/>
      <c r="UJL33" s="274"/>
      <c r="UJM33" s="274"/>
      <c r="UJN33" s="274"/>
      <c r="UJO33" s="274"/>
      <c r="UJP33" s="274"/>
      <c r="UJQ33" s="274"/>
      <c r="UJR33" s="274"/>
      <c r="UJS33" s="274"/>
      <c r="UJT33" s="274"/>
      <c r="UJU33" s="274"/>
      <c r="UJV33" s="274"/>
      <c r="UJW33" s="274"/>
      <c r="UJX33" s="274"/>
      <c r="UJY33" s="274"/>
      <c r="UJZ33" s="274"/>
      <c r="UKA33" s="274"/>
      <c r="UKB33" s="274"/>
      <c r="UKC33" s="274"/>
      <c r="UKD33" s="274"/>
      <c r="UKE33" s="274"/>
      <c r="UKF33" s="274"/>
      <c r="UKG33" s="274"/>
      <c r="UKH33" s="274"/>
      <c r="UKI33" s="274"/>
      <c r="UKJ33" s="274"/>
      <c r="UKK33" s="274"/>
      <c r="UKL33" s="274"/>
      <c r="UKM33" s="274"/>
      <c r="UKN33" s="274"/>
      <c r="UKO33" s="274"/>
      <c r="UKP33" s="274"/>
      <c r="UKQ33" s="274"/>
      <c r="UKR33" s="274"/>
      <c r="UKS33" s="274"/>
      <c r="UKT33" s="274"/>
      <c r="UKU33" s="274"/>
      <c r="UKV33" s="274"/>
      <c r="UKW33" s="274"/>
      <c r="UKX33" s="274"/>
      <c r="UKY33" s="274"/>
      <c r="UKZ33" s="274"/>
      <c r="ULA33" s="274"/>
      <c r="ULB33" s="274"/>
      <c r="ULC33" s="274"/>
      <c r="ULD33" s="274"/>
      <c r="ULE33" s="274"/>
      <c r="ULF33" s="274"/>
      <c r="ULG33" s="274"/>
      <c r="ULH33" s="274"/>
      <c r="ULI33" s="274"/>
      <c r="ULJ33" s="274"/>
      <c r="ULK33" s="274"/>
      <c r="ULL33" s="274"/>
      <c r="ULM33" s="274"/>
      <c r="ULN33" s="274"/>
      <c r="ULO33" s="274"/>
      <c r="ULP33" s="274"/>
      <c r="ULQ33" s="274"/>
      <c r="ULR33" s="274"/>
      <c r="ULS33" s="274"/>
      <c r="ULT33" s="274"/>
      <c r="ULU33" s="274"/>
      <c r="ULV33" s="274"/>
      <c r="ULW33" s="274"/>
      <c r="ULX33" s="274"/>
      <c r="ULY33" s="274"/>
      <c r="ULZ33" s="274"/>
      <c r="UMA33" s="274"/>
      <c r="UMB33" s="274"/>
      <c r="UMC33" s="274"/>
      <c r="UMD33" s="274"/>
      <c r="UME33" s="274"/>
      <c r="UMF33" s="274"/>
      <c r="UMG33" s="274"/>
      <c r="UMH33" s="274"/>
      <c r="UMI33" s="274"/>
      <c r="UMJ33" s="274"/>
      <c r="UMK33" s="274"/>
      <c r="UML33" s="274"/>
      <c r="UMM33" s="274"/>
      <c r="UMN33" s="274"/>
      <c r="UMO33" s="274"/>
      <c r="UMP33" s="274"/>
      <c r="UMQ33" s="274"/>
      <c r="UMR33" s="274"/>
      <c r="UMS33" s="274"/>
      <c r="UMT33" s="274"/>
      <c r="UMU33" s="274"/>
      <c r="UMV33" s="274"/>
      <c r="UMW33" s="274"/>
      <c r="UMX33" s="274"/>
      <c r="UMY33" s="274"/>
      <c r="UMZ33" s="274"/>
      <c r="UNA33" s="274"/>
      <c r="UNB33" s="274"/>
      <c r="UNC33" s="274"/>
      <c r="UND33" s="274"/>
      <c r="UNE33" s="274"/>
      <c r="UNF33" s="274"/>
      <c r="UNG33" s="274"/>
      <c r="UNH33" s="274"/>
      <c r="UNI33" s="274"/>
      <c r="UNJ33" s="274"/>
      <c r="UNK33" s="274"/>
      <c r="UNL33" s="274"/>
      <c r="UNM33" s="274"/>
      <c r="UNN33" s="274"/>
      <c r="UNO33" s="274"/>
      <c r="UNP33" s="274"/>
      <c r="UNQ33" s="274"/>
      <c r="UNR33" s="274"/>
      <c r="UNS33" s="274"/>
      <c r="UNT33" s="274"/>
      <c r="UNU33" s="274"/>
      <c r="UNV33" s="274"/>
      <c r="UNW33" s="274"/>
      <c r="UNX33" s="274"/>
      <c r="UNY33" s="274"/>
      <c r="UNZ33" s="274"/>
      <c r="UOA33" s="274"/>
      <c r="UOB33" s="274"/>
      <c r="UOC33" s="274"/>
      <c r="UOD33" s="274"/>
      <c r="UOE33" s="274"/>
      <c r="UOF33" s="274"/>
      <c r="UOG33" s="274"/>
      <c r="UOH33" s="274"/>
      <c r="UOI33" s="274"/>
      <c r="UOJ33" s="274"/>
      <c r="UOK33" s="274"/>
      <c r="UOL33" s="274"/>
      <c r="UOM33" s="274"/>
      <c r="UON33" s="274"/>
      <c r="UOO33" s="274"/>
      <c r="UOP33" s="274"/>
      <c r="UOQ33" s="274"/>
      <c r="UOR33" s="274"/>
      <c r="UOS33" s="274"/>
      <c r="UOT33" s="274"/>
      <c r="UOU33" s="274"/>
      <c r="UOV33" s="274"/>
      <c r="UOW33" s="274"/>
      <c r="UOX33" s="274"/>
      <c r="UOY33" s="274"/>
      <c r="UOZ33" s="274"/>
      <c r="UPA33" s="274"/>
      <c r="UPB33" s="274"/>
      <c r="UPC33" s="274"/>
      <c r="UPD33" s="274"/>
      <c r="UPE33" s="274"/>
      <c r="UPF33" s="274"/>
      <c r="UPG33" s="274"/>
      <c r="UPH33" s="274"/>
      <c r="UPI33" s="274"/>
      <c r="UPJ33" s="274"/>
      <c r="UPK33" s="274"/>
      <c r="UPL33" s="274"/>
      <c r="UPM33" s="274"/>
      <c r="UPN33" s="274"/>
      <c r="UPO33" s="274"/>
      <c r="UPP33" s="274"/>
      <c r="UPQ33" s="274"/>
      <c r="UPR33" s="274"/>
      <c r="UPS33" s="274"/>
      <c r="UPT33" s="274"/>
      <c r="UPU33" s="274"/>
      <c r="UPV33" s="274"/>
      <c r="UPW33" s="274"/>
      <c r="UPX33" s="274"/>
      <c r="UPY33" s="274"/>
      <c r="UPZ33" s="274"/>
      <c r="UQA33" s="274"/>
      <c r="UQB33" s="274"/>
      <c r="UQC33" s="274"/>
      <c r="UQD33" s="274"/>
      <c r="UQE33" s="274"/>
      <c r="UQF33" s="274"/>
      <c r="UQG33" s="274"/>
      <c r="UQH33" s="274"/>
      <c r="UQI33" s="274"/>
      <c r="UQJ33" s="274"/>
      <c r="UQK33" s="274"/>
      <c r="UQL33" s="274"/>
      <c r="UQM33" s="274"/>
      <c r="UQN33" s="274"/>
      <c r="UQO33" s="274"/>
      <c r="UQP33" s="274"/>
      <c r="UQQ33" s="274"/>
      <c r="UQR33" s="274"/>
      <c r="UQS33" s="274"/>
      <c r="UQT33" s="274"/>
      <c r="UQU33" s="274"/>
      <c r="UQV33" s="274"/>
      <c r="UQW33" s="274"/>
      <c r="UQX33" s="274"/>
      <c r="UQY33" s="274"/>
      <c r="UQZ33" s="274"/>
      <c r="URA33" s="274"/>
      <c r="URB33" s="274"/>
      <c r="URC33" s="274"/>
      <c r="URD33" s="274"/>
      <c r="URE33" s="274"/>
      <c r="URF33" s="274"/>
      <c r="URG33" s="274"/>
      <c r="URH33" s="274"/>
      <c r="URI33" s="274"/>
      <c r="URJ33" s="274"/>
      <c r="URK33" s="274"/>
      <c r="URL33" s="274"/>
      <c r="URM33" s="274"/>
      <c r="URN33" s="274"/>
      <c r="URO33" s="274"/>
      <c r="URP33" s="274"/>
      <c r="URQ33" s="274"/>
      <c r="URR33" s="274"/>
      <c r="URS33" s="274"/>
      <c r="URT33" s="274"/>
      <c r="URU33" s="274"/>
      <c r="URV33" s="274"/>
      <c r="URW33" s="274"/>
      <c r="URX33" s="274"/>
      <c r="URY33" s="274"/>
      <c r="URZ33" s="274"/>
      <c r="USA33" s="274"/>
      <c r="USB33" s="274"/>
      <c r="USC33" s="274"/>
      <c r="USD33" s="274"/>
      <c r="USE33" s="274"/>
      <c r="USF33" s="274"/>
      <c r="USG33" s="274"/>
      <c r="USH33" s="274"/>
      <c r="USI33" s="274"/>
      <c r="USJ33" s="274"/>
      <c r="USK33" s="274"/>
      <c r="USL33" s="274"/>
      <c r="USM33" s="274"/>
      <c r="USN33" s="274"/>
      <c r="USO33" s="274"/>
      <c r="USP33" s="274"/>
      <c r="USQ33" s="274"/>
      <c r="USR33" s="274"/>
      <c r="USS33" s="274"/>
      <c r="UST33" s="274"/>
      <c r="USU33" s="274"/>
      <c r="USV33" s="274"/>
      <c r="USW33" s="274"/>
      <c r="USX33" s="274"/>
      <c r="USY33" s="274"/>
      <c r="USZ33" s="274"/>
      <c r="UTA33" s="274"/>
      <c r="UTB33" s="274"/>
      <c r="UTC33" s="274"/>
      <c r="UTD33" s="274"/>
      <c r="UTE33" s="274"/>
      <c r="UTF33" s="274"/>
      <c r="UTG33" s="274"/>
      <c r="UTH33" s="274"/>
      <c r="UTI33" s="274"/>
      <c r="UTJ33" s="274"/>
      <c r="UTK33" s="274"/>
      <c r="UTL33" s="274"/>
      <c r="UTM33" s="274"/>
      <c r="UTN33" s="274"/>
      <c r="UTO33" s="274"/>
      <c r="UTP33" s="274"/>
      <c r="UTQ33" s="274"/>
      <c r="UTR33" s="274"/>
      <c r="UTS33" s="274"/>
      <c r="UTT33" s="274"/>
      <c r="UTU33" s="274"/>
      <c r="UTV33" s="274"/>
      <c r="UTW33" s="274"/>
      <c r="UTX33" s="274"/>
      <c r="UTY33" s="274"/>
      <c r="UTZ33" s="274"/>
      <c r="UUA33" s="274"/>
      <c r="UUB33" s="274"/>
      <c r="UUC33" s="274"/>
      <c r="UUD33" s="274"/>
      <c r="UUE33" s="274"/>
      <c r="UUF33" s="274"/>
      <c r="UUG33" s="274"/>
      <c r="UUH33" s="274"/>
      <c r="UUI33" s="274"/>
      <c r="UUJ33" s="274"/>
      <c r="UUK33" s="274"/>
      <c r="UUL33" s="274"/>
      <c r="UUM33" s="274"/>
      <c r="UUN33" s="274"/>
      <c r="UUO33" s="274"/>
      <c r="UUP33" s="274"/>
      <c r="UUQ33" s="274"/>
      <c r="UUR33" s="274"/>
      <c r="UUS33" s="274"/>
      <c r="UUT33" s="274"/>
      <c r="UUU33" s="274"/>
      <c r="UUV33" s="274"/>
      <c r="UUW33" s="274"/>
      <c r="UUX33" s="274"/>
      <c r="UUY33" s="274"/>
      <c r="UUZ33" s="274"/>
      <c r="UVA33" s="274"/>
      <c r="UVB33" s="274"/>
      <c r="UVC33" s="274"/>
      <c r="UVD33" s="274"/>
      <c r="UVE33" s="274"/>
      <c r="UVF33" s="274"/>
      <c r="UVG33" s="274"/>
      <c r="UVH33" s="274"/>
      <c r="UVI33" s="274"/>
      <c r="UVJ33" s="274"/>
      <c r="UVK33" s="274"/>
      <c r="UVL33" s="274"/>
      <c r="UVM33" s="274"/>
      <c r="UVN33" s="274"/>
      <c r="UVO33" s="274"/>
      <c r="UVP33" s="274"/>
      <c r="UVQ33" s="274"/>
      <c r="UVR33" s="274"/>
      <c r="UVS33" s="274"/>
      <c r="UVT33" s="274"/>
      <c r="UVU33" s="274"/>
      <c r="UVV33" s="274"/>
      <c r="UVW33" s="274"/>
      <c r="UVX33" s="274"/>
      <c r="UVY33" s="274"/>
      <c r="UVZ33" s="274"/>
      <c r="UWA33" s="274"/>
      <c r="UWB33" s="274"/>
      <c r="UWC33" s="274"/>
      <c r="UWD33" s="274"/>
      <c r="UWE33" s="274"/>
      <c r="UWF33" s="274"/>
      <c r="UWG33" s="274"/>
      <c r="UWH33" s="274"/>
      <c r="UWI33" s="274"/>
      <c r="UWJ33" s="274"/>
      <c r="UWK33" s="274"/>
      <c r="UWL33" s="274"/>
      <c r="UWM33" s="274"/>
      <c r="UWN33" s="274"/>
      <c r="UWO33" s="274"/>
      <c r="UWP33" s="274"/>
      <c r="UWQ33" s="274"/>
      <c r="UWR33" s="274"/>
      <c r="UWS33" s="274"/>
      <c r="UWT33" s="274"/>
      <c r="UWU33" s="274"/>
      <c r="UWV33" s="274"/>
      <c r="UWW33" s="274"/>
      <c r="UWX33" s="274"/>
      <c r="UWY33" s="274"/>
      <c r="UWZ33" s="274"/>
      <c r="UXA33" s="274"/>
      <c r="UXB33" s="274"/>
      <c r="UXC33" s="274"/>
      <c r="UXD33" s="274"/>
      <c r="UXE33" s="274"/>
      <c r="UXF33" s="274"/>
      <c r="UXG33" s="274"/>
      <c r="UXH33" s="274"/>
      <c r="UXI33" s="274"/>
      <c r="UXJ33" s="274"/>
      <c r="UXK33" s="274"/>
      <c r="UXL33" s="274"/>
      <c r="UXM33" s="274"/>
      <c r="UXN33" s="274"/>
      <c r="UXO33" s="274"/>
      <c r="UXP33" s="274"/>
      <c r="UXQ33" s="274"/>
      <c r="UXR33" s="274"/>
      <c r="UXS33" s="274"/>
      <c r="UXT33" s="274"/>
      <c r="UXU33" s="274"/>
      <c r="UXV33" s="274"/>
      <c r="UXW33" s="274"/>
      <c r="UXX33" s="274"/>
      <c r="UXY33" s="274"/>
      <c r="UXZ33" s="274"/>
      <c r="UYA33" s="274"/>
      <c r="UYB33" s="274"/>
      <c r="UYC33" s="274"/>
      <c r="UYD33" s="274"/>
      <c r="UYE33" s="274"/>
      <c r="UYF33" s="274"/>
      <c r="UYG33" s="274"/>
      <c r="UYH33" s="274"/>
      <c r="UYI33" s="274"/>
      <c r="UYJ33" s="274"/>
      <c r="UYK33" s="274"/>
      <c r="UYL33" s="274"/>
      <c r="UYM33" s="274"/>
      <c r="UYN33" s="274"/>
      <c r="UYO33" s="274"/>
      <c r="UYP33" s="274"/>
      <c r="UYQ33" s="274"/>
      <c r="UYR33" s="274"/>
      <c r="UYS33" s="274"/>
      <c r="UYT33" s="274"/>
      <c r="UYU33" s="274"/>
      <c r="UYV33" s="274"/>
      <c r="UYW33" s="274"/>
      <c r="UYX33" s="274"/>
      <c r="UYY33" s="274"/>
      <c r="UYZ33" s="274"/>
      <c r="UZA33" s="274"/>
      <c r="UZB33" s="274"/>
      <c r="UZC33" s="274"/>
      <c r="UZD33" s="274"/>
      <c r="UZE33" s="274"/>
      <c r="UZF33" s="274"/>
      <c r="UZG33" s="274"/>
      <c r="UZH33" s="274"/>
      <c r="UZI33" s="274"/>
      <c r="UZJ33" s="274"/>
      <c r="UZK33" s="274"/>
      <c r="UZL33" s="274"/>
      <c r="UZM33" s="274"/>
      <c r="UZN33" s="274"/>
      <c r="UZO33" s="274"/>
      <c r="UZP33" s="274"/>
      <c r="UZQ33" s="274"/>
      <c r="UZR33" s="274"/>
      <c r="UZS33" s="274"/>
      <c r="UZT33" s="274"/>
      <c r="UZU33" s="274"/>
      <c r="UZV33" s="274"/>
      <c r="UZW33" s="274"/>
      <c r="UZX33" s="274"/>
      <c r="UZY33" s="274"/>
      <c r="UZZ33" s="274"/>
      <c r="VAA33" s="274"/>
      <c r="VAB33" s="274"/>
      <c r="VAC33" s="274"/>
      <c r="VAD33" s="274"/>
      <c r="VAE33" s="274"/>
      <c r="VAF33" s="274"/>
      <c r="VAG33" s="274"/>
      <c r="VAH33" s="274"/>
      <c r="VAI33" s="274"/>
      <c r="VAJ33" s="274"/>
      <c r="VAK33" s="274"/>
      <c r="VAL33" s="274"/>
      <c r="VAM33" s="274"/>
      <c r="VAN33" s="274"/>
      <c r="VAO33" s="274"/>
      <c r="VAP33" s="274"/>
      <c r="VAQ33" s="274"/>
      <c r="VAR33" s="274"/>
      <c r="VAS33" s="274"/>
      <c r="VAT33" s="274"/>
      <c r="VAU33" s="274"/>
      <c r="VAV33" s="274"/>
      <c r="VAW33" s="274"/>
      <c r="VAX33" s="274"/>
      <c r="VAY33" s="274"/>
      <c r="VAZ33" s="274"/>
      <c r="VBA33" s="274"/>
      <c r="VBB33" s="274"/>
      <c r="VBC33" s="274"/>
      <c r="VBD33" s="274"/>
      <c r="VBE33" s="274"/>
      <c r="VBF33" s="274"/>
      <c r="VBG33" s="274"/>
      <c r="VBH33" s="274"/>
      <c r="VBI33" s="274"/>
      <c r="VBJ33" s="274"/>
      <c r="VBK33" s="274"/>
      <c r="VBL33" s="274"/>
      <c r="VBM33" s="274"/>
      <c r="VBN33" s="274"/>
      <c r="VBO33" s="274"/>
      <c r="VBP33" s="274"/>
      <c r="VBQ33" s="274"/>
      <c r="VBR33" s="274"/>
      <c r="VBS33" s="274"/>
      <c r="VBT33" s="274"/>
      <c r="VBU33" s="274"/>
      <c r="VBV33" s="274"/>
      <c r="VBW33" s="274"/>
      <c r="VBX33" s="274"/>
      <c r="VBY33" s="274"/>
      <c r="VBZ33" s="274"/>
      <c r="VCA33" s="274"/>
      <c r="VCB33" s="274"/>
      <c r="VCC33" s="274"/>
      <c r="VCD33" s="274"/>
      <c r="VCE33" s="274"/>
      <c r="VCF33" s="274"/>
      <c r="VCG33" s="274"/>
      <c r="VCH33" s="274"/>
      <c r="VCI33" s="274"/>
      <c r="VCJ33" s="274"/>
      <c r="VCK33" s="274"/>
      <c r="VCL33" s="274"/>
      <c r="VCM33" s="274"/>
      <c r="VCN33" s="274"/>
      <c r="VCO33" s="274"/>
      <c r="VCP33" s="274"/>
      <c r="VCQ33" s="274"/>
      <c r="VCR33" s="274"/>
      <c r="VCS33" s="274"/>
      <c r="VCT33" s="274"/>
      <c r="VCU33" s="274"/>
      <c r="VCV33" s="274"/>
      <c r="VCW33" s="274"/>
      <c r="VCX33" s="274"/>
      <c r="VCY33" s="274"/>
      <c r="VCZ33" s="274"/>
      <c r="VDA33" s="274"/>
      <c r="VDB33" s="274"/>
      <c r="VDC33" s="274"/>
      <c r="VDD33" s="274"/>
      <c r="VDE33" s="274"/>
      <c r="VDF33" s="274"/>
      <c r="VDG33" s="274"/>
      <c r="VDH33" s="274"/>
      <c r="VDI33" s="274"/>
      <c r="VDJ33" s="274"/>
      <c r="VDK33" s="274"/>
      <c r="VDL33" s="274"/>
      <c r="VDM33" s="274"/>
      <c r="VDN33" s="274"/>
      <c r="VDO33" s="274"/>
      <c r="VDP33" s="274"/>
      <c r="VDQ33" s="274"/>
      <c r="VDR33" s="274"/>
      <c r="VDS33" s="274"/>
      <c r="VDT33" s="274"/>
      <c r="VDU33" s="274"/>
      <c r="VDV33" s="274"/>
      <c r="VDW33" s="274"/>
      <c r="VDX33" s="274"/>
      <c r="VDY33" s="274"/>
      <c r="VDZ33" s="274"/>
      <c r="VEA33" s="274"/>
      <c r="VEB33" s="274"/>
      <c r="VEC33" s="274"/>
      <c r="VED33" s="274"/>
      <c r="VEE33" s="274"/>
      <c r="VEF33" s="274"/>
      <c r="VEG33" s="274"/>
      <c r="VEH33" s="274"/>
      <c r="VEI33" s="274"/>
      <c r="VEJ33" s="274"/>
      <c r="VEK33" s="274"/>
      <c r="VEL33" s="274"/>
      <c r="VEM33" s="274"/>
      <c r="VEN33" s="274"/>
      <c r="VEO33" s="274"/>
      <c r="VEP33" s="274"/>
      <c r="VEQ33" s="274"/>
      <c r="VER33" s="274"/>
      <c r="VES33" s="274"/>
      <c r="VET33" s="274"/>
      <c r="VEU33" s="274"/>
      <c r="VEV33" s="274"/>
      <c r="VEW33" s="274"/>
      <c r="VEX33" s="274"/>
      <c r="VEY33" s="274"/>
      <c r="VEZ33" s="274"/>
      <c r="VFA33" s="274"/>
      <c r="VFB33" s="274"/>
      <c r="VFC33" s="274"/>
      <c r="VFD33" s="274"/>
      <c r="VFE33" s="274"/>
      <c r="VFF33" s="274"/>
      <c r="VFG33" s="274"/>
      <c r="VFH33" s="274"/>
      <c r="VFI33" s="274"/>
      <c r="VFJ33" s="274"/>
      <c r="VFK33" s="274"/>
      <c r="VFL33" s="274"/>
      <c r="VFM33" s="274"/>
      <c r="VFN33" s="274"/>
      <c r="VFO33" s="274"/>
      <c r="VFP33" s="274"/>
      <c r="VFQ33" s="274"/>
      <c r="VFR33" s="274"/>
      <c r="VFS33" s="274"/>
      <c r="VFT33" s="274"/>
      <c r="VFU33" s="274"/>
      <c r="VFV33" s="274"/>
      <c r="VFW33" s="274"/>
      <c r="VFX33" s="274"/>
      <c r="VFY33" s="274"/>
      <c r="VFZ33" s="274"/>
      <c r="VGA33" s="274"/>
      <c r="VGB33" s="274"/>
      <c r="VGC33" s="274"/>
      <c r="VGD33" s="274"/>
      <c r="VGE33" s="274"/>
      <c r="VGF33" s="274"/>
      <c r="VGG33" s="274"/>
      <c r="VGH33" s="274"/>
      <c r="VGI33" s="274"/>
      <c r="VGJ33" s="274"/>
      <c r="VGK33" s="274"/>
      <c r="VGL33" s="274"/>
      <c r="VGM33" s="274"/>
      <c r="VGN33" s="274"/>
      <c r="VGO33" s="274"/>
      <c r="VGP33" s="274"/>
      <c r="VGQ33" s="274"/>
      <c r="VGR33" s="274"/>
      <c r="VGS33" s="274"/>
      <c r="VGT33" s="274"/>
      <c r="VGU33" s="274"/>
      <c r="VGV33" s="274"/>
      <c r="VGW33" s="274"/>
      <c r="VGX33" s="274"/>
      <c r="VGY33" s="274"/>
      <c r="VGZ33" s="274"/>
      <c r="VHA33" s="274"/>
      <c r="VHB33" s="274"/>
      <c r="VHC33" s="274"/>
      <c r="VHD33" s="274"/>
      <c r="VHE33" s="274"/>
      <c r="VHF33" s="274"/>
      <c r="VHG33" s="274"/>
      <c r="VHH33" s="274"/>
      <c r="VHI33" s="274"/>
      <c r="VHJ33" s="274"/>
      <c r="VHK33" s="274"/>
      <c r="VHL33" s="274"/>
      <c r="VHM33" s="274"/>
      <c r="VHN33" s="274"/>
      <c r="VHO33" s="274"/>
      <c r="VHP33" s="274"/>
      <c r="VHQ33" s="274"/>
      <c r="VHR33" s="274"/>
      <c r="VHS33" s="274"/>
      <c r="VHT33" s="274"/>
      <c r="VHU33" s="274"/>
      <c r="VHV33" s="274"/>
      <c r="VHW33" s="274"/>
      <c r="VHX33" s="274"/>
      <c r="VHY33" s="274"/>
      <c r="VHZ33" s="274"/>
      <c r="VIA33" s="274"/>
      <c r="VIB33" s="274"/>
      <c r="VIC33" s="274"/>
      <c r="VID33" s="274"/>
      <c r="VIE33" s="274"/>
      <c r="VIF33" s="274"/>
      <c r="VIG33" s="274"/>
      <c r="VIH33" s="274"/>
      <c r="VII33" s="274"/>
      <c r="VIJ33" s="274"/>
      <c r="VIK33" s="274"/>
      <c r="VIL33" s="274"/>
      <c r="VIM33" s="274"/>
      <c r="VIN33" s="274"/>
      <c r="VIO33" s="274"/>
      <c r="VIP33" s="274"/>
      <c r="VIQ33" s="274"/>
      <c r="VIR33" s="274"/>
      <c r="VIS33" s="274"/>
      <c r="VIT33" s="274"/>
      <c r="VIU33" s="274"/>
      <c r="VIV33" s="274"/>
      <c r="VIW33" s="274"/>
      <c r="VIX33" s="274"/>
      <c r="VIY33" s="274"/>
      <c r="VIZ33" s="274"/>
      <c r="VJA33" s="274"/>
      <c r="VJB33" s="274"/>
      <c r="VJC33" s="274"/>
      <c r="VJD33" s="274"/>
      <c r="VJE33" s="274"/>
      <c r="VJF33" s="274"/>
      <c r="VJG33" s="274"/>
      <c r="VJH33" s="274"/>
      <c r="VJI33" s="274"/>
      <c r="VJJ33" s="274"/>
      <c r="VJK33" s="274"/>
      <c r="VJL33" s="274"/>
      <c r="VJM33" s="274"/>
      <c r="VJN33" s="274"/>
      <c r="VJO33" s="274"/>
      <c r="VJP33" s="274"/>
      <c r="VJQ33" s="274"/>
      <c r="VJR33" s="274"/>
      <c r="VJS33" s="274"/>
      <c r="VJT33" s="274"/>
      <c r="VJU33" s="274"/>
      <c r="VJV33" s="274"/>
      <c r="VJW33" s="274"/>
      <c r="VJX33" s="274"/>
      <c r="VJY33" s="274"/>
      <c r="VJZ33" s="274"/>
      <c r="VKA33" s="274"/>
      <c r="VKB33" s="274"/>
      <c r="VKC33" s="274"/>
      <c r="VKD33" s="274"/>
      <c r="VKE33" s="274"/>
      <c r="VKF33" s="274"/>
      <c r="VKG33" s="274"/>
      <c r="VKH33" s="274"/>
      <c r="VKI33" s="274"/>
      <c r="VKJ33" s="274"/>
      <c r="VKK33" s="274"/>
      <c r="VKL33" s="274"/>
      <c r="VKM33" s="274"/>
      <c r="VKN33" s="274"/>
      <c r="VKO33" s="274"/>
      <c r="VKP33" s="274"/>
      <c r="VKQ33" s="274"/>
      <c r="VKR33" s="274"/>
      <c r="VKS33" s="274"/>
      <c r="VKT33" s="274"/>
      <c r="VKU33" s="274"/>
      <c r="VKV33" s="274"/>
      <c r="VKW33" s="274"/>
      <c r="VKX33" s="274"/>
      <c r="VKY33" s="274"/>
      <c r="VKZ33" s="274"/>
      <c r="VLA33" s="274"/>
      <c r="VLB33" s="274"/>
      <c r="VLC33" s="274"/>
      <c r="VLD33" s="274"/>
      <c r="VLE33" s="274"/>
      <c r="VLF33" s="274"/>
      <c r="VLG33" s="274"/>
      <c r="VLH33" s="274"/>
      <c r="VLI33" s="274"/>
      <c r="VLJ33" s="274"/>
      <c r="VLK33" s="274"/>
      <c r="VLL33" s="274"/>
      <c r="VLM33" s="274"/>
      <c r="VLN33" s="274"/>
      <c r="VLO33" s="274"/>
      <c r="VLP33" s="274"/>
      <c r="VLQ33" s="274"/>
      <c r="VLR33" s="274"/>
      <c r="VLS33" s="274"/>
      <c r="VLT33" s="274"/>
      <c r="VLU33" s="274"/>
      <c r="VLV33" s="274"/>
      <c r="VLW33" s="274"/>
      <c r="VLX33" s="274"/>
      <c r="VLY33" s="274"/>
      <c r="VLZ33" s="274"/>
      <c r="VMA33" s="274"/>
      <c r="VMB33" s="274"/>
      <c r="VMC33" s="274"/>
      <c r="VMD33" s="274"/>
      <c r="VME33" s="274"/>
      <c r="VMF33" s="274"/>
      <c r="VMG33" s="274"/>
      <c r="VMH33" s="274"/>
      <c r="VMI33" s="274"/>
      <c r="VMJ33" s="274"/>
      <c r="VMK33" s="274"/>
      <c r="VML33" s="274"/>
      <c r="VMM33" s="274"/>
      <c r="VMN33" s="274"/>
      <c r="VMO33" s="274"/>
      <c r="VMP33" s="274"/>
      <c r="VMQ33" s="274"/>
      <c r="VMR33" s="274"/>
      <c r="VMS33" s="274"/>
      <c r="VMT33" s="274"/>
      <c r="VMU33" s="274"/>
      <c r="VMV33" s="274"/>
      <c r="VMW33" s="274"/>
      <c r="VMX33" s="274"/>
      <c r="VMY33" s="274"/>
      <c r="VMZ33" s="274"/>
      <c r="VNA33" s="274"/>
      <c r="VNB33" s="274"/>
      <c r="VNC33" s="274"/>
      <c r="VND33" s="274"/>
      <c r="VNE33" s="274"/>
      <c r="VNF33" s="274"/>
      <c r="VNG33" s="274"/>
      <c r="VNH33" s="274"/>
      <c r="VNI33" s="274"/>
      <c r="VNJ33" s="274"/>
      <c r="VNK33" s="274"/>
      <c r="VNL33" s="274"/>
      <c r="VNM33" s="274"/>
      <c r="VNN33" s="274"/>
      <c r="VNO33" s="274"/>
      <c r="VNP33" s="274"/>
      <c r="VNQ33" s="274"/>
      <c r="VNR33" s="274"/>
      <c r="VNS33" s="274"/>
      <c r="VNT33" s="274"/>
      <c r="VNU33" s="274"/>
      <c r="VNV33" s="274"/>
      <c r="VNW33" s="274"/>
      <c r="VNX33" s="274"/>
      <c r="VNY33" s="274"/>
      <c r="VNZ33" s="274"/>
      <c r="VOA33" s="274"/>
      <c r="VOB33" s="274"/>
      <c r="VOC33" s="274"/>
      <c r="VOD33" s="274"/>
      <c r="VOE33" s="274"/>
      <c r="VOF33" s="274"/>
      <c r="VOG33" s="274"/>
      <c r="VOH33" s="274"/>
      <c r="VOI33" s="274"/>
      <c r="VOJ33" s="274"/>
      <c r="VOK33" s="274"/>
      <c r="VOL33" s="274"/>
      <c r="VOM33" s="274"/>
      <c r="VON33" s="274"/>
      <c r="VOO33" s="274"/>
      <c r="VOP33" s="274"/>
      <c r="VOQ33" s="274"/>
      <c r="VOR33" s="274"/>
      <c r="VOS33" s="274"/>
      <c r="VOT33" s="274"/>
      <c r="VOU33" s="274"/>
      <c r="VOV33" s="274"/>
      <c r="VOW33" s="274"/>
      <c r="VOX33" s="274"/>
      <c r="VOY33" s="274"/>
      <c r="VOZ33" s="274"/>
      <c r="VPA33" s="274"/>
      <c r="VPB33" s="274"/>
      <c r="VPC33" s="274"/>
      <c r="VPD33" s="274"/>
      <c r="VPE33" s="274"/>
      <c r="VPF33" s="274"/>
      <c r="VPG33" s="274"/>
      <c r="VPH33" s="274"/>
      <c r="VPI33" s="274"/>
      <c r="VPJ33" s="274"/>
      <c r="VPK33" s="274"/>
      <c r="VPL33" s="274"/>
      <c r="VPM33" s="274"/>
      <c r="VPN33" s="274"/>
      <c r="VPO33" s="274"/>
      <c r="VPP33" s="274"/>
      <c r="VPQ33" s="274"/>
      <c r="VPR33" s="274"/>
      <c r="VPS33" s="274"/>
      <c r="VPT33" s="274"/>
      <c r="VPU33" s="274"/>
      <c r="VPV33" s="274"/>
      <c r="VPW33" s="274"/>
      <c r="VPX33" s="274"/>
      <c r="VPY33" s="274"/>
      <c r="VPZ33" s="274"/>
      <c r="VQA33" s="274"/>
      <c r="VQB33" s="274"/>
      <c r="VQC33" s="274"/>
      <c r="VQD33" s="274"/>
      <c r="VQE33" s="274"/>
      <c r="VQF33" s="274"/>
      <c r="VQG33" s="274"/>
      <c r="VQH33" s="274"/>
      <c r="VQI33" s="274"/>
      <c r="VQJ33" s="274"/>
      <c r="VQK33" s="274"/>
      <c r="VQL33" s="274"/>
      <c r="VQM33" s="274"/>
      <c r="VQN33" s="274"/>
      <c r="VQO33" s="274"/>
      <c r="VQP33" s="274"/>
      <c r="VQQ33" s="274"/>
      <c r="VQR33" s="274"/>
      <c r="VQS33" s="274"/>
      <c r="VQT33" s="274"/>
      <c r="VQU33" s="274"/>
      <c r="VQV33" s="274"/>
      <c r="VQW33" s="274"/>
      <c r="VQX33" s="274"/>
      <c r="VQY33" s="274"/>
      <c r="VQZ33" s="274"/>
      <c r="VRA33" s="274"/>
      <c r="VRB33" s="274"/>
      <c r="VRC33" s="274"/>
      <c r="VRD33" s="274"/>
      <c r="VRE33" s="274"/>
      <c r="VRF33" s="274"/>
      <c r="VRG33" s="274"/>
      <c r="VRH33" s="274"/>
      <c r="VRI33" s="274"/>
      <c r="VRJ33" s="274"/>
      <c r="VRK33" s="274"/>
      <c r="VRL33" s="274"/>
      <c r="VRM33" s="274"/>
      <c r="VRN33" s="274"/>
      <c r="VRO33" s="274"/>
      <c r="VRP33" s="274"/>
      <c r="VRQ33" s="274"/>
      <c r="VRR33" s="274"/>
      <c r="VRS33" s="274"/>
      <c r="VRT33" s="274"/>
      <c r="VRU33" s="274"/>
      <c r="VRV33" s="274"/>
      <c r="VRW33" s="274"/>
      <c r="VRX33" s="274"/>
      <c r="VRY33" s="274"/>
      <c r="VRZ33" s="274"/>
      <c r="VSA33" s="274"/>
      <c r="VSB33" s="274"/>
      <c r="VSC33" s="274"/>
      <c r="VSD33" s="274"/>
      <c r="VSE33" s="274"/>
      <c r="VSF33" s="274"/>
      <c r="VSG33" s="274"/>
      <c r="VSH33" s="274"/>
      <c r="VSI33" s="274"/>
      <c r="VSJ33" s="274"/>
      <c r="VSK33" s="274"/>
      <c r="VSL33" s="274"/>
      <c r="VSM33" s="274"/>
      <c r="VSN33" s="274"/>
      <c r="VSO33" s="274"/>
      <c r="VSP33" s="274"/>
      <c r="VSQ33" s="274"/>
      <c r="VSR33" s="274"/>
      <c r="VSS33" s="274"/>
      <c r="VST33" s="274"/>
      <c r="VSU33" s="274"/>
      <c r="VSV33" s="274"/>
      <c r="VSW33" s="274"/>
      <c r="VSX33" s="274"/>
      <c r="VSY33" s="274"/>
      <c r="VSZ33" s="274"/>
      <c r="VTA33" s="274"/>
      <c r="VTB33" s="274"/>
      <c r="VTC33" s="274"/>
      <c r="VTD33" s="274"/>
      <c r="VTE33" s="274"/>
      <c r="VTF33" s="274"/>
      <c r="VTG33" s="274"/>
      <c r="VTH33" s="274"/>
      <c r="VTI33" s="274"/>
      <c r="VTJ33" s="274"/>
      <c r="VTK33" s="274"/>
      <c r="VTL33" s="274"/>
      <c r="VTM33" s="274"/>
      <c r="VTN33" s="274"/>
      <c r="VTO33" s="274"/>
      <c r="VTP33" s="274"/>
      <c r="VTQ33" s="274"/>
      <c r="VTR33" s="274"/>
      <c r="VTS33" s="274"/>
      <c r="VTT33" s="274"/>
      <c r="VTU33" s="274"/>
      <c r="VTV33" s="274"/>
      <c r="VTW33" s="274"/>
      <c r="VTX33" s="274"/>
      <c r="VTY33" s="274"/>
      <c r="VTZ33" s="274"/>
      <c r="VUA33" s="274"/>
      <c r="VUB33" s="274"/>
      <c r="VUC33" s="274"/>
      <c r="VUD33" s="274"/>
      <c r="VUE33" s="274"/>
      <c r="VUF33" s="274"/>
      <c r="VUG33" s="274"/>
      <c r="VUH33" s="274"/>
      <c r="VUI33" s="274"/>
      <c r="VUJ33" s="274"/>
      <c r="VUK33" s="274"/>
      <c r="VUL33" s="274"/>
      <c r="VUM33" s="274"/>
      <c r="VUN33" s="274"/>
      <c r="VUO33" s="274"/>
      <c r="VUP33" s="274"/>
      <c r="VUQ33" s="274"/>
      <c r="VUR33" s="274"/>
      <c r="VUS33" s="274"/>
      <c r="VUT33" s="274"/>
      <c r="VUU33" s="274"/>
      <c r="VUV33" s="274"/>
      <c r="VUW33" s="274"/>
      <c r="VUX33" s="274"/>
      <c r="VUY33" s="274"/>
      <c r="VUZ33" s="274"/>
      <c r="VVA33" s="274"/>
      <c r="VVB33" s="274"/>
      <c r="VVC33" s="274"/>
      <c r="VVD33" s="274"/>
      <c r="VVE33" s="274"/>
      <c r="VVF33" s="274"/>
      <c r="VVG33" s="274"/>
      <c r="VVH33" s="274"/>
      <c r="VVI33" s="274"/>
      <c r="VVJ33" s="274"/>
      <c r="VVK33" s="274"/>
      <c r="VVL33" s="274"/>
      <c r="VVM33" s="274"/>
      <c r="VVN33" s="274"/>
      <c r="VVO33" s="274"/>
      <c r="VVP33" s="274"/>
      <c r="VVQ33" s="274"/>
      <c r="VVR33" s="274"/>
      <c r="VVS33" s="274"/>
      <c r="VVT33" s="274"/>
      <c r="VVU33" s="274"/>
      <c r="VVV33" s="274"/>
      <c r="VVW33" s="274"/>
      <c r="VVX33" s="274"/>
      <c r="VVY33" s="274"/>
      <c r="VVZ33" s="274"/>
      <c r="VWA33" s="274"/>
      <c r="VWB33" s="274"/>
      <c r="VWC33" s="274"/>
      <c r="VWD33" s="274"/>
      <c r="VWE33" s="274"/>
      <c r="VWF33" s="274"/>
      <c r="VWG33" s="274"/>
      <c r="VWH33" s="274"/>
      <c r="VWI33" s="274"/>
      <c r="VWJ33" s="274"/>
      <c r="VWK33" s="274"/>
      <c r="VWL33" s="274"/>
      <c r="VWM33" s="274"/>
      <c r="VWN33" s="274"/>
      <c r="VWO33" s="274"/>
      <c r="VWP33" s="274"/>
      <c r="VWQ33" s="274"/>
      <c r="VWR33" s="274"/>
      <c r="VWS33" s="274"/>
      <c r="VWT33" s="274"/>
      <c r="VWU33" s="274"/>
      <c r="VWV33" s="274"/>
      <c r="VWW33" s="274"/>
      <c r="VWX33" s="274"/>
      <c r="VWY33" s="274"/>
      <c r="VWZ33" s="274"/>
      <c r="VXA33" s="274"/>
      <c r="VXB33" s="274"/>
      <c r="VXC33" s="274"/>
      <c r="VXD33" s="274"/>
      <c r="VXE33" s="274"/>
      <c r="VXF33" s="274"/>
      <c r="VXG33" s="274"/>
      <c r="VXH33" s="274"/>
      <c r="VXI33" s="274"/>
      <c r="VXJ33" s="274"/>
      <c r="VXK33" s="274"/>
      <c r="VXL33" s="274"/>
      <c r="VXM33" s="274"/>
      <c r="VXN33" s="274"/>
      <c r="VXO33" s="274"/>
      <c r="VXP33" s="274"/>
      <c r="VXQ33" s="274"/>
      <c r="VXR33" s="274"/>
      <c r="VXS33" s="274"/>
      <c r="VXT33" s="274"/>
      <c r="VXU33" s="274"/>
      <c r="VXV33" s="274"/>
      <c r="VXW33" s="274"/>
      <c r="VXX33" s="274"/>
      <c r="VXY33" s="274"/>
      <c r="VXZ33" s="274"/>
      <c r="VYA33" s="274"/>
      <c r="VYB33" s="274"/>
      <c r="VYC33" s="274"/>
      <c r="VYD33" s="274"/>
      <c r="VYE33" s="274"/>
      <c r="VYF33" s="274"/>
      <c r="VYG33" s="274"/>
      <c r="VYH33" s="274"/>
      <c r="VYI33" s="274"/>
      <c r="VYJ33" s="274"/>
      <c r="VYK33" s="274"/>
      <c r="VYL33" s="274"/>
      <c r="VYM33" s="274"/>
      <c r="VYN33" s="274"/>
      <c r="VYO33" s="274"/>
      <c r="VYP33" s="274"/>
      <c r="VYQ33" s="274"/>
      <c r="VYR33" s="274"/>
      <c r="VYS33" s="274"/>
      <c r="VYT33" s="274"/>
      <c r="VYU33" s="274"/>
      <c r="VYV33" s="274"/>
      <c r="VYW33" s="274"/>
      <c r="VYX33" s="274"/>
      <c r="VYY33" s="274"/>
      <c r="VYZ33" s="274"/>
      <c r="VZA33" s="274"/>
      <c r="VZB33" s="274"/>
      <c r="VZC33" s="274"/>
      <c r="VZD33" s="274"/>
      <c r="VZE33" s="274"/>
      <c r="VZF33" s="274"/>
      <c r="VZG33" s="274"/>
      <c r="VZH33" s="274"/>
      <c r="VZI33" s="274"/>
      <c r="VZJ33" s="274"/>
      <c r="VZK33" s="274"/>
      <c r="VZL33" s="274"/>
      <c r="VZM33" s="274"/>
      <c r="VZN33" s="274"/>
      <c r="VZO33" s="274"/>
      <c r="VZP33" s="274"/>
      <c r="VZQ33" s="274"/>
      <c r="VZR33" s="274"/>
      <c r="VZS33" s="274"/>
      <c r="VZT33" s="274"/>
      <c r="VZU33" s="274"/>
      <c r="VZV33" s="274"/>
      <c r="VZW33" s="274"/>
      <c r="VZX33" s="274"/>
      <c r="VZY33" s="274"/>
      <c r="VZZ33" s="274"/>
      <c r="WAA33" s="274"/>
      <c r="WAB33" s="274"/>
      <c r="WAC33" s="274"/>
      <c r="WAD33" s="274"/>
      <c r="WAE33" s="274"/>
      <c r="WAF33" s="274"/>
      <c r="WAG33" s="274"/>
      <c r="WAH33" s="274"/>
      <c r="WAI33" s="274"/>
      <c r="WAJ33" s="274"/>
      <c r="WAK33" s="274"/>
      <c r="WAL33" s="274"/>
      <c r="WAM33" s="274"/>
      <c r="WAN33" s="274"/>
      <c r="WAO33" s="274"/>
      <c r="WAP33" s="274"/>
      <c r="WAQ33" s="274"/>
      <c r="WAR33" s="274"/>
      <c r="WAS33" s="274"/>
      <c r="WAT33" s="274"/>
      <c r="WAU33" s="274"/>
      <c r="WAV33" s="274"/>
      <c r="WAW33" s="274"/>
      <c r="WAX33" s="274"/>
      <c r="WAY33" s="274"/>
      <c r="WAZ33" s="274"/>
      <c r="WBA33" s="274"/>
      <c r="WBB33" s="274"/>
      <c r="WBC33" s="274"/>
      <c r="WBD33" s="274"/>
      <c r="WBE33" s="274"/>
      <c r="WBF33" s="274"/>
      <c r="WBG33" s="274"/>
      <c r="WBH33" s="274"/>
      <c r="WBI33" s="274"/>
      <c r="WBJ33" s="274"/>
      <c r="WBK33" s="274"/>
      <c r="WBL33" s="274"/>
      <c r="WBM33" s="274"/>
      <c r="WBN33" s="274"/>
      <c r="WBO33" s="274"/>
      <c r="WBP33" s="274"/>
      <c r="WBQ33" s="274"/>
      <c r="WBR33" s="274"/>
      <c r="WBS33" s="274"/>
      <c r="WBT33" s="274"/>
      <c r="WBU33" s="274"/>
      <c r="WBV33" s="274"/>
      <c r="WBW33" s="274"/>
      <c r="WBX33" s="274"/>
      <c r="WBY33" s="274"/>
      <c r="WBZ33" s="274"/>
      <c r="WCA33" s="274"/>
      <c r="WCB33" s="274"/>
      <c r="WCC33" s="274"/>
      <c r="WCD33" s="274"/>
      <c r="WCE33" s="274"/>
      <c r="WCF33" s="274"/>
      <c r="WCG33" s="274"/>
      <c r="WCH33" s="274"/>
      <c r="WCI33" s="274"/>
      <c r="WCJ33" s="274"/>
      <c r="WCK33" s="274"/>
      <c r="WCL33" s="274"/>
      <c r="WCM33" s="274"/>
      <c r="WCN33" s="274"/>
      <c r="WCO33" s="274"/>
      <c r="WCP33" s="274"/>
      <c r="WCQ33" s="274"/>
      <c r="WCR33" s="274"/>
      <c r="WCS33" s="274"/>
      <c r="WCT33" s="274"/>
      <c r="WCU33" s="274"/>
      <c r="WCV33" s="274"/>
      <c r="WCW33" s="274"/>
      <c r="WCX33" s="274"/>
      <c r="WCY33" s="274"/>
      <c r="WCZ33" s="274"/>
      <c r="WDA33" s="274"/>
      <c r="WDB33" s="274"/>
      <c r="WDC33" s="274"/>
      <c r="WDD33" s="274"/>
      <c r="WDE33" s="274"/>
      <c r="WDF33" s="274"/>
      <c r="WDG33" s="274"/>
      <c r="WDH33" s="274"/>
      <c r="WDI33" s="274"/>
      <c r="WDJ33" s="274"/>
      <c r="WDK33" s="274"/>
      <c r="WDL33" s="274"/>
      <c r="WDM33" s="274"/>
      <c r="WDN33" s="274"/>
      <c r="WDO33" s="274"/>
      <c r="WDP33" s="274"/>
      <c r="WDQ33" s="274"/>
      <c r="WDR33" s="274"/>
      <c r="WDS33" s="274"/>
      <c r="WDT33" s="274"/>
      <c r="WDU33" s="274"/>
      <c r="WDV33" s="274"/>
      <c r="WDW33" s="274"/>
      <c r="WDX33" s="274"/>
      <c r="WDY33" s="274"/>
      <c r="WDZ33" s="274"/>
      <c r="WEA33" s="274"/>
      <c r="WEB33" s="274"/>
      <c r="WEC33" s="274"/>
      <c r="WED33" s="274"/>
      <c r="WEE33" s="274"/>
      <c r="WEF33" s="274"/>
      <c r="WEG33" s="274"/>
      <c r="WEH33" s="274"/>
      <c r="WEI33" s="274"/>
      <c r="WEJ33" s="274"/>
      <c r="WEK33" s="274"/>
      <c r="WEL33" s="274"/>
      <c r="WEM33" s="274"/>
      <c r="WEN33" s="274"/>
      <c r="WEO33" s="274"/>
      <c r="WEP33" s="274"/>
      <c r="WEQ33" s="274"/>
      <c r="WER33" s="274"/>
      <c r="WES33" s="274"/>
      <c r="WET33" s="274"/>
      <c r="WEU33" s="274"/>
      <c r="WEV33" s="274"/>
      <c r="WEW33" s="274"/>
      <c r="WEX33" s="274"/>
      <c r="WEY33" s="274"/>
      <c r="WEZ33" s="274"/>
      <c r="WFA33" s="274"/>
      <c r="WFB33" s="274"/>
      <c r="WFC33" s="274"/>
      <c r="WFD33" s="274"/>
      <c r="WFE33" s="274"/>
      <c r="WFF33" s="274"/>
      <c r="WFG33" s="274"/>
      <c r="WFH33" s="274"/>
      <c r="WFI33" s="274"/>
      <c r="WFJ33" s="274"/>
      <c r="WFK33" s="274"/>
      <c r="WFL33" s="274"/>
      <c r="WFM33" s="274"/>
      <c r="WFN33" s="274"/>
      <c r="WFO33" s="274"/>
      <c r="WFP33" s="274"/>
      <c r="WFQ33" s="274"/>
      <c r="WFR33" s="274"/>
      <c r="WFS33" s="274"/>
      <c r="WFT33" s="274"/>
      <c r="WFU33" s="274"/>
      <c r="WFV33" s="274"/>
      <c r="WFW33" s="274"/>
      <c r="WFX33" s="274"/>
      <c r="WFY33" s="274"/>
      <c r="WFZ33" s="274"/>
      <c r="WGA33" s="274"/>
      <c r="WGB33" s="274"/>
      <c r="WGC33" s="274"/>
      <c r="WGD33" s="274"/>
      <c r="WGE33" s="274"/>
      <c r="WGF33" s="274"/>
      <c r="WGG33" s="274"/>
      <c r="WGH33" s="274"/>
      <c r="WGI33" s="274"/>
      <c r="WGJ33" s="274"/>
      <c r="WGK33" s="274"/>
      <c r="WGL33" s="274"/>
      <c r="WGM33" s="274"/>
      <c r="WGN33" s="274"/>
      <c r="WGO33" s="274"/>
      <c r="WGP33" s="274"/>
      <c r="WGQ33" s="274"/>
      <c r="WGR33" s="274"/>
      <c r="WGS33" s="274"/>
      <c r="WGT33" s="274"/>
      <c r="WGU33" s="274"/>
      <c r="WGV33" s="274"/>
      <c r="WGW33" s="274"/>
      <c r="WGX33" s="274"/>
      <c r="WGY33" s="274"/>
      <c r="WGZ33" s="274"/>
      <c r="WHA33" s="274"/>
      <c r="WHB33" s="274"/>
      <c r="WHC33" s="274"/>
      <c r="WHD33" s="274"/>
      <c r="WHE33" s="274"/>
      <c r="WHF33" s="274"/>
      <c r="WHG33" s="274"/>
      <c r="WHH33" s="274"/>
      <c r="WHI33" s="274"/>
      <c r="WHJ33" s="274"/>
      <c r="WHK33" s="274"/>
      <c r="WHL33" s="274"/>
      <c r="WHM33" s="274"/>
      <c r="WHN33" s="274"/>
      <c r="WHO33" s="274"/>
      <c r="WHP33" s="274"/>
      <c r="WHQ33" s="274"/>
      <c r="WHR33" s="274"/>
      <c r="WHS33" s="274"/>
      <c r="WHT33" s="274"/>
      <c r="WHU33" s="274"/>
      <c r="WHV33" s="274"/>
      <c r="WHW33" s="274"/>
      <c r="WHX33" s="274"/>
      <c r="WHY33" s="274"/>
      <c r="WHZ33" s="274"/>
      <c r="WIA33" s="274"/>
      <c r="WIB33" s="274"/>
      <c r="WIC33" s="274"/>
      <c r="WID33" s="274"/>
      <c r="WIE33" s="274"/>
      <c r="WIF33" s="274"/>
      <c r="WIG33" s="274"/>
      <c r="WIH33" s="274"/>
      <c r="WII33" s="274"/>
      <c r="WIJ33" s="274"/>
      <c r="WIK33" s="274"/>
      <c r="WIL33" s="274"/>
      <c r="WIM33" s="274"/>
      <c r="WIN33" s="274"/>
      <c r="WIO33" s="274"/>
      <c r="WIP33" s="274"/>
      <c r="WIQ33" s="274"/>
      <c r="WIR33" s="274"/>
      <c r="WIS33" s="274"/>
      <c r="WIT33" s="274"/>
      <c r="WIU33" s="274"/>
      <c r="WIV33" s="274"/>
      <c r="WIW33" s="274"/>
      <c r="WIX33" s="274"/>
      <c r="WIY33" s="274"/>
      <c r="WIZ33" s="274"/>
      <c r="WJA33" s="274"/>
      <c r="WJB33" s="274"/>
      <c r="WJC33" s="274"/>
      <c r="WJD33" s="274"/>
      <c r="WJE33" s="274"/>
      <c r="WJF33" s="274"/>
      <c r="WJG33" s="274"/>
      <c r="WJH33" s="274"/>
      <c r="WJI33" s="274"/>
      <c r="WJJ33" s="274"/>
      <c r="WJK33" s="274"/>
      <c r="WJL33" s="274"/>
      <c r="WJM33" s="274"/>
      <c r="WJN33" s="274"/>
      <c r="WJO33" s="274"/>
      <c r="WJP33" s="274"/>
      <c r="WJQ33" s="274"/>
      <c r="WJR33" s="274"/>
      <c r="WJS33" s="274"/>
      <c r="WJT33" s="274"/>
      <c r="WJU33" s="274"/>
      <c r="WJV33" s="274"/>
      <c r="WJW33" s="274"/>
      <c r="WJX33" s="274"/>
      <c r="WJY33" s="274"/>
      <c r="WJZ33" s="274"/>
      <c r="WKA33" s="274"/>
      <c r="WKB33" s="274"/>
      <c r="WKC33" s="274"/>
      <c r="WKD33" s="274"/>
      <c r="WKE33" s="274"/>
      <c r="WKF33" s="274"/>
      <c r="WKG33" s="274"/>
      <c r="WKH33" s="274"/>
      <c r="WKI33" s="274"/>
      <c r="WKJ33" s="274"/>
      <c r="WKK33" s="274"/>
      <c r="WKL33" s="274"/>
      <c r="WKM33" s="274"/>
      <c r="WKN33" s="274"/>
      <c r="WKO33" s="274"/>
      <c r="WKP33" s="274"/>
      <c r="WKQ33" s="274"/>
      <c r="WKR33" s="274"/>
      <c r="WKS33" s="274"/>
      <c r="WKT33" s="274"/>
      <c r="WKU33" s="274"/>
      <c r="WKV33" s="274"/>
      <c r="WKW33" s="274"/>
      <c r="WKX33" s="274"/>
      <c r="WKY33" s="274"/>
      <c r="WKZ33" s="274"/>
      <c r="WLA33" s="274"/>
      <c r="WLB33" s="274"/>
      <c r="WLC33" s="274"/>
      <c r="WLD33" s="274"/>
      <c r="WLE33" s="274"/>
      <c r="WLF33" s="274"/>
      <c r="WLG33" s="274"/>
      <c r="WLH33" s="274"/>
      <c r="WLI33" s="274"/>
      <c r="WLJ33" s="274"/>
      <c r="WLK33" s="274"/>
      <c r="WLL33" s="274"/>
      <c r="WLM33" s="274"/>
      <c r="WLN33" s="274"/>
      <c r="WLO33" s="274"/>
      <c r="WLP33" s="274"/>
      <c r="WLQ33" s="274"/>
      <c r="WLR33" s="274"/>
      <c r="WLS33" s="274"/>
      <c r="WLT33" s="274"/>
      <c r="WLU33" s="274"/>
      <c r="WLV33" s="274"/>
      <c r="WLW33" s="274"/>
      <c r="WLX33" s="274"/>
      <c r="WLY33" s="274"/>
      <c r="WLZ33" s="274"/>
      <c r="WMA33" s="274"/>
      <c r="WMB33" s="274"/>
      <c r="WMC33" s="274"/>
      <c r="WMD33" s="274"/>
      <c r="WME33" s="274"/>
      <c r="WMF33" s="274"/>
      <c r="WMG33" s="274"/>
      <c r="WMH33" s="274"/>
      <c r="WMI33" s="274"/>
      <c r="WMJ33" s="274"/>
      <c r="WMK33" s="274"/>
      <c r="WML33" s="274"/>
      <c r="WMM33" s="274"/>
      <c r="WMN33" s="274"/>
      <c r="WMO33" s="274"/>
      <c r="WMP33" s="274"/>
      <c r="WMQ33" s="274"/>
      <c r="WMR33" s="274"/>
      <c r="WMS33" s="274"/>
      <c r="WMT33" s="274"/>
      <c r="WMU33" s="274"/>
      <c r="WMV33" s="274"/>
      <c r="WMW33" s="274"/>
      <c r="WMX33" s="274"/>
      <c r="WMY33" s="274"/>
      <c r="WMZ33" s="274"/>
      <c r="WNA33" s="274"/>
      <c r="WNB33" s="274"/>
      <c r="WNC33" s="274"/>
      <c r="WND33" s="274"/>
      <c r="WNE33" s="274"/>
      <c r="WNF33" s="274"/>
      <c r="WNG33" s="274"/>
      <c r="WNH33" s="274"/>
      <c r="WNI33" s="274"/>
      <c r="WNJ33" s="274"/>
      <c r="WNK33" s="274"/>
      <c r="WNL33" s="274"/>
      <c r="WNM33" s="274"/>
      <c r="WNN33" s="274"/>
      <c r="WNO33" s="274"/>
      <c r="WNP33" s="274"/>
      <c r="WNQ33" s="274"/>
      <c r="WNR33" s="274"/>
      <c r="WNS33" s="274"/>
      <c r="WNT33" s="274"/>
      <c r="WNU33" s="274"/>
      <c r="WNV33" s="274"/>
      <c r="WNW33" s="274"/>
      <c r="WNX33" s="274"/>
      <c r="WNY33" s="274"/>
      <c r="WNZ33" s="274"/>
      <c r="WOA33" s="274"/>
      <c r="WOB33" s="274"/>
      <c r="WOC33" s="274"/>
      <c r="WOD33" s="274"/>
      <c r="WOE33" s="274"/>
      <c r="WOF33" s="274"/>
      <c r="WOG33" s="274"/>
      <c r="WOH33" s="274"/>
      <c r="WOI33" s="274"/>
      <c r="WOJ33" s="274"/>
      <c r="WOK33" s="274"/>
      <c r="WOL33" s="274"/>
      <c r="WOM33" s="274"/>
      <c r="WON33" s="274"/>
      <c r="WOO33" s="274"/>
      <c r="WOP33" s="274"/>
      <c r="WOQ33" s="274"/>
      <c r="WOR33" s="274"/>
      <c r="WOS33" s="274"/>
      <c r="WOT33" s="274"/>
      <c r="WOU33" s="274"/>
      <c r="WOV33" s="274"/>
      <c r="WOW33" s="274"/>
      <c r="WOX33" s="274"/>
      <c r="WOY33" s="274"/>
      <c r="WOZ33" s="274"/>
      <c r="WPA33" s="274"/>
      <c r="WPB33" s="274"/>
      <c r="WPC33" s="274"/>
      <c r="WPD33" s="274"/>
      <c r="WPE33" s="274"/>
      <c r="WPF33" s="274"/>
      <c r="WPG33" s="274"/>
      <c r="WPH33" s="274"/>
      <c r="WPI33" s="274"/>
      <c r="WPJ33" s="274"/>
      <c r="WPK33" s="274"/>
      <c r="WPL33" s="274"/>
      <c r="WPM33" s="274"/>
      <c r="WPN33" s="274"/>
      <c r="WPO33" s="274"/>
      <c r="WPP33" s="274"/>
      <c r="WPQ33" s="274"/>
      <c r="WPR33" s="274"/>
      <c r="WPS33" s="274"/>
      <c r="WPT33" s="274"/>
      <c r="WPU33" s="274"/>
      <c r="WPV33" s="274"/>
      <c r="WPW33" s="274"/>
      <c r="WPX33" s="274"/>
      <c r="WPY33" s="274"/>
      <c r="WPZ33" s="274"/>
      <c r="WQA33" s="274"/>
      <c r="WQB33" s="274"/>
      <c r="WQC33" s="274"/>
      <c r="WQD33" s="274"/>
      <c r="WQE33" s="274"/>
      <c r="WQF33" s="274"/>
      <c r="WQG33" s="274"/>
      <c r="WQH33" s="274"/>
      <c r="WQI33" s="274"/>
      <c r="WQJ33" s="274"/>
      <c r="WQK33" s="274"/>
      <c r="WQL33" s="274"/>
      <c r="WQM33" s="274"/>
      <c r="WQN33" s="274"/>
      <c r="WQO33" s="274"/>
      <c r="WQP33" s="274"/>
      <c r="WQQ33" s="274"/>
      <c r="WQR33" s="274"/>
      <c r="WQS33" s="274"/>
      <c r="WQT33" s="274"/>
      <c r="WQU33" s="274"/>
      <c r="WQV33" s="274"/>
      <c r="WQW33" s="274"/>
      <c r="WQX33" s="274"/>
      <c r="WQY33" s="274"/>
      <c r="WQZ33" s="274"/>
      <c r="WRA33" s="274"/>
      <c r="WRB33" s="274"/>
      <c r="WRC33" s="274"/>
      <c r="WRD33" s="274"/>
      <c r="WRE33" s="274"/>
      <c r="WRF33" s="274"/>
      <c r="WRG33" s="274"/>
      <c r="WRH33" s="274"/>
      <c r="WRI33" s="274"/>
      <c r="WRJ33" s="274"/>
      <c r="WRK33" s="274"/>
      <c r="WRL33" s="274"/>
      <c r="WRM33" s="274"/>
      <c r="WRN33" s="274"/>
      <c r="WRO33" s="274"/>
      <c r="WRP33" s="274"/>
      <c r="WRQ33" s="274"/>
      <c r="WRR33" s="274"/>
      <c r="WRS33" s="274"/>
      <c r="WRT33" s="274"/>
      <c r="WRU33" s="274"/>
      <c r="WRV33" s="274"/>
      <c r="WRW33" s="274"/>
      <c r="WRX33" s="274"/>
      <c r="WRY33" s="274"/>
      <c r="WRZ33" s="274"/>
      <c r="WSA33" s="274"/>
      <c r="WSB33" s="274"/>
      <c r="WSC33" s="274"/>
      <c r="WSD33" s="274"/>
      <c r="WSE33" s="274"/>
      <c r="WSF33" s="274"/>
      <c r="WSG33" s="274"/>
      <c r="WSH33" s="274"/>
      <c r="WSI33" s="274"/>
      <c r="WSJ33" s="274"/>
      <c r="WSK33" s="274"/>
      <c r="WSL33" s="274"/>
      <c r="WSM33" s="274"/>
      <c r="WSN33" s="274"/>
      <c r="WSO33" s="274"/>
      <c r="WSP33" s="274"/>
      <c r="WSQ33" s="274"/>
      <c r="WSR33" s="274"/>
      <c r="WSS33" s="274"/>
      <c r="WST33" s="274"/>
      <c r="WSU33" s="274"/>
      <c r="WSV33" s="274"/>
      <c r="WSW33" s="274"/>
      <c r="WSX33" s="274"/>
      <c r="WSY33" s="274"/>
      <c r="WSZ33" s="274"/>
      <c r="WTA33" s="274"/>
      <c r="WTB33" s="274"/>
      <c r="WTC33" s="274"/>
      <c r="WTD33" s="274"/>
      <c r="WTE33" s="274"/>
      <c r="WTF33" s="274"/>
      <c r="WTG33" s="274"/>
      <c r="WTH33" s="274"/>
      <c r="WTI33" s="274"/>
      <c r="WTJ33" s="274"/>
      <c r="WTK33" s="274"/>
      <c r="WTL33" s="274"/>
      <c r="WTM33" s="274"/>
      <c r="WTN33" s="274"/>
      <c r="WTO33" s="274"/>
      <c r="WTP33" s="274"/>
      <c r="WTQ33" s="274"/>
      <c r="WTR33" s="274"/>
      <c r="WTS33" s="274"/>
      <c r="WTT33" s="274"/>
      <c r="WTU33" s="274"/>
      <c r="WTV33" s="274"/>
      <c r="WTW33" s="274"/>
      <c r="WTX33" s="274"/>
      <c r="WTY33" s="274"/>
      <c r="WTZ33" s="274"/>
      <c r="WUA33" s="274"/>
      <c r="WUB33" s="274"/>
      <c r="WUC33" s="274"/>
      <c r="WUD33" s="274"/>
      <c r="WUE33" s="274"/>
      <c r="WUF33" s="274"/>
      <c r="WUG33" s="274"/>
      <c r="WUH33" s="274"/>
      <c r="WUI33" s="274"/>
      <c r="WUJ33" s="274"/>
      <c r="WUK33" s="274"/>
      <c r="WUL33" s="274"/>
      <c r="WUM33" s="274"/>
      <c r="WUN33" s="274"/>
      <c r="WUO33" s="274"/>
      <c r="WUP33" s="274"/>
      <c r="WUQ33" s="274"/>
      <c r="WUR33" s="274"/>
      <c r="WUS33" s="274"/>
      <c r="WUT33" s="274"/>
      <c r="WUU33" s="274"/>
      <c r="WUV33" s="274"/>
      <c r="WUW33" s="274"/>
      <c r="WUX33" s="274"/>
      <c r="WUY33" s="274"/>
      <c r="WUZ33" s="274"/>
      <c r="WVA33" s="274"/>
      <c r="WVB33" s="274"/>
      <c r="WVC33" s="274"/>
      <c r="WVD33" s="274"/>
      <c r="WVE33" s="274"/>
      <c r="WVF33" s="274"/>
      <c r="WVG33" s="274"/>
      <c r="WVH33" s="274"/>
      <c r="WVI33" s="274"/>
      <c r="WVJ33" s="274"/>
      <c r="WVK33" s="274"/>
      <c r="WVL33" s="274"/>
      <c r="WVM33" s="274"/>
      <c r="WVN33" s="274"/>
      <c r="WVO33" s="274"/>
      <c r="WVP33" s="274"/>
      <c r="WVQ33" s="274"/>
      <c r="WVR33" s="274"/>
      <c r="WVS33" s="274"/>
      <c r="WVT33" s="274"/>
      <c r="WVU33" s="274"/>
      <c r="WVV33" s="274"/>
      <c r="WVW33" s="274"/>
      <c r="WVX33" s="274"/>
      <c r="WVY33" s="274"/>
      <c r="WVZ33" s="274"/>
      <c r="WWA33" s="274"/>
      <c r="WWB33" s="274"/>
      <c r="WWC33" s="274"/>
      <c r="WWD33" s="274"/>
      <c r="WWE33" s="274"/>
      <c r="WWF33" s="274"/>
      <c r="WWG33" s="274"/>
      <c r="WWH33" s="274"/>
      <c r="WWI33" s="274"/>
      <c r="WWJ33" s="274"/>
      <c r="WWK33" s="274"/>
      <c r="WWL33" s="274"/>
      <c r="WWM33" s="274"/>
      <c r="WWN33" s="274"/>
      <c r="WWO33" s="274"/>
      <c r="WWP33" s="274"/>
      <c r="WWQ33" s="274"/>
      <c r="WWR33" s="274"/>
      <c r="WWS33" s="274"/>
      <c r="WWT33" s="274"/>
      <c r="WWU33" s="274"/>
      <c r="WWV33" s="274"/>
      <c r="WWW33" s="274"/>
      <c r="WWX33" s="274"/>
      <c r="WWY33" s="274"/>
      <c r="WWZ33" s="274"/>
      <c r="WXA33" s="274"/>
      <c r="WXB33" s="274"/>
      <c r="WXC33" s="274"/>
      <c r="WXD33" s="274"/>
      <c r="WXE33" s="274"/>
      <c r="WXF33" s="274"/>
      <c r="WXG33" s="274"/>
      <c r="WXH33" s="274"/>
      <c r="WXI33" s="274"/>
      <c r="WXJ33" s="274"/>
      <c r="WXK33" s="274"/>
      <c r="WXL33" s="274"/>
      <c r="WXM33" s="274"/>
      <c r="WXN33" s="274"/>
      <c r="WXO33" s="274"/>
      <c r="WXP33" s="274"/>
      <c r="WXQ33" s="274"/>
      <c r="WXR33" s="274"/>
      <c r="WXS33" s="274"/>
      <c r="WXT33" s="274"/>
      <c r="WXU33" s="274"/>
      <c r="WXV33" s="274"/>
      <c r="WXW33" s="274"/>
      <c r="WXX33" s="274"/>
      <c r="WXY33" s="274"/>
      <c r="WXZ33" s="274"/>
      <c r="WYA33" s="274"/>
      <c r="WYB33" s="274"/>
      <c r="WYC33" s="274"/>
      <c r="WYD33" s="274"/>
      <c r="WYE33" s="274"/>
      <c r="WYF33" s="274"/>
      <c r="WYG33" s="274"/>
      <c r="WYH33" s="274"/>
      <c r="WYI33" s="274"/>
      <c r="WYJ33" s="274"/>
      <c r="WYK33" s="274"/>
      <c r="WYL33" s="274"/>
      <c r="WYM33" s="274"/>
      <c r="WYN33" s="274"/>
      <c r="WYO33" s="274"/>
      <c r="WYP33" s="274"/>
      <c r="WYQ33" s="274"/>
      <c r="WYR33" s="274"/>
      <c r="WYS33" s="274"/>
      <c r="WYT33" s="274"/>
      <c r="WYU33" s="274"/>
      <c r="WYV33" s="274"/>
      <c r="WYW33" s="274"/>
      <c r="WYX33" s="274"/>
      <c r="WYY33" s="274"/>
      <c r="WYZ33" s="274"/>
      <c r="WZA33" s="274"/>
      <c r="WZB33" s="274"/>
      <c r="WZC33" s="274"/>
      <c r="WZD33" s="274"/>
      <c r="WZE33" s="274"/>
      <c r="WZF33" s="274"/>
      <c r="WZG33" s="274"/>
      <c r="WZH33" s="274"/>
      <c r="WZI33" s="274"/>
      <c r="WZJ33" s="274"/>
      <c r="WZK33" s="274"/>
      <c r="WZL33" s="274"/>
      <c r="WZM33" s="274"/>
      <c r="WZN33" s="274"/>
      <c r="WZO33" s="274"/>
      <c r="WZP33" s="274"/>
      <c r="WZQ33" s="274"/>
      <c r="WZR33" s="274"/>
      <c r="WZS33" s="274"/>
      <c r="WZT33" s="274"/>
      <c r="WZU33" s="274"/>
      <c r="WZV33" s="274"/>
      <c r="WZW33" s="274"/>
      <c r="WZX33" s="274"/>
      <c r="WZY33" s="274"/>
      <c r="WZZ33" s="274"/>
      <c r="XAA33" s="274"/>
      <c r="XAB33" s="274"/>
      <c r="XAC33" s="274"/>
      <c r="XAD33" s="274"/>
      <c r="XAE33" s="274"/>
      <c r="XAF33" s="274"/>
      <c r="XAG33" s="274"/>
      <c r="XAH33" s="274"/>
      <c r="XAI33" s="274"/>
      <c r="XAJ33" s="274"/>
      <c r="XAK33" s="274"/>
      <c r="XAL33" s="274"/>
      <c r="XAM33" s="274"/>
      <c r="XAN33" s="274"/>
      <c r="XAO33" s="274"/>
      <c r="XAP33" s="274"/>
      <c r="XAQ33" s="274"/>
      <c r="XAR33" s="274"/>
      <c r="XAS33" s="274"/>
      <c r="XAT33" s="274"/>
      <c r="XAU33" s="274"/>
      <c r="XAV33" s="274"/>
      <c r="XAW33" s="274"/>
      <c r="XAX33" s="274"/>
      <c r="XAY33" s="274"/>
      <c r="XAZ33" s="274"/>
      <c r="XBA33" s="274"/>
      <c r="XBB33" s="274"/>
      <c r="XBC33" s="274"/>
      <c r="XBD33" s="274"/>
      <c r="XBE33" s="274"/>
      <c r="XBF33" s="274"/>
      <c r="XBG33" s="274"/>
      <c r="XBH33" s="274"/>
      <c r="XBI33" s="274"/>
      <c r="XBJ33" s="274"/>
      <c r="XBK33" s="274"/>
      <c r="XBL33" s="274"/>
      <c r="XBM33" s="274"/>
      <c r="XBN33" s="274"/>
      <c r="XBO33" s="274"/>
      <c r="XBP33" s="274"/>
      <c r="XBQ33" s="274"/>
      <c r="XBR33" s="274"/>
      <c r="XBS33" s="274"/>
      <c r="XBT33" s="274"/>
      <c r="XBU33" s="274"/>
      <c r="XBV33" s="274"/>
      <c r="XBW33" s="274"/>
      <c r="XBX33" s="274"/>
      <c r="XBY33" s="274"/>
      <c r="XBZ33" s="274"/>
      <c r="XCA33" s="274"/>
      <c r="XCB33" s="274"/>
      <c r="XCC33" s="274"/>
      <c r="XCD33" s="274"/>
      <c r="XCE33" s="274"/>
      <c r="XCF33" s="274"/>
      <c r="XCG33" s="274"/>
      <c r="XCH33" s="274"/>
      <c r="XCI33" s="274"/>
      <c r="XCJ33" s="274"/>
      <c r="XCK33" s="274"/>
      <c r="XCL33" s="274"/>
      <c r="XCM33" s="274"/>
      <c r="XCN33" s="274"/>
      <c r="XCO33" s="274"/>
      <c r="XCP33" s="274"/>
      <c r="XCQ33" s="274"/>
      <c r="XCR33" s="274"/>
      <c r="XCS33" s="274"/>
      <c r="XCT33" s="274"/>
      <c r="XCU33" s="274"/>
      <c r="XCV33" s="274"/>
      <c r="XCW33" s="274"/>
      <c r="XCX33" s="274"/>
      <c r="XCY33" s="274"/>
      <c r="XCZ33" s="274"/>
      <c r="XDA33" s="274"/>
      <c r="XDB33" s="274"/>
      <c r="XDC33" s="274"/>
      <c r="XDD33" s="274"/>
      <c r="XDE33" s="274"/>
      <c r="XDF33" s="274"/>
      <c r="XDG33" s="274"/>
      <c r="XDH33" s="274"/>
      <c r="XDI33" s="274"/>
      <c r="XDJ33" s="274"/>
      <c r="XDK33" s="274"/>
      <c r="XDL33" s="274"/>
      <c r="XDM33" s="274"/>
      <c r="XDN33" s="274"/>
      <c r="XDO33" s="274"/>
      <c r="XDP33" s="274"/>
      <c r="XDQ33" s="274"/>
      <c r="XDR33" s="274"/>
      <c r="XDS33" s="274"/>
      <c r="XDT33" s="274"/>
      <c r="XDU33" s="274"/>
      <c r="XDV33" s="274"/>
      <c r="XDW33" s="274"/>
      <c r="XDX33" s="274"/>
      <c r="XDY33" s="274"/>
      <c r="XDZ33" s="274"/>
      <c r="XEA33" s="274"/>
      <c r="XEB33" s="274"/>
      <c r="XEC33" s="274"/>
      <c r="XED33" s="274"/>
      <c r="XEE33" s="274"/>
      <c r="XEF33" s="274"/>
      <c r="XEG33" s="274"/>
      <c r="XEH33" s="274"/>
      <c r="XEI33" s="274"/>
      <c r="XEJ33" s="274"/>
      <c r="XEK33" s="274"/>
      <c r="XEL33" s="274"/>
      <c r="XEM33" s="274"/>
      <c r="XEN33" s="274"/>
      <c r="XEO33" s="274"/>
      <c r="XEP33" s="274"/>
      <c r="XEQ33" s="274"/>
      <c r="XER33" s="274"/>
      <c r="XES33" s="274"/>
      <c r="XET33" s="274"/>
      <c r="XEU33" s="274"/>
      <c r="XEV33" s="274"/>
      <c r="XEW33" s="274"/>
      <c r="XEX33" s="274"/>
      <c r="XEY33" s="274"/>
      <c r="XEZ33" s="274"/>
      <c r="XFA33" s="274"/>
      <c r="XFB33" s="274"/>
    </row>
    <row r="34" s="232" customFormat="1" ht="23" customHeight="1" spans="1:29">
      <c r="A34" s="243">
        <v>53</v>
      </c>
      <c r="B34" s="249" t="s">
        <v>30</v>
      </c>
      <c r="C34" s="243" t="s">
        <v>53</v>
      </c>
      <c r="D34" s="256">
        <f ca="1" t="shared" si="5"/>
        <v>123.21792</v>
      </c>
      <c r="E34" s="243" t="s">
        <v>32</v>
      </c>
      <c r="F34" s="248"/>
      <c r="G34" s="257"/>
      <c r="H34" s="245"/>
      <c r="I34" s="245"/>
      <c r="J34" s="242">
        <v>269.02</v>
      </c>
      <c r="K34" s="277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</row>
    <row r="35" s="232" customFormat="1" ht="23" customHeight="1" spans="1:29">
      <c r="A35" s="243">
        <v>54</v>
      </c>
      <c r="B35" s="249" t="s">
        <v>34</v>
      </c>
      <c r="C35" s="243" t="s">
        <v>54</v>
      </c>
      <c r="D35" s="256">
        <f ca="1" t="shared" si="5"/>
        <v>54.8079084</v>
      </c>
      <c r="E35" s="243" t="s">
        <v>32</v>
      </c>
      <c r="F35" s="248"/>
      <c r="G35" s="257"/>
      <c r="H35" s="245"/>
      <c r="I35" s="242"/>
      <c r="J35" s="242">
        <v>314.39</v>
      </c>
      <c r="K35" s="277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</row>
    <row r="36" s="232" customFormat="1" ht="23" customHeight="1" spans="1:29">
      <c r="A36" s="243">
        <v>55</v>
      </c>
      <c r="B36" s="249" t="s">
        <v>37</v>
      </c>
      <c r="C36" s="256">
        <f ca="1">D34-D35-0.18*0.18*3.14*66.85</f>
        <v>61.60896</v>
      </c>
      <c r="D36" s="256">
        <f ca="1" t="shared" ref="D36:D43" si="6">EVALUATE(C36)</f>
        <v>61.60896</v>
      </c>
      <c r="E36" s="243" t="s">
        <v>32</v>
      </c>
      <c r="F36" s="248"/>
      <c r="G36" s="257"/>
      <c r="H36" s="245"/>
      <c r="I36" s="242"/>
      <c r="J36" s="242">
        <v>95.9</v>
      </c>
      <c r="K36" s="277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0"/>
      <c r="Z36" s="230"/>
      <c r="AA36" s="230"/>
      <c r="AB36" s="230"/>
      <c r="AC36" s="230"/>
    </row>
    <row r="37" s="232" customFormat="1" ht="23" customHeight="1" spans="1:29">
      <c r="A37" s="243">
        <v>56</v>
      </c>
      <c r="B37" s="249" t="s">
        <v>39</v>
      </c>
      <c r="C37" s="256">
        <f ca="1">D34</f>
        <v>123.21792</v>
      </c>
      <c r="D37" s="256">
        <f ca="1" t="shared" si="6"/>
        <v>123.21792</v>
      </c>
      <c r="E37" s="243" t="s">
        <v>32</v>
      </c>
      <c r="F37" s="248"/>
      <c r="G37" s="265"/>
      <c r="H37" s="265"/>
      <c r="I37" s="242"/>
      <c r="J37" s="265">
        <v>313.64</v>
      </c>
      <c r="K37" s="277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30"/>
      <c r="Z37" s="230"/>
      <c r="AA37" s="230"/>
      <c r="AB37" s="230"/>
      <c r="AC37" s="230"/>
    </row>
    <row r="38" s="233" customFormat="1" ht="23" customHeight="1" spans="1:10">
      <c r="A38" s="243">
        <v>22</v>
      </c>
      <c r="B38" s="246" t="s">
        <v>33</v>
      </c>
      <c r="C38" s="229" t="s">
        <v>55</v>
      </c>
      <c r="D38" s="256"/>
      <c r="E38" s="243" t="s">
        <v>25</v>
      </c>
      <c r="F38" s="248"/>
      <c r="G38" s="266"/>
      <c r="I38" s="257"/>
      <c r="J38" s="266">
        <v>213.19</v>
      </c>
    </row>
    <row r="39" s="230" customFormat="1" ht="23" customHeight="1" spans="1:10">
      <c r="A39" s="243">
        <v>23</v>
      </c>
      <c r="B39" s="249" t="s">
        <v>21</v>
      </c>
      <c r="C39" s="229">
        <v>2</v>
      </c>
      <c r="D39" s="243">
        <f ca="1" t="shared" si="6"/>
        <v>2</v>
      </c>
      <c r="E39" s="243" t="s">
        <v>22</v>
      </c>
      <c r="F39" s="248"/>
      <c r="G39" s="235"/>
      <c r="H39" s="235"/>
      <c r="I39" s="257"/>
      <c r="J39" s="278">
        <v>98.59</v>
      </c>
    </row>
    <row r="40" s="66" customFormat="1" ht="21" customHeight="1" spans="1:10">
      <c r="A40" s="243">
        <v>24</v>
      </c>
      <c r="B40" s="249" t="s">
        <v>24</v>
      </c>
      <c r="C40" s="249">
        <v>36</v>
      </c>
      <c r="D40" s="243">
        <f ca="1" t="shared" si="6"/>
        <v>36</v>
      </c>
      <c r="E40" s="243" t="s">
        <v>25</v>
      </c>
      <c r="F40" s="248"/>
      <c r="G40" s="267"/>
      <c r="H40" s="267"/>
      <c r="I40" s="257"/>
      <c r="J40" s="267">
        <v>375.54</v>
      </c>
    </row>
    <row r="41" s="231" customFormat="1" ht="23" customHeight="1" spans="1:16382">
      <c r="A41" s="250"/>
      <c r="B41" s="251" t="s">
        <v>27</v>
      </c>
      <c r="C41" s="250" t="s">
        <v>56</v>
      </c>
      <c r="D41" s="252">
        <f ca="1" t="shared" si="6"/>
        <v>69.12</v>
      </c>
      <c r="E41" s="250" t="s">
        <v>29</v>
      </c>
      <c r="F41" s="253"/>
      <c r="G41" s="254"/>
      <c r="H41" s="255"/>
      <c r="I41" s="255"/>
      <c r="J41" s="255"/>
      <c r="K41" s="255"/>
      <c r="L41" s="255"/>
      <c r="M41" s="273"/>
      <c r="N41" s="274"/>
      <c r="O41" s="274"/>
      <c r="P41" s="274"/>
      <c r="Q41" s="274"/>
      <c r="R41" s="274"/>
      <c r="S41" s="274"/>
      <c r="T41" s="274"/>
      <c r="U41" s="274"/>
      <c r="V41" s="274"/>
      <c r="W41" s="274"/>
      <c r="X41" s="274"/>
      <c r="Y41" s="274"/>
      <c r="Z41" s="274"/>
      <c r="AA41" s="274"/>
      <c r="AB41" s="274"/>
      <c r="AC41" s="274"/>
      <c r="AD41" s="274"/>
      <c r="AE41" s="274"/>
      <c r="AF41" s="274"/>
      <c r="AG41" s="274"/>
      <c r="AH41" s="274"/>
      <c r="AI41" s="274"/>
      <c r="AJ41" s="274"/>
      <c r="AK41" s="274"/>
      <c r="AL41" s="274"/>
      <c r="AM41" s="274"/>
      <c r="AN41" s="274"/>
      <c r="AO41" s="274"/>
      <c r="AP41" s="274"/>
      <c r="AQ41" s="274"/>
      <c r="AR41" s="274"/>
      <c r="AS41" s="274"/>
      <c r="AT41" s="274"/>
      <c r="AU41" s="274"/>
      <c r="AV41" s="274"/>
      <c r="AW41" s="274"/>
      <c r="AX41" s="274"/>
      <c r="AY41" s="274"/>
      <c r="AZ41" s="274"/>
      <c r="BA41" s="274"/>
      <c r="BB41" s="274"/>
      <c r="BC41" s="274"/>
      <c r="BD41" s="274"/>
      <c r="BE41" s="274"/>
      <c r="BF41" s="274"/>
      <c r="BG41" s="274"/>
      <c r="BH41" s="274"/>
      <c r="BI41" s="274"/>
      <c r="BJ41" s="274"/>
      <c r="BK41" s="274"/>
      <c r="BL41" s="274"/>
      <c r="BM41" s="274"/>
      <c r="BN41" s="274"/>
      <c r="BO41" s="274"/>
      <c r="BP41" s="274"/>
      <c r="BQ41" s="274"/>
      <c r="BR41" s="274"/>
      <c r="BS41" s="274"/>
      <c r="BT41" s="274"/>
      <c r="BU41" s="274"/>
      <c r="BV41" s="274"/>
      <c r="BW41" s="274"/>
      <c r="BX41" s="274"/>
      <c r="BY41" s="274"/>
      <c r="BZ41" s="274"/>
      <c r="CA41" s="274"/>
      <c r="CB41" s="274"/>
      <c r="CC41" s="274"/>
      <c r="CD41" s="274"/>
      <c r="CE41" s="274"/>
      <c r="CF41" s="274"/>
      <c r="CG41" s="274"/>
      <c r="CH41" s="274"/>
      <c r="CI41" s="274"/>
      <c r="CJ41" s="274"/>
      <c r="CK41" s="274"/>
      <c r="CL41" s="274"/>
      <c r="CM41" s="274"/>
      <c r="CN41" s="274"/>
      <c r="CO41" s="274"/>
      <c r="CP41" s="274"/>
      <c r="CQ41" s="274"/>
      <c r="CR41" s="274"/>
      <c r="CS41" s="274"/>
      <c r="CT41" s="274"/>
      <c r="CU41" s="274"/>
      <c r="CV41" s="274"/>
      <c r="CW41" s="274"/>
      <c r="CX41" s="274"/>
      <c r="CY41" s="274"/>
      <c r="CZ41" s="274"/>
      <c r="DA41" s="274"/>
      <c r="DB41" s="274"/>
      <c r="DC41" s="274"/>
      <c r="DD41" s="274"/>
      <c r="DE41" s="274"/>
      <c r="DF41" s="274"/>
      <c r="DG41" s="274"/>
      <c r="DH41" s="274"/>
      <c r="DI41" s="274"/>
      <c r="DJ41" s="274"/>
      <c r="DK41" s="274"/>
      <c r="DL41" s="274"/>
      <c r="DM41" s="274"/>
      <c r="DN41" s="274"/>
      <c r="DO41" s="274"/>
      <c r="DP41" s="274"/>
      <c r="DQ41" s="274"/>
      <c r="DR41" s="274"/>
      <c r="DS41" s="274"/>
      <c r="DT41" s="274"/>
      <c r="DU41" s="274"/>
      <c r="DV41" s="274"/>
      <c r="DW41" s="274"/>
      <c r="DX41" s="274"/>
      <c r="DY41" s="274"/>
      <c r="DZ41" s="274"/>
      <c r="EA41" s="274"/>
      <c r="EB41" s="274"/>
      <c r="EC41" s="274"/>
      <c r="ED41" s="274"/>
      <c r="EE41" s="274"/>
      <c r="EF41" s="274"/>
      <c r="EG41" s="274"/>
      <c r="EH41" s="274"/>
      <c r="EI41" s="274"/>
      <c r="EJ41" s="274"/>
      <c r="EK41" s="274"/>
      <c r="EL41" s="274"/>
      <c r="EM41" s="274"/>
      <c r="EN41" s="274"/>
      <c r="EO41" s="274"/>
      <c r="EP41" s="274"/>
      <c r="EQ41" s="274"/>
      <c r="ER41" s="274"/>
      <c r="ES41" s="274"/>
      <c r="ET41" s="274"/>
      <c r="EU41" s="274"/>
      <c r="EV41" s="274"/>
      <c r="EW41" s="274"/>
      <c r="EX41" s="274"/>
      <c r="EY41" s="274"/>
      <c r="EZ41" s="274"/>
      <c r="FA41" s="274"/>
      <c r="FB41" s="274"/>
      <c r="FC41" s="274"/>
      <c r="FD41" s="274"/>
      <c r="FE41" s="274"/>
      <c r="FF41" s="274"/>
      <c r="FG41" s="274"/>
      <c r="FH41" s="274"/>
      <c r="FI41" s="274"/>
      <c r="FJ41" s="274"/>
      <c r="FK41" s="274"/>
      <c r="FL41" s="274"/>
      <c r="FM41" s="274"/>
      <c r="FN41" s="274"/>
      <c r="FO41" s="274"/>
      <c r="FP41" s="274"/>
      <c r="FQ41" s="274"/>
      <c r="FR41" s="274"/>
      <c r="FS41" s="274"/>
      <c r="FT41" s="274"/>
      <c r="FU41" s="274"/>
      <c r="FV41" s="274"/>
      <c r="FW41" s="274"/>
      <c r="FX41" s="274"/>
      <c r="FY41" s="274"/>
      <c r="FZ41" s="274"/>
      <c r="GA41" s="274"/>
      <c r="GB41" s="274"/>
      <c r="GC41" s="274"/>
      <c r="GD41" s="274"/>
      <c r="GE41" s="274"/>
      <c r="GF41" s="274"/>
      <c r="GG41" s="274"/>
      <c r="GH41" s="274"/>
      <c r="GI41" s="274"/>
      <c r="GJ41" s="274"/>
      <c r="GK41" s="274"/>
      <c r="GL41" s="274"/>
      <c r="GM41" s="274"/>
      <c r="GN41" s="274"/>
      <c r="GO41" s="274"/>
      <c r="GP41" s="274"/>
      <c r="GQ41" s="274"/>
      <c r="GR41" s="274"/>
      <c r="GS41" s="274"/>
      <c r="GT41" s="274"/>
      <c r="GU41" s="274"/>
      <c r="GV41" s="274"/>
      <c r="GW41" s="274"/>
      <c r="GX41" s="274"/>
      <c r="GY41" s="274"/>
      <c r="GZ41" s="274"/>
      <c r="HA41" s="274"/>
      <c r="HB41" s="274"/>
      <c r="HC41" s="274"/>
      <c r="HD41" s="274"/>
      <c r="HE41" s="274"/>
      <c r="HF41" s="274"/>
      <c r="HG41" s="274"/>
      <c r="HH41" s="274"/>
      <c r="HI41" s="274"/>
      <c r="HJ41" s="274"/>
      <c r="HK41" s="274"/>
      <c r="HL41" s="274"/>
      <c r="HM41" s="274"/>
      <c r="HN41" s="274"/>
      <c r="HO41" s="274"/>
      <c r="HP41" s="274"/>
      <c r="HQ41" s="274"/>
      <c r="HR41" s="274"/>
      <c r="HS41" s="274"/>
      <c r="HT41" s="274"/>
      <c r="HU41" s="274"/>
      <c r="HV41" s="274"/>
      <c r="HW41" s="274"/>
      <c r="HX41" s="274"/>
      <c r="HY41" s="274"/>
      <c r="HZ41" s="274"/>
      <c r="IA41" s="274"/>
      <c r="IB41" s="274"/>
      <c r="IC41" s="274"/>
      <c r="ID41" s="274"/>
      <c r="IE41" s="274"/>
      <c r="IF41" s="274"/>
      <c r="IG41" s="274"/>
      <c r="IH41" s="274"/>
      <c r="II41" s="274"/>
      <c r="IJ41" s="274"/>
      <c r="IK41" s="274"/>
      <c r="IL41" s="274"/>
      <c r="IM41" s="274"/>
      <c r="IN41" s="274"/>
      <c r="IO41" s="274"/>
      <c r="IP41" s="274"/>
      <c r="IQ41" s="274"/>
      <c r="IR41" s="274"/>
      <c r="IS41" s="274"/>
      <c r="IT41" s="274"/>
      <c r="IU41" s="274"/>
      <c r="IV41" s="274"/>
      <c r="IW41" s="274"/>
      <c r="IX41" s="274"/>
      <c r="IY41" s="274"/>
      <c r="IZ41" s="274"/>
      <c r="JA41" s="274"/>
      <c r="JB41" s="274"/>
      <c r="JC41" s="274"/>
      <c r="JD41" s="274"/>
      <c r="JE41" s="274"/>
      <c r="JF41" s="274"/>
      <c r="JG41" s="274"/>
      <c r="JH41" s="274"/>
      <c r="JI41" s="274"/>
      <c r="JJ41" s="274"/>
      <c r="JK41" s="274"/>
      <c r="JL41" s="274"/>
      <c r="JM41" s="274"/>
      <c r="JN41" s="274"/>
      <c r="JO41" s="274"/>
      <c r="JP41" s="274"/>
      <c r="JQ41" s="274"/>
      <c r="JR41" s="274"/>
      <c r="JS41" s="274"/>
      <c r="JT41" s="274"/>
      <c r="JU41" s="274"/>
      <c r="JV41" s="274"/>
      <c r="JW41" s="274"/>
      <c r="JX41" s="274"/>
      <c r="JY41" s="274"/>
      <c r="JZ41" s="274"/>
      <c r="KA41" s="274"/>
      <c r="KB41" s="274"/>
      <c r="KC41" s="274"/>
      <c r="KD41" s="274"/>
      <c r="KE41" s="274"/>
      <c r="KF41" s="274"/>
      <c r="KG41" s="274"/>
      <c r="KH41" s="274"/>
      <c r="KI41" s="274"/>
      <c r="KJ41" s="274"/>
      <c r="KK41" s="274"/>
      <c r="KL41" s="274"/>
      <c r="KM41" s="274"/>
      <c r="KN41" s="274"/>
      <c r="KO41" s="274"/>
      <c r="KP41" s="274"/>
      <c r="KQ41" s="274"/>
      <c r="KR41" s="274"/>
      <c r="KS41" s="274"/>
      <c r="KT41" s="274"/>
      <c r="KU41" s="274"/>
      <c r="KV41" s="274"/>
      <c r="KW41" s="274"/>
      <c r="KX41" s="274"/>
      <c r="KY41" s="274"/>
      <c r="KZ41" s="274"/>
      <c r="LA41" s="274"/>
      <c r="LB41" s="274"/>
      <c r="LC41" s="274"/>
      <c r="LD41" s="274"/>
      <c r="LE41" s="274"/>
      <c r="LF41" s="274"/>
      <c r="LG41" s="274"/>
      <c r="LH41" s="274"/>
      <c r="LI41" s="274"/>
      <c r="LJ41" s="274"/>
      <c r="LK41" s="274"/>
      <c r="LL41" s="274"/>
      <c r="LM41" s="274"/>
      <c r="LN41" s="274"/>
      <c r="LO41" s="274"/>
      <c r="LP41" s="274"/>
      <c r="LQ41" s="274"/>
      <c r="LR41" s="274"/>
      <c r="LS41" s="274"/>
      <c r="LT41" s="274"/>
      <c r="LU41" s="274"/>
      <c r="LV41" s="274"/>
      <c r="LW41" s="274"/>
      <c r="LX41" s="274"/>
      <c r="LY41" s="274"/>
      <c r="LZ41" s="274"/>
      <c r="MA41" s="274"/>
      <c r="MB41" s="274"/>
      <c r="MC41" s="274"/>
      <c r="MD41" s="274"/>
      <c r="ME41" s="274"/>
      <c r="MF41" s="274"/>
      <c r="MG41" s="274"/>
      <c r="MH41" s="274"/>
      <c r="MI41" s="274"/>
      <c r="MJ41" s="274"/>
      <c r="MK41" s="274"/>
      <c r="ML41" s="274"/>
      <c r="MM41" s="274"/>
      <c r="MN41" s="274"/>
      <c r="MO41" s="274"/>
      <c r="MP41" s="274"/>
      <c r="MQ41" s="274"/>
      <c r="MR41" s="274"/>
      <c r="MS41" s="274"/>
      <c r="MT41" s="274"/>
      <c r="MU41" s="274"/>
      <c r="MV41" s="274"/>
      <c r="MW41" s="274"/>
      <c r="MX41" s="274"/>
      <c r="MY41" s="274"/>
      <c r="MZ41" s="274"/>
      <c r="NA41" s="274"/>
      <c r="NB41" s="274"/>
      <c r="NC41" s="274"/>
      <c r="ND41" s="274"/>
      <c r="NE41" s="274"/>
      <c r="NF41" s="274"/>
      <c r="NG41" s="274"/>
      <c r="NH41" s="274"/>
      <c r="NI41" s="274"/>
      <c r="NJ41" s="274"/>
      <c r="NK41" s="274"/>
      <c r="NL41" s="274"/>
      <c r="NM41" s="274"/>
      <c r="NN41" s="274"/>
      <c r="NO41" s="274"/>
      <c r="NP41" s="274"/>
      <c r="NQ41" s="274"/>
      <c r="NR41" s="274"/>
      <c r="NS41" s="274"/>
      <c r="NT41" s="274"/>
      <c r="NU41" s="274"/>
      <c r="NV41" s="274"/>
      <c r="NW41" s="274"/>
      <c r="NX41" s="274"/>
      <c r="NY41" s="274"/>
      <c r="NZ41" s="274"/>
      <c r="OA41" s="274"/>
      <c r="OB41" s="274"/>
      <c r="OC41" s="274"/>
      <c r="OD41" s="274"/>
      <c r="OE41" s="274"/>
      <c r="OF41" s="274"/>
      <c r="OG41" s="274"/>
      <c r="OH41" s="274"/>
      <c r="OI41" s="274"/>
      <c r="OJ41" s="274"/>
      <c r="OK41" s="274"/>
      <c r="OL41" s="274"/>
      <c r="OM41" s="274"/>
      <c r="ON41" s="274"/>
      <c r="OO41" s="274"/>
      <c r="OP41" s="274"/>
      <c r="OQ41" s="274"/>
      <c r="OR41" s="274"/>
      <c r="OS41" s="274"/>
      <c r="OT41" s="274"/>
      <c r="OU41" s="274"/>
      <c r="OV41" s="274"/>
      <c r="OW41" s="274"/>
      <c r="OX41" s="274"/>
      <c r="OY41" s="274"/>
      <c r="OZ41" s="274"/>
      <c r="PA41" s="274"/>
      <c r="PB41" s="274"/>
      <c r="PC41" s="274"/>
      <c r="PD41" s="274"/>
      <c r="PE41" s="274"/>
      <c r="PF41" s="274"/>
      <c r="PG41" s="274"/>
      <c r="PH41" s="274"/>
      <c r="PI41" s="274"/>
      <c r="PJ41" s="274"/>
      <c r="PK41" s="274"/>
      <c r="PL41" s="274"/>
      <c r="PM41" s="274"/>
      <c r="PN41" s="274"/>
      <c r="PO41" s="274"/>
      <c r="PP41" s="274"/>
      <c r="PQ41" s="274"/>
      <c r="PR41" s="274"/>
      <c r="PS41" s="274"/>
      <c r="PT41" s="274"/>
      <c r="PU41" s="274"/>
      <c r="PV41" s="274"/>
      <c r="PW41" s="274"/>
      <c r="PX41" s="274"/>
      <c r="PY41" s="274"/>
      <c r="PZ41" s="274"/>
      <c r="QA41" s="274"/>
      <c r="QB41" s="274"/>
      <c r="QC41" s="274"/>
      <c r="QD41" s="274"/>
      <c r="QE41" s="274"/>
      <c r="QF41" s="274"/>
      <c r="QG41" s="274"/>
      <c r="QH41" s="274"/>
      <c r="QI41" s="274"/>
      <c r="QJ41" s="274"/>
      <c r="QK41" s="274"/>
      <c r="QL41" s="274"/>
      <c r="QM41" s="274"/>
      <c r="QN41" s="274"/>
      <c r="QO41" s="274"/>
      <c r="QP41" s="274"/>
      <c r="QQ41" s="274"/>
      <c r="QR41" s="274"/>
      <c r="QS41" s="274"/>
      <c r="QT41" s="274"/>
      <c r="QU41" s="274"/>
      <c r="QV41" s="274"/>
      <c r="QW41" s="274"/>
      <c r="QX41" s="274"/>
      <c r="QY41" s="274"/>
      <c r="QZ41" s="274"/>
      <c r="RA41" s="274"/>
      <c r="RB41" s="274"/>
      <c r="RC41" s="274"/>
      <c r="RD41" s="274"/>
      <c r="RE41" s="274"/>
      <c r="RF41" s="274"/>
      <c r="RG41" s="274"/>
      <c r="RH41" s="274"/>
      <c r="RI41" s="274"/>
      <c r="RJ41" s="274"/>
      <c r="RK41" s="274"/>
      <c r="RL41" s="274"/>
      <c r="RM41" s="274"/>
      <c r="RN41" s="274"/>
      <c r="RO41" s="274"/>
      <c r="RP41" s="274"/>
      <c r="RQ41" s="274"/>
      <c r="RR41" s="274"/>
      <c r="RS41" s="274"/>
      <c r="RT41" s="274"/>
      <c r="RU41" s="274"/>
      <c r="RV41" s="274"/>
      <c r="RW41" s="274"/>
      <c r="RX41" s="274"/>
      <c r="RY41" s="274"/>
      <c r="RZ41" s="274"/>
      <c r="SA41" s="274"/>
      <c r="SB41" s="274"/>
      <c r="SC41" s="274"/>
      <c r="SD41" s="274"/>
      <c r="SE41" s="274"/>
      <c r="SF41" s="274"/>
      <c r="SG41" s="274"/>
      <c r="SH41" s="274"/>
      <c r="SI41" s="274"/>
      <c r="SJ41" s="274"/>
      <c r="SK41" s="274"/>
      <c r="SL41" s="274"/>
      <c r="SM41" s="274"/>
      <c r="SN41" s="274"/>
      <c r="SO41" s="274"/>
      <c r="SP41" s="274"/>
      <c r="SQ41" s="274"/>
      <c r="SR41" s="274"/>
      <c r="SS41" s="274"/>
      <c r="ST41" s="274"/>
      <c r="SU41" s="274"/>
      <c r="SV41" s="274"/>
      <c r="SW41" s="274"/>
      <c r="SX41" s="274"/>
      <c r="SY41" s="274"/>
      <c r="SZ41" s="274"/>
      <c r="TA41" s="274"/>
      <c r="TB41" s="274"/>
      <c r="TC41" s="274"/>
      <c r="TD41" s="274"/>
      <c r="TE41" s="274"/>
      <c r="TF41" s="274"/>
      <c r="TG41" s="274"/>
      <c r="TH41" s="274"/>
      <c r="TI41" s="274"/>
      <c r="TJ41" s="274"/>
      <c r="TK41" s="274"/>
      <c r="TL41" s="274"/>
      <c r="TM41" s="274"/>
      <c r="TN41" s="274"/>
      <c r="TO41" s="274"/>
      <c r="TP41" s="274"/>
      <c r="TQ41" s="274"/>
      <c r="TR41" s="274"/>
      <c r="TS41" s="274"/>
      <c r="TT41" s="274"/>
      <c r="TU41" s="274"/>
      <c r="TV41" s="274"/>
      <c r="TW41" s="274"/>
      <c r="TX41" s="274"/>
      <c r="TY41" s="274"/>
      <c r="TZ41" s="274"/>
      <c r="UA41" s="274"/>
      <c r="UB41" s="274"/>
      <c r="UC41" s="274"/>
      <c r="UD41" s="274"/>
      <c r="UE41" s="274"/>
      <c r="UF41" s="274"/>
      <c r="UG41" s="274"/>
      <c r="UH41" s="274"/>
      <c r="UI41" s="274"/>
      <c r="UJ41" s="274"/>
      <c r="UK41" s="274"/>
      <c r="UL41" s="274"/>
      <c r="UM41" s="274"/>
      <c r="UN41" s="274"/>
      <c r="UO41" s="274"/>
      <c r="UP41" s="274"/>
      <c r="UQ41" s="274"/>
      <c r="UR41" s="274"/>
      <c r="US41" s="274"/>
      <c r="UT41" s="274"/>
      <c r="UU41" s="274"/>
      <c r="UV41" s="274"/>
      <c r="UW41" s="274"/>
      <c r="UX41" s="274"/>
      <c r="UY41" s="274"/>
      <c r="UZ41" s="274"/>
      <c r="VA41" s="274"/>
      <c r="VB41" s="274"/>
      <c r="VC41" s="274"/>
      <c r="VD41" s="274"/>
      <c r="VE41" s="274"/>
      <c r="VF41" s="274"/>
      <c r="VG41" s="274"/>
      <c r="VH41" s="274"/>
      <c r="VI41" s="274"/>
      <c r="VJ41" s="274"/>
      <c r="VK41" s="274"/>
      <c r="VL41" s="274"/>
      <c r="VM41" s="274"/>
      <c r="VN41" s="274"/>
      <c r="VO41" s="274"/>
      <c r="VP41" s="274"/>
      <c r="VQ41" s="274"/>
      <c r="VR41" s="274"/>
      <c r="VS41" s="274"/>
      <c r="VT41" s="274"/>
      <c r="VU41" s="274"/>
      <c r="VV41" s="274"/>
      <c r="VW41" s="274"/>
      <c r="VX41" s="274"/>
      <c r="VY41" s="274"/>
      <c r="VZ41" s="274"/>
      <c r="WA41" s="274"/>
      <c r="WB41" s="274"/>
      <c r="WC41" s="274"/>
      <c r="WD41" s="274"/>
      <c r="WE41" s="274"/>
      <c r="WF41" s="274"/>
      <c r="WG41" s="274"/>
      <c r="WH41" s="274"/>
      <c r="WI41" s="274"/>
      <c r="WJ41" s="274"/>
      <c r="WK41" s="274"/>
      <c r="WL41" s="274"/>
      <c r="WM41" s="274"/>
      <c r="WN41" s="274"/>
      <c r="WO41" s="274"/>
      <c r="WP41" s="274"/>
      <c r="WQ41" s="274"/>
      <c r="WR41" s="274"/>
      <c r="WS41" s="274"/>
      <c r="WT41" s="274"/>
      <c r="WU41" s="274"/>
      <c r="WV41" s="274"/>
      <c r="WW41" s="274"/>
      <c r="WX41" s="274"/>
      <c r="WY41" s="274"/>
      <c r="WZ41" s="274"/>
      <c r="XA41" s="274"/>
      <c r="XB41" s="274"/>
      <c r="XC41" s="274"/>
      <c r="XD41" s="274"/>
      <c r="XE41" s="274"/>
      <c r="XF41" s="274"/>
      <c r="XG41" s="274"/>
      <c r="XH41" s="274"/>
      <c r="XI41" s="274"/>
      <c r="XJ41" s="274"/>
      <c r="XK41" s="274"/>
      <c r="XL41" s="274"/>
      <c r="XM41" s="274"/>
      <c r="XN41" s="274"/>
      <c r="XO41" s="274"/>
      <c r="XP41" s="274"/>
      <c r="XQ41" s="274"/>
      <c r="XR41" s="274"/>
      <c r="XS41" s="274"/>
      <c r="XT41" s="274"/>
      <c r="XU41" s="274"/>
      <c r="XV41" s="274"/>
      <c r="XW41" s="274"/>
      <c r="XX41" s="274"/>
      <c r="XY41" s="274"/>
      <c r="XZ41" s="274"/>
      <c r="YA41" s="274"/>
      <c r="YB41" s="274"/>
      <c r="YC41" s="274"/>
      <c r="YD41" s="274"/>
      <c r="YE41" s="274"/>
      <c r="YF41" s="274"/>
      <c r="YG41" s="274"/>
      <c r="YH41" s="274"/>
      <c r="YI41" s="274"/>
      <c r="YJ41" s="274"/>
      <c r="YK41" s="274"/>
      <c r="YL41" s="274"/>
      <c r="YM41" s="274"/>
      <c r="YN41" s="274"/>
      <c r="YO41" s="274"/>
      <c r="YP41" s="274"/>
      <c r="YQ41" s="274"/>
      <c r="YR41" s="274"/>
      <c r="YS41" s="274"/>
      <c r="YT41" s="274"/>
      <c r="YU41" s="274"/>
      <c r="YV41" s="274"/>
      <c r="YW41" s="274"/>
      <c r="YX41" s="274"/>
      <c r="YY41" s="274"/>
      <c r="YZ41" s="274"/>
      <c r="ZA41" s="274"/>
      <c r="ZB41" s="274"/>
      <c r="ZC41" s="274"/>
      <c r="ZD41" s="274"/>
      <c r="ZE41" s="274"/>
      <c r="ZF41" s="274"/>
      <c r="ZG41" s="274"/>
      <c r="ZH41" s="274"/>
      <c r="ZI41" s="274"/>
      <c r="ZJ41" s="274"/>
      <c r="ZK41" s="274"/>
      <c r="ZL41" s="274"/>
      <c r="ZM41" s="274"/>
      <c r="ZN41" s="274"/>
      <c r="ZO41" s="274"/>
      <c r="ZP41" s="274"/>
      <c r="ZQ41" s="274"/>
      <c r="ZR41" s="274"/>
      <c r="ZS41" s="274"/>
      <c r="ZT41" s="274"/>
      <c r="ZU41" s="274"/>
      <c r="ZV41" s="274"/>
      <c r="ZW41" s="274"/>
      <c r="ZX41" s="274"/>
      <c r="ZY41" s="274"/>
      <c r="ZZ41" s="274"/>
      <c r="AAA41" s="274"/>
      <c r="AAB41" s="274"/>
      <c r="AAC41" s="274"/>
      <c r="AAD41" s="274"/>
      <c r="AAE41" s="274"/>
      <c r="AAF41" s="274"/>
      <c r="AAG41" s="274"/>
      <c r="AAH41" s="274"/>
      <c r="AAI41" s="274"/>
      <c r="AAJ41" s="274"/>
      <c r="AAK41" s="274"/>
      <c r="AAL41" s="274"/>
      <c r="AAM41" s="274"/>
      <c r="AAN41" s="274"/>
      <c r="AAO41" s="274"/>
      <c r="AAP41" s="274"/>
      <c r="AAQ41" s="274"/>
      <c r="AAR41" s="274"/>
      <c r="AAS41" s="274"/>
      <c r="AAT41" s="274"/>
      <c r="AAU41" s="274"/>
      <c r="AAV41" s="274"/>
      <c r="AAW41" s="274"/>
      <c r="AAX41" s="274"/>
      <c r="AAY41" s="274"/>
      <c r="AAZ41" s="274"/>
      <c r="ABA41" s="274"/>
      <c r="ABB41" s="274"/>
      <c r="ABC41" s="274"/>
      <c r="ABD41" s="274"/>
      <c r="ABE41" s="274"/>
      <c r="ABF41" s="274"/>
      <c r="ABG41" s="274"/>
      <c r="ABH41" s="274"/>
      <c r="ABI41" s="274"/>
      <c r="ABJ41" s="274"/>
      <c r="ABK41" s="274"/>
      <c r="ABL41" s="274"/>
      <c r="ABM41" s="274"/>
      <c r="ABN41" s="274"/>
      <c r="ABO41" s="274"/>
      <c r="ABP41" s="274"/>
      <c r="ABQ41" s="274"/>
      <c r="ABR41" s="274"/>
      <c r="ABS41" s="274"/>
      <c r="ABT41" s="274"/>
      <c r="ABU41" s="274"/>
      <c r="ABV41" s="274"/>
      <c r="ABW41" s="274"/>
      <c r="ABX41" s="274"/>
      <c r="ABY41" s="274"/>
      <c r="ABZ41" s="274"/>
      <c r="ACA41" s="274"/>
      <c r="ACB41" s="274"/>
      <c r="ACC41" s="274"/>
      <c r="ACD41" s="274"/>
      <c r="ACE41" s="274"/>
      <c r="ACF41" s="274"/>
      <c r="ACG41" s="274"/>
      <c r="ACH41" s="274"/>
      <c r="ACI41" s="274"/>
      <c r="ACJ41" s="274"/>
      <c r="ACK41" s="274"/>
      <c r="ACL41" s="274"/>
      <c r="ACM41" s="274"/>
      <c r="ACN41" s="274"/>
      <c r="ACO41" s="274"/>
      <c r="ACP41" s="274"/>
      <c r="ACQ41" s="274"/>
      <c r="ACR41" s="274"/>
      <c r="ACS41" s="274"/>
      <c r="ACT41" s="274"/>
      <c r="ACU41" s="274"/>
      <c r="ACV41" s="274"/>
      <c r="ACW41" s="274"/>
      <c r="ACX41" s="274"/>
      <c r="ACY41" s="274"/>
      <c r="ACZ41" s="274"/>
      <c r="ADA41" s="274"/>
      <c r="ADB41" s="274"/>
      <c r="ADC41" s="274"/>
      <c r="ADD41" s="274"/>
      <c r="ADE41" s="274"/>
      <c r="ADF41" s="274"/>
      <c r="ADG41" s="274"/>
      <c r="ADH41" s="274"/>
      <c r="ADI41" s="274"/>
      <c r="ADJ41" s="274"/>
      <c r="ADK41" s="274"/>
      <c r="ADL41" s="274"/>
      <c r="ADM41" s="274"/>
      <c r="ADN41" s="274"/>
      <c r="ADO41" s="274"/>
      <c r="ADP41" s="274"/>
      <c r="ADQ41" s="274"/>
      <c r="ADR41" s="274"/>
      <c r="ADS41" s="274"/>
      <c r="ADT41" s="274"/>
      <c r="ADU41" s="274"/>
      <c r="ADV41" s="274"/>
      <c r="ADW41" s="274"/>
      <c r="ADX41" s="274"/>
      <c r="ADY41" s="274"/>
      <c r="ADZ41" s="274"/>
      <c r="AEA41" s="274"/>
      <c r="AEB41" s="274"/>
      <c r="AEC41" s="274"/>
      <c r="AED41" s="274"/>
      <c r="AEE41" s="274"/>
      <c r="AEF41" s="274"/>
      <c r="AEG41" s="274"/>
      <c r="AEH41" s="274"/>
      <c r="AEI41" s="274"/>
      <c r="AEJ41" s="274"/>
      <c r="AEK41" s="274"/>
      <c r="AEL41" s="274"/>
      <c r="AEM41" s="274"/>
      <c r="AEN41" s="274"/>
      <c r="AEO41" s="274"/>
      <c r="AEP41" s="274"/>
      <c r="AEQ41" s="274"/>
      <c r="AER41" s="274"/>
      <c r="AES41" s="274"/>
      <c r="AET41" s="274"/>
      <c r="AEU41" s="274"/>
      <c r="AEV41" s="274"/>
      <c r="AEW41" s="274"/>
      <c r="AEX41" s="274"/>
      <c r="AEY41" s="274"/>
      <c r="AEZ41" s="274"/>
      <c r="AFA41" s="274"/>
      <c r="AFB41" s="274"/>
      <c r="AFC41" s="274"/>
      <c r="AFD41" s="274"/>
      <c r="AFE41" s="274"/>
      <c r="AFF41" s="274"/>
      <c r="AFG41" s="274"/>
      <c r="AFH41" s="274"/>
      <c r="AFI41" s="274"/>
      <c r="AFJ41" s="274"/>
      <c r="AFK41" s="274"/>
      <c r="AFL41" s="274"/>
      <c r="AFM41" s="274"/>
      <c r="AFN41" s="274"/>
      <c r="AFO41" s="274"/>
      <c r="AFP41" s="274"/>
      <c r="AFQ41" s="274"/>
      <c r="AFR41" s="274"/>
      <c r="AFS41" s="274"/>
      <c r="AFT41" s="274"/>
      <c r="AFU41" s="274"/>
      <c r="AFV41" s="274"/>
      <c r="AFW41" s="274"/>
      <c r="AFX41" s="274"/>
      <c r="AFY41" s="274"/>
      <c r="AFZ41" s="274"/>
      <c r="AGA41" s="274"/>
      <c r="AGB41" s="274"/>
      <c r="AGC41" s="274"/>
      <c r="AGD41" s="274"/>
      <c r="AGE41" s="274"/>
      <c r="AGF41" s="274"/>
      <c r="AGG41" s="274"/>
      <c r="AGH41" s="274"/>
      <c r="AGI41" s="274"/>
      <c r="AGJ41" s="274"/>
      <c r="AGK41" s="274"/>
      <c r="AGL41" s="274"/>
      <c r="AGM41" s="274"/>
      <c r="AGN41" s="274"/>
      <c r="AGO41" s="274"/>
      <c r="AGP41" s="274"/>
      <c r="AGQ41" s="274"/>
      <c r="AGR41" s="274"/>
      <c r="AGS41" s="274"/>
      <c r="AGT41" s="274"/>
      <c r="AGU41" s="274"/>
      <c r="AGV41" s="274"/>
      <c r="AGW41" s="274"/>
      <c r="AGX41" s="274"/>
      <c r="AGY41" s="274"/>
      <c r="AGZ41" s="274"/>
      <c r="AHA41" s="274"/>
      <c r="AHB41" s="274"/>
      <c r="AHC41" s="274"/>
      <c r="AHD41" s="274"/>
      <c r="AHE41" s="274"/>
      <c r="AHF41" s="274"/>
      <c r="AHG41" s="274"/>
      <c r="AHH41" s="274"/>
      <c r="AHI41" s="274"/>
      <c r="AHJ41" s="274"/>
      <c r="AHK41" s="274"/>
      <c r="AHL41" s="274"/>
      <c r="AHM41" s="274"/>
      <c r="AHN41" s="274"/>
      <c r="AHO41" s="274"/>
      <c r="AHP41" s="274"/>
      <c r="AHQ41" s="274"/>
      <c r="AHR41" s="274"/>
      <c r="AHS41" s="274"/>
      <c r="AHT41" s="274"/>
      <c r="AHU41" s="274"/>
      <c r="AHV41" s="274"/>
      <c r="AHW41" s="274"/>
      <c r="AHX41" s="274"/>
      <c r="AHY41" s="274"/>
      <c r="AHZ41" s="274"/>
      <c r="AIA41" s="274"/>
      <c r="AIB41" s="274"/>
      <c r="AIC41" s="274"/>
      <c r="AID41" s="274"/>
      <c r="AIE41" s="274"/>
      <c r="AIF41" s="274"/>
      <c r="AIG41" s="274"/>
      <c r="AIH41" s="274"/>
      <c r="AII41" s="274"/>
      <c r="AIJ41" s="274"/>
      <c r="AIK41" s="274"/>
      <c r="AIL41" s="274"/>
      <c r="AIM41" s="274"/>
      <c r="AIN41" s="274"/>
      <c r="AIO41" s="274"/>
      <c r="AIP41" s="274"/>
      <c r="AIQ41" s="274"/>
      <c r="AIR41" s="274"/>
      <c r="AIS41" s="274"/>
      <c r="AIT41" s="274"/>
      <c r="AIU41" s="274"/>
      <c r="AIV41" s="274"/>
      <c r="AIW41" s="274"/>
      <c r="AIX41" s="274"/>
      <c r="AIY41" s="274"/>
      <c r="AIZ41" s="274"/>
      <c r="AJA41" s="274"/>
      <c r="AJB41" s="274"/>
      <c r="AJC41" s="274"/>
      <c r="AJD41" s="274"/>
      <c r="AJE41" s="274"/>
      <c r="AJF41" s="274"/>
      <c r="AJG41" s="274"/>
      <c r="AJH41" s="274"/>
      <c r="AJI41" s="274"/>
      <c r="AJJ41" s="274"/>
      <c r="AJK41" s="274"/>
      <c r="AJL41" s="274"/>
      <c r="AJM41" s="274"/>
      <c r="AJN41" s="274"/>
      <c r="AJO41" s="274"/>
      <c r="AJP41" s="274"/>
      <c r="AJQ41" s="274"/>
      <c r="AJR41" s="274"/>
      <c r="AJS41" s="274"/>
      <c r="AJT41" s="274"/>
      <c r="AJU41" s="274"/>
      <c r="AJV41" s="274"/>
      <c r="AJW41" s="274"/>
      <c r="AJX41" s="274"/>
      <c r="AJY41" s="274"/>
      <c r="AJZ41" s="274"/>
      <c r="AKA41" s="274"/>
      <c r="AKB41" s="274"/>
      <c r="AKC41" s="274"/>
      <c r="AKD41" s="274"/>
      <c r="AKE41" s="274"/>
      <c r="AKF41" s="274"/>
      <c r="AKG41" s="274"/>
      <c r="AKH41" s="274"/>
      <c r="AKI41" s="274"/>
      <c r="AKJ41" s="274"/>
      <c r="AKK41" s="274"/>
      <c r="AKL41" s="274"/>
      <c r="AKM41" s="274"/>
      <c r="AKN41" s="274"/>
      <c r="AKO41" s="274"/>
      <c r="AKP41" s="274"/>
      <c r="AKQ41" s="274"/>
      <c r="AKR41" s="274"/>
      <c r="AKS41" s="274"/>
      <c r="AKT41" s="274"/>
      <c r="AKU41" s="274"/>
      <c r="AKV41" s="274"/>
      <c r="AKW41" s="274"/>
      <c r="AKX41" s="274"/>
      <c r="AKY41" s="274"/>
      <c r="AKZ41" s="274"/>
      <c r="ALA41" s="274"/>
      <c r="ALB41" s="274"/>
      <c r="ALC41" s="274"/>
      <c r="ALD41" s="274"/>
      <c r="ALE41" s="274"/>
      <c r="ALF41" s="274"/>
      <c r="ALG41" s="274"/>
      <c r="ALH41" s="274"/>
      <c r="ALI41" s="274"/>
      <c r="ALJ41" s="274"/>
      <c r="ALK41" s="274"/>
      <c r="ALL41" s="274"/>
      <c r="ALM41" s="274"/>
      <c r="ALN41" s="274"/>
      <c r="ALO41" s="274"/>
      <c r="ALP41" s="274"/>
      <c r="ALQ41" s="274"/>
      <c r="ALR41" s="274"/>
      <c r="ALS41" s="274"/>
      <c r="ALT41" s="274"/>
      <c r="ALU41" s="274"/>
      <c r="ALV41" s="274"/>
      <c r="ALW41" s="274"/>
      <c r="ALX41" s="274"/>
      <c r="ALY41" s="274"/>
      <c r="ALZ41" s="274"/>
      <c r="AMA41" s="274"/>
      <c r="AMB41" s="274"/>
      <c r="AMC41" s="274"/>
      <c r="AMD41" s="274"/>
      <c r="AME41" s="274"/>
      <c r="AMF41" s="274"/>
      <c r="AMG41" s="274"/>
      <c r="AMH41" s="274"/>
      <c r="AMI41" s="274"/>
      <c r="AMJ41" s="274"/>
      <c r="AMK41" s="274"/>
      <c r="AML41" s="274"/>
      <c r="AMM41" s="274"/>
      <c r="AMN41" s="274"/>
      <c r="AMO41" s="274"/>
      <c r="AMP41" s="274"/>
      <c r="AMQ41" s="274"/>
      <c r="AMR41" s="274"/>
      <c r="AMS41" s="274"/>
      <c r="AMT41" s="274"/>
      <c r="AMU41" s="274"/>
      <c r="AMV41" s="274"/>
      <c r="AMW41" s="274"/>
      <c r="AMX41" s="274"/>
      <c r="AMY41" s="274"/>
      <c r="AMZ41" s="274"/>
      <c r="ANA41" s="274"/>
      <c r="ANB41" s="274"/>
      <c r="ANC41" s="274"/>
      <c r="AND41" s="274"/>
      <c r="ANE41" s="274"/>
      <c r="ANF41" s="274"/>
      <c r="ANG41" s="274"/>
      <c r="ANH41" s="274"/>
      <c r="ANI41" s="274"/>
      <c r="ANJ41" s="274"/>
      <c r="ANK41" s="274"/>
      <c r="ANL41" s="274"/>
      <c r="ANM41" s="274"/>
      <c r="ANN41" s="274"/>
      <c r="ANO41" s="274"/>
      <c r="ANP41" s="274"/>
      <c r="ANQ41" s="274"/>
      <c r="ANR41" s="274"/>
      <c r="ANS41" s="274"/>
      <c r="ANT41" s="274"/>
      <c r="ANU41" s="274"/>
      <c r="ANV41" s="274"/>
      <c r="ANW41" s="274"/>
      <c r="ANX41" s="274"/>
      <c r="ANY41" s="274"/>
      <c r="ANZ41" s="274"/>
      <c r="AOA41" s="274"/>
      <c r="AOB41" s="274"/>
      <c r="AOC41" s="274"/>
      <c r="AOD41" s="274"/>
      <c r="AOE41" s="274"/>
      <c r="AOF41" s="274"/>
      <c r="AOG41" s="274"/>
      <c r="AOH41" s="274"/>
      <c r="AOI41" s="274"/>
      <c r="AOJ41" s="274"/>
      <c r="AOK41" s="274"/>
      <c r="AOL41" s="274"/>
      <c r="AOM41" s="274"/>
      <c r="AON41" s="274"/>
      <c r="AOO41" s="274"/>
      <c r="AOP41" s="274"/>
      <c r="AOQ41" s="274"/>
      <c r="AOR41" s="274"/>
      <c r="AOS41" s="274"/>
      <c r="AOT41" s="274"/>
      <c r="AOU41" s="274"/>
      <c r="AOV41" s="274"/>
      <c r="AOW41" s="274"/>
      <c r="AOX41" s="274"/>
      <c r="AOY41" s="274"/>
      <c r="AOZ41" s="274"/>
      <c r="APA41" s="274"/>
      <c r="APB41" s="274"/>
      <c r="APC41" s="274"/>
      <c r="APD41" s="274"/>
      <c r="APE41" s="274"/>
      <c r="APF41" s="274"/>
      <c r="APG41" s="274"/>
      <c r="APH41" s="274"/>
      <c r="API41" s="274"/>
      <c r="APJ41" s="274"/>
      <c r="APK41" s="274"/>
      <c r="APL41" s="274"/>
      <c r="APM41" s="274"/>
      <c r="APN41" s="274"/>
      <c r="APO41" s="274"/>
      <c r="APP41" s="274"/>
      <c r="APQ41" s="274"/>
      <c r="APR41" s="274"/>
      <c r="APS41" s="274"/>
      <c r="APT41" s="274"/>
      <c r="APU41" s="274"/>
      <c r="APV41" s="274"/>
      <c r="APW41" s="274"/>
      <c r="APX41" s="274"/>
      <c r="APY41" s="274"/>
      <c r="APZ41" s="274"/>
      <c r="AQA41" s="274"/>
      <c r="AQB41" s="274"/>
      <c r="AQC41" s="274"/>
      <c r="AQD41" s="274"/>
      <c r="AQE41" s="274"/>
      <c r="AQF41" s="274"/>
      <c r="AQG41" s="274"/>
      <c r="AQH41" s="274"/>
      <c r="AQI41" s="274"/>
      <c r="AQJ41" s="274"/>
      <c r="AQK41" s="274"/>
      <c r="AQL41" s="274"/>
      <c r="AQM41" s="274"/>
      <c r="AQN41" s="274"/>
      <c r="AQO41" s="274"/>
      <c r="AQP41" s="274"/>
      <c r="AQQ41" s="274"/>
      <c r="AQR41" s="274"/>
      <c r="AQS41" s="274"/>
      <c r="AQT41" s="274"/>
      <c r="AQU41" s="274"/>
      <c r="AQV41" s="274"/>
      <c r="AQW41" s="274"/>
      <c r="AQX41" s="274"/>
      <c r="AQY41" s="274"/>
      <c r="AQZ41" s="274"/>
      <c r="ARA41" s="274"/>
      <c r="ARB41" s="274"/>
      <c r="ARC41" s="274"/>
      <c r="ARD41" s="274"/>
      <c r="ARE41" s="274"/>
      <c r="ARF41" s="274"/>
      <c r="ARG41" s="274"/>
      <c r="ARH41" s="274"/>
      <c r="ARI41" s="274"/>
      <c r="ARJ41" s="274"/>
      <c r="ARK41" s="274"/>
      <c r="ARL41" s="274"/>
      <c r="ARM41" s="274"/>
      <c r="ARN41" s="274"/>
      <c r="ARO41" s="274"/>
      <c r="ARP41" s="274"/>
      <c r="ARQ41" s="274"/>
      <c r="ARR41" s="274"/>
      <c r="ARS41" s="274"/>
      <c r="ART41" s="274"/>
      <c r="ARU41" s="274"/>
      <c r="ARV41" s="274"/>
      <c r="ARW41" s="274"/>
      <c r="ARX41" s="274"/>
      <c r="ARY41" s="274"/>
      <c r="ARZ41" s="274"/>
      <c r="ASA41" s="274"/>
      <c r="ASB41" s="274"/>
      <c r="ASC41" s="274"/>
      <c r="ASD41" s="274"/>
      <c r="ASE41" s="274"/>
      <c r="ASF41" s="274"/>
      <c r="ASG41" s="274"/>
      <c r="ASH41" s="274"/>
      <c r="ASI41" s="274"/>
      <c r="ASJ41" s="274"/>
      <c r="ASK41" s="274"/>
      <c r="ASL41" s="274"/>
      <c r="ASM41" s="274"/>
      <c r="ASN41" s="274"/>
      <c r="ASO41" s="274"/>
      <c r="ASP41" s="274"/>
      <c r="ASQ41" s="274"/>
      <c r="ASR41" s="274"/>
      <c r="ASS41" s="274"/>
      <c r="AST41" s="274"/>
      <c r="ASU41" s="274"/>
      <c r="ASV41" s="274"/>
      <c r="ASW41" s="274"/>
      <c r="ASX41" s="274"/>
      <c r="ASY41" s="274"/>
      <c r="ASZ41" s="274"/>
      <c r="ATA41" s="274"/>
      <c r="ATB41" s="274"/>
      <c r="ATC41" s="274"/>
      <c r="ATD41" s="274"/>
      <c r="ATE41" s="274"/>
      <c r="ATF41" s="274"/>
      <c r="ATG41" s="274"/>
      <c r="ATH41" s="274"/>
      <c r="ATI41" s="274"/>
      <c r="ATJ41" s="274"/>
      <c r="ATK41" s="274"/>
      <c r="ATL41" s="274"/>
      <c r="ATM41" s="274"/>
      <c r="ATN41" s="274"/>
      <c r="ATO41" s="274"/>
      <c r="ATP41" s="274"/>
      <c r="ATQ41" s="274"/>
      <c r="ATR41" s="274"/>
      <c r="ATS41" s="274"/>
      <c r="ATT41" s="274"/>
      <c r="ATU41" s="274"/>
      <c r="ATV41" s="274"/>
      <c r="ATW41" s="274"/>
      <c r="ATX41" s="274"/>
      <c r="ATY41" s="274"/>
      <c r="ATZ41" s="274"/>
      <c r="AUA41" s="274"/>
      <c r="AUB41" s="274"/>
      <c r="AUC41" s="274"/>
      <c r="AUD41" s="274"/>
      <c r="AUE41" s="274"/>
      <c r="AUF41" s="274"/>
      <c r="AUG41" s="274"/>
      <c r="AUH41" s="274"/>
      <c r="AUI41" s="274"/>
      <c r="AUJ41" s="274"/>
      <c r="AUK41" s="274"/>
      <c r="AUL41" s="274"/>
      <c r="AUM41" s="274"/>
      <c r="AUN41" s="274"/>
      <c r="AUO41" s="274"/>
      <c r="AUP41" s="274"/>
      <c r="AUQ41" s="274"/>
      <c r="AUR41" s="274"/>
      <c r="AUS41" s="274"/>
      <c r="AUT41" s="274"/>
      <c r="AUU41" s="274"/>
      <c r="AUV41" s="274"/>
      <c r="AUW41" s="274"/>
      <c r="AUX41" s="274"/>
      <c r="AUY41" s="274"/>
      <c r="AUZ41" s="274"/>
      <c r="AVA41" s="274"/>
      <c r="AVB41" s="274"/>
      <c r="AVC41" s="274"/>
      <c r="AVD41" s="274"/>
      <c r="AVE41" s="274"/>
      <c r="AVF41" s="274"/>
      <c r="AVG41" s="274"/>
      <c r="AVH41" s="274"/>
      <c r="AVI41" s="274"/>
      <c r="AVJ41" s="274"/>
      <c r="AVK41" s="274"/>
      <c r="AVL41" s="274"/>
      <c r="AVM41" s="274"/>
      <c r="AVN41" s="274"/>
      <c r="AVO41" s="274"/>
      <c r="AVP41" s="274"/>
      <c r="AVQ41" s="274"/>
      <c r="AVR41" s="274"/>
      <c r="AVS41" s="274"/>
      <c r="AVT41" s="274"/>
      <c r="AVU41" s="274"/>
      <c r="AVV41" s="274"/>
      <c r="AVW41" s="274"/>
      <c r="AVX41" s="274"/>
      <c r="AVY41" s="274"/>
      <c r="AVZ41" s="274"/>
      <c r="AWA41" s="274"/>
      <c r="AWB41" s="274"/>
      <c r="AWC41" s="274"/>
      <c r="AWD41" s="274"/>
      <c r="AWE41" s="274"/>
      <c r="AWF41" s="274"/>
      <c r="AWG41" s="274"/>
      <c r="AWH41" s="274"/>
      <c r="AWI41" s="274"/>
      <c r="AWJ41" s="274"/>
      <c r="AWK41" s="274"/>
      <c r="AWL41" s="274"/>
      <c r="AWM41" s="274"/>
      <c r="AWN41" s="274"/>
      <c r="AWO41" s="274"/>
      <c r="AWP41" s="274"/>
      <c r="AWQ41" s="274"/>
      <c r="AWR41" s="274"/>
      <c r="AWS41" s="274"/>
      <c r="AWT41" s="274"/>
      <c r="AWU41" s="274"/>
      <c r="AWV41" s="274"/>
      <c r="AWW41" s="274"/>
      <c r="AWX41" s="274"/>
      <c r="AWY41" s="274"/>
      <c r="AWZ41" s="274"/>
      <c r="AXA41" s="274"/>
      <c r="AXB41" s="274"/>
      <c r="AXC41" s="274"/>
      <c r="AXD41" s="274"/>
      <c r="AXE41" s="274"/>
      <c r="AXF41" s="274"/>
      <c r="AXG41" s="274"/>
      <c r="AXH41" s="274"/>
      <c r="AXI41" s="274"/>
      <c r="AXJ41" s="274"/>
      <c r="AXK41" s="274"/>
      <c r="AXL41" s="274"/>
      <c r="AXM41" s="274"/>
      <c r="AXN41" s="274"/>
      <c r="AXO41" s="274"/>
      <c r="AXP41" s="274"/>
      <c r="AXQ41" s="274"/>
      <c r="AXR41" s="274"/>
      <c r="AXS41" s="274"/>
      <c r="AXT41" s="274"/>
      <c r="AXU41" s="274"/>
      <c r="AXV41" s="274"/>
      <c r="AXW41" s="274"/>
      <c r="AXX41" s="274"/>
      <c r="AXY41" s="274"/>
      <c r="AXZ41" s="274"/>
      <c r="AYA41" s="274"/>
      <c r="AYB41" s="274"/>
      <c r="AYC41" s="274"/>
      <c r="AYD41" s="274"/>
      <c r="AYE41" s="274"/>
      <c r="AYF41" s="274"/>
      <c r="AYG41" s="274"/>
      <c r="AYH41" s="274"/>
      <c r="AYI41" s="274"/>
      <c r="AYJ41" s="274"/>
      <c r="AYK41" s="274"/>
      <c r="AYL41" s="274"/>
      <c r="AYM41" s="274"/>
      <c r="AYN41" s="274"/>
      <c r="AYO41" s="274"/>
      <c r="AYP41" s="274"/>
      <c r="AYQ41" s="274"/>
      <c r="AYR41" s="274"/>
      <c r="AYS41" s="274"/>
      <c r="AYT41" s="274"/>
      <c r="AYU41" s="274"/>
      <c r="AYV41" s="274"/>
      <c r="AYW41" s="274"/>
      <c r="AYX41" s="274"/>
      <c r="AYY41" s="274"/>
      <c r="AYZ41" s="274"/>
      <c r="AZA41" s="274"/>
      <c r="AZB41" s="274"/>
      <c r="AZC41" s="274"/>
      <c r="AZD41" s="274"/>
      <c r="AZE41" s="274"/>
      <c r="AZF41" s="274"/>
      <c r="AZG41" s="274"/>
      <c r="AZH41" s="274"/>
      <c r="AZI41" s="274"/>
      <c r="AZJ41" s="274"/>
      <c r="AZK41" s="274"/>
      <c r="AZL41" s="274"/>
      <c r="AZM41" s="274"/>
      <c r="AZN41" s="274"/>
      <c r="AZO41" s="274"/>
      <c r="AZP41" s="274"/>
      <c r="AZQ41" s="274"/>
      <c r="AZR41" s="274"/>
      <c r="AZS41" s="274"/>
      <c r="AZT41" s="274"/>
      <c r="AZU41" s="274"/>
      <c r="AZV41" s="274"/>
      <c r="AZW41" s="274"/>
      <c r="AZX41" s="274"/>
      <c r="AZY41" s="274"/>
      <c r="AZZ41" s="274"/>
      <c r="BAA41" s="274"/>
      <c r="BAB41" s="274"/>
      <c r="BAC41" s="274"/>
      <c r="BAD41" s="274"/>
      <c r="BAE41" s="274"/>
      <c r="BAF41" s="274"/>
      <c r="BAG41" s="274"/>
      <c r="BAH41" s="274"/>
      <c r="BAI41" s="274"/>
      <c r="BAJ41" s="274"/>
      <c r="BAK41" s="274"/>
      <c r="BAL41" s="274"/>
      <c r="BAM41" s="274"/>
      <c r="BAN41" s="274"/>
      <c r="BAO41" s="274"/>
      <c r="BAP41" s="274"/>
      <c r="BAQ41" s="274"/>
      <c r="BAR41" s="274"/>
      <c r="BAS41" s="274"/>
      <c r="BAT41" s="274"/>
      <c r="BAU41" s="274"/>
      <c r="BAV41" s="274"/>
      <c r="BAW41" s="274"/>
      <c r="BAX41" s="274"/>
      <c r="BAY41" s="274"/>
      <c r="BAZ41" s="274"/>
      <c r="BBA41" s="274"/>
      <c r="BBB41" s="274"/>
      <c r="BBC41" s="274"/>
      <c r="BBD41" s="274"/>
      <c r="BBE41" s="274"/>
      <c r="BBF41" s="274"/>
      <c r="BBG41" s="274"/>
      <c r="BBH41" s="274"/>
      <c r="BBI41" s="274"/>
      <c r="BBJ41" s="274"/>
      <c r="BBK41" s="274"/>
      <c r="BBL41" s="274"/>
      <c r="BBM41" s="274"/>
      <c r="BBN41" s="274"/>
      <c r="BBO41" s="274"/>
      <c r="BBP41" s="274"/>
      <c r="BBQ41" s="274"/>
      <c r="BBR41" s="274"/>
      <c r="BBS41" s="274"/>
      <c r="BBT41" s="274"/>
      <c r="BBU41" s="274"/>
      <c r="BBV41" s="274"/>
      <c r="BBW41" s="274"/>
      <c r="BBX41" s="274"/>
      <c r="BBY41" s="274"/>
      <c r="BBZ41" s="274"/>
      <c r="BCA41" s="274"/>
      <c r="BCB41" s="274"/>
      <c r="BCC41" s="274"/>
      <c r="BCD41" s="274"/>
      <c r="BCE41" s="274"/>
      <c r="BCF41" s="274"/>
      <c r="BCG41" s="274"/>
      <c r="BCH41" s="274"/>
      <c r="BCI41" s="274"/>
      <c r="BCJ41" s="274"/>
      <c r="BCK41" s="274"/>
      <c r="BCL41" s="274"/>
      <c r="BCM41" s="274"/>
      <c r="BCN41" s="274"/>
      <c r="BCO41" s="274"/>
      <c r="BCP41" s="274"/>
      <c r="BCQ41" s="274"/>
      <c r="BCR41" s="274"/>
      <c r="BCS41" s="274"/>
      <c r="BCT41" s="274"/>
      <c r="BCU41" s="274"/>
      <c r="BCV41" s="274"/>
      <c r="BCW41" s="274"/>
      <c r="BCX41" s="274"/>
      <c r="BCY41" s="274"/>
      <c r="BCZ41" s="274"/>
      <c r="BDA41" s="274"/>
      <c r="BDB41" s="274"/>
      <c r="BDC41" s="274"/>
      <c r="BDD41" s="274"/>
      <c r="BDE41" s="274"/>
      <c r="BDF41" s="274"/>
      <c r="BDG41" s="274"/>
      <c r="BDH41" s="274"/>
      <c r="BDI41" s="274"/>
      <c r="BDJ41" s="274"/>
      <c r="BDK41" s="274"/>
      <c r="BDL41" s="274"/>
      <c r="BDM41" s="274"/>
      <c r="BDN41" s="274"/>
      <c r="BDO41" s="274"/>
      <c r="BDP41" s="274"/>
      <c r="BDQ41" s="274"/>
      <c r="BDR41" s="274"/>
      <c r="BDS41" s="274"/>
      <c r="BDT41" s="274"/>
      <c r="BDU41" s="274"/>
      <c r="BDV41" s="274"/>
      <c r="BDW41" s="274"/>
      <c r="BDX41" s="274"/>
      <c r="BDY41" s="274"/>
      <c r="BDZ41" s="274"/>
      <c r="BEA41" s="274"/>
      <c r="BEB41" s="274"/>
      <c r="BEC41" s="274"/>
      <c r="BED41" s="274"/>
      <c r="BEE41" s="274"/>
      <c r="BEF41" s="274"/>
      <c r="BEG41" s="274"/>
      <c r="BEH41" s="274"/>
      <c r="BEI41" s="274"/>
      <c r="BEJ41" s="274"/>
      <c r="BEK41" s="274"/>
      <c r="BEL41" s="274"/>
      <c r="BEM41" s="274"/>
      <c r="BEN41" s="274"/>
      <c r="BEO41" s="274"/>
      <c r="BEP41" s="274"/>
      <c r="BEQ41" s="274"/>
      <c r="BER41" s="274"/>
      <c r="BES41" s="274"/>
      <c r="BET41" s="274"/>
      <c r="BEU41" s="274"/>
      <c r="BEV41" s="274"/>
      <c r="BEW41" s="274"/>
      <c r="BEX41" s="274"/>
      <c r="BEY41" s="274"/>
      <c r="BEZ41" s="274"/>
      <c r="BFA41" s="274"/>
      <c r="BFB41" s="274"/>
      <c r="BFC41" s="274"/>
      <c r="BFD41" s="274"/>
      <c r="BFE41" s="274"/>
      <c r="BFF41" s="274"/>
      <c r="BFG41" s="274"/>
      <c r="BFH41" s="274"/>
      <c r="BFI41" s="274"/>
      <c r="BFJ41" s="274"/>
      <c r="BFK41" s="274"/>
      <c r="BFL41" s="274"/>
      <c r="BFM41" s="274"/>
      <c r="BFN41" s="274"/>
      <c r="BFO41" s="274"/>
      <c r="BFP41" s="274"/>
      <c r="BFQ41" s="274"/>
      <c r="BFR41" s="274"/>
      <c r="BFS41" s="274"/>
      <c r="BFT41" s="274"/>
      <c r="BFU41" s="274"/>
      <c r="BFV41" s="274"/>
      <c r="BFW41" s="274"/>
      <c r="BFX41" s="274"/>
      <c r="BFY41" s="274"/>
      <c r="BFZ41" s="274"/>
      <c r="BGA41" s="274"/>
      <c r="BGB41" s="274"/>
      <c r="BGC41" s="274"/>
      <c r="BGD41" s="274"/>
      <c r="BGE41" s="274"/>
      <c r="BGF41" s="274"/>
      <c r="BGG41" s="274"/>
      <c r="BGH41" s="274"/>
      <c r="BGI41" s="274"/>
      <c r="BGJ41" s="274"/>
      <c r="BGK41" s="274"/>
      <c r="BGL41" s="274"/>
      <c r="BGM41" s="274"/>
      <c r="BGN41" s="274"/>
      <c r="BGO41" s="274"/>
      <c r="BGP41" s="274"/>
      <c r="BGQ41" s="274"/>
      <c r="BGR41" s="274"/>
      <c r="BGS41" s="274"/>
      <c r="BGT41" s="274"/>
      <c r="BGU41" s="274"/>
      <c r="BGV41" s="274"/>
      <c r="BGW41" s="274"/>
      <c r="BGX41" s="274"/>
      <c r="BGY41" s="274"/>
      <c r="BGZ41" s="274"/>
      <c r="BHA41" s="274"/>
      <c r="BHB41" s="274"/>
      <c r="BHC41" s="274"/>
      <c r="BHD41" s="274"/>
      <c r="BHE41" s="274"/>
      <c r="BHF41" s="274"/>
      <c r="BHG41" s="274"/>
      <c r="BHH41" s="274"/>
      <c r="BHI41" s="274"/>
      <c r="BHJ41" s="274"/>
      <c r="BHK41" s="274"/>
      <c r="BHL41" s="274"/>
      <c r="BHM41" s="274"/>
      <c r="BHN41" s="274"/>
      <c r="BHO41" s="274"/>
      <c r="BHP41" s="274"/>
      <c r="BHQ41" s="274"/>
      <c r="BHR41" s="274"/>
      <c r="BHS41" s="274"/>
      <c r="BHT41" s="274"/>
      <c r="BHU41" s="274"/>
      <c r="BHV41" s="274"/>
      <c r="BHW41" s="274"/>
      <c r="BHX41" s="274"/>
      <c r="BHY41" s="274"/>
      <c r="BHZ41" s="274"/>
      <c r="BIA41" s="274"/>
      <c r="BIB41" s="274"/>
      <c r="BIC41" s="274"/>
      <c r="BID41" s="274"/>
      <c r="BIE41" s="274"/>
      <c r="BIF41" s="274"/>
      <c r="BIG41" s="274"/>
      <c r="BIH41" s="274"/>
      <c r="BII41" s="274"/>
      <c r="BIJ41" s="274"/>
      <c r="BIK41" s="274"/>
      <c r="BIL41" s="274"/>
      <c r="BIM41" s="274"/>
      <c r="BIN41" s="274"/>
      <c r="BIO41" s="274"/>
      <c r="BIP41" s="274"/>
      <c r="BIQ41" s="274"/>
      <c r="BIR41" s="274"/>
      <c r="BIS41" s="274"/>
      <c r="BIT41" s="274"/>
      <c r="BIU41" s="274"/>
      <c r="BIV41" s="274"/>
      <c r="BIW41" s="274"/>
      <c r="BIX41" s="274"/>
      <c r="BIY41" s="274"/>
      <c r="BIZ41" s="274"/>
      <c r="BJA41" s="274"/>
      <c r="BJB41" s="274"/>
      <c r="BJC41" s="274"/>
      <c r="BJD41" s="274"/>
      <c r="BJE41" s="274"/>
      <c r="BJF41" s="274"/>
      <c r="BJG41" s="274"/>
      <c r="BJH41" s="274"/>
      <c r="BJI41" s="274"/>
      <c r="BJJ41" s="274"/>
      <c r="BJK41" s="274"/>
      <c r="BJL41" s="274"/>
      <c r="BJM41" s="274"/>
      <c r="BJN41" s="274"/>
      <c r="BJO41" s="274"/>
      <c r="BJP41" s="274"/>
      <c r="BJQ41" s="274"/>
      <c r="BJR41" s="274"/>
      <c r="BJS41" s="274"/>
      <c r="BJT41" s="274"/>
      <c r="BJU41" s="274"/>
      <c r="BJV41" s="274"/>
      <c r="BJW41" s="274"/>
      <c r="BJX41" s="274"/>
      <c r="BJY41" s="274"/>
      <c r="BJZ41" s="274"/>
      <c r="BKA41" s="274"/>
      <c r="BKB41" s="274"/>
      <c r="BKC41" s="274"/>
      <c r="BKD41" s="274"/>
      <c r="BKE41" s="274"/>
      <c r="BKF41" s="274"/>
      <c r="BKG41" s="274"/>
      <c r="BKH41" s="274"/>
      <c r="BKI41" s="274"/>
      <c r="BKJ41" s="274"/>
      <c r="BKK41" s="274"/>
      <c r="BKL41" s="274"/>
      <c r="BKM41" s="274"/>
      <c r="BKN41" s="274"/>
      <c r="BKO41" s="274"/>
      <c r="BKP41" s="274"/>
      <c r="BKQ41" s="274"/>
      <c r="BKR41" s="274"/>
      <c r="BKS41" s="274"/>
      <c r="BKT41" s="274"/>
      <c r="BKU41" s="274"/>
      <c r="BKV41" s="274"/>
      <c r="BKW41" s="274"/>
      <c r="BKX41" s="274"/>
      <c r="BKY41" s="274"/>
      <c r="BKZ41" s="274"/>
      <c r="BLA41" s="274"/>
      <c r="BLB41" s="274"/>
      <c r="BLC41" s="274"/>
      <c r="BLD41" s="274"/>
      <c r="BLE41" s="274"/>
      <c r="BLF41" s="274"/>
      <c r="BLG41" s="274"/>
      <c r="BLH41" s="274"/>
      <c r="BLI41" s="274"/>
      <c r="BLJ41" s="274"/>
      <c r="BLK41" s="274"/>
      <c r="BLL41" s="274"/>
      <c r="BLM41" s="274"/>
      <c r="BLN41" s="274"/>
      <c r="BLO41" s="274"/>
      <c r="BLP41" s="274"/>
      <c r="BLQ41" s="274"/>
      <c r="BLR41" s="274"/>
      <c r="BLS41" s="274"/>
      <c r="BLT41" s="274"/>
      <c r="BLU41" s="274"/>
      <c r="BLV41" s="274"/>
      <c r="BLW41" s="274"/>
      <c r="BLX41" s="274"/>
      <c r="BLY41" s="274"/>
      <c r="BLZ41" s="274"/>
      <c r="BMA41" s="274"/>
      <c r="BMB41" s="274"/>
      <c r="BMC41" s="274"/>
      <c r="BMD41" s="274"/>
      <c r="BME41" s="274"/>
      <c r="BMF41" s="274"/>
      <c r="BMG41" s="274"/>
      <c r="BMH41" s="274"/>
      <c r="BMI41" s="274"/>
      <c r="BMJ41" s="274"/>
      <c r="BMK41" s="274"/>
      <c r="BML41" s="274"/>
      <c r="BMM41" s="274"/>
      <c r="BMN41" s="274"/>
      <c r="BMO41" s="274"/>
      <c r="BMP41" s="274"/>
      <c r="BMQ41" s="274"/>
      <c r="BMR41" s="274"/>
      <c r="BMS41" s="274"/>
      <c r="BMT41" s="274"/>
      <c r="BMU41" s="274"/>
      <c r="BMV41" s="274"/>
      <c r="BMW41" s="274"/>
      <c r="BMX41" s="274"/>
      <c r="BMY41" s="274"/>
      <c r="BMZ41" s="274"/>
      <c r="BNA41" s="274"/>
      <c r="BNB41" s="274"/>
      <c r="BNC41" s="274"/>
      <c r="BND41" s="274"/>
      <c r="BNE41" s="274"/>
      <c r="BNF41" s="274"/>
      <c r="BNG41" s="274"/>
      <c r="BNH41" s="274"/>
      <c r="BNI41" s="274"/>
      <c r="BNJ41" s="274"/>
      <c r="BNK41" s="274"/>
      <c r="BNL41" s="274"/>
      <c r="BNM41" s="274"/>
      <c r="BNN41" s="274"/>
      <c r="BNO41" s="274"/>
      <c r="BNP41" s="274"/>
      <c r="BNQ41" s="274"/>
      <c r="BNR41" s="274"/>
      <c r="BNS41" s="274"/>
      <c r="BNT41" s="274"/>
      <c r="BNU41" s="274"/>
      <c r="BNV41" s="274"/>
      <c r="BNW41" s="274"/>
      <c r="BNX41" s="274"/>
      <c r="BNY41" s="274"/>
      <c r="BNZ41" s="274"/>
      <c r="BOA41" s="274"/>
      <c r="BOB41" s="274"/>
      <c r="BOC41" s="274"/>
      <c r="BOD41" s="274"/>
      <c r="BOE41" s="274"/>
      <c r="BOF41" s="274"/>
      <c r="BOG41" s="274"/>
      <c r="BOH41" s="274"/>
      <c r="BOI41" s="274"/>
      <c r="BOJ41" s="274"/>
      <c r="BOK41" s="274"/>
      <c r="BOL41" s="274"/>
      <c r="BOM41" s="274"/>
      <c r="BON41" s="274"/>
      <c r="BOO41" s="274"/>
      <c r="BOP41" s="274"/>
      <c r="BOQ41" s="274"/>
      <c r="BOR41" s="274"/>
      <c r="BOS41" s="274"/>
      <c r="BOT41" s="274"/>
      <c r="BOU41" s="274"/>
      <c r="BOV41" s="274"/>
      <c r="BOW41" s="274"/>
      <c r="BOX41" s="274"/>
      <c r="BOY41" s="274"/>
      <c r="BOZ41" s="274"/>
      <c r="BPA41" s="274"/>
      <c r="BPB41" s="274"/>
      <c r="BPC41" s="274"/>
      <c r="BPD41" s="274"/>
      <c r="BPE41" s="274"/>
      <c r="BPF41" s="274"/>
      <c r="BPG41" s="274"/>
      <c r="BPH41" s="274"/>
      <c r="BPI41" s="274"/>
      <c r="BPJ41" s="274"/>
      <c r="BPK41" s="274"/>
      <c r="BPL41" s="274"/>
      <c r="BPM41" s="274"/>
      <c r="BPN41" s="274"/>
      <c r="BPO41" s="274"/>
      <c r="BPP41" s="274"/>
      <c r="BPQ41" s="274"/>
      <c r="BPR41" s="274"/>
      <c r="BPS41" s="274"/>
      <c r="BPT41" s="274"/>
      <c r="BPU41" s="274"/>
      <c r="BPV41" s="274"/>
      <c r="BPW41" s="274"/>
      <c r="BPX41" s="274"/>
      <c r="BPY41" s="274"/>
      <c r="BPZ41" s="274"/>
      <c r="BQA41" s="274"/>
      <c r="BQB41" s="274"/>
      <c r="BQC41" s="274"/>
      <c r="BQD41" s="274"/>
      <c r="BQE41" s="274"/>
      <c r="BQF41" s="274"/>
      <c r="BQG41" s="274"/>
      <c r="BQH41" s="274"/>
      <c r="BQI41" s="274"/>
      <c r="BQJ41" s="274"/>
      <c r="BQK41" s="274"/>
      <c r="BQL41" s="274"/>
      <c r="BQM41" s="274"/>
      <c r="BQN41" s="274"/>
      <c r="BQO41" s="274"/>
      <c r="BQP41" s="274"/>
      <c r="BQQ41" s="274"/>
      <c r="BQR41" s="274"/>
      <c r="BQS41" s="274"/>
      <c r="BQT41" s="274"/>
      <c r="BQU41" s="274"/>
      <c r="BQV41" s="274"/>
      <c r="BQW41" s="274"/>
      <c r="BQX41" s="274"/>
      <c r="BQY41" s="274"/>
      <c r="BQZ41" s="274"/>
      <c r="BRA41" s="274"/>
      <c r="BRB41" s="274"/>
      <c r="BRC41" s="274"/>
      <c r="BRD41" s="274"/>
      <c r="BRE41" s="274"/>
      <c r="BRF41" s="274"/>
      <c r="BRG41" s="274"/>
      <c r="BRH41" s="274"/>
      <c r="BRI41" s="274"/>
      <c r="BRJ41" s="274"/>
      <c r="BRK41" s="274"/>
      <c r="BRL41" s="274"/>
      <c r="BRM41" s="274"/>
      <c r="BRN41" s="274"/>
      <c r="BRO41" s="274"/>
      <c r="BRP41" s="274"/>
      <c r="BRQ41" s="274"/>
      <c r="BRR41" s="274"/>
      <c r="BRS41" s="274"/>
      <c r="BRT41" s="274"/>
      <c r="BRU41" s="274"/>
      <c r="BRV41" s="274"/>
      <c r="BRW41" s="274"/>
      <c r="BRX41" s="274"/>
      <c r="BRY41" s="274"/>
      <c r="BRZ41" s="274"/>
      <c r="BSA41" s="274"/>
      <c r="BSB41" s="274"/>
      <c r="BSC41" s="274"/>
      <c r="BSD41" s="274"/>
      <c r="BSE41" s="274"/>
      <c r="BSF41" s="274"/>
      <c r="BSG41" s="274"/>
      <c r="BSH41" s="274"/>
      <c r="BSI41" s="274"/>
      <c r="BSJ41" s="274"/>
      <c r="BSK41" s="274"/>
      <c r="BSL41" s="274"/>
      <c r="BSM41" s="274"/>
      <c r="BSN41" s="274"/>
      <c r="BSO41" s="274"/>
      <c r="BSP41" s="274"/>
      <c r="BSQ41" s="274"/>
      <c r="BSR41" s="274"/>
      <c r="BSS41" s="274"/>
      <c r="BST41" s="274"/>
      <c r="BSU41" s="274"/>
      <c r="BSV41" s="274"/>
      <c r="BSW41" s="274"/>
      <c r="BSX41" s="274"/>
      <c r="BSY41" s="274"/>
      <c r="BSZ41" s="274"/>
      <c r="BTA41" s="274"/>
      <c r="BTB41" s="274"/>
      <c r="BTC41" s="274"/>
      <c r="BTD41" s="274"/>
      <c r="BTE41" s="274"/>
      <c r="BTF41" s="274"/>
      <c r="BTG41" s="274"/>
      <c r="BTH41" s="274"/>
      <c r="BTI41" s="274"/>
      <c r="BTJ41" s="274"/>
      <c r="BTK41" s="274"/>
      <c r="BTL41" s="274"/>
      <c r="BTM41" s="274"/>
      <c r="BTN41" s="274"/>
      <c r="BTO41" s="274"/>
      <c r="BTP41" s="274"/>
      <c r="BTQ41" s="274"/>
      <c r="BTR41" s="274"/>
      <c r="BTS41" s="274"/>
      <c r="BTT41" s="274"/>
      <c r="BTU41" s="274"/>
      <c r="BTV41" s="274"/>
      <c r="BTW41" s="274"/>
      <c r="BTX41" s="274"/>
      <c r="BTY41" s="274"/>
      <c r="BTZ41" s="274"/>
      <c r="BUA41" s="274"/>
      <c r="BUB41" s="274"/>
      <c r="BUC41" s="274"/>
      <c r="BUD41" s="274"/>
      <c r="BUE41" s="274"/>
      <c r="BUF41" s="274"/>
      <c r="BUG41" s="274"/>
      <c r="BUH41" s="274"/>
      <c r="BUI41" s="274"/>
      <c r="BUJ41" s="274"/>
      <c r="BUK41" s="274"/>
      <c r="BUL41" s="274"/>
      <c r="BUM41" s="274"/>
      <c r="BUN41" s="274"/>
      <c r="BUO41" s="274"/>
      <c r="BUP41" s="274"/>
      <c r="BUQ41" s="274"/>
      <c r="BUR41" s="274"/>
      <c r="BUS41" s="274"/>
      <c r="BUT41" s="274"/>
      <c r="BUU41" s="274"/>
      <c r="BUV41" s="274"/>
      <c r="BUW41" s="274"/>
      <c r="BUX41" s="274"/>
      <c r="BUY41" s="274"/>
      <c r="BUZ41" s="274"/>
      <c r="BVA41" s="274"/>
      <c r="BVB41" s="274"/>
      <c r="BVC41" s="274"/>
      <c r="BVD41" s="274"/>
      <c r="BVE41" s="274"/>
      <c r="BVF41" s="274"/>
      <c r="BVG41" s="274"/>
      <c r="BVH41" s="274"/>
      <c r="BVI41" s="274"/>
      <c r="BVJ41" s="274"/>
      <c r="BVK41" s="274"/>
      <c r="BVL41" s="274"/>
      <c r="BVM41" s="274"/>
      <c r="BVN41" s="274"/>
      <c r="BVO41" s="274"/>
      <c r="BVP41" s="274"/>
      <c r="BVQ41" s="274"/>
      <c r="BVR41" s="274"/>
      <c r="BVS41" s="274"/>
      <c r="BVT41" s="274"/>
      <c r="BVU41" s="274"/>
      <c r="BVV41" s="274"/>
      <c r="BVW41" s="274"/>
      <c r="BVX41" s="274"/>
      <c r="BVY41" s="274"/>
      <c r="BVZ41" s="274"/>
      <c r="BWA41" s="274"/>
      <c r="BWB41" s="274"/>
      <c r="BWC41" s="274"/>
      <c r="BWD41" s="274"/>
      <c r="BWE41" s="274"/>
      <c r="BWF41" s="274"/>
      <c r="BWG41" s="274"/>
      <c r="BWH41" s="274"/>
      <c r="BWI41" s="274"/>
      <c r="BWJ41" s="274"/>
      <c r="BWK41" s="274"/>
      <c r="BWL41" s="274"/>
      <c r="BWM41" s="274"/>
      <c r="BWN41" s="274"/>
      <c r="BWO41" s="274"/>
      <c r="BWP41" s="274"/>
      <c r="BWQ41" s="274"/>
      <c r="BWR41" s="274"/>
      <c r="BWS41" s="274"/>
      <c r="BWT41" s="274"/>
      <c r="BWU41" s="274"/>
      <c r="BWV41" s="274"/>
      <c r="BWW41" s="274"/>
      <c r="BWX41" s="274"/>
      <c r="BWY41" s="274"/>
      <c r="BWZ41" s="274"/>
      <c r="BXA41" s="274"/>
      <c r="BXB41" s="274"/>
      <c r="BXC41" s="274"/>
      <c r="BXD41" s="274"/>
      <c r="BXE41" s="274"/>
      <c r="BXF41" s="274"/>
      <c r="BXG41" s="274"/>
      <c r="BXH41" s="274"/>
      <c r="BXI41" s="274"/>
      <c r="BXJ41" s="274"/>
      <c r="BXK41" s="274"/>
      <c r="BXL41" s="274"/>
      <c r="BXM41" s="274"/>
      <c r="BXN41" s="274"/>
      <c r="BXO41" s="274"/>
      <c r="BXP41" s="274"/>
      <c r="BXQ41" s="274"/>
      <c r="BXR41" s="274"/>
      <c r="BXS41" s="274"/>
      <c r="BXT41" s="274"/>
      <c r="BXU41" s="274"/>
      <c r="BXV41" s="274"/>
      <c r="BXW41" s="274"/>
      <c r="BXX41" s="274"/>
      <c r="BXY41" s="274"/>
      <c r="BXZ41" s="274"/>
      <c r="BYA41" s="274"/>
      <c r="BYB41" s="274"/>
      <c r="BYC41" s="274"/>
      <c r="BYD41" s="274"/>
      <c r="BYE41" s="274"/>
      <c r="BYF41" s="274"/>
      <c r="BYG41" s="274"/>
      <c r="BYH41" s="274"/>
      <c r="BYI41" s="274"/>
      <c r="BYJ41" s="274"/>
      <c r="BYK41" s="274"/>
      <c r="BYL41" s="274"/>
      <c r="BYM41" s="274"/>
      <c r="BYN41" s="274"/>
      <c r="BYO41" s="274"/>
      <c r="BYP41" s="274"/>
      <c r="BYQ41" s="274"/>
      <c r="BYR41" s="274"/>
      <c r="BYS41" s="274"/>
      <c r="BYT41" s="274"/>
      <c r="BYU41" s="274"/>
      <c r="BYV41" s="274"/>
      <c r="BYW41" s="274"/>
      <c r="BYX41" s="274"/>
      <c r="BYY41" s="274"/>
      <c r="BYZ41" s="274"/>
      <c r="BZA41" s="274"/>
      <c r="BZB41" s="274"/>
      <c r="BZC41" s="274"/>
      <c r="BZD41" s="274"/>
      <c r="BZE41" s="274"/>
      <c r="BZF41" s="274"/>
      <c r="BZG41" s="274"/>
      <c r="BZH41" s="274"/>
      <c r="BZI41" s="274"/>
      <c r="BZJ41" s="274"/>
      <c r="BZK41" s="274"/>
      <c r="BZL41" s="274"/>
      <c r="BZM41" s="274"/>
      <c r="BZN41" s="274"/>
      <c r="BZO41" s="274"/>
      <c r="BZP41" s="274"/>
      <c r="BZQ41" s="274"/>
      <c r="BZR41" s="274"/>
      <c r="BZS41" s="274"/>
      <c r="BZT41" s="274"/>
      <c r="BZU41" s="274"/>
      <c r="BZV41" s="274"/>
      <c r="BZW41" s="274"/>
      <c r="BZX41" s="274"/>
      <c r="BZY41" s="274"/>
      <c r="BZZ41" s="274"/>
      <c r="CAA41" s="274"/>
      <c r="CAB41" s="274"/>
      <c r="CAC41" s="274"/>
      <c r="CAD41" s="274"/>
      <c r="CAE41" s="274"/>
      <c r="CAF41" s="274"/>
      <c r="CAG41" s="274"/>
      <c r="CAH41" s="274"/>
      <c r="CAI41" s="274"/>
      <c r="CAJ41" s="274"/>
      <c r="CAK41" s="274"/>
      <c r="CAL41" s="274"/>
      <c r="CAM41" s="274"/>
      <c r="CAN41" s="274"/>
      <c r="CAO41" s="274"/>
      <c r="CAP41" s="274"/>
      <c r="CAQ41" s="274"/>
      <c r="CAR41" s="274"/>
      <c r="CAS41" s="274"/>
      <c r="CAT41" s="274"/>
      <c r="CAU41" s="274"/>
      <c r="CAV41" s="274"/>
      <c r="CAW41" s="274"/>
      <c r="CAX41" s="274"/>
      <c r="CAY41" s="274"/>
      <c r="CAZ41" s="274"/>
      <c r="CBA41" s="274"/>
      <c r="CBB41" s="274"/>
      <c r="CBC41" s="274"/>
      <c r="CBD41" s="274"/>
      <c r="CBE41" s="274"/>
      <c r="CBF41" s="274"/>
      <c r="CBG41" s="274"/>
      <c r="CBH41" s="274"/>
      <c r="CBI41" s="274"/>
      <c r="CBJ41" s="274"/>
      <c r="CBK41" s="274"/>
      <c r="CBL41" s="274"/>
      <c r="CBM41" s="274"/>
      <c r="CBN41" s="274"/>
      <c r="CBO41" s="274"/>
      <c r="CBP41" s="274"/>
      <c r="CBQ41" s="274"/>
      <c r="CBR41" s="274"/>
      <c r="CBS41" s="274"/>
      <c r="CBT41" s="274"/>
      <c r="CBU41" s="274"/>
      <c r="CBV41" s="274"/>
      <c r="CBW41" s="274"/>
      <c r="CBX41" s="274"/>
      <c r="CBY41" s="274"/>
      <c r="CBZ41" s="274"/>
      <c r="CCA41" s="274"/>
      <c r="CCB41" s="274"/>
      <c r="CCC41" s="274"/>
      <c r="CCD41" s="274"/>
      <c r="CCE41" s="274"/>
      <c r="CCF41" s="274"/>
      <c r="CCG41" s="274"/>
      <c r="CCH41" s="274"/>
      <c r="CCI41" s="274"/>
      <c r="CCJ41" s="274"/>
      <c r="CCK41" s="274"/>
      <c r="CCL41" s="274"/>
      <c r="CCM41" s="274"/>
      <c r="CCN41" s="274"/>
      <c r="CCO41" s="274"/>
      <c r="CCP41" s="274"/>
      <c r="CCQ41" s="274"/>
      <c r="CCR41" s="274"/>
      <c r="CCS41" s="274"/>
      <c r="CCT41" s="274"/>
      <c r="CCU41" s="274"/>
      <c r="CCV41" s="274"/>
      <c r="CCW41" s="274"/>
      <c r="CCX41" s="274"/>
      <c r="CCY41" s="274"/>
      <c r="CCZ41" s="274"/>
      <c r="CDA41" s="274"/>
      <c r="CDB41" s="274"/>
      <c r="CDC41" s="274"/>
      <c r="CDD41" s="274"/>
      <c r="CDE41" s="274"/>
      <c r="CDF41" s="274"/>
      <c r="CDG41" s="274"/>
      <c r="CDH41" s="274"/>
      <c r="CDI41" s="274"/>
      <c r="CDJ41" s="274"/>
      <c r="CDK41" s="274"/>
      <c r="CDL41" s="274"/>
      <c r="CDM41" s="274"/>
      <c r="CDN41" s="274"/>
      <c r="CDO41" s="274"/>
      <c r="CDP41" s="274"/>
      <c r="CDQ41" s="274"/>
      <c r="CDR41" s="274"/>
      <c r="CDS41" s="274"/>
      <c r="CDT41" s="274"/>
      <c r="CDU41" s="274"/>
      <c r="CDV41" s="274"/>
      <c r="CDW41" s="274"/>
      <c r="CDX41" s="274"/>
      <c r="CDY41" s="274"/>
      <c r="CDZ41" s="274"/>
      <c r="CEA41" s="274"/>
      <c r="CEB41" s="274"/>
      <c r="CEC41" s="274"/>
      <c r="CED41" s="274"/>
      <c r="CEE41" s="274"/>
      <c r="CEF41" s="274"/>
      <c r="CEG41" s="274"/>
      <c r="CEH41" s="274"/>
      <c r="CEI41" s="274"/>
      <c r="CEJ41" s="274"/>
      <c r="CEK41" s="274"/>
      <c r="CEL41" s="274"/>
      <c r="CEM41" s="274"/>
      <c r="CEN41" s="274"/>
      <c r="CEO41" s="274"/>
      <c r="CEP41" s="274"/>
      <c r="CEQ41" s="274"/>
      <c r="CER41" s="274"/>
      <c r="CES41" s="274"/>
      <c r="CET41" s="274"/>
      <c r="CEU41" s="274"/>
      <c r="CEV41" s="274"/>
      <c r="CEW41" s="274"/>
      <c r="CEX41" s="274"/>
      <c r="CEY41" s="274"/>
      <c r="CEZ41" s="274"/>
      <c r="CFA41" s="274"/>
      <c r="CFB41" s="274"/>
      <c r="CFC41" s="274"/>
      <c r="CFD41" s="274"/>
      <c r="CFE41" s="274"/>
      <c r="CFF41" s="274"/>
      <c r="CFG41" s="274"/>
      <c r="CFH41" s="274"/>
      <c r="CFI41" s="274"/>
      <c r="CFJ41" s="274"/>
      <c r="CFK41" s="274"/>
      <c r="CFL41" s="274"/>
      <c r="CFM41" s="274"/>
      <c r="CFN41" s="274"/>
      <c r="CFO41" s="274"/>
      <c r="CFP41" s="274"/>
      <c r="CFQ41" s="274"/>
      <c r="CFR41" s="274"/>
      <c r="CFS41" s="274"/>
      <c r="CFT41" s="274"/>
      <c r="CFU41" s="274"/>
      <c r="CFV41" s="274"/>
      <c r="CFW41" s="274"/>
      <c r="CFX41" s="274"/>
      <c r="CFY41" s="274"/>
      <c r="CFZ41" s="274"/>
      <c r="CGA41" s="274"/>
      <c r="CGB41" s="274"/>
      <c r="CGC41" s="274"/>
      <c r="CGD41" s="274"/>
      <c r="CGE41" s="274"/>
      <c r="CGF41" s="274"/>
      <c r="CGG41" s="274"/>
      <c r="CGH41" s="274"/>
      <c r="CGI41" s="274"/>
      <c r="CGJ41" s="274"/>
      <c r="CGK41" s="274"/>
      <c r="CGL41" s="274"/>
      <c r="CGM41" s="274"/>
      <c r="CGN41" s="274"/>
      <c r="CGO41" s="274"/>
      <c r="CGP41" s="274"/>
      <c r="CGQ41" s="274"/>
      <c r="CGR41" s="274"/>
      <c r="CGS41" s="274"/>
      <c r="CGT41" s="274"/>
      <c r="CGU41" s="274"/>
      <c r="CGV41" s="274"/>
      <c r="CGW41" s="274"/>
      <c r="CGX41" s="274"/>
      <c r="CGY41" s="274"/>
      <c r="CGZ41" s="274"/>
      <c r="CHA41" s="274"/>
      <c r="CHB41" s="274"/>
      <c r="CHC41" s="274"/>
      <c r="CHD41" s="274"/>
      <c r="CHE41" s="274"/>
      <c r="CHF41" s="274"/>
      <c r="CHG41" s="274"/>
      <c r="CHH41" s="274"/>
      <c r="CHI41" s="274"/>
      <c r="CHJ41" s="274"/>
      <c r="CHK41" s="274"/>
      <c r="CHL41" s="274"/>
      <c r="CHM41" s="274"/>
      <c r="CHN41" s="274"/>
      <c r="CHO41" s="274"/>
      <c r="CHP41" s="274"/>
      <c r="CHQ41" s="274"/>
      <c r="CHR41" s="274"/>
      <c r="CHS41" s="274"/>
      <c r="CHT41" s="274"/>
      <c r="CHU41" s="274"/>
      <c r="CHV41" s="274"/>
      <c r="CHW41" s="274"/>
      <c r="CHX41" s="274"/>
      <c r="CHY41" s="274"/>
      <c r="CHZ41" s="274"/>
      <c r="CIA41" s="274"/>
      <c r="CIB41" s="274"/>
      <c r="CIC41" s="274"/>
      <c r="CID41" s="274"/>
      <c r="CIE41" s="274"/>
      <c r="CIF41" s="274"/>
      <c r="CIG41" s="274"/>
      <c r="CIH41" s="274"/>
      <c r="CII41" s="274"/>
      <c r="CIJ41" s="274"/>
      <c r="CIK41" s="274"/>
      <c r="CIL41" s="274"/>
      <c r="CIM41" s="274"/>
      <c r="CIN41" s="274"/>
      <c r="CIO41" s="274"/>
      <c r="CIP41" s="274"/>
      <c r="CIQ41" s="274"/>
      <c r="CIR41" s="274"/>
      <c r="CIS41" s="274"/>
      <c r="CIT41" s="274"/>
      <c r="CIU41" s="274"/>
      <c r="CIV41" s="274"/>
      <c r="CIW41" s="274"/>
      <c r="CIX41" s="274"/>
      <c r="CIY41" s="274"/>
      <c r="CIZ41" s="274"/>
      <c r="CJA41" s="274"/>
      <c r="CJB41" s="274"/>
      <c r="CJC41" s="274"/>
      <c r="CJD41" s="274"/>
      <c r="CJE41" s="274"/>
      <c r="CJF41" s="274"/>
      <c r="CJG41" s="274"/>
      <c r="CJH41" s="274"/>
      <c r="CJI41" s="274"/>
      <c r="CJJ41" s="274"/>
      <c r="CJK41" s="274"/>
      <c r="CJL41" s="274"/>
      <c r="CJM41" s="274"/>
      <c r="CJN41" s="274"/>
      <c r="CJO41" s="274"/>
      <c r="CJP41" s="274"/>
      <c r="CJQ41" s="274"/>
      <c r="CJR41" s="274"/>
      <c r="CJS41" s="274"/>
      <c r="CJT41" s="274"/>
      <c r="CJU41" s="274"/>
      <c r="CJV41" s="274"/>
      <c r="CJW41" s="274"/>
      <c r="CJX41" s="274"/>
      <c r="CJY41" s="274"/>
      <c r="CJZ41" s="274"/>
      <c r="CKA41" s="274"/>
      <c r="CKB41" s="274"/>
      <c r="CKC41" s="274"/>
      <c r="CKD41" s="274"/>
      <c r="CKE41" s="274"/>
      <c r="CKF41" s="274"/>
      <c r="CKG41" s="274"/>
      <c r="CKH41" s="274"/>
      <c r="CKI41" s="274"/>
      <c r="CKJ41" s="274"/>
      <c r="CKK41" s="274"/>
      <c r="CKL41" s="274"/>
      <c r="CKM41" s="274"/>
      <c r="CKN41" s="274"/>
      <c r="CKO41" s="274"/>
      <c r="CKP41" s="274"/>
      <c r="CKQ41" s="274"/>
      <c r="CKR41" s="274"/>
      <c r="CKS41" s="274"/>
      <c r="CKT41" s="274"/>
      <c r="CKU41" s="274"/>
      <c r="CKV41" s="274"/>
      <c r="CKW41" s="274"/>
      <c r="CKX41" s="274"/>
      <c r="CKY41" s="274"/>
      <c r="CKZ41" s="274"/>
      <c r="CLA41" s="274"/>
      <c r="CLB41" s="274"/>
      <c r="CLC41" s="274"/>
      <c r="CLD41" s="274"/>
      <c r="CLE41" s="274"/>
      <c r="CLF41" s="274"/>
      <c r="CLG41" s="274"/>
      <c r="CLH41" s="274"/>
      <c r="CLI41" s="274"/>
      <c r="CLJ41" s="274"/>
      <c r="CLK41" s="274"/>
      <c r="CLL41" s="274"/>
      <c r="CLM41" s="274"/>
      <c r="CLN41" s="274"/>
      <c r="CLO41" s="274"/>
      <c r="CLP41" s="274"/>
      <c r="CLQ41" s="274"/>
      <c r="CLR41" s="274"/>
      <c r="CLS41" s="274"/>
      <c r="CLT41" s="274"/>
      <c r="CLU41" s="274"/>
      <c r="CLV41" s="274"/>
      <c r="CLW41" s="274"/>
      <c r="CLX41" s="274"/>
      <c r="CLY41" s="274"/>
      <c r="CLZ41" s="274"/>
      <c r="CMA41" s="274"/>
      <c r="CMB41" s="274"/>
      <c r="CMC41" s="274"/>
      <c r="CMD41" s="274"/>
      <c r="CME41" s="274"/>
      <c r="CMF41" s="274"/>
      <c r="CMG41" s="274"/>
      <c r="CMH41" s="274"/>
      <c r="CMI41" s="274"/>
      <c r="CMJ41" s="274"/>
      <c r="CMK41" s="274"/>
      <c r="CML41" s="274"/>
      <c r="CMM41" s="274"/>
      <c r="CMN41" s="274"/>
      <c r="CMO41" s="274"/>
      <c r="CMP41" s="274"/>
      <c r="CMQ41" s="274"/>
      <c r="CMR41" s="274"/>
      <c r="CMS41" s="274"/>
      <c r="CMT41" s="274"/>
      <c r="CMU41" s="274"/>
      <c r="CMV41" s="274"/>
      <c r="CMW41" s="274"/>
      <c r="CMX41" s="274"/>
      <c r="CMY41" s="274"/>
      <c r="CMZ41" s="274"/>
      <c r="CNA41" s="274"/>
      <c r="CNB41" s="274"/>
      <c r="CNC41" s="274"/>
      <c r="CND41" s="274"/>
      <c r="CNE41" s="274"/>
      <c r="CNF41" s="274"/>
      <c r="CNG41" s="274"/>
      <c r="CNH41" s="274"/>
      <c r="CNI41" s="274"/>
      <c r="CNJ41" s="274"/>
      <c r="CNK41" s="274"/>
      <c r="CNL41" s="274"/>
      <c r="CNM41" s="274"/>
      <c r="CNN41" s="274"/>
      <c r="CNO41" s="274"/>
      <c r="CNP41" s="274"/>
      <c r="CNQ41" s="274"/>
      <c r="CNR41" s="274"/>
      <c r="CNS41" s="274"/>
      <c r="CNT41" s="274"/>
      <c r="CNU41" s="274"/>
      <c r="CNV41" s="274"/>
      <c r="CNW41" s="274"/>
      <c r="CNX41" s="274"/>
      <c r="CNY41" s="274"/>
      <c r="CNZ41" s="274"/>
      <c r="COA41" s="274"/>
      <c r="COB41" s="274"/>
      <c r="COC41" s="274"/>
      <c r="COD41" s="274"/>
      <c r="COE41" s="274"/>
      <c r="COF41" s="274"/>
      <c r="COG41" s="274"/>
      <c r="COH41" s="274"/>
      <c r="COI41" s="274"/>
      <c r="COJ41" s="274"/>
      <c r="COK41" s="274"/>
      <c r="COL41" s="274"/>
      <c r="COM41" s="274"/>
      <c r="CON41" s="274"/>
      <c r="COO41" s="274"/>
      <c r="COP41" s="274"/>
      <c r="COQ41" s="274"/>
      <c r="COR41" s="274"/>
      <c r="COS41" s="274"/>
      <c r="COT41" s="274"/>
      <c r="COU41" s="274"/>
      <c r="COV41" s="274"/>
      <c r="COW41" s="274"/>
      <c r="COX41" s="274"/>
      <c r="COY41" s="274"/>
      <c r="COZ41" s="274"/>
      <c r="CPA41" s="274"/>
      <c r="CPB41" s="274"/>
      <c r="CPC41" s="274"/>
      <c r="CPD41" s="274"/>
      <c r="CPE41" s="274"/>
      <c r="CPF41" s="274"/>
      <c r="CPG41" s="274"/>
      <c r="CPH41" s="274"/>
      <c r="CPI41" s="274"/>
      <c r="CPJ41" s="274"/>
      <c r="CPK41" s="274"/>
      <c r="CPL41" s="274"/>
      <c r="CPM41" s="274"/>
      <c r="CPN41" s="274"/>
      <c r="CPO41" s="274"/>
      <c r="CPP41" s="274"/>
      <c r="CPQ41" s="274"/>
      <c r="CPR41" s="274"/>
      <c r="CPS41" s="274"/>
      <c r="CPT41" s="274"/>
      <c r="CPU41" s="274"/>
      <c r="CPV41" s="274"/>
      <c r="CPW41" s="274"/>
      <c r="CPX41" s="274"/>
      <c r="CPY41" s="274"/>
      <c r="CPZ41" s="274"/>
      <c r="CQA41" s="274"/>
      <c r="CQB41" s="274"/>
      <c r="CQC41" s="274"/>
      <c r="CQD41" s="274"/>
      <c r="CQE41" s="274"/>
      <c r="CQF41" s="274"/>
      <c r="CQG41" s="274"/>
      <c r="CQH41" s="274"/>
      <c r="CQI41" s="274"/>
      <c r="CQJ41" s="274"/>
      <c r="CQK41" s="274"/>
      <c r="CQL41" s="274"/>
      <c r="CQM41" s="274"/>
      <c r="CQN41" s="274"/>
      <c r="CQO41" s="274"/>
      <c r="CQP41" s="274"/>
      <c r="CQQ41" s="274"/>
      <c r="CQR41" s="274"/>
      <c r="CQS41" s="274"/>
      <c r="CQT41" s="274"/>
      <c r="CQU41" s="274"/>
      <c r="CQV41" s="274"/>
      <c r="CQW41" s="274"/>
      <c r="CQX41" s="274"/>
      <c r="CQY41" s="274"/>
      <c r="CQZ41" s="274"/>
      <c r="CRA41" s="274"/>
      <c r="CRB41" s="274"/>
      <c r="CRC41" s="274"/>
      <c r="CRD41" s="274"/>
      <c r="CRE41" s="274"/>
      <c r="CRF41" s="274"/>
      <c r="CRG41" s="274"/>
      <c r="CRH41" s="274"/>
      <c r="CRI41" s="274"/>
      <c r="CRJ41" s="274"/>
      <c r="CRK41" s="274"/>
      <c r="CRL41" s="274"/>
      <c r="CRM41" s="274"/>
      <c r="CRN41" s="274"/>
      <c r="CRO41" s="274"/>
      <c r="CRP41" s="274"/>
      <c r="CRQ41" s="274"/>
      <c r="CRR41" s="274"/>
      <c r="CRS41" s="274"/>
      <c r="CRT41" s="274"/>
      <c r="CRU41" s="274"/>
      <c r="CRV41" s="274"/>
      <c r="CRW41" s="274"/>
      <c r="CRX41" s="274"/>
      <c r="CRY41" s="274"/>
      <c r="CRZ41" s="274"/>
      <c r="CSA41" s="274"/>
      <c r="CSB41" s="274"/>
      <c r="CSC41" s="274"/>
      <c r="CSD41" s="274"/>
      <c r="CSE41" s="274"/>
      <c r="CSF41" s="274"/>
      <c r="CSG41" s="274"/>
      <c r="CSH41" s="274"/>
      <c r="CSI41" s="274"/>
      <c r="CSJ41" s="274"/>
      <c r="CSK41" s="274"/>
      <c r="CSL41" s="274"/>
      <c r="CSM41" s="274"/>
      <c r="CSN41" s="274"/>
      <c r="CSO41" s="274"/>
      <c r="CSP41" s="274"/>
      <c r="CSQ41" s="274"/>
      <c r="CSR41" s="274"/>
      <c r="CSS41" s="274"/>
      <c r="CST41" s="274"/>
      <c r="CSU41" s="274"/>
      <c r="CSV41" s="274"/>
      <c r="CSW41" s="274"/>
      <c r="CSX41" s="274"/>
      <c r="CSY41" s="274"/>
      <c r="CSZ41" s="274"/>
      <c r="CTA41" s="274"/>
      <c r="CTB41" s="274"/>
      <c r="CTC41" s="274"/>
      <c r="CTD41" s="274"/>
      <c r="CTE41" s="274"/>
      <c r="CTF41" s="274"/>
      <c r="CTG41" s="274"/>
      <c r="CTH41" s="274"/>
      <c r="CTI41" s="274"/>
      <c r="CTJ41" s="274"/>
      <c r="CTK41" s="274"/>
      <c r="CTL41" s="274"/>
      <c r="CTM41" s="274"/>
      <c r="CTN41" s="274"/>
      <c r="CTO41" s="274"/>
      <c r="CTP41" s="274"/>
      <c r="CTQ41" s="274"/>
      <c r="CTR41" s="274"/>
      <c r="CTS41" s="274"/>
      <c r="CTT41" s="274"/>
      <c r="CTU41" s="274"/>
      <c r="CTV41" s="274"/>
      <c r="CTW41" s="274"/>
      <c r="CTX41" s="274"/>
      <c r="CTY41" s="274"/>
      <c r="CTZ41" s="274"/>
      <c r="CUA41" s="274"/>
      <c r="CUB41" s="274"/>
      <c r="CUC41" s="274"/>
      <c r="CUD41" s="274"/>
      <c r="CUE41" s="274"/>
      <c r="CUF41" s="274"/>
      <c r="CUG41" s="274"/>
      <c r="CUH41" s="274"/>
      <c r="CUI41" s="274"/>
      <c r="CUJ41" s="274"/>
      <c r="CUK41" s="274"/>
      <c r="CUL41" s="274"/>
      <c r="CUM41" s="274"/>
      <c r="CUN41" s="274"/>
      <c r="CUO41" s="274"/>
      <c r="CUP41" s="274"/>
      <c r="CUQ41" s="274"/>
      <c r="CUR41" s="274"/>
      <c r="CUS41" s="274"/>
      <c r="CUT41" s="274"/>
      <c r="CUU41" s="274"/>
      <c r="CUV41" s="274"/>
      <c r="CUW41" s="274"/>
      <c r="CUX41" s="274"/>
      <c r="CUY41" s="274"/>
      <c r="CUZ41" s="274"/>
      <c r="CVA41" s="274"/>
      <c r="CVB41" s="274"/>
      <c r="CVC41" s="274"/>
      <c r="CVD41" s="274"/>
      <c r="CVE41" s="274"/>
      <c r="CVF41" s="274"/>
      <c r="CVG41" s="274"/>
      <c r="CVH41" s="274"/>
      <c r="CVI41" s="274"/>
      <c r="CVJ41" s="274"/>
      <c r="CVK41" s="274"/>
      <c r="CVL41" s="274"/>
      <c r="CVM41" s="274"/>
      <c r="CVN41" s="274"/>
      <c r="CVO41" s="274"/>
      <c r="CVP41" s="274"/>
      <c r="CVQ41" s="274"/>
      <c r="CVR41" s="274"/>
      <c r="CVS41" s="274"/>
      <c r="CVT41" s="274"/>
      <c r="CVU41" s="274"/>
      <c r="CVV41" s="274"/>
      <c r="CVW41" s="274"/>
      <c r="CVX41" s="274"/>
      <c r="CVY41" s="274"/>
      <c r="CVZ41" s="274"/>
      <c r="CWA41" s="274"/>
      <c r="CWB41" s="274"/>
      <c r="CWC41" s="274"/>
      <c r="CWD41" s="274"/>
      <c r="CWE41" s="274"/>
      <c r="CWF41" s="274"/>
      <c r="CWG41" s="274"/>
      <c r="CWH41" s="274"/>
      <c r="CWI41" s="274"/>
      <c r="CWJ41" s="274"/>
      <c r="CWK41" s="274"/>
      <c r="CWL41" s="274"/>
      <c r="CWM41" s="274"/>
      <c r="CWN41" s="274"/>
      <c r="CWO41" s="274"/>
      <c r="CWP41" s="274"/>
      <c r="CWQ41" s="274"/>
      <c r="CWR41" s="274"/>
      <c r="CWS41" s="274"/>
      <c r="CWT41" s="274"/>
      <c r="CWU41" s="274"/>
      <c r="CWV41" s="274"/>
      <c r="CWW41" s="274"/>
      <c r="CWX41" s="274"/>
      <c r="CWY41" s="274"/>
      <c r="CWZ41" s="274"/>
      <c r="CXA41" s="274"/>
      <c r="CXB41" s="274"/>
      <c r="CXC41" s="274"/>
      <c r="CXD41" s="274"/>
      <c r="CXE41" s="274"/>
      <c r="CXF41" s="274"/>
      <c r="CXG41" s="274"/>
      <c r="CXH41" s="274"/>
      <c r="CXI41" s="274"/>
      <c r="CXJ41" s="274"/>
      <c r="CXK41" s="274"/>
      <c r="CXL41" s="274"/>
      <c r="CXM41" s="274"/>
      <c r="CXN41" s="274"/>
      <c r="CXO41" s="274"/>
      <c r="CXP41" s="274"/>
      <c r="CXQ41" s="274"/>
      <c r="CXR41" s="274"/>
      <c r="CXS41" s="274"/>
      <c r="CXT41" s="274"/>
      <c r="CXU41" s="274"/>
      <c r="CXV41" s="274"/>
      <c r="CXW41" s="274"/>
      <c r="CXX41" s="274"/>
      <c r="CXY41" s="274"/>
      <c r="CXZ41" s="274"/>
      <c r="CYA41" s="274"/>
      <c r="CYB41" s="274"/>
      <c r="CYC41" s="274"/>
      <c r="CYD41" s="274"/>
      <c r="CYE41" s="274"/>
      <c r="CYF41" s="274"/>
      <c r="CYG41" s="274"/>
      <c r="CYH41" s="274"/>
      <c r="CYI41" s="274"/>
      <c r="CYJ41" s="274"/>
      <c r="CYK41" s="274"/>
      <c r="CYL41" s="274"/>
      <c r="CYM41" s="274"/>
      <c r="CYN41" s="274"/>
      <c r="CYO41" s="274"/>
      <c r="CYP41" s="274"/>
      <c r="CYQ41" s="274"/>
      <c r="CYR41" s="274"/>
      <c r="CYS41" s="274"/>
      <c r="CYT41" s="274"/>
      <c r="CYU41" s="274"/>
      <c r="CYV41" s="274"/>
      <c r="CYW41" s="274"/>
      <c r="CYX41" s="274"/>
      <c r="CYY41" s="274"/>
      <c r="CYZ41" s="274"/>
      <c r="CZA41" s="274"/>
      <c r="CZB41" s="274"/>
      <c r="CZC41" s="274"/>
      <c r="CZD41" s="274"/>
      <c r="CZE41" s="274"/>
      <c r="CZF41" s="274"/>
      <c r="CZG41" s="274"/>
      <c r="CZH41" s="274"/>
      <c r="CZI41" s="274"/>
      <c r="CZJ41" s="274"/>
      <c r="CZK41" s="274"/>
      <c r="CZL41" s="274"/>
      <c r="CZM41" s="274"/>
      <c r="CZN41" s="274"/>
      <c r="CZO41" s="274"/>
      <c r="CZP41" s="274"/>
      <c r="CZQ41" s="274"/>
      <c r="CZR41" s="274"/>
      <c r="CZS41" s="274"/>
      <c r="CZT41" s="274"/>
      <c r="CZU41" s="274"/>
      <c r="CZV41" s="274"/>
      <c r="CZW41" s="274"/>
      <c r="CZX41" s="274"/>
      <c r="CZY41" s="274"/>
      <c r="CZZ41" s="274"/>
      <c r="DAA41" s="274"/>
      <c r="DAB41" s="274"/>
      <c r="DAC41" s="274"/>
      <c r="DAD41" s="274"/>
      <c r="DAE41" s="274"/>
      <c r="DAF41" s="274"/>
      <c r="DAG41" s="274"/>
      <c r="DAH41" s="274"/>
      <c r="DAI41" s="274"/>
      <c r="DAJ41" s="274"/>
      <c r="DAK41" s="274"/>
      <c r="DAL41" s="274"/>
      <c r="DAM41" s="274"/>
      <c r="DAN41" s="274"/>
      <c r="DAO41" s="274"/>
      <c r="DAP41" s="274"/>
      <c r="DAQ41" s="274"/>
      <c r="DAR41" s="274"/>
      <c r="DAS41" s="274"/>
      <c r="DAT41" s="274"/>
      <c r="DAU41" s="274"/>
      <c r="DAV41" s="274"/>
      <c r="DAW41" s="274"/>
      <c r="DAX41" s="274"/>
      <c r="DAY41" s="274"/>
      <c r="DAZ41" s="274"/>
      <c r="DBA41" s="274"/>
      <c r="DBB41" s="274"/>
      <c r="DBC41" s="274"/>
      <c r="DBD41" s="274"/>
      <c r="DBE41" s="274"/>
      <c r="DBF41" s="274"/>
      <c r="DBG41" s="274"/>
      <c r="DBH41" s="274"/>
      <c r="DBI41" s="274"/>
      <c r="DBJ41" s="274"/>
      <c r="DBK41" s="274"/>
      <c r="DBL41" s="274"/>
      <c r="DBM41" s="274"/>
      <c r="DBN41" s="274"/>
      <c r="DBO41" s="274"/>
      <c r="DBP41" s="274"/>
      <c r="DBQ41" s="274"/>
      <c r="DBR41" s="274"/>
      <c r="DBS41" s="274"/>
      <c r="DBT41" s="274"/>
      <c r="DBU41" s="274"/>
      <c r="DBV41" s="274"/>
      <c r="DBW41" s="274"/>
      <c r="DBX41" s="274"/>
      <c r="DBY41" s="274"/>
      <c r="DBZ41" s="274"/>
      <c r="DCA41" s="274"/>
      <c r="DCB41" s="274"/>
      <c r="DCC41" s="274"/>
      <c r="DCD41" s="274"/>
      <c r="DCE41" s="274"/>
      <c r="DCF41" s="274"/>
      <c r="DCG41" s="274"/>
      <c r="DCH41" s="274"/>
      <c r="DCI41" s="274"/>
      <c r="DCJ41" s="274"/>
      <c r="DCK41" s="274"/>
      <c r="DCL41" s="274"/>
      <c r="DCM41" s="274"/>
      <c r="DCN41" s="274"/>
      <c r="DCO41" s="274"/>
      <c r="DCP41" s="274"/>
      <c r="DCQ41" s="274"/>
      <c r="DCR41" s="274"/>
      <c r="DCS41" s="274"/>
      <c r="DCT41" s="274"/>
      <c r="DCU41" s="274"/>
      <c r="DCV41" s="274"/>
      <c r="DCW41" s="274"/>
      <c r="DCX41" s="274"/>
      <c r="DCY41" s="274"/>
      <c r="DCZ41" s="274"/>
      <c r="DDA41" s="274"/>
      <c r="DDB41" s="274"/>
      <c r="DDC41" s="274"/>
      <c r="DDD41" s="274"/>
      <c r="DDE41" s="274"/>
      <c r="DDF41" s="274"/>
      <c r="DDG41" s="274"/>
      <c r="DDH41" s="274"/>
      <c r="DDI41" s="274"/>
      <c r="DDJ41" s="274"/>
      <c r="DDK41" s="274"/>
      <c r="DDL41" s="274"/>
      <c r="DDM41" s="274"/>
      <c r="DDN41" s="274"/>
      <c r="DDO41" s="274"/>
      <c r="DDP41" s="274"/>
      <c r="DDQ41" s="274"/>
      <c r="DDR41" s="274"/>
      <c r="DDS41" s="274"/>
      <c r="DDT41" s="274"/>
      <c r="DDU41" s="274"/>
      <c r="DDV41" s="274"/>
      <c r="DDW41" s="274"/>
      <c r="DDX41" s="274"/>
      <c r="DDY41" s="274"/>
      <c r="DDZ41" s="274"/>
      <c r="DEA41" s="274"/>
      <c r="DEB41" s="274"/>
      <c r="DEC41" s="274"/>
      <c r="DED41" s="274"/>
      <c r="DEE41" s="274"/>
      <c r="DEF41" s="274"/>
      <c r="DEG41" s="274"/>
      <c r="DEH41" s="274"/>
      <c r="DEI41" s="274"/>
      <c r="DEJ41" s="274"/>
      <c r="DEK41" s="274"/>
      <c r="DEL41" s="274"/>
      <c r="DEM41" s="274"/>
      <c r="DEN41" s="274"/>
      <c r="DEO41" s="274"/>
      <c r="DEP41" s="274"/>
      <c r="DEQ41" s="274"/>
      <c r="DER41" s="274"/>
      <c r="DES41" s="274"/>
      <c r="DET41" s="274"/>
      <c r="DEU41" s="274"/>
      <c r="DEV41" s="274"/>
      <c r="DEW41" s="274"/>
      <c r="DEX41" s="274"/>
      <c r="DEY41" s="274"/>
      <c r="DEZ41" s="274"/>
      <c r="DFA41" s="274"/>
      <c r="DFB41" s="274"/>
      <c r="DFC41" s="274"/>
      <c r="DFD41" s="274"/>
      <c r="DFE41" s="274"/>
      <c r="DFF41" s="274"/>
      <c r="DFG41" s="274"/>
      <c r="DFH41" s="274"/>
      <c r="DFI41" s="274"/>
      <c r="DFJ41" s="274"/>
      <c r="DFK41" s="274"/>
      <c r="DFL41" s="274"/>
      <c r="DFM41" s="274"/>
      <c r="DFN41" s="274"/>
      <c r="DFO41" s="274"/>
      <c r="DFP41" s="274"/>
      <c r="DFQ41" s="274"/>
      <c r="DFR41" s="274"/>
      <c r="DFS41" s="274"/>
      <c r="DFT41" s="274"/>
      <c r="DFU41" s="274"/>
      <c r="DFV41" s="274"/>
      <c r="DFW41" s="274"/>
      <c r="DFX41" s="274"/>
      <c r="DFY41" s="274"/>
      <c r="DFZ41" s="274"/>
      <c r="DGA41" s="274"/>
      <c r="DGB41" s="274"/>
      <c r="DGC41" s="274"/>
      <c r="DGD41" s="274"/>
      <c r="DGE41" s="274"/>
      <c r="DGF41" s="274"/>
      <c r="DGG41" s="274"/>
      <c r="DGH41" s="274"/>
      <c r="DGI41" s="274"/>
      <c r="DGJ41" s="274"/>
      <c r="DGK41" s="274"/>
      <c r="DGL41" s="274"/>
      <c r="DGM41" s="274"/>
      <c r="DGN41" s="274"/>
      <c r="DGO41" s="274"/>
      <c r="DGP41" s="274"/>
      <c r="DGQ41" s="274"/>
      <c r="DGR41" s="274"/>
      <c r="DGS41" s="274"/>
      <c r="DGT41" s="274"/>
      <c r="DGU41" s="274"/>
      <c r="DGV41" s="274"/>
      <c r="DGW41" s="274"/>
      <c r="DGX41" s="274"/>
      <c r="DGY41" s="274"/>
      <c r="DGZ41" s="274"/>
      <c r="DHA41" s="274"/>
      <c r="DHB41" s="274"/>
      <c r="DHC41" s="274"/>
      <c r="DHD41" s="274"/>
      <c r="DHE41" s="274"/>
      <c r="DHF41" s="274"/>
      <c r="DHG41" s="274"/>
      <c r="DHH41" s="274"/>
      <c r="DHI41" s="274"/>
      <c r="DHJ41" s="274"/>
      <c r="DHK41" s="274"/>
      <c r="DHL41" s="274"/>
      <c r="DHM41" s="274"/>
      <c r="DHN41" s="274"/>
      <c r="DHO41" s="274"/>
      <c r="DHP41" s="274"/>
      <c r="DHQ41" s="274"/>
      <c r="DHR41" s="274"/>
      <c r="DHS41" s="274"/>
      <c r="DHT41" s="274"/>
      <c r="DHU41" s="274"/>
      <c r="DHV41" s="274"/>
      <c r="DHW41" s="274"/>
      <c r="DHX41" s="274"/>
      <c r="DHY41" s="274"/>
      <c r="DHZ41" s="274"/>
      <c r="DIA41" s="274"/>
      <c r="DIB41" s="274"/>
      <c r="DIC41" s="274"/>
      <c r="DID41" s="274"/>
      <c r="DIE41" s="274"/>
      <c r="DIF41" s="274"/>
      <c r="DIG41" s="274"/>
      <c r="DIH41" s="274"/>
      <c r="DII41" s="274"/>
      <c r="DIJ41" s="274"/>
      <c r="DIK41" s="274"/>
      <c r="DIL41" s="274"/>
      <c r="DIM41" s="274"/>
      <c r="DIN41" s="274"/>
      <c r="DIO41" s="274"/>
      <c r="DIP41" s="274"/>
      <c r="DIQ41" s="274"/>
      <c r="DIR41" s="274"/>
      <c r="DIS41" s="274"/>
      <c r="DIT41" s="274"/>
      <c r="DIU41" s="274"/>
      <c r="DIV41" s="274"/>
      <c r="DIW41" s="274"/>
      <c r="DIX41" s="274"/>
      <c r="DIY41" s="274"/>
      <c r="DIZ41" s="274"/>
      <c r="DJA41" s="274"/>
      <c r="DJB41" s="274"/>
      <c r="DJC41" s="274"/>
      <c r="DJD41" s="274"/>
      <c r="DJE41" s="274"/>
      <c r="DJF41" s="274"/>
      <c r="DJG41" s="274"/>
      <c r="DJH41" s="274"/>
      <c r="DJI41" s="274"/>
      <c r="DJJ41" s="274"/>
      <c r="DJK41" s="274"/>
      <c r="DJL41" s="274"/>
      <c r="DJM41" s="274"/>
      <c r="DJN41" s="274"/>
      <c r="DJO41" s="274"/>
      <c r="DJP41" s="274"/>
      <c r="DJQ41" s="274"/>
      <c r="DJR41" s="274"/>
      <c r="DJS41" s="274"/>
      <c r="DJT41" s="274"/>
      <c r="DJU41" s="274"/>
      <c r="DJV41" s="274"/>
      <c r="DJW41" s="274"/>
      <c r="DJX41" s="274"/>
      <c r="DJY41" s="274"/>
      <c r="DJZ41" s="274"/>
      <c r="DKA41" s="274"/>
      <c r="DKB41" s="274"/>
      <c r="DKC41" s="274"/>
      <c r="DKD41" s="274"/>
      <c r="DKE41" s="274"/>
      <c r="DKF41" s="274"/>
      <c r="DKG41" s="274"/>
      <c r="DKH41" s="274"/>
      <c r="DKI41" s="274"/>
      <c r="DKJ41" s="274"/>
      <c r="DKK41" s="274"/>
      <c r="DKL41" s="274"/>
      <c r="DKM41" s="274"/>
      <c r="DKN41" s="274"/>
      <c r="DKO41" s="274"/>
      <c r="DKP41" s="274"/>
      <c r="DKQ41" s="274"/>
      <c r="DKR41" s="274"/>
      <c r="DKS41" s="274"/>
      <c r="DKT41" s="274"/>
      <c r="DKU41" s="274"/>
      <c r="DKV41" s="274"/>
      <c r="DKW41" s="274"/>
      <c r="DKX41" s="274"/>
      <c r="DKY41" s="274"/>
      <c r="DKZ41" s="274"/>
      <c r="DLA41" s="274"/>
      <c r="DLB41" s="274"/>
      <c r="DLC41" s="274"/>
      <c r="DLD41" s="274"/>
      <c r="DLE41" s="274"/>
      <c r="DLF41" s="274"/>
      <c r="DLG41" s="274"/>
      <c r="DLH41" s="274"/>
      <c r="DLI41" s="274"/>
      <c r="DLJ41" s="274"/>
      <c r="DLK41" s="274"/>
      <c r="DLL41" s="274"/>
      <c r="DLM41" s="274"/>
      <c r="DLN41" s="274"/>
      <c r="DLO41" s="274"/>
      <c r="DLP41" s="274"/>
      <c r="DLQ41" s="274"/>
      <c r="DLR41" s="274"/>
      <c r="DLS41" s="274"/>
      <c r="DLT41" s="274"/>
      <c r="DLU41" s="274"/>
      <c r="DLV41" s="274"/>
      <c r="DLW41" s="274"/>
      <c r="DLX41" s="274"/>
      <c r="DLY41" s="274"/>
      <c r="DLZ41" s="274"/>
      <c r="DMA41" s="274"/>
      <c r="DMB41" s="274"/>
      <c r="DMC41" s="274"/>
      <c r="DMD41" s="274"/>
      <c r="DME41" s="274"/>
      <c r="DMF41" s="274"/>
      <c r="DMG41" s="274"/>
      <c r="DMH41" s="274"/>
      <c r="DMI41" s="274"/>
      <c r="DMJ41" s="274"/>
      <c r="DMK41" s="274"/>
      <c r="DML41" s="274"/>
      <c r="DMM41" s="274"/>
      <c r="DMN41" s="274"/>
      <c r="DMO41" s="274"/>
      <c r="DMP41" s="274"/>
      <c r="DMQ41" s="274"/>
      <c r="DMR41" s="274"/>
      <c r="DMS41" s="274"/>
      <c r="DMT41" s="274"/>
      <c r="DMU41" s="274"/>
      <c r="DMV41" s="274"/>
      <c r="DMW41" s="274"/>
      <c r="DMX41" s="274"/>
      <c r="DMY41" s="274"/>
      <c r="DMZ41" s="274"/>
      <c r="DNA41" s="274"/>
      <c r="DNB41" s="274"/>
      <c r="DNC41" s="274"/>
      <c r="DND41" s="274"/>
      <c r="DNE41" s="274"/>
      <c r="DNF41" s="274"/>
      <c r="DNG41" s="274"/>
      <c r="DNH41" s="274"/>
      <c r="DNI41" s="274"/>
      <c r="DNJ41" s="274"/>
      <c r="DNK41" s="274"/>
      <c r="DNL41" s="274"/>
      <c r="DNM41" s="274"/>
      <c r="DNN41" s="274"/>
      <c r="DNO41" s="274"/>
      <c r="DNP41" s="274"/>
      <c r="DNQ41" s="274"/>
      <c r="DNR41" s="274"/>
      <c r="DNS41" s="274"/>
      <c r="DNT41" s="274"/>
      <c r="DNU41" s="274"/>
      <c r="DNV41" s="274"/>
      <c r="DNW41" s="274"/>
      <c r="DNX41" s="274"/>
      <c r="DNY41" s="274"/>
      <c r="DNZ41" s="274"/>
      <c r="DOA41" s="274"/>
      <c r="DOB41" s="274"/>
      <c r="DOC41" s="274"/>
      <c r="DOD41" s="274"/>
      <c r="DOE41" s="274"/>
      <c r="DOF41" s="274"/>
      <c r="DOG41" s="274"/>
      <c r="DOH41" s="274"/>
      <c r="DOI41" s="274"/>
      <c r="DOJ41" s="274"/>
      <c r="DOK41" s="274"/>
      <c r="DOL41" s="274"/>
      <c r="DOM41" s="274"/>
      <c r="DON41" s="274"/>
      <c r="DOO41" s="274"/>
      <c r="DOP41" s="274"/>
      <c r="DOQ41" s="274"/>
      <c r="DOR41" s="274"/>
      <c r="DOS41" s="274"/>
      <c r="DOT41" s="274"/>
      <c r="DOU41" s="274"/>
      <c r="DOV41" s="274"/>
      <c r="DOW41" s="274"/>
      <c r="DOX41" s="274"/>
      <c r="DOY41" s="274"/>
      <c r="DOZ41" s="274"/>
      <c r="DPA41" s="274"/>
      <c r="DPB41" s="274"/>
      <c r="DPC41" s="274"/>
      <c r="DPD41" s="274"/>
      <c r="DPE41" s="274"/>
      <c r="DPF41" s="274"/>
      <c r="DPG41" s="274"/>
      <c r="DPH41" s="274"/>
      <c r="DPI41" s="274"/>
      <c r="DPJ41" s="274"/>
      <c r="DPK41" s="274"/>
      <c r="DPL41" s="274"/>
      <c r="DPM41" s="274"/>
      <c r="DPN41" s="274"/>
      <c r="DPO41" s="274"/>
      <c r="DPP41" s="274"/>
      <c r="DPQ41" s="274"/>
      <c r="DPR41" s="274"/>
      <c r="DPS41" s="274"/>
      <c r="DPT41" s="274"/>
      <c r="DPU41" s="274"/>
      <c r="DPV41" s="274"/>
      <c r="DPW41" s="274"/>
      <c r="DPX41" s="274"/>
      <c r="DPY41" s="274"/>
      <c r="DPZ41" s="274"/>
      <c r="DQA41" s="274"/>
      <c r="DQB41" s="274"/>
      <c r="DQC41" s="274"/>
      <c r="DQD41" s="274"/>
      <c r="DQE41" s="274"/>
      <c r="DQF41" s="274"/>
      <c r="DQG41" s="274"/>
      <c r="DQH41" s="274"/>
      <c r="DQI41" s="274"/>
      <c r="DQJ41" s="274"/>
      <c r="DQK41" s="274"/>
      <c r="DQL41" s="274"/>
      <c r="DQM41" s="274"/>
      <c r="DQN41" s="274"/>
      <c r="DQO41" s="274"/>
      <c r="DQP41" s="274"/>
      <c r="DQQ41" s="274"/>
      <c r="DQR41" s="274"/>
      <c r="DQS41" s="274"/>
      <c r="DQT41" s="274"/>
      <c r="DQU41" s="274"/>
      <c r="DQV41" s="274"/>
      <c r="DQW41" s="274"/>
      <c r="DQX41" s="274"/>
      <c r="DQY41" s="274"/>
      <c r="DQZ41" s="274"/>
      <c r="DRA41" s="274"/>
      <c r="DRB41" s="274"/>
      <c r="DRC41" s="274"/>
      <c r="DRD41" s="274"/>
      <c r="DRE41" s="274"/>
      <c r="DRF41" s="274"/>
      <c r="DRG41" s="274"/>
      <c r="DRH41" s="274"/>
      <c r="DRI41" s="274"/>
      <c r="DRJ41" s="274"/>
      <c r="DRK41" s="274"/>
      <c r="DRL41" s="274"/>
      <c r="DRM41" s="274"/>
      <c r="DRN41" s="274"/>
      <c r="DRO41" s="274"/>
      <c r="DRP41" s="274"/>
      <c r="DRQ41" s="274"/>
      <c r="DRR41" s="274"/>
      <c r="DRS41" s="274"/>
      <c r="DRT41" s="274"/>
      <c r="DRU41" s="274"/>
      <c r="DRV41" s="274"/>
      <c r="DRW41" s="274"/>
      <c r="DRX41" s="274"/>
      <c r="DRY41" s="274"/>
      <c r="DRZ41" s="274"/>
      <c r="DSA41" s="274"/>
      <c r="DSB41" s="274"/>
      <c r="DSC41" s="274"/>
      <c r="DSD41" s="274"/>
      <c r="DSE41" s="274"/>
      <c r="DSF41" s="274"/>
      <c r="DSG41" s="274"/>
      <c r="DSH41" s="274"/>
      <c r="DSI41" s="274"/>
      <c r="DSJ41" s="274"/>
      <c r="DSK41" s="274"/>
      <c r="DSL41" s="274"/>
      <c r="DSM41" s="274"/>
      <c r="DSN41" s="274"/>
      <c r="DSO41" s="274"/>
      <c r="DSP41" s="274"/>
      <c r="DSQ41" s="274"/>
      <c r="DSR41" s="274"/>
      <c r="DSS41" s="274"/>
      <c r="DST41" s="274"/>
      <c r="DSU41" s="274"/>
      <c r="DSV41" s="274"/>
      <c r="DSW41" s="274"/>
      <c r="DSX41" s="274"/>
      <c r="DSY41" s="274"/>
      <c r="DSZ41" s="274"/>
      <c r="DTA41" s="274"/>
      <c r="DTB41" s="274"/>
      <c r="DTC41" s="274"/>
      <c r="DTD41" s="274"/>
      <c r="DTE41" s="274"/>
      <c r="DTF41" s="274"/>
      <c r="DTG41" s="274"/>
      <c r="DTH41" s="274"/>
      <c r="DTI41" s="274"/>
      <c r="DTJ41" s="274"/>
      <c r="DTK41" s="274"/>
      <c r="DTL41" s="274"/>
      <c r="DTM41" s="274"/>
      <c r="DTN41" s="274"/>
      <c r="DTO41" s="274"/>
      <c r="DTP41" s="274"/>
      <c r="DTQ41" s="274"/>
      <c r="DTR41" s="274"/>
      <c r="DTS41" s="274"/>
      <c r="DTT41" s="274"/>
      <c r="DTU41" s="274"/>
      <c r="DTV41" s="274"/>
      <c r="DTW41" s="274"/>
      <c r="DTX41" s="274"/>
      <c r="DTY41" s="274"/>
      <c r="DTZ41" s="274"/>
      <c r="DUA41" s="274"/>
      <c r="DUB41" s="274"/>
      <c r="DUC41" s="274"/>
      <c r="DUD41" s="274"/>
      <c r="DUE41" s="274"/>
      <c r="DUF41" s="274"/>
      <c r="DUG41" s="274"/>
      <c r="DUH41" s="274"/>
      <c r="DUI41" s="274"/>
      <c r="DUJ41" s="274"/>
      <c r="DUK41" s="274"/>
      <c r="DUL41" s="274"/>
      <c r="DUM41" s="274"/>
      <c r="DUN41" s="274"/>
      <c r="DUO41" s="274"/>
      <c r="DUP41" s="274"/>
      <c r="DUQ41" s="274"/>
      <c r="DUR41" s="274"/>
      <c r="DUS41" s="274"/>
      <c r="DUT41" s="274"/>
      <c r="DUU41" s="274"/>
      <c r="DUV41" s="274"/>
      <c r="DUW41" s="274"/>
      <c r="DUX41" s="274"/>
      <c r="DUY41" s="274"/>
      <c r="DUZ41" s="274"/>
      <c r="DVA41" s="274"/>
      <c r="DVB41" s="274"/>
      <c r="DVC41" s="274"/>
      <c r="DVD41" s="274"/>
      <c r="DVE41" s="274"/>
      <c r="DVF41" s="274"/>
      <c r="DVG41" s="274"/>
      <c r="DVH41" s="274"/>
      <c r="DVI41" s="274"/>
      <c r="DVJ41" s="274"/>
      <c r="DVK41" s="274"/>
      <c r="DVL41" s="274"/>
      <c r="DVM41" s="274"/>
      <c r="DVN41" s="274"/>
      <c r="DVO41" s="274"/>
      <c r="DVP41" s="274"/>
      <c r="DVQ41" s="274"/>
      <c r="DVR41" s="274"/>
      <c r="DVS41" s="274"/>
      <c r="DVT41" s="274"/>
      <c r="DVU41" s="274"/>
      <c r="DVV41" s="274"/>
      <c r="DVW41" s="274"/>
      <c r="DVX41" s="274"/>
      <c r="DVY41" s="274"/>
      <c r="DVZ41" s="274"/>
      <c r="DWA41" s="274"/>
      <c r="DWB41" s="274"/>
      <c r="DWC41" s="274"/>
      <c r="DWD41" s="274"/>
      <c r="DWE41" s="274"/>
      <c r="DWF41" s="274"/>
      <c r="DWG41" s="274"/>
      <c r="DWH41" s="274"/>
      <c r="DWI41" s="274"/>
      <c r="DWJ41" s="274"/>
      <c r="DWK41" s="274"/>
      <c r="DWL41" s="274"/>
      <c r="DWM41" s="274"/>
      <c r="DWN41" s="274"/>
      <c r="DWO41" s="274"/>
      <c r="DWP41" s="274"/>
      <c r="DWQ41" s="274"/>
      <c r="DWR41" s="274"/>
      <c r="DWS41" s="274"/>
      <c r="DWT41" s="274"/>
      <c r="DWU41" s="274"/>
      <c r="DWV41" s="274"/>
      <c r="DWW41" s="274"/>
      <c r="DWX41" s="274"/>
      <c r="DWY41" s="274"/>
      <c r="DWZ41" s="274"/>
      <c r="DXA41" s="274"/>
      <c r="DXB41" s="274"/>
      <c r="DXC41" s="274"/>
      <c r="DXD41" s="274"/>
      <c r="DXE41" s="274"/>
      <c r="DXF41" s="274"/>
      <c r="DXG41" s="274"/>
      <c r="DXH41" s="274"/>
      <c r="DXI41" s="274"/>
      <c r="DXJ41" s="274"/>
      <c r="DXK41" s="274"/>
      <c r="DXL41" s="274"/>
      <c r="DXM41" s="274"/>
      <c r="DXN41" s="274"/>
      <c r="DXO41" s="274"/>
      <c r="DXP41" s="274"/>
      <c r="DXQ41" s="274"/>
      <c r="DXR41" s="274"/>
      <c r="DXS41" s="274"/>
      <c r="DXT41" s="274"/>
      <c r="DXU41" s="274"/>
      <c r="DXV41" s="274"/>
      <c r="DXW41" s="274"/>
      <c r="DXX41" s="274"/>
      <c r="DXY41" s="274"/>
      <c r="DXZ41" s="274"/>
      <c r="DYA41" s="274"/>
      <c r="DYB41" s="274"/>
      <c r="DYC41" s="274"/>
      <c r="DYD41" s="274"/>
      <c r="DYE41" s="274"/>
      <c r="DYF41" s="274"/>
      <c r="DYG41" s="274"/>
      <c r="DYH41" s="274"/>
      <c r="DYI41" s="274"/>
      <c r="DYJ41" s="274"/>
      <c r="DYK41" s="274"/>
      <c r="DYL41" s="274"/>
      <c r="DYM41" s="274"/>
      <c r="DYN41" s="274"/>
      <c r="DYO41" s="274"/>
      <c r="DYP41" s="274"/>
      <c r="DYQ41" s="274"/>
      <c r="DYR41" s="274"/>
      <c r="DYS41" s="274"/>
      <c r="DYT41" s="274"/>
      <c r="DYU41" s="274"/>
      <c r="DYV41" s="274"/>
      <c r="DYW41" s="274"/>
      <c r="DYX41" s="274"/>
      <c r="DYY41" s="274"/>
      <c r="DYZ41" s="274"/>
      <c r="DZA41" s="274"/>
      <c r="DZB41" s="274"/>
      <c r="DZC41" s="274"/>
      <c r="DZD41" s="274"/>
      <c r="DZE41" s="274"/>
      <c r="DZF41" s="274"/>
      <c r="DZG41" s="274"/>
      <c r="DZH41" s="274"/>
      <c r="DZI41" s="274"/>
      <c r="DZJ41" s="274"/>
      <c r="DZK41" s="274"/>
      <c r="DZL41" s="274"/>
      <c r="DZM41" s="274"/>
      <c r="DZN41" s="274"/>
      <c r="DZO41" s="274"/>
      <c r="DZP41" s="274"/>
      <c r="DZQ41" s="274"/>
      <c r="DZR41" s="274"/>
      <c r="DZS41" s="274"/>
      <c r="DZT41" s="274"/>
      <c r="DZU41" s="274"/>
      <c r="DZV41" s="274"/>
      <c r="DZW41" s="274"/>
      <c r="DZX41" s="274"/>
      <c r="DZY41" s="274"/>
      <c r="DZZ41" s="274"/>
      <c r="EAA41" s="274"/>
      <c r="EAB41" s="274"/>
      <c r="EAC41" s="274"/>
      <c r="EAD41" s="274"/>
      <c r="EAE41" s="274"/>
      <c r="EAF41" s="274"/>
      <c r="EAG41" s="274"/>
      <c r="EAH41" s="274"/>
      <c r="EAI41" s="274"/>
      <c r="EAJ41" s="274"/>
      <c r="EAK41" s="274"/>
      <c r="EAL41" s="274"/>
      <c r="EAM41" s="274"/>
      <c r="EAN41" s="274"/>
      <c r="EAO41" s="274"/>
      <c r="EAP41" s="274"/>
      <c r="EAQ41" s="274"/>
      <c r="EAR41" s="274"/>
      <c r="EAS41" s="274"/>
      <c r="EAT41" s="274"/>
      <c r="EAU41" s="274"/>
      <c r="EAV41" s="274"/>
      <c r="EAW41" s="274"/>
      <c r="EAX41" s="274"/>
      <c r="EAY41" s="274"/>
      <c r="EAZ41" s="274"/>
      <c r="EBA41" s="274"/>
      <c r="EBB41" s="274"/>
      <c r="EBC41" s="274"/>
      <c r="EBD41" s="274"/>
      <c r="EBE41" s="274"/>
      <c r="EBF41" s="274"/>
      <c r="EBG41" s="274"/>
      <c r="EBH41" s="274"/>
      <c r="EBI41" s="274"/>
      <c r="EBJ41" s="274"/>
      <c r="EBK41" s="274"/>
      <c r="EBL41" s="274"/>
      <c r="EBM41" s="274"/>
      <c r="EBN41" s="274"/>
      <c r="EBO41" s="274"/>
      <c r="EBP41" s="274"/>
      <c r="EBQ41" s="274"/>
      <c r="EBR41" s="274"/>
      <c r="EBS41" s="274"/>
      <c r="EBT41" s="274"/>
      <c r="EBU41" s="274"/>
      <c r="EBV41" s="274"/>
      <c r="EBW41" s="274"/>
      <c r="EBX41" s="274"/>
      <c r="EBY41" s="274"/>
      <c r="EBZ41" s="274"/>
      <c r="ECA41" s="274"/>
      <c r="ECB41" s="274"/>
      <c r="ECC41" s="274"/>
      <c r="ECD41" s="274"/>
      <c r="ECE41" s="274"/>
      <c r="ECF41" s="274"/>
      <c r="ECG41" s="274"/>
      <c r="ECH41" s="274"/>
      <c r="ECI41" s="274"/>
      <c r="ECJ41" s="274"/>
      <c r="ECK41" s="274"/>
      <c r="ECL41" s="274"/>
      <c r="ECM41" s="274"/>
      <c r="ECN41" s="274"/>
      <c r="ECO41" s="274"/>
      <c r="ECP41" s="274"/>
      <c r="ECQ41" s="274"/>
      <c r="ECR41" s="274"/>
      <c r="ECS41" s="274"/>
      <c r="ECT41" s="274"/>
      <c r="ECU41" s="274"/>
      <c r="ECV41" s="274"/>
      <c r="ECW41" s="274"/>
      <c r="ECX41" s="274"/>
      <c r="ECY41" s="274"/>
      <c r="ECZ41" s="274"/>
      <c r="EDA41" s="274"/>
      <c r="EDB41" s="274"/>
      <c r="EDC41" s="274"/>
      <c r="EDD41" s="274"/>
      <c r="EDE41" s="274"/>
      <c r="EDF41" s="274"/>
      <c r="EDG41" s="274"/>
      <c r="EDH41" s="274"/>
      <c r="EDI41" s="274"/>
      <c r="EDJ41" s="274"/>
      <c r="EDK41" s="274"/>
      <c r="EDL41" s="274"/>
      <c r="EDM41" s="274"/>
      <c r="EDN41" s="274"/>
      <c r="EDO41" s="274"/>
      <c r="EDP41" s="274"/>
      <c r="EDQ41" s="274"/>
      <c r="EDR41" s="274"/>
      <c r="EDS41" s="274"/>
      <c r="EDT41" s="274"/>
      <c r="EDU41" s="274"/>
      <c r="EDV41" s="274"/>
      <c r="EDW41" s="274"/>
      <c r="EDX41" s="274"/>
      <c r="EDY41" s="274"/>
      <c r="EDZ41" s="274"/>
      <c r="EEA41" s="274"/>
      <c r="EEB41" s="274"/>
      <c r="EEC41" s="274"/>
      <c r="EED41" s="274"/>
      <c r="EEE41" s="274"/>
      <c r="EEF41" s="274"/>
      <c r="EEG41" s="274"/>
      <c r="EEH41" s="274"/>
      <c r="EEI41" s="274"/>
      <c r="EEJ41" s="274"/>
      <c r="EEK41" s="274"/>
      <c r="EEL41" s="274"/>
      <c r="EEM41" s="274"/>
      <c r="EEN41" s="274"/>
      <c r="EEO41" s="274"/>
      <c r="EEP41" s="274"/>
      <c r="EEQ41" s="274"/>
      <c r="EER41" s="274"/>
      <c r="EES41" s="274"/>
      <c r="EET41" s="274"/>
      <c r="EEU41" s="274"/>
      <c r="EEV41" s="274"/>
      <c r="EEW41" s="274"/>
      <c r="EEX41" s="274"/>
      <c r="EEY41" s="274"/>
      <c r="EEZ41" s="274"/>
      <c r="EFA41" s="274"/>
      <c r="EFB41" s="274"/>
      <c r="EFC41" s="274"/>
      <c r="EFD41" s="274"/>
      <c r="EFE41" s="274"/>
      <c r="EFF41" s="274"/>
      <c r="EFG41" s="274"/>
      <c r="EFH41" s="274"/>
      <c r="EFI41" s="274"/>
      <c r="EFJ41" s="274"/>
      <c r="EFK41" s="274"/>
      <c r="EFL41" s="274"/>
      <c r="EFM41" s="274"/>
      <c r="EFN41" s="274"/>
      <c r="EFO41" s="274"/>
      <c r="EFP41" s="274"/>
      <c r="EFQ41" s="274"/>
      <c r="EFR41" s="274"/>
      <c r="EFS41" s="274"/>
      <c r="EFT41" s="274"/>
      <c r="EFU41" s="274"/>
      <c r="EFV41" s="274"/>
      <c r="EFW41" s="274"/>
      <c r="EFX41" s="274"/>
      <c r="EFY41" s="274"/>
      <c r="EFZ41" s="274"/>
      <c r="EGA41" s="274"/>
      <c r="EGB41" s="274"/>
      <c r="EGC41" s="274"/>
      <c r="EGD41" s="274"/>
      <c r="EGE41" s="274"/>
      <c r="EGF41" s="274"/>
      <c r="EGG41" s="274"/>
      <c r="EGH41" s="274"/>
      <c r="EGI41" s="274"/>
      <c r="EGJ41" s="274"/>
      <c r="EGK41" s="274"/>
      <c r="EGL41" s="274"/>
      <c r="EGM41" s="274"/>
      <c r="EGN41" s="274"/>
      <c r="EGO41" s="274"/>
      <c r="EGP41" s="274"/>
      <c r="EGQ41" s="274"/>
      <c r="EGR41" s="274"/>
      <c r="EGS41" s="274"/>
      <c r="EGT41" s="274"/>
      <c r="EGU41" s="274"/>
      <c r="EGV41" s="274"/>
      <c r="EGW41" s="274"/>
      <c r="EGX41" s="274"/>
      <c r="EGY41" s="274"/>
      <c r="EGZ41" s="274"/>
      <c r="EHA41" s="274"/>
      <c r="EHB41" s="274"/>
      <c r="EHC41" s="274"/>
      <c r="EHD41" s="274"/>
      <c r="EHE41" s="274"/>
      <c r="EHF41" s="274"/>
      <c r="EHG41" s="274"/>
      <c r="EHH41" s="274"/>
      <c r="EHI41" s="274"/>
      <c r="EHJ41" s="274"/>
      <c r="EHK41" s="274"/>
      <c r="EHL41" s="274"/>
      <c r="EHM41" s="274"/>
      <c r="EHN41" s="274"/>
      <c r="EHO41" s="274"/>
      <c r="EHP41" s="274"/>
      <c r="EHQ41" s="274"/>
      <c r="EHR41" s="274"/>
      <c r="EHS41" s="274"/>
      <c r="EHT41" s="274"/>
      <c r="EHU41" s="274"/>
      <c r="EHV41" s="274"/>
      <c r="EHW41" s="274"/>
      <c r="EHX41" s="274"/>
      <c r="EHY41" s="274"/>
      <c r="EHZ41" s="274"/>
      <c r="EIA41" s="274"/>
      <c r="EIB41" s="274"/>
      <c r="EIC41" s="274"/>
      <c r="EID41" s="274"/>
      <c r="EIE41" s="274"/>
      <c r="EIF41" s="274"/>
      <c r="EIG41" s="274"/>
      <c r="EIH41" s="274"/>
      <c r="EII41" s="274"/>
      <c r="EIJ41" s="274"/>
      <c r="EIK41" s="274"/>
      <c r="EIL41" s="274"/>
      <c r="EIM41" s="274"/>
      <c r="EIN41" s="274"/>
      <c r="EIO41" s="274"/>
      <c r="EIP41" s="274"/>
      <c r="EIQ41" s="274"/>
      <c r="EIR41" s="274"/>
      <c r="EIS41" s="274"/>
      <c r="EIT41" s="274"/>
      <c r="EIU41" s="274"/>
      <c r="EIV41" s="274"/>
      <c r="EIW41" s="274"/>
      <c r="EIX41" s="274"/>
      <c r="EIY41" s="274"/>
      <c r="EIZ41" s="274"/>
      <c r="EJA41" s="274"/>
      <c r="EJB41" s="274"/>
      <c r="EJC41" s="274"/>
      <c r="EJD41" s="274"/>
      <c r="EJE41" s="274"/>
      <c r="EJF41" s="274"/>
      <c r="EJG41" s="274"/>
      <c r="EJH41" s="274"/>
      <c r="EJI41" s="274"/>
      <c r="EJJ41" s="274"/>
      <c r="EJK41" s="274"/>
      <c r="EJL41" s="274"/>
      <c r="EJM41" s="274"/>
      <c r="EJN41" s="274"/>
      <c r="EJO41" s="274"/>
      <c r="EJP41" s="274"/>
      <c r="EJQ41" s="274"/>
      <c r="EJR41" s="274"/>
      <c r="EJS41" s="274"/>
      <c r="EJT41" s="274"/>
      <c r="EJU41" s="274"/>
      <c r="EJV41" s="274"/>
      <c r="EJW41" s="274"/>
      <c r="EJX41" s="274"/>
      <c r="EJY41" s="274"/>
      <c r="EJZ41" s="274"/>
      <c r="EKA41" s="274"/>
      <c r="EKB41" s="274"/>
      <c r="EKC41" s="274"/>
      <c r="EKD41" s="274"/>
      <c r="EKE41" s="274"/>
      <c r="EKF41" s="274"/>
      <c r="EKG41" s="274"/>
      <c r="EKH41" s="274"/>
      <c r="EKI41" s="274"/>
      <c r="EKJ41" s="274"/>
      <c r="EKK41" s="274"/>
      <c r="EKL41" s="274"/>
      <c r="EKM41" s="274"/>
      <c r="EKN41" s="274"/>
      <c r="EKO41" s="274"/>
      <c r="EKP41" s="274"/>
      <c r="EKQ41" s="274"/>
      <c r="EKR41" s="274"/>
      <c r="EKS41" s="274"/>
      <c r="EKT41" s="274"/>
      <c r="EKU41" s="274"/>
      <c r="EKV41" s="274"/>
      <c r="EKW41" s="274"/>
      <c r="EKX41" s="274"/>
      <c r="EKY41" s="274"/>
      <c r="EKZ41" s="274"/>
      <c r="ELA41" s="274"/>
      <c r="ELB41" s="274"/>
      <c r="ELC41" s="274"/>
      <c r="ELD41" s="274"/>
      <c r="ELE41" s="274"/>
      <c r="ELF41" s="274"/>
      <c r="ELG41" s="274"/>
      <c r="ELH41" s="274"/>
      <c r="ELI41" s="274"/>
      <c r="ELJ41" s="274"/>
      <c r="ELK41" s="274"/>
      <c r="ELL41" s="274"/>
      <c r="ELM41" s="274"/>
      <c r="ELN41" s="274"/>
      <c r="ELO41" s="274"/>
      <c r="ELP41" s="274"/>
      <c r="ELQ41" s="274"/>
      <c r="ELR41" s="274"/>
      <c r="ELS41" s="274"/>
      <c r="ELT41" s="274"/>
      <c r="ELU41" s="274"/>
      <c r="ELV41" s="274"/>
      <c r="ELW41" s="274"/>
      <c r="ELX41" s="274"/>
      <c r="ELY41" s="274"/>
      <c r="ELZ41" s="274"/>
      <c r="EMA41" s="274"/>
      <c r="EMB41" s="274"/>
      <c r="EMC41" s="274"/>
      <c r="EMD41" s="274"/>
      <c r="EME41" s="274"/>
      <c r="EMF41" s="274"/>
      <c r="EMG41" s="274"/>
      <c r="EMH41" s="274"/>
      <c r="EMI41" s="274"/>
      <c r="EMJ41" s="274"/>
      <c r="EMK41" s="274"/>
      <c r="EML41" s="274"/>
      <c r="EMM41" s="274"/>
      <c r="EMN41" s="274"/>
      <c r="EMO41" s="274"/>
      <c r="EMP41" s="274"/>
      <c r="EMQ41" s="274"/>
      <c r="EMR41" s="274"/>
      <c r="EMS41" s="274"/>
      <c r="EMT41" s="274"/>
      <c r="EMU41" s="274"/>
      <c r="EMV41" s="274"/>
      <c r="EMW41" s="274"/>
      <c r="EMX41" s="274"/>
      <c r="EMY41" s="274"/>
      <c r="EMZ41" s="274"/>
      <c r="ENA41" s="274"/>
      <c r="ENB41" s="274"/>
      <c r="ENC41" s="274"/>
      <c r="END41" s="274"/>
      <c r="ENE41" s="274"/>
      <c r="ENF41" s="274"/>
      <c r="ENG41" s="274"/>
      <c r="ENH41" s="274"/>
      <c r="ENI41" s="274"/>
      <c r="ENJ41" s="274"/>
      <c r="ENK41" s="274"/>
      <c r="ENL41" s="274"/>
      <c r="ENM41" s="274"/>
      <c r="ENN41" s="274"/>
      <c r="ENO41" s="274"/>
      <c r="ENP41" s="274"/>
      <c r="ENQ41" s="274"/>
      <c r="ENR41" s="274"/>
      <c r="ENS41" s="274"/>
      <c r="ENT41" s="274"/>
      <c r="ENU41" s="274"/>
      <c r="ENV41" s="274"/>
      <c r="ENW41" s="274"/>
      <c r="ENX41" s="274"/>
      <c r="ENY41" s="274"/>
      <c r="ENZ41" s="274"/>
      <c r="EOA41" s="274"/>
      <c r="EOB41" s="274"/>
      <c r="EOC41" s="274"/>
      <c r="EOD41" s="274"/>
      <c r="EOE41" s="274"/>
      <c r="EOF41" s="274"/>
      <c r="EOG41" s="274"/>
      <c r="EOH41" s="274"/>
      <c r="EOI41" s="274"/>
      <c r="EOJ41" s="274"/>
      <c r="EOK41" s="274"/>
      <c r="EOL41" s="274"/>
      <c r="EOM41" s="274"/>
      <c r="EON41" s="274"/>
      <c r="EOO41" s="274"/>
      <c r="EOP41" s="274"/>
      <c r="EOQ41" s="274"/>
      <c r="EOR41" s="274"/>
      <c r="EOS41" s="274"/>
      <c r="EOT41" s="274"/>
      <c r="EOU41" s="274"/>
      <c r="EOV41" s="274"/>
      <c r="EOW41" s="274"/>
      <c r="EOX41" s="274"/>
      <c r="EOY41" s="274"/>
      <c r="EOZ41" s="274"/>
      <c r="EPA41" s="274"/>
      <c r="EPB41" s="274"/>
      <c r="EPC41" s="274"/>
      <c r="EPD41" s="274"/>
      <c r="EPE41" s="274"/>
      <c r="EPF41" s="274"/>
      <c r="EPG41" s="274"/>
      <c r="EPH41" s="274"/>
      <c r="EPI41" s="274"/>
      <c r="EPJ41" s="274"/>
      <c r="EPK41" s="274"/>
      <c r="EPL41" s="274"/>
      <c r="EPM41" s="274"/>
      <c r="EPN41" s="274"/>
      <c r="EPO41" s="274"/>
      <c r="EPP41" s="274"/>
      <c r="EPQ41" s="274"/>
      <c r="EPR41" s="274"/>
      <c r="EPS41" s="274"/>
      <c r="EPT41" s="274"/>
      <c r="EPU41" s="274"/>
      <c r="EPV41" s="274"/>
      <c r="EPW41" s="274"/>
      <c r="EPX41" s="274"/>
      <c r="EPY41" s="274"/>
      <c r="EPZ41" s="274"/>
      <c r="EQA41" s="274"/>
      <c r="EQB41" s="274"/>
      <c r="EQC41" s="274"/>
      <c r="EQD41" s="274"/>
      <c r="EQE41" s="274"/>
      <c r="EQF41" s="274"/>
      <c r="EQG41" s="274"/>
      <c r="EQH41" s="274"/>
      <c r="EQI41" s="274"/>
      <c r="EQJ41" s="274"/>
      <c r="EQK41" s="274"/>
      <c r="EQL41" s="274"/>
      <c r="EQM41" s="274"/>
      <c r="EQN41" s="274"/>
      <c r="EQO41" s="274"/>
      <c r="EQP41" s="274"/>
      <c r="EQQ41" s="274"/>
      <c r="EQR41" s="274"/>
      <c r="EQS41" s="274"/>
      <c r="EQT41" s="274"/>
      <c r="EQU41" s="274"/>
      <c r="EQV41" s="274"/>
      <c r="EQW41" s="274"/>
      <c r="EQX41" s="274"/>
      <c r="EQY41" s="274"/>
      <c r="EQZ41" s="274"/>
      <c r="ERA41" s="274"/>
      <c r="ERB41" s="274"/>
      <c r="ERC41" s="274"/>
      <c r="ERD41" s="274"/>
      <c r="ERE41" s="274"/>
      <c r="ERF41" s="274"/>
      <c r="ERG41" s="274"/>
      <c r="ERH41" s="274"/>
      <c r="ERI41" s="274"/>
      <c r="ERJ41" s="274"/>
      <c r="ERK41" s="274"/>
      <c r="ERL41" s="274"/>
      <c r="ERM41" s="274"/>
      <c r="ERN41" s="274"/>
      <c r="ERO41" s="274"/>
      <c r="ERP41" s="274"/>
      <c r="ERQ41" s="274"/>
      <c r="ERR41" s="274"/>
      <c r="ERS41" s="274"/>
      <c r="ERT41" s="274"/>
      <c r="ERU41" s="274"/>
      <c r="ERV41" s="274"/>
      <c r="ERW41" s="274"/>
      <c r="ERX41" s="274"/>
      <c r="ERY41" s="274"/>
      <c r="ERZ41" s="274"/>
      <c r="ESA41" s="274"/>
      <c r="ESB41" s="274"/>
      <c r="ESC41" s="274"/>
      <c r="ESD41" s="274"/>
      <c r="ESE41" s="274"/>
      <c r="ESF41" s="274"/>
      <c r="ESG41" s="274"/>
      <c r="ESH41" s="274"/>
      <c r="ESI41" s="274"/>
      <c r="ESJ41" s="274"/>
      <c r="ESK41" s="274"/>
      <c r="ESL41" s="274"/>
      <c r="ESM41" s="274"/>
      <c r="ESN41" s="274"/>
      <c r="ESO41" s="274"/>
      <c r="ESP41" s="274"/>
      <c r="ESQ41" s="274"/>
      <c r="ESR41" s="274"/>
      <c r="ESS41" s="274"/>
      <c r="EST41" s="274"/>
      <c r="ESU41" s="274"/>
      <c r="ESV41" s="274"/>
      <c r="ESW41" s="274"/>
      <c r="ESX41" s="274"/>
      <c r="ESY41" s="274"/>
      <c r="ESZ41" s="274"/>
      <c r="ETA41" s="274"/>
      <c r="ETB41" s="274"/>
      <c r="ETC41" s="274"/>
      <c r="ETD41" s="274"/>
      <c r="ETE41" s="274"/>
      <c r="ETF41" s="274"/>
      <c r="ETG41" s="274"/>
      <c r="ETH41" s="274"/>
      <c r="ETI41" s="274"/>
      <c r="ETJ41" s="274"/>
      <c r="ETK41" s="274"/>
      <c r="ETL41" s="274"/>
      <c r="ETM41" s="274"/>
      <c r="ETN41" s="274"/>
      <c r="ETO41" s="274"/>
      <c r="ETP41" s="274"/>
      <c r="ETQ41" s="274"/>
      <c r="ETR41" s="274"/>
      <c r="ETS41" s="274"/>
      <c r="ETT41" s="274"/>
      <c r="ETU41" s="274"/>
      <c r="ETV41" s="274"/>
      <c r="ETW41" s="274"/>
      <c r="ETX41" s="274"/>
      <c r="ETY41" s="274"/>
      <c r="ETZ41" s="274"/>
      <c r="EUA41" s="274"/>
      <c r="EUB41" s="274"/>
      <c r="EUC41" s="274"/>
      <c r="EUD41" s="274"/>
      <c r="EUE41" s="274"/>
      <c r="EUF41" s="274"/>
      <c r="EUG41" s="274"/>
      <c r="EUH41" s="274"/>
      <c r="EUI41" s="274"/>
      <c r="EUJ41" s="274"/>
      <c r="EUK41" s="274"/>
      <c r="EUL41" s="274"/>
      <c r="EUM41" s="274"/>
      <c r="EUN41" s="274"/>
      <c r="EUO41" s="274"/>
      <c r="EUP41" s="274"/>
      <c r="EUQ41" s="274"/>
      <c r="EUR41" s="274"/>
      <c r="EUS41" s="274"/>
      <c r="EUT41" s="274"/>
      <c r="EUU41" s="274"/>
      <c r="EUV41" s="274"/>
      <c r="EUW41" s="274"/>
      <c r="EUX41" s="274"/>
      <c r="EUY41" s="274"/>
      <c r="EUZ41" s="274"/>
      <c r="EVA41" s="274"/>
      <c r="EVB41" s="274"/>
      <c r="EVC41" s="274"/>
      <c r="EVD41" s="274"/>
      <c r="EVE41" s="274"/>
      <c r="EVF41" s="274"/>
      <c r="EVG41" s="274"/>
      <c r="EVH41" s="274"/>
      <c r="EVI41" s="274"/>
      <c r="EVJ41" s="274"/>
      <c r="EVK41" s="274"/>
      <c r="EVL41" s="274"/>
      <c r="EVM41" s="274"/>
      <c r="EVN41" s="274"/>
      <c r="EVO41" s="274"/>
      <c r="EVP41" s="274"/>
      <c r="EVQ41" s="274"/>
      <c r="EVR41" s="274"/>
      <c r="EVS41" s="274"/>
      <c r="EVT41" s="274"/>
      <c r="EVU41" s="274"/>
      <c r="EVV41" s="274"/>
      <c r="EVW41" s="274"/>
      <c r="EVX41" s="274"/>
      <c r="EVY41" s="274"/>
      <c r="EVZ41" s="274"/>
      <c r="EWA41" s="274"/>
      <c r="EWB41" s="274"/>
      <c r="EWC41" s="274"/>
      <c r="EWD41" s="274"/>
      <c r="EWE41" s="274"/>
      <c r="EWF41" s="274"/>
      <c r="EWG41" s="274"/>
      <c r="EWH41" s="274"/>
      <c r="EWI41" s="274"/>
      <c r="EWJ41" s="274"/>
      <c r="EWK41" s="274"/>
      <c r="EWL41" s="274"/>
      <c r="EWM41" s="274"/>
      <c r="EWN41" s="274"/>
      <c r="EWO41" s="274"/>
      <c r="EWP41" s="274"/>
      <c r="EWQ41" s="274"/>
      <c r="EWR41" s="274"/>
      <c r="EWS41" s="274"/>
      <c r="EWT41" s="274"/>
      <c r="EWU41" s="274"/>
      <c r="EWV41" s="274"/>
      <c r="EWW41" s="274"/>
      <c r="EWX41" s="274"/>
      <c r="EWY41" s="274"/>
      <c r="EWZ41" s="274"/>
      <c r="EXA41" s="274"/>
      <c r="EXB41" s="274"/>
      <c r="EXC41" s="274"/>
      <c r="EXD41" s="274"/>
      <c r="EXE41" s="274"/>
      <c r="EXF41" s="274"/>
      <c r="EXG41" s="274"/>
      <c r="EXH41" s="274"/>
      <c r="EXI41" s="274"/>
      <c r="EXJ41" s="274"/>
      <c r="EXK41" s="274"/>
      <c r="EXL41" s="274"/>
      <c r="EXM41" s="274"/>
      <c r="EXN41" s="274"/>
      <c r="EXO41" s="274"/>
      <c r="EXP41" s="274"/>
      <c r="EXQ41" s="274"/>
      <c r="EXR41" s="274"/>
      <c r="EXS41" s="274"/>
      <c r="EXT41" s="274"/>
      <c r="EXU41" s="274"/>
      <c r="EXV41" s="274"/>
      <c r="EXW41" s="274"/>
      <c r="EXX41" s="274"/>
      <c r="EXY41" s="274"/>
      <c r="EXZ41" s="274"/>
      <c r="EYA41" s="274"/>
      <c r="EYB41" s="274"/>
      <c r="EYC41" s="274"/>
      <c r="EYD41" s="274"/>
      <c r="EYE41" s="274"/>
      <c r="EYF41" s="274"/>
      <c r="EYG41" s="274"/>
      <c r="EYH41" s="274"/>
      <c r="EYI41" s="274"/>
      <c r="EYJ41" s="274"/>
      <c r="EYK41" s="274"/>
      <c r="EYL41" s="274"/>
      <c r="EYM41" s="274"/>
      <c r="EYN41" s="274"/>
      <c r="EYO41" s="274"/>
      <c r="EYP41" s="274"/>
      <c r="EYQ41" s="274"/>
      <c r="EYR41" s="274"/>
      <c r="EYS41" s="274"/>
      <c r="EYT41" s="274"/>
      <c r="EYU41" s="274"/>
      <c r="EYV41" s="274"/>
      <c r="EYW41" s="274"/>
      <c r="EYX41" s="274"/>
      <c r="EYY41" s="274"/>
      <c r="EYZ41" s="274"/>
      <c r="EZA41" s="274"/>
      <c r="EZB41" s="274"/>
      <c r="EZC41" s="274"/>
      <c r="EZD41" s="274"/>
      <c r="EZE41" s="274"/>
      <c r="EZF41" s="274"/>
      <c r="EZG41" s="274"/>
      <c r="EZH41" s="274"/>
      <c r="EZI41" s="274"/>
      <c r="EZJ41" s="274"/>
      <c r="EZK41" s="274"/>
      <c r="EZL41" s="274"/>
      <c r="EZM41" s="274"/>
      <c r="EZN41" s="274"/>
      <c r="EZO41" s="274"/>
      <c r="EZP41" s="274"/>
      <c r="EZQ41" s="274"/>
      <c r="EZR41" s="274"/>
      <c r="EZS41" s="274"/>
      <c r="EZT41" s="274"/>
      <c r="EZU41" s="274"/>
      <c r="EZV41" s="274"/>
      <c r="EZW41" s="274"/>
      <c r="EZX41" s="274"/>
      <c r="EZY41" s="274"/>
      <c r="EZZ41" s="274"/>
      <c r="FAA41" s="274"/>
      <c r="FAB41" s="274"/>
      <c r="FAC41" s="274"/>
      <c r="FAD41" s="274"/>
      <c r="FAE41" s="274"/>
      <c r="FAF41" s="274"/>
      <c r="FAG41" s="274"/>
      <c r="FAH41" s="274"/>
      <c r="FAI41" s="274"/>
      <c r="FAJ41" s="274"/>
      <c r="FAK41" s="274"/>
      <c r="FAL41" s="274"/>
      <c r="FAM41" s="274"/>
      <c r="FAN41" s="274"/>
      <c r="FAO41" s="274"/>
      <c r="FAP41" s="274"/>
      <c r="FAQ41" s="274"/>
      <c r="FAR41" s="274"/>
      <c r="FAS41" s="274"/>
      <c r="FAT41" s="274"/>
      <c r="FAU41" s="274"/>
      <c r="FAV41" s="274"/>
      <c r="FAW41" s="274"/>
      <c r="FAX41" s="274"/>
      <c r="FAY41" s="274"/>
      <c r="FAZ41" s="274"/>
      <c r="FBA41" s="274"/>
      <c r="FBB41" s="274"/>
      <c r="FBC41" s="274"/>
      <c r="FBD41" s="274"/>
      <c r="FBE41" s="274"/>
      <c r="FBF41" s="274"/>
      <c r="FBG41" s="274"/>
      <c r="FBH41" s="274"/>
      <c r="FBI41" s="274"/>
      <c r="FBJ41" s="274"/>
      <c r="FBK41" s="274"/>
      <c r="FBL41" s="274"/>
      <c r="FBM41" s="274"/>
      <c r="FBN41" s="274"/>
      <c r="FBO41" s="274"/>
      <c r="FBP41" s="274"/>
      <c r="FBQ41" s="274"/>
      <c r="FBR41" s="274"/>
      <c r="FBS41" s="274"/>
      <c r="FBT41" s="274"/>
      <c r="FBU41" s="274"/>
      <c r="FBV41" s="274"/>
      <c r="FBW41" s="274"/>
      <c r="FBX41" s="274"/>
      <c r="FBY41" s="274"/>
      <c r="FBZ41" s="274"/>
      <c r="FCA41" s="274"/>
      <c r="FCB41" s="274"/>
      <c r="FCC41" s="274"/>
      <c r="FCD41" s="274"/>
      <c r="FCE41" s="274"/>
      <c r="FCF41" s="274"/>
      <c r="FCG41" s="274"/>
      <c r="FCH41" s="274"/>
      <c r="FCI41" s="274"/>
      <c r="FCJ41" s="274"/>
      <c r="FCK41" s="274"/>
      <c r="FCL41" s="274"/>
      <c r="FCM41" s="274"/>
      <c r="FCN41" s="274"/>
      <c r="FCO41" s="274"/>
      <c r="FCP41" s="274"/>
      <c r="FCQ41" s="274"/>
      <c r="FCR41" s="274"/>
      <c r="FCS41" s="274"/>
      <c r="FCT41" s="274"/>
      <c r="FCU41" s="274"/>
      <c r="FCV41" s="274"/>
      <c r="FCW41" s="274"/>
      <c r="FCX41" s="274"/>
      <c r="FCY41" s="274"/>
      <c r="FCZ41" s="274"/>
      <c r="FDA41" s="274"/>
      <c r="FDB41" s="274"/>
      <c r="FDC41" s="274"/>
      <c r="FDD41" s="274"/>
      <c r="FDE41" s="274"/>
      <c r="FDF41" s="274"/>
      <c r="FDG41" s="274"/>
      <c r="FDH41" s="274"/>
      <c r="FDI41" s="274"/>
      <c r="FDJ41" s="274"/>
      <c r="FDK41" s="274"/>
      <c r="FDL41" s="274"/>
      <c r="FDM41" s="274"/>
      <c r="FDN41" s="274"/>
      <c r="FDO41" s="274"/>
      <c r="FDP41" s="274"/>
      <c r="FDQ41" s="274"/>
      <c r="FDR41" s="274"/>
      <c r="FDS41" s="274"/>
      <c r="FDT41" s="274"/>
      <c r="FDU41" s="274"/>
      <c r="FDV41" s="274"/>
      <c r="FDW41" s="274"/>
      <c r="FDX41" s="274"/>
      <c r="FDY41" s="274"/>
      <c r="FDZ41" s="274"/>
      <c r="FEA41" s="274"/>
      <c r="FEB41" s="274"/>
      <c r="FEC41" s="274"/>
      <c r="FED41" s="274"/>
      <c r="FEE41" s="274"/>
      <c r="FEF41" s="274"/>
      <c r="FEG41" s="274"/>
      <c r="FEH41" s="274"/>
      <c r="FEI41" s="274"/>
      <c r="FEJ41" s="274"/>
      <c r="FEK41" s="274"/>
      <c r="FEL41" s="274"/>
      <c r="FEM41" s="274"/>
      <c r="FEN41" s="274"/>
      <c r="FEO41" s="274"/>
      <c r="FEP41" s="274"/>
      <c r="FEQ41" s="274"/>
      <c r="FER41" s="274"/>
      <c r="FES41" s="274"/>
      <c r="FET41" s="274"/>
      <c r="FEU41" s="274"/>
      <c r="FEV41" s="274"/>
      <c r="FEW41" s="274"/>
      <c r="FEX41" s="274"/>
      <c r="FEY41" s="274"/>
      <c r="FEZ41" s="274"/>
      <c r="FFA41" s="274"/>
      <c r="FFB41" s="274"/>
      <c r="FFC41" s="274"/>
      <c r="FFD41" s="274"/>
      <c r="FFE41" s="274"/>
      <c r="FFF41" s="274"/>
      <c r="FFG41" s="274"/>
      <c r="FFH41" s="274"/>
      <c r="FFI41" s="274"/>
      <c r="FFJ41" s="274"/>
      <c r="FFK41" s="274"/>
      <c r="FFL41" s="274"/>
      <c r="FFM41" s="274"/>
      <c r="FFN41" s="274"/>
      <c r="FFO41" s="274"/>
      <c r="FFP41" s="274"/>
      <c r="FFQ41" s="274"/>
      <c r="FFR41" s="274"/>
      <c r="FFS41" s="274"/>
      <c r="FFT41" s="274"/>
      <c r="FFU41" s="274"/>
      <c r="FFV41" s="274"/>
      <c r="FFW41" s="274"/>
      <c r="FFX41" s="274"/>
      <c r="FFY41" s="274"/>
      <c r="FFZ41" s="274"/>
      <c r="FGA41" s="274"/>
      <c r="FGB41" s="274"/>
      <c r="FGC41" s="274"/>
      <c r="FGD41" s="274"/>
      <c r="FGE41" s="274"/>
      <c r="FGF41" s="274"/>
      <c r="FGG41" s="274"/>
      <c r="FGH41" s="274"/>
      <c r="FGI41" s="274"/>
      <c r="FGJ41" s="274"/>
      <c r="FGK41" s="274"/>
      <c r="FGL41" s="274"/>
      <c r="FGM41" s="274"/>
      <c r="FGN41" s="274"/>
      <c r="FGO41" s="274"/>
      <c r="FGP41" s="274"/>
      <c r="FGQ41" s="274"/>
      <c r="FGR41" s="274"/>
      <c r="FGS41" s="274"/>
      <c r="FGT41" s="274"/>
      <c r="FGU41" s="274"/>
      <c r="FGV41" s="274"/>
      <c r="FGW41" s="274"/>
      <c r="FGX41" s="274"/>
      <c r="FGY41" s="274"/>
      <c r="FGZ41" s="274"/>
      <c r="FHA41" s="274"/>
      <c r="FHB41" s="274"/>
      <c r="FHC41" s="274"/>
      <c r="FHD41" s="274"/>
      <c r="FHE41" s="274"/>
      <c r="FHF41" s="274"/>
      <c r="FHG41" s="274"/>
      <c r="FHH41" s="274"/>
      <c r="FHI41" s="274"/>
      <c r="FHJ41" s="274"/>
      <c r="FHK41" s="274"/>
      <c r="FHL41" s="274"/>
      <c r="FHM41" s="274"/>
      <c r="FHN41" s="274"/>
      <c r="FHO41" s="274"/>
      <c r="FHP41" s="274"/>
      <c r="FHQ41" s="274"/>
      <c r="FHR41" s="274"/>
      <c r="FHS41" s="274"/>
      <c r="FHT41" s="274"/>
      <c r="FHU41" s="274"/>
      <c r="FHV41" s="274"/>
      <c r="FHW41" s="274"/>
      <c r="FHX41" s="274"/>
      <c r="FHY41" s="274"/>
      <c r="FHZ41" s="274"/>
      <c r="FIA41" s="274"/>
      <c r="FIB41" s="274"/>
      <c r="FIC41" s="274"/>
      <c r="FID41" s="274"/>
      <c r="FIE41" s="274"/>
      <c r="FIF41" s="274"/>
      <c r="FIG41" s="274"/>
      <c r="FIH41" s="274"/>
      <c r="FII41" s="274"/>
      <c r="FIJ41" s="274"/>
      <c r="FIK41" s="274"/>
      <c r="FIL41" s="274"/>
      <c r="FIM41" s="274"/>
      <c r="FIN41" s="274"/>
      <c r="FIO41" s="274"/>
      <c r="FIP41" s="274"/>
      <c r="FIQ41" s="274"/>
      <c r="FIR41" s="274"/>
      <c r="FIS41" s="274"/>
      <c r="FIT41" s="274"/>
      <c r="FIU41" s="274"/>
      <c r="FIV41" s="274"/>
      <c r="FIW41" s="274"/>
      <c r="FIX41" s="274"/>
      <c r="FIY41" s="274"/>
      <c r="FIZ41" s="274"/>
      <c r="FJA41" s="274"/>
      <c r="FJB41" s="274"/>
      <c r="FJC41" s="274"/>
      <c r="FJD41" s="274"/>
      <c r="FJE41" s="274"/>
      <c r="FJF41" s="274"/>
      <c r="FJG41" s="274"/>
      <c r="FJH41" s="274"/>
      <c r="FJI41" s="274"/>
      <c r="FJJ41" s="274"/>
      <c r="FJK41" s="274"/>
      <c r="FJL41" s="274"/>
      <c r="FJM41" s="274"/>
      <c r="FJN41" s="274"/>
      <c r="FJO41" s="274"/>
      <c r="FJP41" s="274"/>
      <c r="FJQ41" s="274"/>
      <c r="FJR41" s="274"/>
      <c r="FJS41" s="274"/>
      <c r="FJT41" s="274"/>
      <c r="FJU41" s="274"/>
      <c r="FJV41" s="274"/>
      <c r="FJW41" s="274"/>
      <c r="FJX41" s="274"/>
      <c r="FJY41" s="274"/>
      <c r="FJZ41" s="274"/>
      <c r="FKA41" s="274"/>
      <c r="FKB41" s="274"/>
      <c r="FKC41" s="274"/>
      <c r="FKD41" s="274"/>
      <c r="FKE41" s="274"/>
      <c r="FKF41" s="274"/>
      <c r="FKG41" s="274"/>
      <c r="FKH41" s="274"/>
      <c r="FKI41" s="274"/>
      <c r="FKJ41" s="274"/>
      <c r="FKK41" s="274"/>
      <c r="FKL41" s="274"/>
      <c r="FKM41" s="274"/>
      <c r="FKN41" s="274"/>
      <c r="FKO41" s="274"/>
      <c r="FKP41" s="274"/>
      <c r="FKQ41" s="274"/>
      <c r="FKR41" s="274"/>
      <c r="FKS41" s="274"/>
      <c r="FKT41" s="274"/>
      <c r="FKU41" s="274"/>
      <c r="FKV41" s="274"/>
      <c r="FKW41" s="274"/>
      <c r="FKX41" s="274"/>
      <c r="FKY41" s="274"/>
      <c r="FKZ41" s="274"/>
      <c r="FLA41" s="274"/>
      <c r="FLB41" s="274"/>
      <c r="FLC41" s="274"/>
      <c r="FLD41" s="274"/>
      <c r="FLE41" s="274"/>
      <c r="FLF41" s="274"/>
      <c r="FLG41" s="274"/>
      <c r="FLH41" s="274"/>
      <c r="FLI41" s="274"/>
      <c r="FLJ41" s="274"/>
      <c r="FLK41" s="274"/>
      <c r="FLL41" s="274"/>
      <c r="FLM41" s="274"/>
      <c r="FLN41" s="274"/>
      <c r="FLO41" s="274"/>
      <c r="FLP41" s="274"/>
      <c r="FLQ41" s="274"/>
      <c r="FLR41" s="274"/>
      <c r="FLS41" s="274"/>
      <c r="FLT41" s="274"/>
      <c r="FLU41" s="274"/>
      <c r="FLV41" s="274"/>
      <c r="FLW41" s="274"/>
      <c r="FLX41" s="274"/>
      <c r="FLY41" s="274"/>
      <c r="FLZ41" s="274"/>
      <c r="FMA41" s="274"/>
      <c r="FMB41" s="274"/>
      <c r="FMC41" s="274"/>
      <c r="FMD41" s="274"/>
      <c r="FME41" s="274"/>
      <c r="FMF41" s="274"/>
      <c r="FMG41" s="274"/>
      <c r="FMH41" s="274"/>
      <c r="FMI41" s="274"/>
      <c r="FMJ41" s="274"/>
      <c r="FMK41" s="274"/>
      <c r="FML41" s="274"/>
      <c r="FMM41" s="274"/>
      <c r="FMN41" s="274"/>
      <c r="FMO41" s="274"/>
      <c r="FMP41" s="274"/>
      <c r="FMQ41" s="274"/>
      <c r="FMR41" s="274"/>
      <c r="FMS41" s="274"/>
      <c r="FMT41" s="274"/>
      <c r="FMU41" s="274"/>
      <c r="FMV41" s="274"/>
      <c r="FMW41" s="274"/>
      <c r="FMX41" s="274"/>
      <c r="FMY41" s="274"/>
      <c r="FMZ41" s="274"/>
      <c r="FNA41" s="274"/>
      <c r="FNB41" s="274"/>
      <c r="FNC41" s="274"/>
      <c r="FND41" s="274"/>
      <c r="FNE41" s="274"/>
      <c r="FNF41" s="274"/>
      <c r="FNG41" s="274"/>
      <c r="FNH41" s="274"/>
      <c r="FNI41" s="274"/>
      <c r="FNJ41" s="274"/>
      <c r="FNK41" s="274"/>
      <c r="FNL41" s="274"/>
      <c r="FNM41" s="274"/>
      <c r="FNN41" s="274"/>
      <c r="FNO41" s="274"/>
      <c r="FNP41" s="274"/>
      <c r="FNQ41" s="274"/>
      <c r="FNR41" s="274"/>
      <c r="FNS41" s="274"/>
      <c r="FNT41" s="274"/>
      <c r="FNU41" s="274"/>
      <c r="FNV41" s="274"/>
      <c r="FNW41" s="274"/>
      <c r="FNX41" s="274"/>
      <c r="FNY41" s="274"/>
      <c r="FNZ41" s="274"/>
      <c r="FOA41" s="274"/>
      <c r="FOB41" s="274"/>
      <c r="FOC41" s="274"/>
      <c r="FOD41" s="274"/>
      <c r="FOE41" s="274"/>
      <c r="FOF41" s="274"/>
      <c r="FOG41" s="274"/>
      <c r="FOH41" s="274"/>
      <c r="FOI41" s="274"/>
      <c r="FOJ41" s="274"/>
      <c r="FOK41" s="274"/>
      <c r="FOL41" s="274"/>
      <c r="FOM41" s="274"/>
      <c r="FON41" s="274"/>
      <c r="FOO41" s="274"/>
      <c r="FOP41" s="274"/>
      <c r="FOQ41" s="274"/>
      <c r="FOR41" s="274"/>
      <c r="FOS41" s="274"/>
      <c r="FOT41" s="274"/>
      <c r="FOU41" s="274"/>
      <c r="FOV41" s="274"/>
      <c r="FOW41" s="274"/>
      <c r="FOX41" s="274"/>
      <c r="FOY41" s="274"/>
      <c r="FOZ41" s="274"/>
      <c r="FPA41" s="274"/>
      <c r="FPB41" s="274"/>
      <c r="FPC41" s="274"/>
      <c r="FPD41" s="274"/>
      <c r="FPE41" s="274"/>
      <c r="FPF41" s="274"/>
      <c r="FPG41" s="274"/>
      <c r="FPH41" s="274"/>
      <c r="FPI41" s="274"/>
      <c r="FPJ41" s="274"/>
      <c r="FPK41" s="274"/>
      <c r="FPL41" s="274"/>
      <c r="FPM41" s="274"/>
      <c r="FPN41" s="274"/>
      <c r="FPO41" s="274"/>
      <c r="FPP41" s="274"/>
      <c r="FPQ41" s="274"/>
      <c r="FPR41" s="274"/>
      <c r="FPS41" s="274"/>
      <c r="FPT41" s="274"/>
      <c r="FPU41" s="274"/>
      <c r="FPV41" s="274"/>
      <c r="FPW41" s="274"/>
      <c r="FPX41" s="274"/>
      <c r="FPY41" s="274"/>
      <c r="FPZ41" s="274"/>
      <c r="FQA41" s="274"/>
      <c r="FQB41" s="274"/>
      <c r="FQC41" s="274"/>
      <c r="FQD41" s="274"/>
      <c r="FQE41" s="274"/>
      <c r="FQF41" s="274"/>
      <c r="FQG41" s="274"/>
      <c r="FQH41" s="274"/>
      <c r="FQI41" s="274"/>
      <c r="FQJ41" s="274"/>
      <c r="FQK41" s="274"/>
      <c r="FQL41" s="274"/>
      <c r="FQM41" s="274"/>
      <c r="FQN41" s="274"/>
      <c r="FQO41" s="274"/>
      <c r="FQP41" s="274"/>
      <c r="FQQ41" s="274"/>
      <c r="FQR41" s="274"/>
      <c r="FQS41" s="274"/>
      <c r="FQT41" s="274"/>
      <c r="FQU41" s="274"/>
      <c r="FQV41" s="274"/>
      <c r="FQW41" s="274"/>
      <c r="FQX41" s="274"/>
      <c r="FQY41" s="274"/>
      <c r="FQZ41" s="274"/>
      <c r="FRA41" s="274"/>
      <c r="FRB41" s="274"/>
      <c r="FRC41" s="274"/>
      <c r="FRD41" s="274"/>
      <c r="FRE41" s="274"/>
      <c r="FRF41" s="274"/>
      <c r="FRG41" s="274"/>
      <c r="FRH41" s="274"/>
      <c r="FRI41" s="274"/>
      <c r="FRJ41" s="274"/>
      <c r="FRK41" s="274"/>
      <c r="FRL41" s="274"/>
      <c r="FRM41" s="274"/>
      <c r="FRN41" s="274"/>
      <c r="FRO41" s="274"/>
      <c r="FRP41" s="274"/>
      <c r="FRQ41" s="274"/>
      <c r="FRR41" s="274"/>
      <c r="FRS41" s="274"/>
      <c r="FRT41" s="274"/>
      <c r="FRU41" s="274"/>
      <c r="FRV41" s="274"/>
      <c r="FRW41" s="274"/>
      <c r="FRX41" s="274"/>
      <c r="FRY41" s="274"/>
      <c r="FRZ41" s="274"/>
      <c r="FSA41" s="274"/>
      <c r="FSB41" s="274"/>
      <c r="FSC41" s="274"/>
      <c r="FSD41" s="274"/>
      <c r="FSE41" s="274"/>
      <c r="FSF41" s="274"/>
      <c r="FSG41" s="274"/>
      <c r="FSH41" s="274"/>
      <c r="FSI41" s="274"/>
      <c r="FSJ41" s="274"/>
      <c r="FSK41" s="274"/>
      <c r="FSL41" s="274"/>
      <c r="FSM41" s="274"/>
      <c r="FSN41" s="274"/>
      <c r="FSO41" s="274"/>
      <c r="FSP41" s="274"/>
      <c r="FSQ41" s="274"/>
      <c r="FSR41" s="274"/>
      <c r="FSS41" s="274"/>
      <c r="FST41" s="274"/>
      <c r="FSU41" s="274"/>
      <c r="FSV41" s="274"/>
      <c r="FSW41" s="274"/>
      <c r="FSX41" s="274"/>
      <c r="FSY41" s="274"/>
      <c r="FSZ41" s="274"/>
      <c r="FTA41" s="274"/>
      <c r="FTB41" s="274"/>
      <c r="FTC41" s="274"/>
      <c r="FTD41" s="274"/>
      <c r="FTE41" s="274"/>
      <c r="FTF41" s="274"/>
      <c r="FTG41" s="274"/>
      <c r="FTH41" s="274"/>
      <c r="FTI41" s="274"/>
      <c r="FTJ41" s="274"/>
      <c r="FTK41" s="274"/>
      <c r="FTL41" s="274"/>
      <c r="FTM41" s="274"/>
      <c r="FTN41" s="274"/>
      <c r="FTO41" s="274"/>
      <c r="FTP41" s="274"/>
      <c r="FTQ41" s="274"/>
      <c r="FTR41" s="274"/>
      <c r="FTS41" s="274"/>
      <c r="FTT41" s="274"/>
      <c r="FTU41" s="274"/>
      <c r="FTV41" s="274"/>
      <c r="FTW41" s="274"/>
      <c r="FTX41" s="274"/>
      <c r="FTY41" s="274"/>
      <c r="FTZ41" s="274"/>
      <c r="FUA41" s="274"/>
      <c r="FUB41" s="274"/>
      <c r="FUC41" s="274"/>
      <c r="FUD41" s="274"/>
      <c r="FUE41" s="274"/>
      <c r="FUF41" s="274"/>
      <c r="FUG41" s="274"/>
      <c r="FUH41" s="274"/>
      <c r="FUI41" s="274"/>
      <c r="FUJ41" s="274"/>
      <c r="FUK41" s="274"/>
      <c r="FUL41" s="274"/>
      <c r="FUM41" s="274"/>
      <c r="FUN41" s="274"/>
      <c r="FUO41" s="274"/>
      <c r="FUP41" s="274"/>
      <c r="FUQ41" s="274"/>
      <c r="FUR41" s="274"/>
      <c r="FUS41" s="274"/>
      <c r="FUT41" s="274"/>
      <c r="FUU41" s="274"/>
      <c r="FUV41" s="274"/>
      <c r="FUW41" s="274"/>
      <c r="FUX41" s="274"/>
      <c r="FUY41" s="274"/>
      <c r="FUZ41" s="274"/>
      <c r="FVA41" s="274"/>
      <c r="FVB41" s="274"/>
      <c r="FVC41" s="274"/>
      <c r="FVD41" s="274"/>
      <c r="FVE41" s="274"/>
      <c r="FVF41" s="274"/>
      <c r="FVG41" s="274"/>
      <c r="FVH41" s="274"/>
      <c r="FVI41" s="274"/>
      <c r="FVJ41" s="274"/>
      <c r="FVK41" s="274"/>
      <c r="FVL41" s="274"/>
      <c r="FVM41" s="274"/>
      <c r="FVN41" s="274"/>
      <c r="FVO41" s="274"/>
      <c r="FVP41" s="274"/>
      <c r="FVQ41" s="274"/>
      <c r="FVR41" s="274"/>
      <c r="FVS41" s="274"/>
      <c r="FVT41" s="274"/>
      <c r="FVU41" s="274"/>
      <c r="FVV41" s="274"/>
      <c r="FVW41" s="274"/>
      <c r="FVX41" s="274"/>
      <c r="FVY41" s="274"/>
      <c r="FVZ41" s="274"/>
      <c r="FWA41" s="274"/>
      <c r="FWB41" s="274"/>
      <c r="FWC41" s="274"/>
      <c r="FWD41" s="274"/>
      <c r="FWE41" s="274"/>
      <c r="FWF41" s="274"/>
      <c r="FWG41" s="274"/>
      <c r="FWH41" s="274"/>
      <c r="FWI41" s="274"/>
      <c r="FWJ41" s="274"/>
      <c r="FWK41" s="274"/>
      <c r="FWL41" s="274"/>
      <c r="FWM41" s="274"/>
      <c r="FWN41" s="274"/>
      <c r="FWO41" s="274"/>
      <c r="FWP41" s="274"/>
      <c r="FWQ41" s="274"/>
      <c r="FWR41" s="274"/>
      <c r="FWS41" s="274"/>
      <c r="FWT41" s="274"/>
      <c r="FWU41" s="274"/>
      <c r="FWV41" s="274"/>
      <c r="FWW41" s="274"/>
      <c r="FWX41" s="274"/>
      <c r="FWY41" s="274"/>
      <c r="FWZ41" s="274"/>
      <c r="FXA41" s="274"/>
      <c r="FXB41" s="274"/>
      <c r="FXC41" s="274"/>
      <c r="FXD41" s="274"/>
      <c r="FXE41" s="274"/>
      <c r="FXF41" s="274"/>
      <c r="FXG41" s="274"/>
      <c r="FXH41" s="274"/>
      <c r="FXI41" s="274"/>
      <c r="FXJ41" s="274"/>
      <c r="FXK41" s="274"/>
      <c r="FXL41" s="274"/>
      <c r="FXM41" s="274"/>
      <c r="FXN41" s="274"/>
      <c r="FXO41" s="274"/>
      <c r="FXP41" s="274"/>
      <c r="FXQ41" s="274"/>
      <c r="FXR41" s="274"/>
      <c r="FXS41" s="274"/>
      <c r="FXT41" s="274"/>
      <c r="FXU41" s="274"/>
      <c r="FXV41" s="274"/>
      <c r="FXW41" s="274"/>
      <c r="FXX41" s="274"/>
      <c r="FXY41" s="274"/>
      <c r="FXZ41" s="274"/>
      <c r="FYA41" s="274"/>
      <c r="FYB41" s="274"/>
      <c r="FYC41" s="274"/>
      <c r="FYD41" s="274"/>
      <c r="FYE41" s="274"/>
      <c r="FYF41" s="274"/>
      <c r="FYG41" s="274"/>
      <c r="FYH41" s="274"/>
      <c r="FYI41" s="274"/>
      <c r="FYJ41" s="274"/>
      <c r="FYK41" s="274"/>
      <c r="FYL41" s="274"/>
      <c r="FYM41" s="274"/>
      <c r="FYN41" s="274"/>
      <c r="FYO41" s="274"/>
      <c r="FYP41" s="274"/>
      <c r="FYQ41" s="274"/>
      <c r="FYR41" s="274"/>
      <c r="FYS41" s="274"/>
      <c r="FYT41" s="274"/>
      <c r="FYU41" s="274"/>
      <c r="FYV41" s="274"/>
      <c r="FYW41" s="274"/>
      <c r="FYX41" s="274"/>
      <c r="FYY41" s="274"/>
      <c r="FYZ41" s="274"/>
      <c r="FZA41" s="274"/>
      <c r="FZB41" s="274"/>
      <c r="FZC41" s="274"/>
      <c r="FZD41" s="274"/>
      <c r="FZE41" s="274"/>
      <c r="FZF41" s="274"/>
      <c r="FZG41" s="274"/>
      <c r="FZH41" s="274"/>
      <c r="FZI41" s="274"/>
      <c r="FZJ41" s="274"/>
      <c r="FZK41" s="274"/>
      <c r="FZL41" s="274"/>
      <c r="FZM41" s="274"/>
      <c r="FZN41" s="274"/>
      <c r="FZO41" s="274"/>
      <c r="FZP41" s="274"/>
      <c r="FZQ41" s="274"/>
      <c r="FZR41" s="274"/>
      <c r="FZS41" s="274"/>
      <c r="FZT41" s="274"/>
      <c r="FZU41" s="274"/>
      <c r="FZV41" s="274"/>
      <c r="FZW41" s="274"/>
      <c r="FZX41" s="274"/>
      <c r="FZY41" s="274"/>
      <c r="FZZ41" s="274"/>
      <c r="GAA41" s="274"/>
      <c r="GAB41" s="274"/>
      <c r="GAC41" s="274"/>
      <c r="GAD41" s="274"/>
      <c r="GAE41" s="274"/>
      <c r="GAF41" s="274"/>
      <c r="GAG41" s="274"/>
      <c r="GAH41" s="274"/>
      <c r="GAI41" s="274"/>
      <c r="GAJ41" s="274"/>
      <c r="GAK41" s="274"/>
      <c r="GAL41" s="274"/>
      <c r="GAM41" s="274"/>
      <c r="GAN41" s="274"/>
      <c r="GAO41" s="274"/>
      <c r="GAP41" s="274"/>
      <c r="GAQ41" s="274"/>
      <c r="GAR41" s="274"/>
      <c r="GAS41" s="274"/>
      <c r="GAT41" s="274"/>
      <c r="GAU41" s="274"/>
      <c r="GAV41" s="274"/>
      <c r="GAW41" s="274"/>
      <c r="GAX41" s="274"/>
      <c r="GAY41" s="274"/>
      <c r="GAZ41" s="274"/>
      <c r="GBA41" s="274"/>
      <c r="GBB41" s="274"/>
      <c r="GBC41" s="274"/>
      <c r="GBD41" s="274"/>
      <c r="GBE41" s="274"/>
      <c r="GBF41" s="274"/>
      <c r="GBG41" s="274"/>
      <c r="GBH41" s="274"/>
      <c r="GBI41" s="274"/>
      <c r="GBJ41" s="274"/>
      <c r="GBK41" s="274"/>
      <c r="GBL41" s="274"/>
      <c r="GBM41" s="274"/>
      <c r="GBN41" s="274"/>
      <c r="GBO41" s="274"/>
      <c r="GBP41" s="274"/>
      <c r="GBQ41" s="274"/>
      <c r="GBR41" s="274"/>
      <c r="GBS41" s="274"/>
      <c r="GBT41" s="274"/>
      <c r="GBU41" s="274"/>
      <c r="GBV41" s="274"/>
      <c r="GBW41" s="274"/>
      <c r="GBX41" s="274"/>
      <c r="GBY41" s="274"/>
      <c r="GBZ41" s="274"/>
      <c r="GCA41" s="274"/>
      <c r="GCB41" s="274"/>
      <c r="GCC41" s="274"/>
      <c r="GCD41" s="274"/>
      <c r="GCE41" s="274"/>
      <c r="GCF41" s="274"/>
      <c r="GCG41" s="274"/>
      <c r="GCH41" s="274"/>
      <c r="GCI41" s="274"/>
      <c r="GCJ41" s="274"/>
      <c r="GCK41" s="274"/>
      <c r="GCL41" s="274"/>
      <c r="GCM41" s="274"/>
      <c r="GCN41" s="274"/>
      <c r="GCO41" s="274"/>
      <c r="GCP41" s="274"/>
      <c r="GCQ41" s="274"/>
      <c r="GCR41" s="274"/>
      <c r="GCS41" s="274"/>
      <c r="GCT41" s="274"/>
      <c r="GCU41" s="274"/>
      <c r="GCV41" s="274"/>
      <c r="GCW41" s="274"/>
      <c r="GCX41" s="274"/>
      <c r="GCY41" s="274"/>
      <c r="GCZ41" s="274"/>
      <c r="GDA41" s="274"/>
      <c r="GDB41" s="274"/>
      <c r="GDC41" s="274"/>
      <c r="GDD41" s="274"/>
      <c r="GDE41" s="274"/>
      <c r="GDF41" s="274"/>
      <c r="GDG41" s="274"/>
      <c r="GDH41" s="274"/>
      <c r="GDI41" s="274"/>
      <c r="GDJ41" s="274"/>
      <c r="GDK41" s="274"/>
      <c r="GDL41" s="274"/>
      <c r="GDM41" s="274"/>
      <c r="GDN41" s="274"/>
      <c r="GDO41" s="274"/>
      <c r="GDP41" s="274"/>
      <c r="GDQ41" s="274"/>
      <c r="GDR41" s="274"/>
      <c r="GDS41" s="274"/>
      <c r="GDT41" s="274"/>
      <c r="GDU41" s="274"/>
      <c r="GDV41" s="274"/>
      <c r="GDW41" s="274"/>
      <c r="GDX41" s="274"/>
      <c r="GDY41" s="274"/>
      <c r="GDZ41" s="274"/>
      <c r="GEA41" s="274"/>
      <c r="GEB41" s="274"/>
      <c r="GEC41" s="274"/>
      <c r="GED41" s="274"/>
      <c r="GEE41" s="274"/>
      <c r="GEF41" s="274"/>
      <c r="GEG41" s="274"/>
      <c r="GEH41" s="274"/>
      <c r="GEI41" s="274"/>
      <c r="GEJ41" s="274"/>
      <c r="GEK41" s="274"/>
      <c r="GEL41" s="274"/>
      <c r="GEM41" s="274"/>
      <c r="GEN41" s="274"/>
      <c r="GEO41" s="274"/>
      <c r="GEP41" s="274"/>
      <c r="GEQ41" s="274"/>
      <c r="GER41" s="274"/>
      <c r="GES41" s="274"/>
      <c r="GET41" s="274"/>
      <c r="GEU41" s="274"/>
      <c r="GEV41" s="274"/>
      <c r="GEW41" s="274"/>
      <c r="GEX41" s="274"/>
      <c r="GEY41" s="274"/>
      <c r="GEZ41" s="274"/>
      <c r="GFA41" s="274"/>
      <c r="GFB41" s="274"/>
      <c r="GFC41" s="274"/>
      <c r="GFD41" s="274"/>
      <c r="GFE41" s="274"/>
      <c r="GFF41" s="274"/>
      <c r="GFG41" s="274"/>
      <c r="GFH41" s="274"/>
      <c r="GFI41" s="274"/>
      <c r="GFJ41" s="274"/>
      <c r="GFK41" s="274"/>
      <c r="GFL41" s="274"/>
      <c r="GFM41" s="274"/>
      <c r="GFN41" s="274"/>
      <c r="GFO41" s="274"/>
      <c r="GFP41" s="274"/>
      <c r="GFQ41" s="274"/>
      <c r="GFR41" s="274"/>
      <c r="GFS41" s="274"/>
      <c r="GFT41" s="274"/>
      <c r="GFU41" s="274"/>
      <c r="GFV41" s="274"/>
      <c r="GFW41" s="274"/>
      <c r="GFX41" s="274"/>
      <c r="GFY41" s="274"/>
      <c r="GFZ41" s="274"/>
      <c r="GGA41" s="274"/>
      <c r="GGB41" s="274"/>
      <c r="GGC41" s="274"/>
      <c r="GGD41" s="274"/>
      <c r="GGE41" s="274"/>
      <c r="GGF41" s="274"/>
      <c r="GGG41" s="274"/>
      <c r="GGH41" s="274"/>
      <c r="GGI41" s="274"/>
      <c r="GGJ41" s="274"/>
      <c r="GGK41" s="274"/>
      <c r="GGL41" s="274"/>
      <c r="GGM41" s="274"/>
      <c r="GGN41" s="274"/>
      <c r="GGO41" s="274"/>
      <c r="GGP41" s="274"/>
      <c r="GGQ41" s="274"/>
      <c r="GGR41" s="274"/>
      <c r="GGS41" s="274"/>
      <c r="GGT41" s="274"/>
      <c r="GGU41" s="274"/>
      <c r="GGV41" s="274"/>
      <c r="GGW41" s="274"/>
      <c r="GGX41" s="274"/>
      <c r="GGY41" s="274"/>
      <c r="GGZ41" s="274"/>
      <c r="GHA41" s="274"/>
      <c r="GHB41" s="274"/>
      <c r="GHC41" s="274"/>
      <c r="GHD41" s="274"/>
      <c r="GHE41" s="274"/>
      <c r="GHF41" s="274"/>
      <c r="GHG41" s="274"/>
      <c r="GHH41" s="274"/>
      <c r="GHI41" s="274"/>
      <c r="GHJ41" s="274"/>
      <c r="GHK41" s="274"/>
      <c r="GHL41" s="274"/>
      <c r="GHM41" s="274"/>
      <c r="GHN41" s="274"/>
      <c r="GHO41" s="274"/>
      <c r="GHP41" s="274"/>
      <c r="GHQ41" s="274"/>
      <c r="GHR41" s="274"/>
      <c r="GHS41" s="274"/>
      <c r="GHT41" s="274"/>
      <c r="GHU41" s="274"/>
      <c r="GHV41" s="274"/>
      <c r="GHW41" s="274"/>
      <c r="GHX41" s="274"/>
      <c r="GHY41" s="274"/>
      <c r="GHZ41" s="274"/>
      <c r="GIA41" s="274"/>
      <c r="GIB41" s="274"/>
      <c r="GIC41" s="274"/>
      <c r="GID41" s="274"/>
      <c r="GIE41" s="274"/>
      <c r="GIF41" s="274"/>
      <c r="GIG41" s="274"/>
      <c r="GIH41" s="274"/>
      <c r="GII41" s="274"/>
      <c r="GIJ41" s="274"/>
      <c r="GIK41" s="274"/>
      <c r="GIL41" s="274"/>
      <c r="GIM41" s="274"/>
      <c r="GIN41" s="274"/>
      <c r="GIO41" s="274"/>
      <c r="GIP41" s="274"/>
      <c r="GIQ41" s="274"/>
      <c r="GIR41" s="274"/>
      <c r="GIS41" s="274"/>
      <c r="GIT41" s="274"/>
      <c r="GIU41" s="274"/>
      <c r="GIV41" s="274"/>
      <c r="GIW41" s="274"/>
      <c r="GIX41" s="274"/>
      <c r="GIY41" s="274"/>
      <c r="GIZ41" s="274"/>
      <c r="GJA41" s="274"/>
      <c r="GJB41" s="274"/>
      <c r="GJC41" s="274"/>
      <c r="GJD41" s="274"/>
      <c r="GJE41" s="274"/>
      <c r="GJF41" s="274"/>
      <c r="GJG41" s="274"/>
      <c r="GJH41" s="274"/>
      <c r="GJI41" s="274"/>
      <c r="GJJ41" s="274"/>
      <c r="GJK41" s="274"/>
      <c r="GJL41" s="274"/>
      <c r="GJM41" s="274"/>
      <c r="GJN41" s="274"/>
      <c r="GJO41" s="274"/>
      <c r="GJP41" s="274"/>
      <c r="GJQ41" s="274"/>
      <c r="GJR41" s="274"/>
      <c r="GJS41" s="274"/>
      <c r="GJT41" s="274"/>
      <c r="GJU41" s="274"/>
      <c r="GJV41" s="274"/>
      <c r="GJW41" s="274"/>
      <c r="GJX41" s="274"/>
      <c r="GJY41" s="274"/>
      <c r="GJZ41" s="274"/>
      <c r="GKA41" s="274"/>
      <c r="GKB41" s="274"/>
      <c r="GKC41" s="274"/>
      <c r="GKD41" s="274"/>
      <c r="GKE41" s="274"/>
      <c r="GKF41" s="274"/>
      <c r="GKG41" s="274"/>
      <c r="GKH41" s="274"/>
      <c r="GKI41" s="274"/>
      <c r="GKJ41" s="274"/>
      <c r="GKK41" s="274"/>
      <c r="GKL41" s="274"/>
      <c r="GKM41" s="274"/>
      <c r="GKN41" s="274"/>
      <c r="GKO41" s="274"/>
      <c r="GKP41" s="274"/>
      <c r="GKQ41" s="274"/>
      <c r="GKR41" s="274"/>
      <c r="GKS41" s="274"/>
      <c r="GKT41" s="274"/>
      <c r="GKU41" s="274"/>
      <c r="GKV41" s="274"/>
      <c r="GKW41" s="274"/>
      <c r="GKX41" s="274"/>
      <c r="GKY41" s="274"/>
      <c r="GKZ41" s="274"/>
      <c r="GLA41" s="274"/>
      <c r="GLB41" s="274"/>
      <c r="GLC41" s="274"/>
      <c r="GLD41" s="274"/>
      <c r="GLE41" s="274"/>
      <c r="GLF41" s="274"/>
      <c r="GLG41" s="274"/>
      <c r="GLH41" s="274"/>
      <c r="GLI41" s="274"/>
      <c r="GLJ41" s="274"/>
      <c r="GLK41" s="274"/>
      <c r="GLL41" s="274"/>
      <c r="GLM41" s="274"/>
      <c r="GLN41" s="274"/>
      <c r="GLO41" s="274"/>
      <c r="GLP41" s="274"/>
      <c r="GLQ41" s="274"/>
      <c r="GLR41" s="274"/>
      <c r="GLS41" s="274"/>
      <c r="GLT41" s="274"/>
      <c r="GLU41" s="274"/>
      <c r="GLV41" s="274"/>
      <c r="GLW41" s="274"/>
      <c r="GLX41" s="274"/>
      <c r="GLY41" s="274"/>
      <c r="GLZ41" s="274"/>
      <c r="GMA41" s="274"/>
      <c r="GMB41" s="274"/>
      <c r="GMC41" s="274"/>
      <c r="GMD41" s="274"/>
      <c r="GME41" s="274"/>
      <c r="GMF41" s="274"/>
      <c r="GMG41" s="274"/>
      <c r="GMH41" s="274"/>
      <c r="GMI41" s="274"/>
      <c r="GMJ41" s="274"/>
      <c r="GMK41" s="274"/>
      <c r="GML41" s="274"/>
      <c r="GMM41" s="274"/>
      <c r="GMN41" s="274"/>
      <c r="GMO41" s="274"/>
      <c r="GMP41" s="274"/>
      <c r="GMQ41" s="274"/>
      <c r="GMR41" s="274"/>
      <c r="GMS41" s="274"/>
      <c r="GMT41" s="274"/>
      <c r="GMU41" s="274"/>
      <c r="GMV41" s="274"/>
      <c r="GMW41" s="274"/>
      <c r="GMX41" s="274"/>
      <c r="GMY41" s="274"/>
      <c r="GMZ41" s="274"/>
      <c r="GNA41" s="274"/>
      <c r="GNB41" s="274"/>
      <c r="GNC41" s="274"/>
      <c r="GND41" s="274"/>
      <c r="GNE41" s="274"/>
      <c r="GNF41" s="274"/>
      <c r="GNG41" s="274"/>
      <c r="GNH41" s="274"/>
      <c r="GNI41" s="274"/>
      <c r="GNJ41" s="274"/>
      <c r="GNK41" s="274"/>
      <c r="GNL41" s="274"/>
      <c r="GNM41" s="274"/>
      <c r="GNN41" s="274"/>
      <c r="GNO41" s="274"/>
      <c r="GNP41" s="274"/>
      <c r="GNQ41" s="274"/>
      <c r="GNR41" s="274"/>
      <c r="GNS41" s="274"/>
      <c r="GNT41" s="274"/>
      <c r="GNU41" s="274"/>
      <c r="GNV41" s="274"/>
      <c r="GNW41" s="274"/>
      <c r="GNX41" s="274"/>
      <c r="GNY41" s="274"/>
      <c r="GNZ41" s="274"/>
      <c r="GOA41" s="274"/>
      <c r="GOB41" s="274"/>
      <c r="GOC41" s="274"/>
      <c r="GOD41" s="274"/>
      <c r="GOE41" s="274"/>
      <c r="GOF41" s="274"/>
      <c r="GOG41" s="274"/>
      <c r="GOH41" s="274"/>
      <c r="GOI41" s="274"/>
      <c r="GOJ41" s="274"/>
      <c r="GOK41" s="274"/>
      <c r="GOL41" s="274"/>
      <c r="GOM41" s="274"/>
      <c r="GON41" s="274"/>
      <c r="GOO41" s="274"/>
      <c r="GOP41" s="274"/>
      <c r="GOQ41" s="274"/>
      <c r="GOR41" s="274"/>
      <c r="GOS41" s="274"/>
      <c r="GOT41" s="274"/>
      <c r="GOU41" s="274"/>
      <c r="GOV41" s="274"/>
      <c r="GOW41" s="274"/>
      <c r="GOX41" s="274"/>
      <c r="GOY41" s="274"/>
      <c r="GOZ41" s="274"/>
      <c r="GPA41" s="274"/>
      <c r="GPB41" s="274"/>
      <c r="GPC41" s="274"/>
      <c r="GPD41" s="274"/>
      <c r="GPE41" s="274"/>
      <c r="GPF41" s="274"/>
      <c r="GPG41" s="274"/>
      <c r="GPH41" s="274"/>
      <c r="GPI41" s="274"/>
      <c r="GPJ41" s="274"/>
      <c r="GPK41" s="274"/>
      <c r="GPL41" s="274"/>
      <c r="GPM41" s="274"/>
      <c r="GPN41" s="274"/>
      <c r="GPO41" s="274"/>
      <c r="GPP41" s="274"/>
      <c r="GPQ41" s="274"/>
      <c r="GPR41" s="274"/>
      <c r="GPS41" s="274"/>
      <c r="GPT41" s="274"/>
      <c r="GPU41" s="274"/>
      <c r="GPV41" s="274"/>
      <c r="GPW41" s="274"/>
      <c r="GPX41" s="274"/>
      <c r="GPY41" s="274"/>
      <c r="GPZ41" s="274"/>
      <c r="GQA41" s="274"/>
      <c r="GQB41" s="274"/>
      <c r="GQC41" s="274"/>
      <c r="GQD41" s="274"/>
      <c r="GQE41" s="274"/>
      <c r="GQF41" s="274"/>
      <c r="GQG41" s="274"/>
      <c r="GQH41" s="274"/>
      <c r="GQI41" s="274"/>
      <c r="GQJ41" s="274"/>
      <c r="GQK41" s="274"/>
      <c r="GQL41" s="274"/>
      <c r="GQM41" s="274"/>
      <c r="GQN41" s="274"/>
      <c r="GQO41" s="274"/>
      <c r="GQP41" s="274"/>
      <c r="GQQ41" s="274"/>
      <c r="GQR41" s="274"/>
      <c r="GQS41" s="274"/>
      <c r="GQT41" s="274"/>
      <c r="GQU41" s="274"/>
      <c r="GQV41" s="274"/>
      <c r="GQW41" s="274"/>
      <c r="GQX41" s="274"/>
      <c r="GQY41" s="274"/>
      <c r="GQZ41" s="274"/>
      <c r="GRA41" s="274"/>
      <c r="GRB41" s="274"/>
      <c r="GRC41" s="274"/>
      <c r="GRD41" s="274"/>
      <c r="GRE41" s="274"/>
      <c r="GRF41" s="274"/>
      <c r="GRG41" s="274"/>
      <c r="GRH41" s="274"/>
      <c r="GRI41" s="274"/>
      <c r="GRJ41" s="274"/>
      <c r="GRK41" s="274"/>
      <c r="GRL41" s="274"/>
      <c r="GRM41" s="274"/>
      <c r="GRN41" s="274"/>
      <c r="GRO41" s="274"/>
      <c r="GRP41" s="274"/>
      <c r="GRQ41" s="274"/>
      <c r="GRR41" s="274"/>
      <c r="GRS41" s="274"/>
      <c r="GRT41" s="274"/>
      <c r="GRU41" s="274"/>
      <c r="GRV41" s="274"/>
      <c r="GRW41" s="274"/>
      <c r="GRX41" s="274"/>
      <c r="GRY41" s="274"/>
      <c r="GRZ41" s="274"/>
      <c r="GSA41" s="274"/>
      <c r="GSB41" s="274"/>
      <c r="GSC41" s="274"/>
      <c r="GSD41" s="274"/>
      <c r="GSE41" s="274"/>
      <c r="GSF41" s="274"/>
      <c r="GSG41" s="274"/>
      <c r="GSH41" s="274"/>
      <c r="GSI41" s="274"/>
      <c r="GSJ41" s="274"/>
      <c r="GSK41" s="274"/>
      <c r="GSL41" s="274"/>
      <c r="GSM41" s="274"/>
      <c r="GSN41" s="274"/>
      <c r="GSO41" s="274"/>
      <c r="GSP41" s="274"/>
      <c r="GSQ41" s="274"/>
      <c r="GSR41" s="274"/>
      <c r="GSS41" s="274"/>
      <c r="GST41" s="274"/>
      <c r="GSU41" s="274"/>
      <c r="GSV41" s="274"/>
      <c r="GSW41" s="274"/>
      <c r="GSX41" s="274"/>
      <c r="GSY41" s="274"/>
      <c r="GSZ41" s="274"/>
      <c r="GTA41" s="274"/>
      <c r="GTB41" s="274"/>
      <c r="GTC41" s="274"/>
      <c r="GTD41" s="274"/>
      <c r="GTE41" s="274"/>
      <c r="GTF41" s="274"/>
      <c r="GTG41" s="274"/>
      <c r="GTH41" s="274"/>
      <c r="GTI41" s="274"/>
      <c r="GTJ41" s="274"/>
      <c r="GTK41" s="274"/>
      <c r="GTL41" s="274"/>
      <c r="GTM41" s="274"/>
      <c r="GTN41" s="274"/>
      <c r="GTO41" s="274"/>
      <c r="GTP41" s="274"/>
      <c r="GTQ41" s="274"/>
      <c r="GTR41" s="274"/>
      <c r="GTS41" s="274"/>
      <c r="GTT41" s="274"/>
      <c r="GTU41" s="274"/>
      <c r="GTV41" s="274"/>
      <c r="GTW41" s="274"/>
      <c r="GTX41" s="274"/>
      <c r="GTY41" s="274"/>
      <c r="GTZ41" s="274"/>
      <c r="GUA41" s="274"/>
      <c r="GUB41" s="274"/>
      <c r="GUC41" s="274"/>
      <c r="GUD41" s="274"/>
      <c r="GUE41" s="274"/>
      <c r="GUF41" s="274"/>
      <c r="GUG41" s="274"/>
      <c r="GUH41" s="274"/>
      <c r="GUI41" s="274"/>
      <c r="GUJ41" s="274"/>
      <c r="GUK41" s="274"/>
      <c r="GUL41" s="274"/>
      <c r="GUM41" s="274"/>
      <c r="GUN41" s="274"/>
      <c r="GUO41" s="274"/>
      <c r="GUP41" s="274"/>
      <c r="GUQ41" s="274"/>
      <c r="GUR41" s="274"/>
      <c r="GUS41" s="274"/>
      <c r="GUT41" s="274"/>
      <c r="GUU41" s="274"/>
      <c r="GUV41" s="274"/>
      <c r="GUW41" s="274"/>
      <c r="GUX41" s="274"/>
      <c r="GUY41" s="274"/>
      <c r="GUZ41" s="274"/>
      <c r="GVA41" s="274"/>
      <c r="GVB41" s="274"/>
      <c r="GVC41" s="274"/>
      <c r="GVD41" s="274"/>
      <c r="GVE41" s="274"/>
      <c r="GVF41" s="274"/>
      <c r="GVG41" s="274"/>
      <c r="GVH41" s="274"/>
      <c r="GVI41" s="274"/>
      <c r="GVJ41" s="274"/>
      <c r="GVK41" s="274"/>
      <c r="GVL41" s="274"/>
      <c r="GVM41" s="274"/>
      <c r="GVN41" s="274"/>
      <c r="GVO41" s="274"/>
      <c r="GVP41" s="274"/>
      <c r="GVQ41" s="274"/>
      <c r="GVR41" s="274"/>
      <c r="GVS41" s="274"/>
      <c r="GVT41" s="274"/>
      <c r="GVU41" s="274"/>
      <c r="GVV41" s="274"/>
      <c r="GVW41" s="274"/>
      <c r="GVX41" s="274"/>
      <c r="GVY41" s="274"/>
      <c r="GVZ41" s="274"/>
      <c r="GWA41" s="274"/>
      <c r="GWB41" s="274"/>
      <c r="GWC41" s="274"/>
      <c r="GWD41" s="274"/>
      <c r="GWE41" s="274"/>
      <c r="GWF41" s="274"/>
      <c r="GWG41" s="274"/>
      <c r="GWH41" s="274"/>
      <c r="GWI41" s="274"/>
      <c r="GWJ41" s="274"/>
      <c r="GWK41" s="274"/>
      <c r="GWL41" s="274"/>
      <c r="GWM41" s="274"/>
      <c r="GWN41" s="274"/>
      <c r="GWO41" s="274"/>
      <c r="GWP41" s="274"/>
      <c r="GWQ41" s="274"/>
      <c r="GWR41" s="274"/>
      <c r="GWS41" s="274"/>
      <c r="GWT41" s="274"/>
      <c r="GWU41" s="274"/>
      <c r="GWV41" s="274"/>
      <c r="GWW41" s="274"/>
      <c r="GWX41" s="274"/>
      <c r="GWY41" s="274"/>
      <c r="GWZ41" s="274"/>
      <c r="GXA41" s="274"/>
      <c r="GXB41" s="274"/>
      <c r="GXC41" s="274"/>
      <c r="GXD41" s="274"/>
      <c r="GXE41" s="274"/>
      <c r="GXF41" s="274"/>
      <c r="GXG41" s="274"/>
      <c r="GXH41" s="274"/>
      <c r="GXI41" s="274"/>
      <c r="GXJ41" s="274"/>
      <c r="GXK41" s="274"/>
      <c r="GXL41" s="274"/>
      <c r="GXM41" s="274"/>
      <c r="GXN41" s="274"/>
      <c r="GXO41" s="274"/>
      <c r="GXP41" s="274"/>
      <c r="GXQ41" s="274"/>
      <c r="GXR41" s="274"/>
      <c r="GXS41" s="274"/>
      <c r="GXT41" s="274"/>
      <c r="GXU41" s="274"/>
      <c r="GXV41" s="274"/>
      <c r="GXW41" s="274"/>
      <c r="GXX41" s="274"/>
      <c r="GXY41" s="274"/>
      <c r="GXZ41" s="274"/>
      <c r="GYA41" s="274"/>
      <c r="GYB41" s="274"/>
      <c r="GYC41" s="274"/>
      <c r="GYD41" s="274"/>
      <c r="GYE41" s="274"/>
      <c r="GYF41" s="274"/>
      <c r="GYG41" s="274"/>
      <c r="GYH41" s="274"/>
      <c r="GYI41" s="274"/>
      <c r="GYJ41" s="274"/>
      <c r="GYK41" s="274"/>
      <c r="GYL41" s="274"/>
      <c r="GYM41" s="274"/>
      <c r="GYN41" s="274"/>
      <c r="GYO41" s="274"/>
      <c r="GYP41" s="274"/>
      <c r="GYQ41" s="274"/>
      <c r="GYR41" s="274"/>
      <c r="GYS41" s="274"/>
      <c r="GYT41" s="274"/>
      <c r="GYU41" s="274"/>
      <c r="GYV41" s="274"/>
      <c r="GYW41" s="274"/>
      <c r="GYX41" s="274"/>
      <c r="GYY41" s="274"/>
      <c r="GYZ41" s="274"/>
      <c r="GZA41" s="274"/>
      <c r="GZB41" s="274"/>
      <c r="GZC41" s="274"/>
      <c r="GZD41" s="274"/>
      <c r="GZE41" s="274"/>
      <c r="GZF41" s="274"/>
      <c r="GZG41" s="274"/>
      <c r="GZH41" s="274"/>
      <c r="GZI41" s="274"/>
      <c r="GZJ41" s="274"/>
      <c r="GZK41" s="274"/>
      <c r="GZL41" s="274"/>
      <c r="GZM41" s="274"/>
      <c r="GZN41" s="274"/>
      <c r="GZO41" s="274"/>
      <c r="GZP41" s="274"/>
      <c r="GZQ41" s="274"/>
      <c r="GZR41" s="274"/>
      <c r="GZS41" s="274"/>
      <c r="GZT41" s="274"/>
      <c r="GZU41" s="274"/>
      <c r="GZV41" s="274"/>
      <c r="GZW41" s="274"/>
      <c r="GZX41" s="274"/>
      <c r="GZY41" s="274"/>
      <c r="GZZ41" s="274"/>
      <c r="HAA41" s="274"/>
      <c r="HAB41" s="274"/>
      <c r="HAC41" s="274"/>
      <c r="HAD41" s="274"/>
      <c r="HAE41" s="274"/>
      <c r="HAF41" s="274"/>
      <c r="HAG41" s="274"/>
      <c r="HAH41" s="274"/>
      <c r="HAI41" s="274"/>
      <c r="HAJ41" s="274"/>
      <c r="HAK41" s="274"/>
      <c r="HAL41" s="274"/>
      <c r="HAM41" s="274"/>
      <c r="HAN41" s="274"/>
      <c r="HAO41" s="274"/>
      <c r="HAP41" s="274"/>
      <c r="HAQ41" s="274"/>
      <c r="HAR41" s="274"/>
      <c r="HAS41" s="274"/>
      <c r="HAT41" s="274"/>
      <c r="HAU41" s="274"/>
      <c r="HAV41" s="274"/>
      <c r="HAW41" s="274"/>
      <c r="HAX41" s="274"/>
      <c r="HAY41" s="274"/>
      <c r="HAZ41" s="274"/>
      <c r="HBA41" s="274"/>
      <c r="HBB41" s="274"/>
      <c r="HBC41" s="274"/>
      <c r="HBD41" s="274"/>
      <c r="HBE41" s="274"/>
      <c r="HBF41" s="274"/>
      <c r="HBG41" s="274"/>
      <c r="HBH41" s="274"/>
      <c r="HBI41" s="274"/>
      <c r="HBJ41" s="274"/>
      <c r="HBK41" s="274"/>
      <c r="HBL41" s="274"/>
      <c r="HBM41" s="274"/>
      <c r="HBN41" s="274"/>
      <c r="HBO41" s="274"/>
      <c r="HBP41" s="274"/>
      <c r="HBQ41" s="274"/>
      <c r="HBR41" s="274"/>
      <c r="HBS41" s="274"/>
      <c r="HBT41" s="274"/>
      <c r="HBU41" s="274"/>
      <c r="HBV41" s="274"/>
      <c r="HBW41" s="274"/>
      <c r="HBX41" s="274"/>
      <c r="HBY41" s="274"/>
      <c r="HBZ41" s="274"/>
      <c r="HCA41" s="274"/>
      <c r="HCB41" s="274"/>
      <c r="HCC41" s="274"/>
      <c r="HCD41" s="274"/>
      <c r="HCE41" s="274"/>
      <c r="HCF41" s="274"/>
      <c r="HCG41" s="274"/>
      <c r="HCH41" s="274"/>
      <c r="HCI41" s="274"/>
      <c r="HCJ41" s="274"/>
      <c r="HCK41" s="274"/>
      <c r="HCL41" s="274"/>
      <c r="HCM41" s="274"/>
      <c r="HCN41" s="274"/>
      <c r="HCO41" s="274"/>
      <c r="HCP41" s="274"/>
      <c r="HCQ41" s="274"/>
      <c r="HCR41" s="274"/>
      <c r="HCS41" s="274"/>
      <c r="HCT41" s="274"/>
      <c r="HCU41" s="274"/>
      <c r="HCV41" s="274"/>
      <c r="HCW41" s="274"/>
      <c r="HCX41" s="274"/>
      <c r="HCY41" s="274"/>
      <c r="HCZ41" s="274"/>
      <c r="HDA41" s="274"/>
      <c r="HDB41" s="274"/>
      <c r="HDC41" s="274"/>
      <c r="HDD41" s="274"/>
      <c r="HDE41" s="274"/>
      <c r="HDF41" s="274"/>
      <c r="HDG41" s="274"/>
      <c r="HDH41" s="274"/>
      <c r="HDI41" s="274"/>
      <c r="HDJ41" s="274"/>
      <c r="HDK41" s="274"/>
      <c r="HDL41" s="274"/>
      <c r="HDM41" s="274"/>
      <c r="HDN41" s="274"/>
      <c r="HDO41" s="274"/>
      <c r="HDP41" s="274"/>
      <c r="HDQ41" s="274"/>
      <c r="HDR41" s="274"/>
      <c r="HDS41" s="274"/>
      <c r="HDT41" s="274"/>
      <c r="HDU41" s="274"/>
      <c r="HDV41" s="274"/>
      <c r="HDW41" s="274"/>
      <c r="HDX41" s="274"/>
      <c r="HDY41" s="274"/>
      <c r="HDZ41" s="274"/>
      <c r="HEA41" s="274"/>
      <c r="HEB41" s="274"/>
      <c r="HEC41" s="274"/>
      <c r="HED41" s="274"/>
      <c r="HEE41" s="274"/>
      <c r="HEF41" s="274"/>
      <c r="HEG41" s="274"/>
      <c r="HEH41" s="274"/>
      <c r="HEI41" s="274"/>
      <c r="HEJ41" s="274"/>
      <c r="HEK41" s="274"/>
      <c r="HEL41" s="274"/>
      <c r="HEM41" s="274"/>
      <c r="HEN41" s="274"/>
      <c r="HEO41" s="274"/>
      <c r="HEP41" s="274"/>
      <c r="HEQ41" s="274"/>
      <c r="HER41" s="274"/>
      <c r="HES41" s="274"/>
      <c r="HET41" s="274"/>
      <c r="HEU41" s="274"/>
      <c r="HEV41" s="274"/>
      <c r="HEW41" s="274"/>
      <c r="HEX41" s="274"/>
      <c r="HEY41" s="274"/>
      <c r="HEZ41" s="274"/>
      <c r="HFA41" s="274"/>
      <c r="HFB41" s="274"/>
      <c r="HFC41" s="274"/>
      <c r="HFD41" s="274"/>
      <c r="HFE41" s="274"/>
      <c r="HFF41" s="274"/>
      <c r="HFG41" s="274"/>
      <c r="HFH41" s="274"/>
      <c r="HFI41" s="274"/>
      <c r="HFJ41" s="274"/>
      <c r="HFK41" s="274"/>
      <c r="HFL41" s="274"/>
      <c r="HFM41" s="274"/>
      <c r="HFN41" s="274"/>
      <c r="HFO41" s="274"/>
      <c r="HFP41" s="274"/>
      <c r="HFQ41" s="274"/>
      <c r="HFR41" s="274"/>
      <c r="HFS41" s="274"/>
      <c r="HFT41" s="274"/>
      <c r="HFU41" s="274"/>
      <c r="HFV41" s="274"/>
      <c r="HFW41" s="274"/>
      <c r="HFX41" s="274"/>
      <c r="HFY41" s="274"/>
      <c r="HFZ41" s="274"/>
      <c r="HGA41" s="274"/>
      <c r="HGB41" s="274"/>
      <c r="HGC41" s="274"/>
      <c r="HGD41" s="274"/>
      <c r="HGE41" s="274"/>
      <c r="HGF41" s="274"/>
      <c r="HGG41" s="274"/>
      <c r="HGH41" s="274"/>
      <c r="HGI41" s="274"/>
      <c r="HGJ41" s="274"/>
      <c r="HGK41" s="274"/>
      <c r="HGL41" s="274"/>
      <c r="HGM41" s="274"/>
      <c r="HGN41" s="274"/>
      <c r="HGO41" s="274"/>
      <c r="HGP41" s="274"/>
      <c r="HGQ41" s="274"/>
      <c r="HGR41" s="274"/>
      <c r="HGS41" s="274"/>
      <c r="HGT41" s="274"/>
      <c r="HGU41" s="274"/>
      <c r="HGV41" s="274"/>
      <c r="HGW41" s="274"/>
      <c r="HGX41" s="274"/>
      <c r="HGY41" s="274"/>
      <c r="HGZ41" s="274"/>
      <c r="HHA41" s="274"/>
      <c r="HHB41" s="274"/>
      <c r="HHC41" s="274"/>
      <c r="HHD41" s="274"/>
      <c r="HHE41" s="274"/>
      <c r="HHF41" s="274"/>
      <c r="HHG41" s="274"/>
      <c r="HHH41" s="274"/>
      <c r="HHI41" s="274"/>
      <c r="HHJ41" s="274"/>
      <c r="HHK41" s="274"/>
      <c r="HHL41" s="274"/>
      <c r="HHM41" s="274"/>
      <c r="HHN41" s="274"/>
      <c r="HHO41" s="274"/>
      <c r="HHP41" s="274"/>
      <c r="HHQ41" s="274"/>
      <c r="HHR41" s="274"/>
      <c r="HHS41" s="274"/>
      <c r="HHT41" s="274"/>
      <c r="HHU41" s="274"/>
      <c r="HHV41" s="274"/>
      <c r="HHW41" s="274"/>
      <c r="HHX41" s="274"/>
      <c r="HHY41" s="274"/>
      <c r="HHZ41" s="274"/>
      <c r="HIA41" s="274"/>
      <c r="HIB41" s="274"/>
      <c r="HIC41" s="274"/>
      <c r="HID41" s="274"/>
      <c r="HIE41" s="274"/>
      <c r="HIF41" s="274"/>
      <c r="HIG41" s="274"/>
      <c r="HIH41" s="274"/>
      <c r="HII41" s="274"/>
      <c r="HIJ41" s="274"/>
      <c r="HIK41" s="274"/>
      <c r="HIL41" s="274"/>
      <c r="HIM41" s="274"/>
      <c r="HIN41" s="274"/>
      <c r="HIO41" s="274"/>
      <c r="HIP41" s="274"/>
      <c r="HIQ41" s="274"/>
      <c r="HIR41" s="274"/>
      <c r="HIS41" s="274"/>
      <c r="HIT41" s="274"/>
      <c r="HIU41" s="274"/>
      <c r="HIV41" s="274"/>
      <c r="HIW41" s="274"/>
      <c r="HIX41" s="274"/>
      <c r="HIY41" s="274"/>
      <c r="HIZ41" s="274"/>
      <c r="HJA41" s="274"/>
      <c r="HJB41" s="274"/>
      <c r="HJC41" s="274"/>
      <c r="HJD41" s="274"/>
      <c r="HJE41" s="274"/>
      <c r="HJF41" s="274"/>
      <c r="HJG41" s="274"/>
      <c r="HJH41" s="274"/>
      <c r="HJI41" s="274"/>
      <c r="HJJ41" s="274"/>
      <c r="HJK41" s="274"/>
      <c r="HJL41" s="274"/>
      <c r="HJM41" s="274"/>
      <c r="HJN41" s="274"/>
      <c r="HJO41" s="274"/>
      <c r="HJP41" s="274"/>
      <c r="HJQ41" s="274"/>
      <c r="HJR41" s="274"/>
      <c r="HJS41" s="274"/>
      <c r="HJT41" s="274"/>
      <c r="HJU41" s="274"/>
      <c r="HJV41" s="274"/>
      <c r="HJW41" s="274"/>
      <c r="HJX41" s="274"/>
      <c r="HJY41" s="274"/>
      <c r="HJZ41" s="274"/>
      <c r="HKA41" s="274"/>
      <c r="HKB41" s="274"/>
      <c r="HKC41" s="274"/>
      <c r="HKD41" s="274"/>
      <c r="HKE41" s="274"/>
      <c r="HKF41" s="274"/>
      <c r="HKG41" s="274"/>
      <c r="HKH41" s="274"/>
      <c r="HKI41" s="274"/>
      <c r="HKJ41" s="274"/>
      <c r="HKK41" s="274"/>
      <c r="HKL41" s="274"/>
      <c r="HKM41" s="274"/>
      <c r="HKN41" s="274"/>
      <c r="HKO41" s="274"/>
      <c r="HKP41" s="274"/>
      <c r="HKQ41" s="274"/>
      <c r="HKR41" s="274"/>
      <c r="HKS41" s="274"/>
      <c r="HKT41" s="274"/>
      <c r="HKU41" s="274"/>
      <c r="HKV41" s="274"/>
      <c r="HKW41" s="274"/>
      <c r="HKX41" s="274"/>
      <c r="HKY41" s="274"/>
      <c r="HKZ41" s="274"/>
      <c r="HLA41" s="274"/>
      <c r="HLB41" s="274"/>
      <c r="HLC41" s="274"/>
      <c r="HLD41" s="274"/>
      <c r="HLE41" s="274"/>
      <c r="HLF41" s="274"/>
      <c r="HLG41" s="274"/>
      <c r="HLH41" s="274"/>
      <c r="HLI41" s="274"/>
      <c r="HLJ41" s="274"/>
      <c r="HLK41" s="274"/>
      <c r="HLL41" s="274"/>
      <c r="HLM41" s="274"/>
      <c r="HLN41" s="274"/>
      <c r="HLO41" s="274"/>
      <c r="HLP41" s="274"/>
      <c r="HLQ41" s="274"/>
      <c r="HLR41" s="274"/>
      <c r="HLS41" s="274"/>
      <c r="HLT41" s="274"/>
      <c r="HLU41" s="274"/>
      <c r="HLV41" s="274"/>
      <c r="HLW41" s="274"/>
      <c r="HLX41" s="274"/>
      <c r="HLY41" s="274"/>
      <c r="HLZ41" s="274"/>
      <c r="HMA41" s="274"/>
      <c r="HMB41" s="274"/>
      <c r="HMC41" s="274"/>
      <c r="HMD41" s="274"/>
      <c r="HME41" s="274"/>
      <c r="HMF41" s="274"/>
      <c r="HMG41" s="274"/>
      <c r="HMH41" s="274"/>
      <c r="HMI41" s="274"/>
      <c r="HMJ41" s="274"/>
      <c r="HMK41" s="274"/>
      <c r="HML41" s="274"/>
      <c r="HMM41" s="274"/>
      <c r="HMN41" s="274"/>
      <c r="HMO41" s="274"/>
      <c r="HMP41" s="274"/>
      <c r="HMQ41" s="274"/>
      <c r="HMR41" s="274"/>
      <c r="HMS41" s="274"/>
      <c r="HMT41" s="274"/>
      <c r="HMU41" s="274"/>
      <c r="HMV41" s="274"/>
      <c r="HMW41" s="274"/>
      <c r="HMX41" s="274"/>
      <c r="HMY41" s="274"/>
      <c r="HMZ41" s="274"/>
      <c r="HNA41" s="274"/>
      <c r="HNB41" s="274"/>
      <c r="HNC41" s="274"/>
      <c r="HND41" s="274"/>
      <c r="HNE41" s="274"/>
      <c r="HNF41" s="274"/>
      <c r="HNG41" s="274"/>
      <c r="HNH41" s="274"/>
      <c r="HNI41" s="274"/>
      <c r="HNJ41" s="274"/>
      <c r="HNK41" s="274"/>
      <c r="HNL41" s="274"/>
      <c r="HNM41" s="274"/>
      <c r="HNN41" s="274"/>
      <c r="HNO41" s="274"/>
      <c r="HNP41" s="274"/>
      <c r="HNQ41" s="274"/>
      <c r="HNR41" s="274"/>
      <c r="HNS41" s="274"/>
      <c r="HNT41" s="274"/>
      <c r="HNU41" s="274"/>
      <c r="HNV41" s="274"/>
      <c r="HNW41" s="274"/>
      <c r="HNX41" s="274"/>
      <c r="HNY41" s="274"/>
      <c r="HNZ41" s="274"/>
      <c r="HOA41" s="274"/>
      <c r="HOB41" s="274"/>
      <c r="HOC41" s="274"/>
      <c r="HOD41" s="274"/>
      <c r="HOE41" s="274"/>
      <c r="HOF41" s="274"/>
      <c r="HOG41" s="274"/>
      <c r="HOH41" s="274"/>
      <c r="HOI41" s="274"/>
      <c r="HOJ41" s="274"/>
      <c r="HOK41" s="274"/>
      <c r="HOL41" s="274"/>
      <c r="HOM41" s="274"/>
      <c r="HON41" s="274"/>
      <c r="HOO41" s="274"/>
      <c r="HOP41" s="274"/>
      <c r="HOQ41" s="274"/>
      <c r="HOR41" s="274"/>
      <c r="HOS41" s="274"/>
      <c r="HOT41" s="274"/>
      <c r="HOU41" s="274"/>
      <c r="HOV41" s="274"/>
      <c r="HOW41" s="274"/>
      <c r="HOX41" s="274"/>
      <c r="HOY41" s="274"/>
      <c r="HOZ41" s="274"/>
      <c r="HPA41" s="274"/>
      <c r="HPB41" s="274"/>
      <c r="HPC41" s="274"/>
      <c r="HPD41" s="274"/>
      <c r="HPE41" s="274"/>
      <c r="HPF41" s="274"/>
      <c r="HPG41" s="274"/>
      <c r="HPH41" s="274"/>
      <c r="HPI41" s="274"/>
      <c r="HPJ41" s="274"/>
      <c r="HPK41" s="274"/>
      <c r="HPL41" s="274"/>
      <c r="HPM41" s="274"/>
      <c r="HPN41" s="274"/>
      <c r="HPO41" s="274"/>
      <c r="HPP41" s="274"/>
      <c r="HPQ41" s="274"/>
      <c r="HPR41" s="274"/>
      <c r="HPS41" s="274"/>
      <c r="HPT41" s="274"/>
      <c r="HPU41" s="274"/>
      <c r="HPV41" s="274"/>
      <c r="HPW41" s="274"/>
      <c r="HPX41" s="274"/>
      <c r="HPY41" s="274"/>
      <c r="HPZ41" s="274"/>
      <c r="HQA41" s="274"/>
      <c r="HQB41" s="274"/>
      <c r="HQC41" s="274"/>
      <c r="HQD41" s="274"/>
      <c r="HQE41" s="274"/>
      <c r="HQF41" s="274"/>
      <c r="HQG41" s="274"/>
      <c r="HQH41" s="274"/>
      <c r="HQI41" s="274"/>
      <c r="HQJ41" s="274"/>
      <c r="HQK41" s="274"/>
      <c r="HQL41" s="274"/>
      <c r="HQM41" s="274"/>
      <c r="HQN41" s="274"/>
      <c r="HQO41" s="274"/>
      <c r="HQP41" s="274"/>
      <c r="HQQ41" s="274"/>
      <c r="HQR41" s="274"/>
      <c r="HQS41" s="274"/>
      <c r="HQT41" s="274"/>
      <c r="HQU41" s="274"/>
      <c r="HQV41" s="274"/>
      <c r="HQW41" s="274"/>
      <c r="HQX41" s="274"/>
      <c r="HQY41" s="274"/>
      <c r="HQZ41" s="274"/>
      <c r="HRA41" s="274"/>
      <c r="HRB41" s="274"/>
      <c r="HRC41" s="274"/>
      <c r="HRD41" s="274"/>
      <c r="HRE41" s="274"/>
      <c r="HRF41" s="274"/>
      <c r="HRG41" s="274"/>
      <c r="HRH41" s="274"/>
      <c r="HRI41" s="274"/>
      <c r="HRJ41" s="274"/>
      <c r="HRK41" s="274"/>
      <c r="HRL41" s="274"/>
      <c r="HRM41" s="274"/>
      <c r="HRN41" s="274"/>
      <c r="HRO41" s="274"/>
      <c r="HRP41" s="274"/>
      <c r="HRQ41" s="274"/>
      <c r="HRR41" s="274"/>
      <c r="HRS41" s="274"/>
      <c r="HRT41" s="274"/>
      <c r="HRU41" s="274"/>
      <c r="HRV41" s="274"/>
      <c r="HRW41" s="274"/>
      <c r="HRX41" s="274"/>
      <c r="HRY41" s="274"/>
      <c r="HRZ41" s="274"/>
      <c r="HSA41" s="274"/>
      <c r="HSB41" s="274"/>
      <c r="HSC41" s="274"/>
      <c r="HSD41" s="274"/>
      <c r="HSE41" s="274"/>
      <c r="HSF41" s="274"/>
      <c r="HSG41" s="274"/>
      <c r="HSH41" s="274"/>
      <c r="HSI41" s="274"/>
      <c r="HSJ41" s="274"/>
      <c r="HSK41" s="274"/>
      <c r="HSL41" s="274"/>
      <c r="HSM41" s="274"/>
      <c r="HSN41" s="274"/>
      <c r="HSO41" s="274"/>
      <c r="HSP41" s="274"/>
      <c r="HSQ41" s="274"/>
      <c r="HSR41" s="274"/>
      <c r="HSS41" s="274"/>
      <c r="HST41" s="274"/>
      <c r="HSU41" s="274"/>
      <c r="HSV41" s="274"/>
      <c r="HSW41" s="274"/>
      <c r="HSX41" s="274"/>
      <c r="HSY41" s="274"/>
      <c r="HSZ41" s="274"/>
      <c r="HTA41" s="274"/>
      <c r="HTB41" s="274"/>
      <c r="HTC41" s="274"/>
      <c r="HTD41" s="274"/>
      <c r="HTE41" s="274"/>
      <c r="HTF41" s="274"/>
      <c r="HTG41" s="274"/>
      <c r="HTH41" s="274"/>
      <c r="HTI41" s="274"/>
      <c r="HTJ41" s="274"/>
      <c r="HTK41" s="274"/>
      <c r="HTL41" s="274"/>
      <c r="HTM41" s="274"/>
      <c r="HTN41" s="274"/>
      <c r="HTO41" s="274"/>
      <c r="HTP41" s="274"/>
      <c r="HTQ41" s="274"/>
      <c r="HTR41" s="274"/>
      <c r="HTS41" s="274"/>
      <c r="HTT41" s="274"/>
      <c r="HTU41" s="274"/>
      <c r="HTV41" s="274"/>
      <c r="HTW41" s="274"/>
      <c r="HTX41" s="274"/>
      <c r="HTY41" s="274"/>
      <c r="HTZ41" s="274"/>
      <c r="HUA41" s="274"/>
      <c r="HUB41" s="274"/>
      <c r="HUC41" s="274"/>
      <c r="HUD41" s="274"/>
      <c r="HUE41" s="274"/>
      <c r="HUF41" s="274"/>
      <c r="HUG41" s="274"/>
      <c r="HUH41" s="274"/>
      <c r="HUI41" s="274"/>
      <c r="HUJ41" s="274"/>
      <c r="HUK41" s="274"/>
      <c r="HUL41" s="274"/>
      <c r="HUM41" s="274"/>
      <c r="HUN41" s="274"/>
      <c r="HUO41" s="274"/>
      <c r="HUP41" s="274"/>
      <c r="HUQ41" s="274"/>
      <c r="HUR41" s="274"/>
      <c r="HUS41" s="274"/>
      <c r="HUT41" s="274"/>
      <c r="HUU41" s="274"/>
      <c r="HUV41" s="274"/>
      <c r="HUW41" s="274"/>
      <c r="HUX41" s="274"/>
      <c r="HUY41" s="274"/>
      <c r="HUZ41" s="274"/>
      <c r="HVA41" s="274"/>
      <c r="HVB41" s="274"/>
      <c r="HVC41" s="274"/>
      <c r="HVD41" s="274"/>
      <c r="HVE41" s="274"/>
      <c r="HVF41" s="274"/>
      <c r="HVG41" s="274"/>
      <c r="HVH41" s="274"/>
      <c r="HVI41" s="274"/>
      <c r="HVJ41" s="274"/>
      <c r="HVK41" s="274"/>
      <c r="HVL41" s="274"/>
      <c r="HVM41" s="274"/>
      <c r="HVN41" s="274"/>
      <c r="HVO41" s="274"/>
      <c r="HVP41" s="274"/>
      <c r="HVQ41" s="274"/>
      <c r="HVR41" s="274"/>
      <c r="HVS41" s="274"/>
      <c r="HVT41" s="274"/>
      <c r="HVU41" s="274"/>
      <c r="HVV41" s="274"/>
      <c r="HVW41" s="274"/>
      <c r="HVX41" s="274"/>
      <c r="HVY41" s="274"/>
      <c r="HVZ41" s="274"/>
      <c r="HWA41" s="274"/>
      <c r="HWB41" s="274"/>
      <c r="HWC41" s="274"/>
      <c r="HWD41" s="274"/>
      <c r="HWE41" s="274"/>
      <c r="HWF41" s="274"/>
      <c r="HWG41" s="274"/>
      <c r="HWH41" s="274"/>
      <c r="HWI41" s="274"/>
      <c r="HWJ41" s="274"/>
      <c r="HWK41" s="274"/>
      <c r="HWL41" s="274"/>
      <c r="HWM41" s="274"/>
      <c r="HWN41" s="274"/>
      <c r="HWO41" s="274"/>
      <c r="HWP41" s="274"/>
      <c r="HWQ41" s="274"/>
      <c r="HWR41" s="274"/>
      <c r="HWS41" s="274"/>
      <c r="HWT41" s="274"/>
      <c r="HWU41" s="274"/>
      <c r="HWV41" s="274"/>
      <c r="HWW41" s="274"/>
      <c r="HWX41" s="274"/>
      <c r="HWY41" s="274"/>
      <c r="HWZ41" s="274"/>
      <c r="HXA41" s="274"/>
      <c r="HXB41" s="274"/>
      <c r="HXC41" s="274"/>
      <c r="HXD41" s="274"/>
      <c r="HXE41" s="274"/>
      <c r="HXF41" s="274"/>
      <c r="HXG41" s="274"/>
      <c r="HXH41" s="274"/>
      <c r="HXI41" s="274"/>
      <c r="HXJ41" s="274"/>
      <c r="HXK41" s="274"/>
      <c r="HXL41" s="274"/>
      <c r="HXM41" s="274"/>
      <c r="HXN41" s="274"/>
      <c r="HXO41" s="274"/>
      <c r="HXP41" s="274"/>
      <c r="HXQ41" s="274"/>
      <c r="HXR41" s="274"/>
      <c r="HXS41" s="274"/>
      <c r="HXT41" s="274"/>
      <c r="HXU41" s="274"/>
      <c r="HXV41" s="274"/>
      <c r="HXW41" s="274"/>
      <c r="HXX41" s="274"/>
      <c r="HXY41" s="274"/>
      <c r="HXZ41" s="274"/>
      <c r="HYA41" s="274"/>
      <c r="HYB41" s="274"/>
      <c r="HYC41" s="274"/>
      <c r="HYD41" s="274"/>
      <c r="HYE41" s="274"/>
      <c r="HYF41" s="274"/>
      <c r="HYG41" s="274"/>
      <c r="HYH41" s="274"/>
      <c r="HYI41" s="274"/>
      <c r="HYJ41" s="274"/>
      <c r="HYK41" s="274"/>
      <c r="HYL41" s="274"/>
      <c r="HYM41" s="274"/>
      <c r="HYN41" s="274"/>
      <c r="HYO41" s="274"/>
      <c r="HYP41" s="274"/>
      <c r="HYQ41" s="274"/>
      <c r="HYR41" s="274"/>
      <c r="HYS41" s="274"/>
      <c r="HYT41" s="274"/>
      <c r="HYU41" s="274"/>
      <c r="HYV41" s="274"/>
      <c r="HYW41" s="274"/>
      <c r="HYX41" s="274"/>
      <c r="HYY41" s="274"/>
      <c r="HYZ41" s="274"/>
      <c r="HZA41" s="274"/>
      <c r="HZB41" s="274"/>
      <c r="HZC41" s="274"/>
      <c r="HZD41" s="274"/>
      <c r="HZE41" s="274"/>
      <c r="HZF41" s="274"/>
      <c r="HZG41" s="274"/>
      <c r="HZH41" s="274"/>
      <c r="HZI41" s="274"/>
      <c r="HZJ41" s="274"/>
      <c r="HZK41" s="274"/>
      <c r="HZL41" s="274"/>
      <c r="HZM41" s="274"/>
      <c r="HZN41" s="274"/>
      <c r="HZO41" s="274"/>
      <c r="HZP41" s="274"/>
      <c r="HZQ41" s="274"/>
      <c r="HZR41" s="274"/>
      <c r="HZS41" s="274"/>
      <c r="HZT41" s="274"/>
      <c r="HZU41" s="274"/>
      <c r="HZV41" s="274"/>
      <c r="HZW41" s="274"/>
      <c r="HZX41" s="274"/>
      <c r="HZY41" s="274"/>
      <c r="HZZ41" s="274"/>
      <c r="IAA41" s="274"/>
      <c r="IAB41" s="274"/>
      <c r="IAC41" s="274"/>
      <c r="IAD41" s="274"/>
      <c r="IAE41" s="274"/>
      <c r="IAF41" s="274"/>
      <c r="IAG41" s="274"/>
      <c r="IAH41" s="274"/>
      <c r="IAI41" s="274"/>
      <c r="IAJ41" s="274"/>
      <c r="IAK41" s="274"/>
      <c r="IAL41" s="274"/>
      <c r="IAM41" s="274"/>
      <c r="IAN41" s="274"/>
      <c r="IAO41" s="274"/>
      <c r="IAP41" s="274"/>
      <c r="IAQ41" s="274"/>
      <c r="IAR41" s="274"/>
      <c r="IAS41" s="274"/>
      <c r="IAT41" s="274"/>
      <c r="IAU41" s="274"/>
      <c r="IAV41" s="274"/>
      <c r="IAW41" s="274"/>
      <c r="IAX41" s="274"/>
      <c r="IAY41" s="274"/>
      <c r="IAZ41" s="274"/>
      <c r="IBA41" s="274"/>
      <c r="IBB41" s="274"/>
      <c r="IBC41" s="274"/>
      <c r="IBD41" s="274"/>
      <c r="IBE41" s="274"/>
      <c r="IBF41" s="274"/>
      <c r="IBG41" s="274"/>
      <c r="IBH41" s="274"/>
      <c r="IBI41" s="274"/>
      <c r="IBJ41" s="274"/>
      <c r="IBK41" s="274"/>
      <c r="IBL41" s="274"/>
      <c r="IBM41" s="274"/>
      <c r="IBN41" s="274"/>
      <c r="IBO41" s="274"/>
      <c r="IBP41" s="274"/>
      <c r="IBQ41" s="274"/>
      <c r="IBR41" s="274"/>
      <c r="IBS41" s="274"/>
      <c r="IBT41" s="274"/>
      <c r="IBU41" s="274"/>
      <c r="IBV41" s="274"/>
      <c r="IBW41" s="274"/>
      <c r="IBX41" s="274"/>
      <c r="IBY41" s="274"/>
      <c r="IBZ41" s="274"/>
      <c r="ICA41" s="274"/>
      <c r="ICB41" s="274"/>
      <c r="ICC41" s="274"/>
      <c r="ICD41" s="274"/>
      <c r="ICE41" s="274"/>
      <c r="ICF41" s="274"/>
      <c r="ICG41" s="274"/>
      <c r="ICH41" s="274"/>
      <c r="ICI41" s="274"/>
      <c r="ICJ41" s="274"/>
      <c r="ICK41" s="274"/>
      <c r="ICL41" s="274"/>
      <c r="ICM41" s="274"/>
      <c r="ICN41" s="274"/>
      <c r="ICO41" s="274"/>
      <c r="ICP41" s="274"/>
      <c r="ICQ41" s="274"/>
      <c r="ICR41" s="274"/>
      <c r="ICS41" s="274"/>
      <c r="ICT41" s="274"/>
      <c r="ICU41" s="274"/>
      <c r="ICV41" s="274"/>
      <c r="ICW41" s="274"/>
      <c r="ICX41" s="274"/>
      <c r="ICY41" s="274"/>
      <c r="ICZ41" s="274"/>
      <c r="IDA41" s="274"/>
      <c r="IDB41" s="274"/>
      <c r="IDC41" s="274"/>
      <c r="IDD41" s="274"/>
      <c r="IDE41" s="274"/>
      <c r="IDF41" s="274"/>
      <c r="IDG41" s="274"/>
      <c r="IDH41" s="274"/>
      <c r="IDI41" s="274"/>
      <c r="IDJ41" s="274"/>
      <c r="IDK41" s="274"/>
      <c r="IDL41" s="274"/>
      <c r="IDM41" s="274"/>
      <c r="IDN41" s="274"/>
      <c r="IDO41" s="274"/>
      <c r="IDP41" s="274"/>
      <c r="IDQ41" s="274"/>
      <c r="IDR41" s="274"/>
      <c r="IDS41" s="274"/>
      <c r="IDT41" s="274"/>
      <c r="IDU41" s="274"/>
      <c r="IDV41" s="274"/>
      <c r="IDW41" s="274"/>
      <c r="IDX41" s="274"/>
      <c r="IDY41" s="274"/>
      <c r="IDZ41" s="274"/>
      <c r="IEA41" s="274"/>
      <c r="IEB41" s="274"/>
      <c r="IEC41" s="274"/>
      <c r="IED41" s="274"/>
      <c r="IEE41" s="274"/>
      <c r="IEF41" s="274"/>
      <c r="IEG41" s="274"/>
      <c r="IEH41" s="274"/>
      <c r="IEI41" s="274"/>
      <c r="IEJ41" s="274"/>
      <c r="IEK41" s="274"/>
      <c r="IEL41" s="274"/>
      <c r="IEM41" s="274"/>
      <c r="IEN41" s="274"/>
      <c r="IEO41" s="274"/>
      <c r="IEP41" s="274"/>
      <c r="IEQ41" s="274"/>
      <c r="IER41" s="274"/>
      <c r="IES41" s="274"/>
      <c r="IET41" s="274"/>
      <c r="IEU41" s="274"/>
      <c r="IEV41" s="274"/>
      <c r="IEW41" s="274"/>
      <c r="IEX41" s="274"/>
      <c r="IEY41" s="274"/>
      <c r="IEZ41" s="274"/>
      <c r="IFA41" s="274"/>
      <c r="IFB41" s="274"/>
      <c r="IFC41" s="274"/>
      <c r="IFD41" s="274"/>
      <c r="IFE41" s="274"/>
      <c r="IFF41" s="274"/>
      <c r="IFG41" s="274"/>
      <c r="IFH41" s="274"/>
      <c r="IFI41" s="274"/>
      <c r="IFJ41" s="274"/>
      <c r="IFK41" s="274"/>
      <c r="IFL41" s="274"/>
      <c r="IFM41" s="274"/>
      <c r="IFN41" s="274"/>
      <c r="IFO41" s="274"/>
      <c r="IFP41" s="274"/>
      <c r="IFQ41" s="274"/>
      <c r="IFR41" s="274"/>
      <c r="IFS41" s="274"/>
      <c r="IFT41" s="274"/>
      <c r="IFU41" s="274"/>
      <c r="IFV41" s="274"/>
      <c r="IFW41" s="274"/>
      <c r="IFX41" s="274"/>
      <c r="IFY41" s="274"/>
      <c r="IFZ41" s="274"/>
      <c r="IGA41" s="274"/>
      <c r="IGB41" s="274"/>
      <c r="IGC41" s="274"/>
      <c r="IGD41" s="274"/>
      <c r="IGE41" s="274"/>
      <c r="IGF41" s="274"/>
      <c r="IGG41" s="274"/>
      <c r="IGH41" s="274"/>
      <c r="IGI41" s="274"/>
      <c r="IGJ41" s="274"/>
      <c r="IGK41" s="274"/>
      <c r="IGL41" s="274"/>
      <c r="IGM41" s="274"/>
      <c r="IGN41" s="274"/>
      <c r="IGO41" s="274"/>
      <c r="IGP41" s="274"/>
      <c r="IGQ41" s="274"/>
      <c r="IGR41" s="274"/>
      <c r="IGS41" s="274"/>
      <c r="IGT41" s="274"/>
      <c r="IGU41" s="274"/>
      <c r="IGV41" s="274"/>
      <c r="IGW41" s="274"/>
      <c r="IGX41" s="274"/>
      <c r="IGY41" s="274"/>
      <c r="IGZ41" s="274"/>
      <c r="IHA41" s="274"/>
      <c r="IHB41" s="274"/>
      <c r="IHC41" s="274"/>
      <c r="IHD41" s="274"/>
      <c r="IHE41" s="274"/>
      <c r="IHF41" s="274"/>
      <c r="IHG41" s="274"/>
      <c r="IHH41" s="274"/>
      <c r="IHI41" s="274"/>
      <c r="IHJ41" s="274"/>
      <c r="IHK41" s="274"/>
      <c r="IHL41" s="274"/>
      <c r="IHM41" s="274"/>
      <c r="IHN41" s="274"/>
      <c r="IHO41" s="274"/>
      <c r="IHP41" s="274"/>
      <c r="IHQ41" s="274"/>
      <c r="IHR41" s="274"/>
      <c r="IHS41" s="274"/>
      <c r="IHT41" s="274"/>
      <c r="IHU41" s="274"/>
      <c r="IHV41" s="274"/>
      <c r="IHW41" s="274"/>
      <c r="IHX41" s="274"/>
      <c r="IHY41" s="274"/>
      <c r="IHZ41" s="274"/>
      <c r="IIA41" s="274"/>
      <c r="IIB41" s="274"/>
      <c r="IIC41" s="274"/>
      <c r="IID41" s="274"/>
      <c r="IIE41" s="274"/>
      <c r="IIF41" s="274"/>
      <c r="IIG41" s="274"/>
      <c r="IIH41" s="274"/>
      <c r="III41" s="274"/>
      <c r="IIJ41" s="274"/>
      <c r="IIK41" s="274"/>
      <c r="IIL41" s="274"/>
      <c r="IIM41" s="274"/>
      <c r="IIN41" s="274"/>
      <c r="IIO41" s="274"/>
      <c r="IIP41" s="274"/>
      <c r="IIQ41" s="274"/>
      <c r="IIR41" s="274"/>
      <c r="IIS41" s="274"/>
      <c r="IIT41" s="274"/>
      <c r="IIU41" s="274"/>
      <c r="IIV41" s="274"/>
      <c r="IIW41" s="274"/>
      <c r="IIX41" s="274"/>
      <c r="IIY41" s="274"/>
      <c r="IIZ41" s="274"/>
      <c r="IJA41" s="274"/>
      <c r="IJB41" s="274"/>
      <c r="IJC41" s="274"/>
      <c r="IJD41" s="274"/>
      <c r="IJE41" s="274"/>
      <c r="IJF41" s="274"/>
      <c r="IJG41" s="274"/>
      <c r="IJH41" s="274"/>
      <c r="IJI41" s="274"/>
      <c r="IJJ41" s="274"/>
      <c r="IJK41" s="274"/>
      <c r="IJL41" s="274"/>
      <c r="IJM41" s="274"/>
      <c r="IJN41" s="274"/>
      <c r="IJO41" s="274"/>
      <c r="IJP41" s="274"/>
      <c r="IJQ41" s="274"/>
      <c r="IJR41" s="274"/>
      <c r="IJS41" s="274"/>
      <c r="IJT41" s="274"/>
      <c r="IJU41" s="274"/>
      <c r="IJV41" s="274"/>
      <c r="IJW41" s="274"/>
      <c r="IJX41" s="274"/>
      <c r="IJY41" s="274"/>
      <c r="IJZ41" s="274"/>
      <c r="IKA41" s="274"/>
      <c r="IKB41" s="274"/>
      <c r="IKC41" s="274"/>
      <c r="IKD41" s="274"/>
      <c r="IKE41" s="274"/>
      <c r="IKF41" s="274"/>
      <c r="IKG41" s="274"/>
      <c r="IKH41" s="274"/>
      <c r="IKI41" s="274"/>
      <c r="IKJ41" s="274"/>
      <c r="IKK41" s="274"/>
      <c r="IKL41" s="274"/>
      <c r="IKM41" s="274"/>
      <c r="IKN41" s="274"/>
      <c r="IKO41" s="274"/>
      <c r="IKP41" s="274"/>
      <c r="IKQ41" s="274"/>
      <c r="IKR41" s="274"/>
      <c r="IKS41" s="274"/>
      <c r="IKT41" s="274"/>
      <c r="IKU41" s="274"/>
      <c r="IKV41" s="274"/>
      <c r="IKW41" s="274"/>
      <c r="IKX41" s="274"/>
      <c r="IKY41" s="274"/>
      <c r="IKZ41" s="274"/>
      <c r="ILA41" s="274"/>
      <c r="ILB41" s="274"/>
      <c r="ILC41" s="274"/>
      <c r="ILD41" s="274"/>
      <c r="ILE41" s="274"/>
      <c r="ILF41" s="274"/>
      <c r="ILG41" s="274"/>
      <c r="ILH41" s="274"/>
      <c r="ILI41" s="274"/>
      <c r="ILJ41" s="274"/>
      <c r="ILK41" s="274"/>
      <c r="ILL41" s="274"/>
      <c r="ILM41" s="274"/>
      <c r="ILN41" s="274"/>
      <c r="ILO41" s="274"/>
      <c r="ILP41" s="274"/>
      <c r="ILQ41" s="274"/>
      <c r="ILR41" s="274"/>
      <c r="ILS41" s="274"/>
      <c r="ILT41" s="274"/>
      <c r="ILU41" s="274"/>
      <c r="ILV41" s="274"/>
      <c r="ILW41" s="274"/>
      <c r="ILX41" s="274"/>
      <c r="ILY41" s="274"/>
      <c r="ILZ41" s="274"/>
      <c r="IMA41" s="274"/>
      <c r="IMB41" s="274"/>
      <c r="IMC41" s="274"/>
      <c r="IMD41" s="274"/>
      <c r="IME41" s="274"/>
      <c r="IMF41" s="274"/>
      <c r="IMG41" s="274"/>
      <c r="IMH41" s="274"/>
      <c r="IMI41" s="274"/>
      <c r="IMJ41" s="274"/>
      <c r="IMK41" s="274"/>
      <c r="IML41" s="274"/>
      <c r="IMM41" s="274"/>
      <c r="IMN41" s="274"/>
      <c r="IMO41" s="274"/>
      <c r="IMP41" s="274"/>
      <c r="IMQ41" s="274"/>
      <c r="IMR41" s="274"/>
      <c r="IMS41" s="274"/>
      <c r="IMT41" s="274"/>
      <c r="IMU41" s="274"/>
      <c r="IMV41" s="274"/>
      <c r="IMW41" s="274"/>
      <c r="IMX41" s="274"/>
      <c r="IMY41" s="274"/>
      <c r="IMZ41" s="274"/>
      <c r="INA41" s="274"/>
      <c r="INB41" s="274"/>
      <c r="INC41" s="274"/>
      <c r="IND41" s="274"/>
      <c r="INE41" s="274"/>
      <c r="INF41" s="274"/>
      <c r="ING41" s="274"/>
      <c r="INH41" s="274"/>
      <c r="INI41" s="274"/>
      <c r="INJ41" s="274"/>
      <c r="INK41" s="274"/>
      <c r="INL41" s="274"/>
      <c r="INM41" s="274"/>
      <c r="INN41" s="274"/>
      <c r="INO41" s="274"/>
      <c r="INP41" s="274"/>
      <c r="INQ41" s="274"/>
      <c r="INR41" s="274"/>
      <c r="INS41" s="274"/>
      <c r="INT41" s="274"/>
      <c r="INU41" s="274"/>
      <c r="INV41" s="274"/>
      <c r="INW41" s="274"/>
      <c r="INX41" s="274"/>
      <c r="INY41" s="274"/>
      <c r="INZ41" s="274"/>
      <c r="IOA41" s="274"/>
      <c r="IOB41" s="274"/>
      <c r="IOC41" s="274"/>
      <c r="IOD41" s="274"/>
      <c r="IOE41" s="274"/>
      <c r="IOF41" s="274"/>
      <c r="IOG41" s="274"/>
      <c r="IOH41" s="274"/>
      <c r="IOI41" s="274"/>
      <c r="IOJ41" s="274"/>
      <c r="IOK41" s="274"/>
      <c r="IOL41" s="274"/>
      <c r="IOM41" s="274"/>
      <c r="ION41" s="274"/>
      <c r="IOO41" s="274"/>
      <c r="IOP41" s="274"/>
      <c r="IOQ41" s="274"/>
      <c r="IOR41" s="274"/>
      <c r="IOS41" s="274"/>
      <c r="IOT41" s="274"/>
      <c r="IOU41" s="274"/>
      <c r="IOV41" s="274"/>
      <c r="IOW41" s="274"/>
      <c r="IOX41" s="274"/>
      <c r="IOY41" s="274"/>
      <c r="IOZ41" s="274"/>
      <c r="IPA41" s="274"/>
      <c r="IPB41" s="274"/>
      <c r="IPC41" s="274"/>
      <c r="IPD41" s="274"/>
      <c r="IPE41" s="274"/>
      <c r="IPF41" s="274"/>
      <c r="IPG41" s="274"/>
      <c r="IPH41" s="274"/>
      <c r="IPI41" s="274"/>
      <c r="IPJ41" s="274"/>
      <c r="IPK41" s="274"/>
      <c r="IPL41" s="274"/>
      <c r="IPM41" s="274"/>
      <c r="IPN41" s="274"/>
      <c r="IPO41" s="274"/>
      <c r="IPP41" s="274"/>
      <c r="IPQ41" s="274"/>
      <c r="IPR41" s="274"/>
      <c r="IPS41" s="274"/>
      <c r="IPT41" s="274"/>
      <c r="IPU41" s="274"/>
      <c r="IPV41" s="274"/>
      <c r="IPW41" s="274"/>
      <c r="IPX41" s="274"/>
      <c r="IPY41" s="274"/>
      <c r="IPZ41" s="274"/>
      <c r="IQA41" s="274"/>
      <c r="IQB41" s="274"/>
      <c r="IQC41" s="274"/>
      <c r="IQD41" s="274"/>
      <c r="IQE41" s="274"/>
      <c r="IQF41" s="274"/>
      <c r="IQG41" s="274"/>
      <c r="IQH41" s="274"/>
      <c r="IQI41" s="274"/>
      <c r="IQJ41" s="274"/>
      <c r="IQK41" s="274"/>
      <c r="IQL41" s="274"/>
      <c r="IQM41" s="274"/>
      <c r="IQN41" s="274"/>
      <c r="IQO41" s="274"/>
      <c r="IQP41" s="274"/>
      <c r="IQQ41" s="274"/>
      <c r="IQR41" s="274"/>
      <c r="IQS41" s="274"/>
      <c r="IQT41" s="274"/>
      <c r="IQU41" s="274"/>
      <c r="IQV41" s="274"/>
      <c r="IQW41" s="274"/>
      <c r="IQX41" s="274"/>
      <c r="IQY41" s="274"/>
      <c r="IQZ41" s="274"/>
      <c r="IRA41" s="274"/>
      <c r="IRB41" s="274"/>
      <c r="IRC41" s="274"/>
      <c r="IRD41" s="274"/>
      <c r="IRE41" s="274"/>
      <c r="IRF41" s="274"/>
      <c r="IRG41" s="274"/>
      <c r="IRH41" s="274"/>
      <c r="IRI41" s="274"/>
      <c r="IRJ41" s="274"/>
      <c r="IRK41" s="274"/>
      <c r="IRL41" s="274"/>
      <c r="IRM41" s="274"/>
      <c r="IRN41" s="274"/>
      <c r="IRO41" s="274"/>
      <c r="IRP41" s="274"/>
      <c r="IRQ41" s="274"/>
      <c r="IRR41" s="274"/>
      <c r="IRS41" s="274"/>
      <c r="IRT41" s="274"/>
      <c r="IRU41" s="274"/>
      <c r="IRV41" s="274"/>
      <c r="IRW41" s="274"/>
      <c r="IRX41" s="274"/>
      <c r="IRY41" s="274"/>
      <c r="IRZ41" s="274"/>
      <c r="ISA41" s="274"/>
      <c r="ISB41" s="274"/>
      <c r="ISC41" s="274"/>
      <c r="ISD41" s="274"/>
      <c r="ISE41" s="274"/>
      <c r="ISF41" s="274"/>
      <c r="ISG41" s="274"/>
      <c r="ISH41" s="274"/>
      <c r="ISI41" s="274"/>
      <c r="ISJ41" s="274"/>
      <c r="ISK41" s="274"/>
      <c r="ISL41" s="274"/>
      <c r="ISM41" s="274"/>
      <c r="ISN41" s="274"/>
      <c r="ISO41" s="274"/>
      <c r="ISP41" s="274"/>
      <c r="ISQ41" s="274"/>
      <c r="ISR41" s="274"/>
      <c r="ISS41" s="274"/>
      <c r="IST41" s="274"/>
      <c r="ISU41" s="274"/>
      <c r="ISV41" s="274"/>
      <c r="ISW41" s="274"/>
      <c r="ISX41" s="274"/>
      <c r="ISY41" s="274"/>
      <c r="ISZ41" s="274"/>
      <c r="ITA41" s="274"/>
      <c r="ITB41" s="274"/>
      <c r="ITC41" s="274"/>
      <c r="ITD41" s="274"/>
      <c r="ITE41" s="274"/>
      <c r="ITF41" s="274"/>
      <c r="ITG41" s="274"/>
      <c r="ITH41" s="274"/>
      <c r="ITI41" s="274"/>
      <c r="ITJ41" s="274"/>
      <c r="ITK41" s="274"/>
      <c r="ITL41" s="274"/>
      <c r="ITM41" s="274"/>
      <c r="ITN41" s="274"/>
      <c r="ITO41" s="274"/>
      <c r="ITP41" s="274"/>
      <c r="ITQ41" s="274"/>
      <c r="ITR41" s="274"/>
      <c r="ITS41" s="274"/>
      <c r="ITT41" s="274"/>
      <c r="ITU41" s="274"/>
      <c r="ITV41" s="274"/>
      <c r="ITW41" s="274"/>
      <c r="ITX41" s="274"/>
      <c r="ITY41" s="274"/>
      <c r="ITZ41" s="274"/>
      <c r="IUA41" s="274"/>
      <c r="IUB41" s="274"/>
      <c r="IUC41" s="274"/>
      <c r="IUD41" s="274"/>
      <c r="IUE41" s="274"/>
      <c r="IUF41" s="274"/>
      <c r="IUG41" s="274"/>
      <c r="IUH41" s="274"/>
      <c r="IUI41" s="274"/>
      <c r="IUJ41" s="274"/>
      <c r="IUK41" s="274"/>
      <c r="IUL41" s="274"/>
      <c r="IUM41" s="274"/>
      <c r="IUN41" s="274"/>
      <c r="IUO41" s="274"/>
      <c r="IUP41" s="274"/>
      <c r="IUQ41" s="274"/>
      <c r="IUR41" s="274"/>
      <c r="IUS41" s="274"/>
      <c r="IUT41" s="274"/>
      <c r="IUU41" s="274"/>
      <c r="IUV41" s="274"/>
      <c r="IUW41" s="274"/>
      <c r="IUX41" s="274"/>
      <c r="IUY41" s="274"/>
      <c r="IUZ41" s="274"/>
      <c r="IVA41" s="274"/>
      <c r="IVB41" s="274"/>
      <c r="IVC41" s="274"/>
      <c r="IVD41" s="274"/>
      <c r="IVE41" s="274"/>
      <c r="IVF41" s="274"/>
      <c r="IVG41" s="274"/>
      <c r="IVH41" s="274"/>
      <c r="IVI41" s="274"/>
      <c r="IVJ41" s="274"/>
      <c r="IVK41" s="274"/>
      <c r="IVL41" s="274"/>
      <c r="IVM41" s="274"/>
      <c r="IVN41" s="274"/>
      <c r="IVO41" s="274"/>
      <c r="IVP41" s="274"/>
      <c r="IVQ41" s="274"/>
      <c r="IVR41" s="274"/>
      <c r="IVS41" s="274"/>
      <c r="IVT41" s="274"/>
      <c r="IVU41" s="274"/>
      <c r="IVV41" s="274"/>
      <c r="IVW41" s="274"/>
      <c r="IVX41" s="274"/>
      <c r="IVY41" s="274"/>
      <c r="IVZ41" s="274"/>
      <c r="IWA41" s="274"/>
      <c r="IWB41" s="274"/>
      <c r="IWC41" s="274"/>
      <c r="IWD41" s="274"/>
      <c r="IWE41" s="274"/>
      <c r="IWF41" s="274"/>
      <c r="IWG41" s="274"/>
      <c r="IWH41" s="274"/>
      <c r="IWI41" s="274"/>
      <c r="IWJ41" s="274"/>
      <c r="IWK41" s="274"/>
      <c r="IWL41" s="274"/>
      <c r="IWM41" s="274"/>
      <c r="IWN41" s="274"/>
      <c r="IWO41" s="274"/>
      <c r="IWP41" s="274"/>
      <c r="IWQ41" s="274"/>
      <c r="IWR41" s="274"/>
      <c r="IWS41" s="274"/>
      <c r="IWT41" s="274"/>
      <c r="IWU41" s="274"/>
      <c r="IWV41" s="274"/>
      <c r="IWW41" s="274"/>
      <c r="IWX41" s="274"/>
      <c r="IWY41" s="274"/>
      <c r="IWZ41" s="274"/>
      <c r="IXA41" s="274"/>
      <c r="IXB41" s="274"/>
      <c r="IXC41" s="274"/>
      <c r="IXD41" s="274"/>
      <c r="IXE41" s="274"/>
      <c r="IXF41" s="274"/>
      <c r="IXG41" s="274"/>
      <c r="IXH41" s="274"/>
      <c r="IXI41" s="274"/>
      <c r="IXJ41" s="274"/>
      <c r="IXK41" s="274"/>
      <c r="IXL41" s="274"/>
      <c r="IXM41" s="274"/>
      <c r="IXN41" s="274"/>
      <c r="IXO41" s="274"/>
      <c r="IXP41" s="274"/>
      <c r="IXQ41" s="274"/>
      <c r="IXR41" s="274"/>
      <c r="IXS41" s="274"/>
      <c r="IXT41" s="274"/>
      <c r="IXU41" s="274"/>
      <c r="IXV41" s="274"/>
      <c r="IXW41" s="274"/>
      <c r="IXX41" s="274"/>
      <c r="IXY41" s="274"/>
      <c r="IXZ41" s="274"/>
      <c r="IYA41" s="274"/>
      <c r="IYB41" s="274"/>
      <c r="IYC41" s="274"/>
      <c r="IYD41" s="274"/>
      <c r="IYE41" s="274"/>
      <c r="IYF41" s="274"/>
      <c r="IYG41" s="274"/>
      <c r="IYH41" s="274"/>
      <c r="IYI41" s="274"/>
      <c r="IYJ41" s="274"/>
      <c r="IYK41" s="274"/>
      <c r="IYL41" s="274"/>
      <c r="IYM41" s="274"/>
      <c r="IYN41" s="274"/>
      <c r="IYO41" s="274"/>
      <c r="IYP41" s="274"/>
      <c r="IYQ41" s="274"/>
      <c r="IYR41" s="274"/>
      <c r="IYS41" s="274"/>
      <c r="IYT41" s="274"/>
      <c r="IYU41" s="274"/>
      <c r="IYV41" s="274"/>
      <c r="IYW41" s="274"/>
      <c r="IYX41" s="274"/>
      <c r="IYY41" s="274"/>
      <c r="IYZ41" s="274"/>
      <c r="IZA41" s="274"/>
      <c r="IZB41" s="274"/>
      <c r="IZC41" s="274"/>
      <c r="IZD41" s="274"/>
      <c r="IZE41" s="274"/>
      <c r="IZF41" s="274"/>
      <c r="IZG41" s="274"/>
      <c r="IZH41" s="274"/>
      <c r="IZI41" s="274"/>
      <c r="IZJ41" s="274"/>
      <c r="IZK41" s="274"/>
      <c r="IZL41" s="274"/>
      <c r="IZM41" s="274"/>
      <c r="IZN41" s="274"/>
      <c r="IZO41" s="274"/>
      <c r="IZP41" s="274"/>
      <c r="IZQ41" s="274"/>
      <c r="IZR41" s="274"/>
      <c r="IZS41" s="274"/>
      <c r="IZT41" s="274"/>
      <c r="IZU41" s="274"/>
      <c r="IZV41" s="274"/>
      <c r="IZW41" s="274"/>
      <c r="IZX41" s="274"/>
      <c r="IZY41" s="274"/>
      <c r="IZZ41" s="274"/>
      <c r="JAA41" s="274"/>
      <c r="JAB41" s="274"/>
      <c r="JAC41" s="274"/>
      <c r="JAD41" s="274"/>
      <c r="JAE41" s="274"/>
      <c r="JAF41" s="274"/>
      <c r="JAG41" s="274"/>
      <c r="JAH41" s="274"/>
      <c r="JAI41" s="274"/>
      <c r="JAJ41" s="274"/>
      <c r="JAK41" s="274"/>
      <c r="JAL41" s="274"/>
      <c r="JAM41" s="274"/>
      <c r="JAN41" s="274"/>
      <c r="JAO41" s="274"/>
      <c r="JAP41" s="274"/>
      <c r="JAQ41" s="274"/>
      <c r="JAR41" s="274"/>
      <c r="JAS41" s="274"/>
      <c r="JAT41" s="274"/>
      <c r="JAU41" s="274"/>
      <c r="JAV41" s="274"/>
      <c r="JAW41" s="274"/>
      <c r="JAX41" s="274"/>
      <c r="JAY41" s="274"/>
      <c r="JAZ41" s="274"/>
      <c r="JBA41" s="274"/>
      <c r="JBB41" s="274"/>
      <c r="JBC41" s="274"/>
      <c r="JBD41" s="274"/>
      <c r="JBE41" s="274"/>
      <c r="JBF41" s="274"/>
      <c r="JBG41" s="274"/>
      <c r="JBH41" s="274"/>
      <c r="JBI41" s="274"/>
      <c r="JBJ41" s="274"/>
      <c r="JBK41" s="274"/>
      <c r="JBL41" s="274"/>
      <c r="JBM41" s="274"/>
      <c r="JBN41" s="274"/>
      <c r="JBO41" s="274"/>
      <c r="JBP41" s="274"/>
      <c r="JBQ41" s="274"/>
      <c r="JBR41" s="274"/>
      <c r="JBS41" s="274"/>
      <c r="JBT41" s="274"/>
      <c r="JBU41" s="274"/>
      <c r="JBV41" s="274"/>
      <c r="JBW41" s="274"/>
      <c r="JBX41" s="274"/>
      <c r="JBY41" s="274"/>
      <c r="JBZ41" s="274"/>
      <c r="JCA41" s="274"/>
      <c r="JCB41" s="274"/>
      <c r="JCC41" s="274"/>
      <c r="JCD41" s="274"/>
      <c r="JCE41" s="274"/>
      <c r="JCF41" s="274"/>
      <c r="JCG41" s="274"/>
      <c r="JCH41" s="274"/>
      <c r="JCI41" s="274"/>
      <c r="JCJ41" s="274"/>
      <c r="JCK41" s="274"/>
      <c r="JCL41" s="274"/>
      <c r="JCM41" s="274"/>
      <c r="JCN41" s="274"/>
      <c r="JCO41" s="274"/>
      <c r="JCP41" s="274"/>
      <c r="JCQ41" s="274"/>
      <c r="JCR41" s="274"/>
      <c r="JCS41" s="274"/>
      <c r="JCT41" s="274"/>
      <c r="JCU41" s="274"/>
      <c r="JCV41" s="274"/>
      <c r="JCW41" s="274"/>
      <c r="JCX41" s="274"/>
      <c r="JCY41" s="274"/>
      <c r="JCZ41" s="274"/>
      <c r="JDA41" s="274"/>
      <c r="JDB41" s="274"/>
      <c r="JDC41" s="274"/>
      <c r="JDD41" s="274"/>
      <c r="JDE41" s="274"/>
      <c r="JDF41" s="274"/>
      <c r="JDG41" s="274"/>
      <c r="JDH41" s="274"/>
      <c r="JDI41" s="274"/>
      <c r="JDJ41" s="274"/>
      <c r="JDK41" s="274"/>
      <c r="JDL41" s="274"/>
      <c r="JDM41" s="274"/>
      <c r="JDN41" s="274"/>
      <c r="JDO41" s="274"/>
      <c r="JDP41" s="274"/>
      <c r="JDQ41" s="274"/>
      <c r="JDR41" s="274"/>
      <c r="JDS41" s="274"/>
      <c r="JDT41" s="274"/>
      <c r="JDU41" s="274"/>
      <c r="JDV41" s="274"/>
      <c r="JDW41" s="274"/>
      <c r="JDX41" s="274"/>
      <c r="JDY41" s="274"/>
      <c r="JDZ41" s="274"/>
      <c r="JEA41" s="274"/>
      <c r="JEB41" s="274"/>
      <c r="JEC41" s="274"/>
      <c r="JED41" s="274"/>
      <c r="JEE41" s="274"/>
      <c r="JEF41" s="274"/>
      <c r="JEG41" s="274"/>
      <c r="JEH41" s="274"/>
      <c r="JEI41" s="274"/>
      <c r="JEJ41" s="274"/>
      <c r="JEK41" s="274"/>
      <c r="JEL41" s="274"/>
      <c r="JEM41" s="274"/>
      <c r="JEN41" s="274"/>
      <c r="JEO41" s="274"/>
      <c r="JEP41" s="274"/>
      <c r="JEQ41" s="274"/>
      <c r="JER41" s="274"/>
      <c r="JES41" s="274"/>
      <c r="JET41" s="274"/>
      <c r="JEU41" s="274"/>
      <c r="JEV41" s="274"/>
      <c r="JEW41" s="274"/>
      <c r="JEX41" s="274"/>
      <c r="JEY41" s="274"/>
      <c r="JEZ41" s="274"/>
      <c r="JFA41" s="274"/>
      <c r="JFB41" s="274"/>
      <c r="JFC41" s="274"/>
      <c r="JFD41" s="274"/>
      <c r="JFE41" s="274"/>
      <c r="JFF41" s="274"/>
      <c r="JFG41" s="274"/>
      <c r="JFH41" s="274"/>
      <c r="JFI41" s="274"/>
      <c r="JFJ41" s="274"/>
      <c r="JFK41" s="274"/>
      <c r="JFL41" s="274"/>
      <c r="JFM41" s="274"/>
      <c r="JFN41" s="274"/>
      <c r="JFO41" s="274"/>
      <c r="JFP41" s="274"/>
      <c r="JFQ41" s="274"/>
      <c r="JFR41" s="274"/>
      <c r="JFS41" s="274"/>
      <c r="JFT41" s="274"/>
      <c r="JFU41" s="274"/>
      <c r="JFV41" s="274"/>
      <c r="JFW41" s="274"/>
      <c r="JFX41" s="274"/>
      <c r="JFY41" s="274"/>
      <c r="JFZ41" s="274"/>
      <c r="JGA41" s="274"/>
      <c r="JGB41" s="274"/>
      <c r="JGC41" s="274"/>
      <c r="JGD41" s="274"/>
      <c r="JGE41" s="274"/>
      <c r="JGF41" s="274"/>
      <c r="JGG41" s="274"/>
      <c r="JGH41" s="274"/>
      <c r="JGI41" s="274"/>
      <c r="JGJ41" s="274"/>
      <c r="JGK41" s="274"/>
      <c r="JGL41" s="274"/>
      <c r="JGM41" s="274"/>
      <c r="JGN41" s="274"/>
      <c r="JGO41" s="274"/>
      <c r="JGP41" s="274"/>
      <c r="JGQ41" s="274"/>
      <c r="JGR41" s="274"/>
      <c r="JGS41" s="274"/>
      <c r="JGT41" s="274"/>
      <c r="JGU41" s="274"/>
      <c r="JGV41" s="274"/>
      <c r="JGW41" s="274"/>
      <c r="JGX41" s="274"/>
      <c r="JGY41" s="274"/>
      <c r="JGZ41" s="274"/>
      <c r="JHA41" s="274"/>
      <c r="JHB41" s="274"/>
      <c r="JHC41" s="274"/>
      <c r="JHD41" s="274"/>
      <c r="JHE41" s="274"/>
      <c r="JHF41" s="274"/>
      <c r="JHG41" s="274"/>
      <c r="JHH41" s="274"/>
      <c r="JHI41" s="274"/>
      <c r="JHJ41" s="274"/>
      <c r="JHK41" s="274"/>
      <c r="JHL41" s="274"/>
      <c r="JHM41" s="274"/>
      <c r="JHN41" s="274"/>
      <c r="JHO41" s="274"/>
      <c r="JHP41" s="274"/>
      <c r="JHQ41" s="274"/>
      <c r="JHR41" s="274"/>
      <c r="JHS41" s="274"/>
      <c r="JHT41" s="274"/>
      <c r="JHU41" s="274"/>
      <c r="JHV41" s="274"/>
      <c r="JHW41" s="274"/>
      <c r="JHX41" s="274"/>
      <c r="JHY41" s="274"/>
      <c r="JHZ41" s="274"/>
      <c r="JIA41" s="274"/>
      <c r="JIB41" s="274"/>
      <c r="JIC41" s="274"/>
      <c r="JID41" s="274"/>
      <c r="JIE41" s="274"/>
      <c r="JIF41" s="274"/>
      <c r="JIG41" s="274"/>
      <c r="JIH41" s="274"/>
      <c r="JII41" s="274"/>
      <c r="JIJ41" s="274"/>
      <c r="JIK41" s="274"/>
      <c r="JIL41" s="274"/>
      <c r="JIM41" s="274"/>
      <c r="JIN41" s="274"/>
      <c r="JIO41" s="274"/>
      <c r="JIP41" s="274"/>
      <c r="JIQ41" s="274"/>
      <c r="JIR41" s="274"/>
      <c r="JIS41" s="274"/>
      <c r="JIT41" s="274"/>
      <c r="JIU41" s="274"/>
      <c r="JIV41" s="274"/>
      <c r="JIW41" s="274"/>
      <c r="JIX41" s="274"/>
      <c r="JIY41" s="274"/>
      <c r="JIZ41" s="274"/>
      <c r="JJA41" s="274"/>
      <c r="JJB41" s="274"/>
      <c r="JJC41" s="274"/>
      <c r="JJD41" s="274"/>
      <c r="JJE41" s="274"/>
      <c r="JJF41" s="274"/>
      <c r="JJG41" s="274"/>
      <c r="JJH41" s="274"/>
      <c r="JJI41" s="274"/>
      <c r="JJJ41" s="274"/>
      <c r="JJK41" s="274"/>
      <c r="JJL41" s="274"/>
      <c r="JJM41" s="274"/>
      <c r="JJN41" s="274"/>
      <c r="JJO41" s="274"/>
      <c r="JJP41" s="274"/>
      <c r="JJQ41" s="274"/>
      <c r="JJR41" s="274"/>
      <c r="JJS41" s="274"/>
      <c r="JJT41" s="274"/>
      <c r="JJU41" s="274"/>
      <c r="JJV41" s="274"/>
      <c r="JJW41" s="274"/>
      <c r="JJX41" s="274"/>
      <c r="JJY41" s="274"/>
      <c r="JJZ41" s="274"/>
      <c r="JKA41" s="274"/>
      <c r="JKB41" s="274"/>
      <c r="JKC41" s="274"/>
      <c r="JKD41" s="274"/>
      <c r="JKE41" s="274"/>
      <c r="JKF41" s="274"/>
      <c r="JKG41" s="274"/>
      <c r="JKH41" s="274"/>
      <c r="JKI41" s="274"/>
      <c r="JKJ41" s="274"/>
      <c r="JKK41" s="274"/>
      <c r="JKL41" s="274"/>
      <c r="JKM41" s="274"/>
      <c r="JKN41" s="274"/>
      <c r="JKO41" s="274"/>
      <c r="JKP41" s="274"/>
      <c r="JKQ41" s="274"/>
      <c r="JKR41" s="274"/>
      <c r="JKS41" s="274"/>
      <c r="JKT41" s="274"/>
      <c r="JKU41" s="274"/>
      <c r="JKV41" s="274"/>
      <c r="JKW41" s="274"/>
      <c r="JKX41" s="274"/>
      <c r="JKY41" s="274"/>
      <c r="JKZ41" s="274"/>
      <c r="JLA41" s="274"/>
      <c r="JLB41" s="274"/>
      <c r="JLC41" s="274"/>
      <c r="JLD41" s="274"/>
      <c r="JLE41" s="274"/>
      <c r="JLF41" s="274"/>
      <c r="JLG41" s="274"/>
      <c r="JLH41" s="274"/>
      <c r="JLI41" s="274"/>
      <c r="JLJ41" s="274"/>
      <c r="JLK41" s="274"/>
      <c r="JLL41" s="274"/>
      <c r="JLM41" s="274"/>
      <c r="JLN41" s="274"/>
      <c r="JLO41" s="274"/>
      <c r="JLP41" s="274"/>
      <c r="JLQ41" s="274"/>
      <c r="JLR41" s="274"/>
      <c r="JLS41" s="274"/>
      <c r="JLT41" s="274"/>
      <c r="JLU41" s="274"/>
      <c r="JLV41" s="274"/>
      <c r="JLW41" s="274"/>
      <c r="JLX41" s="274"/>
      <c r="JLY41" s="274"/>
      <c r="JLZ41" s="274"/>
      <c r="JMA41" s="274"/>
      <c r="JMB41" s="274"/>
      <c r="JMC41" s="274"/>
      <c r="JMD41" s="274"/>
      <c r="JME41" s="274"/>
      <c r="JMF41" s="274"/>
      <c r="JMG41" s="274"/>
      <c r="JMH41" s="274"/>
      <c r="JMI41" s="274"/>
      <c r="JMJ41" s="274"/>
      <c r="JMK41" s="274"/>
      <c r="JML41" s="274"/>
      <c r="JMM41" s="274"/>
      <c r="JMN41" s="274"/>
      <c r="JMO41" s="274"/>
      <c r="JMP41" s="274"/>
      <c r="JMQ41" s="274"/>
      <c r="JMR41" s="274"/>
      <c r="JMS41" s="274"/>
      <c r="JMT41" s="274"/>
      <c r="JMU41" s="274"/>
      <c r="JMV41" s="274"/>
      <c r="JMW41" s="274"/>
      <c r="JMX41" s="274"/>
      <c r="JMY41" s="274"/>
      <c r="JMZ41" s="274"/>
      <c r="JNA41" s="274"/>
      <c r="JNB41" s="274"/>
      <c r="JNC41" s="274"/>
      <c r="JND41" s="274"/>
      <c r="JNE41" s="274"/>
      <c r="JNF41" s="274"/>
      <c r="JNG41" s="274"/>
      <c r="JNH41" s="274"/>
      <c r="JNI41" s="274"/>
      <c r="JNJ41" s="274"/>
      <c r="JNK41" s="274"/>
      <c r="JNL41" s="274"/>
      <c r="JNM41" s="274"/>
      <c r="JNN41" s="274"/>
      <c r="JNO41" s="274"/>
      <c r="JNP41" s="274"/>
      <c r="JNQ41" s="274"/>
      <c r="JNR41" s="274"/>
      <c r="JNS41" s="274"/>
      <c r="JNT41" s="274"/>
      <c r="JNU41" s="274"/>
      <c r="JNV41" s="274"/>
      <c r="JNW41" s="274"/>
      <c r="JNX41" s="274"/>
      <c r="JNY41" s="274"/>
      <c r="JNZ41" s="274"/>
      <c r="JOA41" s="274"/>
      <c r="JOB41" s="274"/>
      <c r="JOC41" s="274"/>
      <c r="JOD41" s="274"/>
      <c r="JOE41" s="274"/>
      <c r="JOF41" s="274"/>
      <c r="JOG41" s="274"/>
      <c r="JOH41" s="274"/>
      <c r="JOI41" s="274"/>
      <c r="JOJ41" s="274"/>
      <c r="JOK41" s="274"/>
      <c r="JOL41" s="274"/>
      <c r="JOM41" s="274"/>
      <c r="JON41" s="274"/>
      <c r="JOO41" s="274"/>
      <c r="JOP41" s="274"/>
      <c r="JOQ41" s="274"/>
      <c r="JOR41" s="274"/>
      <c r="JOS41" s="274"/>
      <c r="JOT41" s="274"/>
      <c r="JOU41" s="274"/>
      <c r="JOV41" s="274"/>
      <c r="JOW41" s="274"/>
      <c r="JOX41" s="274"/>
      <c r="JOY41" s="274"/>
      <c r="JOZ41" s="274"/>
      <c r="JPA41" s="274"/>
      <c r="JPB41" s="274"/>
      <c r="JPC41" s="274"/>
      <c r="JPD41" s="274"/>
      <c r="JPE41" s="274"/>
      <c r="JPF41" s="274"/>
      <c r="JPG41" s="274"/>
      <c r="JPH41" s="274"/>
      <c r="JPI41" s="274"/>
      <c r="JPJ41" s="274"/>
      <c r="JPK41" s="274"/>
      <c r="JPL41" s="274"/>
      <c r="JPM41" s="274"/>
      <c r="JPN41" s="274"/>
      <c r="JPO41" s="274"/>
      <c r="JPP41" s="274"/>
      <c r="JPQ41" s="274"/>
      <c r="JPR41" s="274"/>
      <c r="JPS41" s="274"/>
      <c r="JPT41" s="274"/>
      <c r="JPU41" s="274"/>
      <c r="JPV41" s="274"/>
      <c r="JPW41" s="274"/>
      <c r="JPX41" s="274"/>
      <c r="JPY41" s="274"/>
      <c r="JPZ41" s="274"/>
      <c r="JQA41" s="274"/>
      <c r="JQB41" s="274"/>
      <c r="JQC41" s="274"/>
      <c r="JQD41" s="274"/>
      <c r="JQE41" s="274"/>
      <c r="JQF41" s="274"/>
      <c r="JQG41" s="274"/>
      <c r="JQH41" s="274"/>
      <c r="JQI41" s="274"/>
      <c r="JQJ41" s="274"/>
      <c r="JQK41" s="274"/>
      <c r="JQL41" s="274"/>
      <c r="JQM41" s="274"/>
      <c r="JQN41" s="274"/>
      <c r="JQO41" s="274"/>
      <c r="JQP41" s="274"/>
      <c r="JQQ41" s="274"/>
      <c r="JQR41" s="274"/>
      <c r="JQS41" s="274"/>
      <c r="JQT41" s="274"/>
      <c r="JQU41" s="274"/>
      <c r="JQV41" s="274"/>
      <c r="JQW41" s="274"/>
      <c r="JQX41" s="274"/>
      <c r="JQY41" s="274"/>
      <c r="JQZ41" s="274"/>
      <c r="JRA41" s="274"/>
      <c r="JRB41" s="274"/>
      <c r="JRC41" s="274"/>
      <c r="JRD41" s="274"/>
      <c r="JRE41" s="274"/>
      <c r="JRF41" s="274"/>
      <c r="JRG41" s="274"/>
      <c r="JRH41" s="274"/>
      <c r="JRI41" s="274"/>
      <c r="JRJ41" s="274"/>
      <c r="JRK41" s="274"/>
      <c r="JRL41" s="274"/>
      <c r="JRM41" s="274"/>
      <c r="JRN41" s="274"/>
      <c r="JRO41" s="274"/>
      <c r="JRP41" s="274"/>
      <c r="JRQ41" s="274"/>
      <c r="JRR41" s="274"/>
      <c r="JRS41" s="274"/>
      <c r="JRT41" s="274"/>
      <c r="JRU41" s="274"/>
      <c r="JRV41" s="274"/>
      <c r="JRW41" s="274"/>
      <c r="JRX41" s="274"/>
      <c r="JRY41" s="274"/>
      <c r="JRZ41" s="274"/>
      <c r="JSA41" s="274"/>
      <c r="JSB41" s="274"/>
      <c r="JSC41" s="274"/>
      <c r="JSD41" s="274"/>
      <c r="JSE41" s="274"/>
      <c r="JSF41" s="274"/>
      <c r="JSG41" s="274"/>
      <c r="JSH41" s="274"/>
      <c r="JSI41" s="274"/>
      <c r="JSJ41" s="274"/>
      <c r="JSK41" s="274"/>
      <c r="JSL41" s="274"/>
      <c r="JSM41" s="274"/>
      <c r="JSN41" s="274"/>
      <c r="JSO41" s="274"/>
      <c r="JSP41" s="274"/>
      <c r="JSQ41" s="274"/>
      <c r="JSR41" s="274"/>
      <c r="JSS41" s="274"/>
      <c r="JST41" s="274"/>
      <c r="JSU41" s="274"/>
      <c r="JSV41" s="274"/>
      <c r="JSW41" s="274"/>
      <c r="JSX41" s="274"/>
      <c r="JSY41" s="274"/>
      <c r="JSZ41" s="274"/>
      <c r="JTA41" s="274"/>
      <c r="JTB41" s="274"/>
      <c r="JTC41" s="274"/>
      <c r="JTD41" s="274"/>
      <c r="JTE41" s="274"/>
      <c r="JTF41" s="274"/>
      <c r="JTG41" s="274"/>
      <c r="JTH41" s="274"/>
      <c r="JTI41" s="274"/>
      <c r="JTJ41" s="274"/>
      <c r="JTK41" s="274"/>
      <c r="JTL41" s="274"/>
      <c r="JTM41" s="274"/>
      <c r="JTN41" s="274"/>
      <c r="JTO41" s="274"/>
      <c r="JTP41" s="274"/>
      <c r="JTQ41" s="274"/>
      <c r="JTR41" s="274"/>
      <c r="JTS41" s="274"/>
      <c r="JTT41" s="274"/>
      <c r="JTU41" s="274"/>
      <c r="JTV41" s="274"/>
      <c r="JTW41" s="274"/>
      <c r="JTX41" s="274"/>
      <c r="JTY41" s="274"/>
      <c r="JTZ41" s="274"/>
      <c r="JUA41" s="274"/>
      <c r="JUB41" s="274"/>
      <c r="JUC41" s="274"/>
      <c r="JUD41" s="274"/>
      <c r="JUE41" s="274"/>
      <c r="JUF41" s="274"/>
      <c r="JUG41" s="274"/>
      <c r="JUH41" s="274"/>
      <c r="JUI41" s="274"/>
      <c r="JUJ41" s="274"/>
      <c r="JUK41" s="274"/>
      <c r="JUL41" s="274"/>
      <c r="JUM41" s="274"/>
      <c r="JUN41" s="274"/>
      <c r="JUO41" s="274"/>
      <c r="JUP41" s="274"/>
      <c r="JUQ41" s="274"/>
      <c r="JUR41" s="274"/>
      <c r="JUS41" s="274"/>
      <c r="JUT41" s="274"/>
      <c r="JUU41" s="274"/>
      <c r="JUV41" s="274"/>
      <c r="JUW41" s="274"/>
      <c r="JUX41" s="274"/>
      <c r="JUY41" s="274"/>
      <c r="JUZ41" s="274"/>
      <c r="JVA41" s="274"/>
      <c r="JVB41" s="274"/>
      <c r="JVC41" s="274"/>
      <c r="JVD41" s="274"/>
      <c r="JVE41" s="274"/>
      <c r="JVF41" s="274"/>
      <c r="JVG41" s="274"/>
      <c r="JVH41" s="274"/>
      <c r="JVI41" s="274"/>
      <c r="JVJ41" s="274"/>
      <c r="JVK41" s="274"/>
      <c r="JVL41" s="274"/>
      <c r="JVM41" s="274"/>
      <c r="JVN41" s="274"/>
      <c r="JVO41" s="274"/>
      <c r="JVP41" s="274"/>
      <c r="JVQ41" s="274"/>
      <c r="JVR41" s="274"/>
      <c r="JVS41" s="274"/>
      <c r="JVT41" s="274"/>
      <c r="JVU41" s="274"/>
      <c r="JVV41" s="274"/>
      <c r="JVW41" s="274"/>
      <c r="JVX41" s="274"/>
      <c r="JVY41" s="274"/>
      <c r="JVZ41" s="274"/>
      <c r="JWA41" s="274"/>
      <c r="JWB41" s="274"/>
      <c r="JWC41" s="274"/>
      <c r="JWD41" s="274"/>
      <c r="JWE41" s="274"/>
      <c r="JWF41" s="274"/>
      <c r="JWG41" s="274"/>
      <c r="JWH41" s="274"/>
      <c r="JWI41" s="274"/>
      <c r="JWJ41" s="274"/>
      <c r="JWK41" s="274"/>
      <c r="JWL41" s="274"/>
      <c r="JWM41" s="274"/>
      <c r="JWN41" s="274"/>
      <c r="JWO41" s="274"/>
      <c r="JWP41" s="274"/>
      <c r="JWQ41" s="274"/>
      <c r="JWR41" s="274"/>
      <c r="JWS41" s="274"/>
      <c r="JWT41" s="274"/>
      <c r="JWU41" s="274"/>
      <c r="JWV41" s="274"/>
      <c r="JWW41" s="274"/>
      <c r="JWX41" s="274"/>
      <c r="JWY41" s="274"/>
      <c r="JWZ41" s="274"/>
      <c r="JXA41" s="274"/>
      <c r="JXB41" s="274"/>
      <c r="JXC41" s="274"/>
      <c r="JXD41" s="274"/>
      <c r="JXE41" s="274"/>
      <c r="JXF41" s="274"/>
      <c r="JXG41" s="274"/>
      <c r="JXH41" s="274"/>
      <c r="JXI41" s="274"/>
      <c r="JXJ41" s="274"/>
      <c r="JXK41" s="274"/>
      <c r="JXL41" s="274"/>
      <c r="JXM41" s="274"/>
      <c r="JXN41" s="274"/>
      <c r="JXO41" s="274"/>
      <c r="JXP41" s="274"/>
      <c r="JXQ41" s="274"/>
      <c r="JXR41" s="274"/>
      <c r="JXS41" s="274"/>
      <c r="JXT41" s="274"/>
      <c r="JXU41" s="274"/>
      <c r="JXV41" s="274"/>
      <c r="JXW41" s="274"/>
      <c r="JXX41" s="274"/>
      <c r="JXY41" s="274"/>
      <c r="JXZ41" s="274"/>
      <c r="JYA41" s="274"/>
      <c r="JYB41" s="274"/>
      <c r="JYC41" s="274"/>
      <c r="JYD41" s="274"/>
      <c r="JYE41" s="274"/>
      <c r="JYF41" s="274"/>
      <c r="JYG41" s="274"/>
      <c r="JYH41" s="274"/>
      <c r="JYI41" s="274"/>
      <c r="JYJ41" s="274"/>
      <c r="JYK41" s="274"/>
      <c r="JYL41" s="274"/>
      <c r="JYM41" s="274"/>
      <c r="JYN41" s="274"/>
      <c r="JYO41" s="274"/>
      <c r="JYP41" s="274"/>
      <c r="JYQ41" s="274"/>
      <c r="JYR41" s="274"/>
      <c r="JYS41" s="274"/>
      <c r="JYT41" s="274"/>
      <c r="JYU41" s="274"/>
      <c r="JYV41" s="274"/>
      <c r="JYW41" s="274"/>
      <c r="JYX41" s="274"/>
      <c r="JYY41" s="274"/>
      <c r="JYZ41" s="274"/>
      <c r="JZA41" s="274"/>
      <c r="JZB41" s="274"/>
      <c r="JZC41" s="274"/>
      <c r="JZD41" s="274"/>
      <c r="JZE41" s="274"/>
      <c r="JZF41" s="274"/>
      <c r="JZG41" s="274"/>
      <c r="JZH41" s="274"/>
      <c r="JZI41" s="274"/>
      <c r="JZJ41" s="274"/>
      <c r="JZK41" s="274"/>
      <c r="JZL41" s="274"/>
      <c r="JZM41" s="274"/>
      <c r="JZN41" s="274"/>
      <c r="JZO41" s="274"/>
      <c r="JZP41" s="274"/>
      <c r="JZQ41" s="274"/>
      <c r="JZR41" s="274"/>
      <c r="JZS41" s="274"/>
      <c r="JZT41" s="274"/>
      <c r="JZU41" s="274"/>
      <c r="JZV41" s="274"/>
      <c r="JZW41" s="274"/>
      <c r="JZX41" s="274"/>
      <c r="JZY41" s="274"/>
      <c r="JZZ41" s="274"/>
      <c r="KAA41" s="274"/>
      <c r="KAB41" s="274"/>
      <c r="KAC41" s="274"/>
      <c r="KAD41" s="274"/>
      <c r="KAE41" s="274"/>
      <c r="KAF41" s="274"/>
      <c r="KAG41" s="274"/>
      <c r="KAH41" s="274"/>
      <c r="KAI41" s="274"/>
      <c r="KAJ41" s="274"/>
      <c r="KAK41" s="274"/>
      <c r="KAL41" s="274"/>
      <c r="KAM41" s="274"/>
      <c r="KAN41" s="274"/>
      <c r="KAO41" s="274"/>
      <c r="KAP41" s="274"/>
      <c r="KAQ41" s="274"/>
      <c r="KAR41" s="274"/>
      <c r="KAS41" s="274"/>
      <c r="KAT41" s="274"/>
      <c r="KAU41" s="274"/>
      <c r="KAV41" s="274"/>
      <c r="KAW41" s="274"/>
      <c r="KAX41" s="274"/>
      <c r="KAY41" s="274"/>
      <c r="KAZ41" s="274"/>
      <c r="KBA41" s="274"/>
      <c r="KBB41" s="274"/>
      <c r="KBC41" s="274"/>
      <c r="KBD41" s="274"/>
      <c r="KBE41" s="274"/>
      <c r="KBF41" s="274"/>
      <c r="KBG41" s="274"/>
      <c r="KBH41" s="274"/>
      <c r="KBI41" s="274"/>
      <c r="KBJ41" s="274"/>
      <c r="KBK41" s="274"/>
      <c r="KBL41" s="274"/>
      <c r="KBM41" s="274"/>
      <c r="KBN41" s="274"/>
      <c r="KBO41" s="274"/>
      <c r="KBP41" s="274"/>
      <c r="KBQ41" s="274"/>
      <c r="KBR41" s="274"/>
      <c r="KBS41" s="274"/>
      <c r="KBT41" s="274"/>
      <c r="KBU41" s="274"/>
      <c r="KBV41" s="274"/>
      <c r="KBW41" s="274"/>
      <c r="KBX41" s="274"/>
      <c r="KBY41" s="274"/>
      <c r="KBZ41" s="274"/>
      <c r="KCA41" s="274"/>
      <c r="KCB41" s="274"/>
      <c r="KCC41" s="274"/>
      <c r="KCD41" s="274"/>
      <c r="KCE41" s="274"/>
      <c r="KCF41" s="274"/>
      <c r="KCG41" s="274"/>
      <c r="KCH41" s="274"/>
      <c r="KCI41" s="274"/>
      <c r="KCJ41" s="274"/>
      <c r="KCK41" s="274"/>
      <c r="KCL41" s="274"/>
      <c r="KCM41" s="274"/>
      <c r="KCN41" s="274"/>
      <c r="KCO41" s="274"/>
      <c r="KCP41" s="274"/>
      <c r="KCQ41" s="274"/>
      <c r="KCR41" s="274"/>
      <c r="KCS41" s="274"/>
      <c r="KCT41" s="274"/>
      <c r="KCU41" s="274"/>
      <c r="KCV41" s="274"/>
      <c r="KCW41" s="274"/>
      <c r="KCX41" s="274"/>
      <c r="KCY41" s="274"/>
      <c r="KCZ41" s="274"/>
      <c r="KDA41" s="274"/>
      <c r="KDB41" s="274"/>
      <c r="KDC41" s="274"/>
      <c r="KDD41" s="274"/>
      <c r="KDE41" s="274"/>
      <c r="KDF41" s="274"/>
      <c r="KDG41" s="274"/>
      <c r="KDH41" s="274"/>
      <c r="KDI41" s="274"/>
      <c r="KDJ41" s="274"/>
      <c r="KDK41" s="274"/>
      <c r="KDL41" s="274"/>
      <c r="KDM41" s="274"/>
      <c r="KDN41" s="274"/>
      <c r="KDO41" s="274"/>
      <c r="KDP41" s="274"/>
      <c r="KDQ41" s="274"/>
      <c r="KDR41" s="274"/>
      <c r="KDS41" s="274"/>
      <c r="KDT41" s="274"/>
      <c r="KDU41" s="274"/>
      <c r="KDV41" s="274"/>
      <c r="KDW41" s="274"/>
      <c r="KDX41" s="274"/>
      <c r="KDY41" s="274"/>
      <c r="KDZ41" s="274"/>
      <c r="KEA41" s="274"/>
      <c r="KEB41" s="274"/>
      <c r="KEC41" s="274"/>
      <c r="KED41" s="274"/>
      <c r="KEE41" s="274"/>
      <c r="KEF41" s="274"/>
      <c r="KEG41" s="274"/>
      <c r="KEH41" s="274"/>
      <c r="KEI41" s="274"/>
      <c r="KEJ41" s="274"/>
      <c r="KEK41" s="274"/>
      <c r="KEL41" s="274"/>
      <c r="KEM41" s="274"/>
      <c r="KEN41" s="274"/>
      <c r="KEO41" s="274"/>
      <c r="KEP41" s="274"/>
      <c r="KEQ41" s="274"/>
      <c r="KER41" s="274"/>
      <c r="KES41" s="274"/>
      <c r="KET41" s="274"/>
      <c r="KEU41" s="274"/>
      <c r="KEV41" s="274"/>
      <c r="KEW41" s="274"/>
      <c r="KEX41" s="274"/>
      <c r="KEY41" s="274"/>
      <c r="KEZ41" s="274"/>
      <c r="KFA41" s="274"/>
      <c r="KFB41" s="274"/>
      <c r="KFC41" s="274"/>
      <c r="KFD41" s="274"/>
      <c r="KFE41" s="274"/>
      <c r="KFF41" s="274"/>
      <c r="KFG41" s="274"/>
      <c r="KFH41" s="274"/>
      <c r="KFI41" s="274"/>
      <c r="KFJ41" s="274"/>
      <c r="KFK41" s="274"/>
      <c r="KFL41" s="274"/>
      <c r="KFM41" s="274"/>
      <c r="KFN41" s="274"/>
      <c r="KFO41" s="274"/>
      <c r="KFP41" s="274"/>
      <c r="KFQ41" s="274"/>
      <c r="KFR41" s="274"/>
      <c r="KFS41" s="274"/>
      <c r="KFT41" s="274"/>
      <c r="KFU41" s="274"/>
      <c r="KFV41" s="274"/>
      <c r="KFW41" s="274"/>
      <c r="KFX41" s="274"/>
      <c r="KFY41" s="274"/>
      <c r="KFZ41" s="274"/>
      <c r="KGA41" s="274"/>
      <c r="KGB41" s="274"/>
      <c r="KGC41" s="274"/>
      <c r="KGD41" s="274"/>
      <c r="KGE41" s="274"/>
      <c r="KGF41" s="274"/>
      <c r="KGG41" s="274"/>
      <c r="KGH41" s="274"/>
      <c r="KGI41" s="274"/>
      <c r="KGJ41" s="274"/>
      <c r="KGK41" s="274"/>
      <c r="KGL41" s="274"/>
      <c r="KGM41" s="274"/>
      <c r="KGN41" s="274"/>
      <c r="KGO41" s="274"/>
      <c r="KGP41" s="274"/>
      <c r="KGQ41" s="274"/>
      <c r="KGR41" s="274"/>
      <c r="KGS41" s="274"/>
      <c r="KGT41" s="274"/>
      <c r="KGU41" s="274"/>
      <c r="KGV41" s="274"/>
      <c r="KGW41" s="274"/>
      <c r="KGX41" s="274"/>
      <c r="KGY41" s="274"/>
      <c r="KGZ41" s="274"/>
      <c r="KHA41" s="274"/>
      <c r="KHB41" s="274"/>
      <c r="KHC41" s="274"/>
      <c r="KHD41" s="274"/>
      <c r="KHE41" s="274"/>
      <c r="KHF41" s="274"/>
      <c r="KHG41" s="274"/>
      <c r="KHH41" s="274"/>
      <c r="KHI41" s="274"/>
      <c r="KHJ41" s="274"/>
      <c r="KHK41" s="274"/>
      <c r="KHL41" s="274"/>
      <c r="KHM41" s="274"/>
      <c r="KHN41" s="274"/>
      <c r="KHO41" s="274"/>
      <c r="KHP41" s="274"/>
      <c r="KHQ41" s="274"/>
      <c r="KHR41" s="274"/>
      <c r="KHS41" s="274"/>
      <c r="KHT41" s="274"/>
      <c r="KHU41" s="274"/>
      <c r="KHV41" s="274"/>
      <c r="KHW41" s="274"/>
      <c r="KHX41" s="274"/>
      <c r="KHY41" s="274"/>
      <c r="KHZ41" s="274"/>
      <c r="KIA41" s="274"/>
      <c r="KIB41" s="274"/>
      <c r="KIC41" s="274"/>
      <c r="KID41" s="274"/>
      <c r="KIE41" s="274"/>
      <c r="KIF41" s="274"/>
      <c r="KIG41" s="274"/>
      <c r="KIH41" s="274"/>
      <c r="KII41" s="274"/>
      <c r="KIJ41" s="274"/>
      <c r="KIK41" s="274"/>
      <c r="KIL41" s="274"/>
      <c r="KIM41" s="274"/>
      <c r="KIN41" s="274"/>
      <c r="KIO41" s="274"/>
      <c r="KIP41" s="274"/>
      <c r="KIQ41" s="274"/>
      <c r="KIR41" s="274"/>
      <c r="KIS41" s="274"/>
      <c r="KIT41" s="274"/>
      <c r="KIU41" s="274"/>
      <c r="KIV41" s="274"/>
      <c r="KIW41" s="274"/>
      <c r="KIX41" s="274"/>
      <c r="KIY41" s="274"/>
      <c r="KIZ41" s="274"/>
      <c r="KJA41" s="274"/>
      <c r="KJB41" s="274"/>
      <c r="KJC41" s="274"/>
      <c r="KJD41" s="274"/>
      <c r="KJE41" s="274"/>
      <c r="KJF41" s="274"/>
      <c r="KJG41" s="274"/>
      <c r="KJH41" s="274"/>
      <c r="KJI41" s="274"/>
      <c r="KJJ41" s="274"/>
      <c r="KJK41" s="274"/>
      <c r="KJL41" s="274"/>
      <c r="KJM41" s="274"/>
      <c r="KJN41" s="274"/>
      <c r="KJO41" s="274"/>
      <c r="KJP41" s="274"/>
      <c r="KJQ41" s="274"/>
      <c r="KJR41" s="274"/>
      <c r="KJS41" s="274"/>
      <c r="KJT41" s="274"/>
      <c r="KJU41" s="274"/>
      <c r="KJV41" s="274"/>
      <c r="KJW41" s="274"/>
      <c r="KJX41" s="274"/>
      <c r="KJY41" s="274"/>
      <c r="KJZ41" s="274"/>
      <c r="KKA41" s="274"/>
      <c r="KKB41" s="274"/>
      <c r="KKC41" s="274"/>
      <c r="KKD41" s="274"/>
      <c r="KKE41" s="274"/>
      <c r="KKF41" s="274"/>
      <c r="KKG41" s="274"/>
      <c r="KKH41" s="274"/>
      <c r="KKI41" s="274"/>
      <c r="KKJ41" s="274"/>
      <c r="KKK41" s="274"/>
      <c r="KKL41" s="274"/>
      <c r="KKM41" s="274"/>
      <c r="KKN41" s="274"/>
      <c r="KKO41" s="274"/>
      <c r="KKP41" s="274"/>
      <c r="KKQ41" s="274"/>
      <c r="KKR41" s="274"/>
      <c r="KKS41" s="274"/>
      <c r="KKT41" s="274"/>
      <c r="KKU41" s="274"/>
      <c r="KKV41" s="274"/>
      <c r="KKW41" s="274"/>
      <c r="KKX41" s="274"/>
      <c r="KKY41" s="274"/>
      <c r="KKZ41" s="274"/>
      <c r="KLA41" s="274"/>
      <c r="KLB41" s="274"/>
      <c r="KLC41" s="274"/>
      <c r="KLD41" s="274"/>
      <c r="KLE41" s="274"/>
      <c r="KLF41" s="274"/>
      <c r="KLG41" s="274"/>
      <c r="KLH41" s="274"/>
      <c r="KLI41" s="274"/>
      <c r="KLJ41" s="274"/>
      <c r="KLK41" s="274"/>
      <c r="KLL41" s="274"/>
      <c r="KLM41" s="274"/>
      <c r="KLN41" s="274"/>
      <c r="KLO41" s="274"/>
      <c r="KLP41" s="274"/>
      <c r="KLQ41" s="274"/>
      <c r="KLR41" s="274"/>
      <c r="KLS41" s="274"/>
      <c r="KLT41" s="274"/>
      <c r="KLU41" s="274"/>
      <c r="KLV41" s="274"/>
      <c r="KLW41" s="274"/>
      <c r="KLX41" s="274"/>
      <c r="KLY41" s="274"/>
      <c r="KLZ41" s="274"/>
      <c r="KMA41" s="274"/>
      <c r="KMB41" s="274"/>
      <c r="KMC41" s="274"/>
      <c r="KMD41" s="274"/>
      <c r="KME41" s="274"/>
      <c r="KMF41" s="274"/>
      <c r="KMG41" s="274"/>
      <c r="KMH41" s="274"/>
      <c r="KMI41" s="274"/>
      <c r="KMJ41" s="274"/>
      <c r="KMK41" s="274"/>
      <c r="KML41" s="274"/>
      <c r="KMM41" s="274"/>
      <c r="KMN41" s="274"/>
      <c r="KMO41" s="274"/>
      <c r="KMP41" s="274"/>
      <c r="KMQ41" s="274"/>
      <c r="KMR41" s="274"/>
      <c r="KMS41" s="274"/>
      <c r="KMT41" s="274"/>
      <c r="KMU41" s="274"/>
      <c r="KMV41" s="274"/>
      <c r="KMW41" s="274"/>
      <c r="KMX41" s="274"/>
      <c r="KMY41" s="274"/>
      <c r="KMZ41" s="274"/>
      <c r="KNA41" s="274"/>
      <c r="KNB41" s="274"/>
      <c r="KNC41" s="274"/>
      <c r="KND41" s="274"/>
      <c r="KNE41" s="274"/>
      <c r="KNF41" s="274"/>
      <c r="KNG41" s="274"/>
      <c r="KNH41" s="274"/>
      <c r="KNI41" s="274"/>
      <c r="KNJ41" s="274"/>
      <c r="KNK41" s="274"/>
      <c r="KNL41" s="274"/>
      <c r="KNM41" s="274"/>
      <c r="KNN41" s="274"/>
      <c r="KNO41" s="274"/>
      <c r="KNP41" s="274"/>
      <c r="KNQ41" s="274"/>
      <c r="KNR41" s="274"/>
      <c r="KNS41" s="274"/>
      <c r="KNT41" s="274"/>
      <c r="KNU41" s="274"/>
      <c r="KNV41" s="274"/>
      <c r="KNW41" s="274"/>
      <c r="KNX41" s="274"/>
      <c r="KNY41" s="274"/>
      <c r="KNZ41" s="274"/>
      <c r="KOA41" s="274"/>
      <c r="KOB41" s="274"/>
      <c r="KOC41" s="274"/>
      <c r="KOD41" s="274"/>
      <c r="KOE41" s="274"/>
      <c r="KOF41" s="274"/>
      <c r="KOG41" s="274"/>
      <c r="KOH41" s="274"/>
      <c r="KOI41" s="274"/>
      <c r="KOJ41" s="274"/>
      <c r="KOK41" s="274"/>
      <c r="KOL41" s="274"/>
      <c r="KOM41" s="274"/>
      <c r="KON41" s="274"/>
      <c r="KOO41" s="274"/>
      <c r="KOP41" s="274"/>
      <c r="KOQ41" s="274"/>
      <c r="KOR41" s="274"/>
      <c r="KOS41" s="274"/>
      <c r="KOT41" s="274"/>
      <c r="KOU41" s="274"/>
      <c r="KOV41" s="274"/>
      <c r="KOW41" s="274"/>
      <c r="KOX41" s="274"/>
      <c r="KOY41" s="274"/>
      <c r="KOZ41" s="274"/>
      <c r="KPA41" s="274"/>
      <c r="KPB41" s="274"/>
      <c r="KPC41" s="274"/>
      <c r="KPD41" s="274"/>
      <c r="KPE41" s="274"/>
      <c r="KPF41" s="274"/>
      <c r="KPG41" s="274"/>
      <c r="KPH41" s="274"/>
      <c r="KPI41" s="274"/>
      <c r="KPJ41" s="274"/>
      <c r="KPK41" s="274"/>
      <c r="KPL41" s="274"/>
      <c r="KPM41" s="274"/>
      <c r="KPN41" s="274"/>
      <c r="KPO41" s="274"/>
      <c r="KPP41" s="274"/>
      <c r="KPQ41" s="274"/>
      <c r="KPR41" s="274"/>
      <c r="KPS41" s="274"/>
      <c r="KPT41" s="274"/>
      <c r="KPU41" s="274"/>
      <c r="KPV41" s="274"/>
      <c r="KPW41" s="274"/>
      <c r="KPX41" s="274"/>
      <c r="KPY41" s="274"/>
      <c r="KPZ41" s="274"/>
      <c r="KQA41" s="274"/>
      <c r="KQB41" s="274"/>
      <c r="KQC41" s="274"/>
      <c r="KQD41" s="274"/>
      <c r="KQE41" s="274"/>
      <c r="KQF41" s="274"/>
      <c r="KQG41" s="274"/>
      <c r="KQH41" s="274"/>
      <c r="KQI41" s="274"/>
      <c r="KQJ41" s="274"/>
      <c r="KQK41" s="274"/>
      <c r="KQL41" s="274"/>
      <c r="KQM41" s="274"/>
      <c r="KQN41" s="274"/>
      <c r="KQO41" s="274"/>
      <c r="KQP41" s="274"/>
      <c r="KQQ41" s="274"/>
      <c r="KQR41" s="274"/>
      <c r="KQS41" s="274"/>
      <c r="KQT41" s="274"/>
      <c r="KQU41" s="274"/>
      <c r="KQV41" s="274"/>
      <c r="KQW41" s="274"/>
      <c r="KQX41" s="274"/>
      <c r="KQY41" s="274"/>
      <c r="KQZ41" s="274"/>
      <c r="KRA41" s="274"/>
      <c r="KRB41" s="274"/>
      <c r="KRC41" s="274"/>
      <c r="KRD41" s="274"/>
      <c r="KRE41" s="274"/>
      <c r="KRF41" s="274"/>
      <c r="KRG41" s="274"/>
      <c r="KRH41" s="274"/>
      <c r="KRI41" s="274"/>
      <c r="KRJ41" s="274"/>
      <c r="KRK41" s="274"/>
      <c r="KRL41" s="274"/>
      <c r="KRM41" s="274"/>
      <c r="KRN41" s="274"/>
      <c r="KRO41" s="274"/>
      <c r="KRP41" s="274"/>
      <c r="KRQ41" s="274"/>
      <c r="KRR41" s="274"/>
      <c r="KRS41" s="274"/>
      <c r="KRT41" s="274"/>
      <c r="KRU41" s="274"/>
      <c r="KRV41" s="274"/>
      <c r="KRW41" s="274"/>
      <c r="KRX41" s="274"/>
      <c r="KRY41" s="274"/>
      <c r="KRZ41" s="274"/>
      <c r="KSA41" s="274"/>
      <c r="KSB41" s="274"/>
      <c r="KSC41" s="274"/>
      <c r="KSD41" s="274"/>
      <c r="KSE41" s="274"/>
      <c r="KSF41" s="274"/>
      <c r="KSG41" s="274"/>
      <c r="KSH41" s="274"/>
      <c r="KSI41" s="274"/>
      <c r="KSJ41" s="274"/>
      <c r="KSK41" s="274"/>
      <c r="KSL41" s="274"/>
      <c r="KSM41" s="274"/>
      <c r="KSN41" s="274"/>
      <c r="KSO41" s="274"/>
      <c r="KSP41" s="274"/>
      <c r="KSQ41" s="274"/>
      <c r="KSR41" s="274"/>
      <c r="KSS41" s="274"/>
      <c r="KST41" s="274"/>
      <c r="KSU41" s="274"/>
      <c r="KSV41" s="274"/>
      <c r="KSW41" s="274"/>
      <c r="KSX41" s="274"/>
      <c r="KSY41" s="274"/>
      <c r="KSZ41" s="274"/>
      <c r="KTA41" s="274"/>
      <c r="KTB41" s="274"/>
      <c r="KTC41" s="274"/>
      <c r="KTD41" s="274"/>
      <c r="KTE41" s="274"/>
      <c r="KTF41" s="274"/>
      <c r="KTG41" s="274"/>
      <c r="KTH41" s="274"/>
      <c r="KTI41" s="274"/>
      <c r="KTJ41" s="274"/>
      <c r="KTK41" s="274"/>
      <c r="KTL41" s="274"/>
      <c r="KTM41" s="274"/>
      <c r="KTN41" s="274"/>
      <c r="KTO41" s="274"/>
      <c r="KTP41" s="274"/>
      <c r="KTQ41" s="274"/>
      <c r="KTR41" s="274"/>
      <c r="KTS41" s="274"/>
      <c r="KTT41" s="274"/>
      <c r="KTU41" s="274"/>
      <c r="KTV41" s="274"/>
      <c r="KTW41" s="274"/>
      <c r="KTX41" s="274"/>
      <c r="KTY41" s="274"/>
      <c r="KTZ41" s="274"/>
      <c r="KUA41" s="274"/>
      <c r="KUB41" s="274"/>
      <c r="KUC41" s="274"/>
      <c r="KUD41" s="274"/>
      <c r="KUE41" s="274"/>
      <c r="KUF41" s="274"/>
      <c r="KUG41" s="274"/>
      <c r="KUH41" s="274"/>
      <c r="KUI41" s="274"/>
      <c r="KUJ41" s="274"/>
      <c r="KUK41" s="274"/>
      <c r="KUL41" s="274"/>
      <c r="KUM41" s="274"/>
      <c r="KUN41" s="274"/>
      <c r="KUO41" s="274"/>
      <c r="KUP41" s="274"/>
      <c r="KUQ41" s="274"/>
      <c r="KUR41" s="274"/>
      <c r="KUS41" s="274"/>
      <c r="KUT41" s="274"/>
      <c r="KUU41" s="274"/>
      <c r="KUV41" s="274"/>
      <c r="KUW41" s="274"/>
      <c r="KUX41" s="274"/>
      <c r="KUY41" s="274"/>
      <c r="KUZ41" s="274"/>
      <c r="KVA41" s="274"/>
      <c r="KVB41" s="274"/>
      <c r="KVC41" s="274"/>
      <c r="KVD41" s="274"/>
      <c r="KVE41" s="274"/>
      <c r="KVF41" s="274"/>
      <c r="KVG41" s="274"/>
      <c r="KVH41" s="274"/>
      <c r="KVI41" s="274"/>
      <c r="KVJ41" s="274"/>
      <c r="KVK41" s="274"/>
      <c r="KVL41" s="274"/>
      <c r="KVM41" s="274"/>
      <c r="KVN41" s="274"/>
      <c r="KVO41" s="274"/>
      <c r="KVP41" s="274"/>
      <c r="KVQ41" s="274"/>
      <c r="KVR41" s="274"/>
      <c r="KVS41" s="274"/>
      <c r="KVT41" s="274"/>
      <c r="KVU41" s="274"/>
      <c r="KVV41" s="274"/>
      <c r="KVW41" s="274"/>
      <c r="KVX41" s="274"/>
      <c r="KVY41" s="274"/>
      <c r="KVZ41" s="274"/>
      <c r="KWA41" s="274"/>
      <c r="KWB41" s="274"/>
      <c r="KWC41" s="274"/>
      <c r="KWD41" s="274"/>
      <c r="KWE41" s="274"/>
      <c r="KWF41" s="274"/>
      <c r="KWG41" s="274"/>
      <c r="KWH41" s="274"/>
      <c r="KWI41" s="274"/>
      <c r="KWJ41" s="274"/>
      <c r="KWK41" s="274"/>
      <c r="KWL41" s="274"/>
      <c r="KWM41" s="274"/>
      <c r="KWN41" s="274"/>
      <c r="KWO41" s="274"/>
      <c r="KWP41" s="274"/>
      <c r="KWQ41" s="274"/>
      <c r="KWR41" s="274"/>
      <c r="KWS41" s="274"/>
      <c r="KWT41" s="274"/>
      <c r="KWU41" s="274"/>
      <c r="KWV41" s="274"/>
      <c r="KWW41" s="274"/>
      <c r="KWX41" s="274"/>
      <c r="KWY41" s="274"/>
      <c r="KWZ41" s="274"/>
      <c r="KXA41" s="274"/>
      <c r="KXB41" s="274"/>
      <c r="KXC41" s="274"/>
      <c r="KXD41" s="274"/>
      <c r="KXE41" s="274"/>
      <c r="KXF41" s="274"/>
      <c r="KXG41" s="274"/>
      <c r="KXH41" s="274"/>
      <c r="KXI41" s="274"/>
      <c r="KXJ41" s="274"/>
      <c r="KXK41" s="274"/>
      <c r="KXL41" s="274"/>
      <c r="KXM41" s="274"/>
      <c r="KXN41" s="274"/>
      <c r="KXO41" s="274"/>
      <c r="KXP41" s="274"/>
      <c r="KXQ41" s="274"/>
      <c r="KXR41" s="274"/>
      <c r="KXS41" s="274"/>
      <c r="KXT41" s="274"/>
      <c r="KXU41" s="274"/>
      <c r="KXV41" s="274"/>
      <c r="KXW41" s="274"/>
      <c r="KXX41" s="274"/>
      <c r="KXY41" s="274"/>
      <c r="KXZ41" s="274"/>
      <c r="KYA41" s="274"/>
      <c r="KYB41" s="274"/>
      <c r="KYC41" s="274"/>
      <c r="KYD41" s="274"/>
      <c r="KYE41" s="274"/>
      <c r="KYF41" s="274"/>
      <c r="KYG41" s="274"/>
      <c r="KYH41" s="274"/>
      <c r="KYI41" s="274"/>
      <c r="KYJ41" s="274"/>
      <c r="KYK41" s="274"/>
      <c r="KYL41" s="274"/>
      <c r="KYM41" s="274"/>
      <c r="KYN41" s="274"/>
      <c r="KYO41" s="274"/>
      <c r="KYP41" s="274"/>
      <c r="KYQ41" s="274"/>
      <c r="KYR41" s="274"/>
      <c r="KYS41" s="274"/>
      <c r="KYT41" s="274"/>
      <c r="KYU41" s="274"/>
      <c r="KYV41" s="274"/>
      <c r="KYW41" s="274"/>
      <c r="KYX41" s="274"/>
      <c r="KYY41" s="274"/>
      <c r="KYZ41" s="274"/>
      <c r="KZA41" s="274"/>
      <c r="KZB41" s="274"/>
      <c r="KZC41" s="274"/>
      <c r="KZD41" s="274"/>
      <c r="KZE41" s="274"/>
      <c r="KZF41" s="274"/>
      <c r="KZG41" s="274"/>
      <c r="KZH41" s="274"/>
      <c r="KZI41" s="274"/>
      <c r="KZJ41" s="274"/>
      <c r="KZK41" s="274"/>
      <c r="KZL41" s="274"/>
      <c r="KZM41" s="274"/>
      <c r="KZN41" s="274"/>
      <c r="KZO41" s="274"/>
      <c r="KZP41" s="274"/>
      <c r="KZQ41" s="274"/>
      <c r="KZR41" s="274"/>
      <c r="KZS41" s="274"/>
      <c r="KZT41" s="274"/>
      <c r="KZU41" s="274"/>
      <c r="KZV41" s="274"/>
      <c r="KZW41" s="274"/>
      <c r="KZX41" s="274"/>
      <c r="KZY41" s="274"/>
      <c r="KZZ41" s="274"/>
      <c r="LAA41" s="274"/>
      <c r="LAB41" s="274"/>
      <c r="LAC41" s="274"/>
      <c r="LAD41" s="274"/>
      <c r="LAE41" s="274"/>
      <c r="LAF41" s="274"/>
      <c r="LAG41" s="274"/>
      <c r="LAH41" s="274"/>
      <c r="LAI41" s="274"/>
      <c r="LAJ41" s="274"/>
      <c r="LAK41" s="274"/>
      <c r="LAL41" s="274"/>
      <c r="LAM41" s="274"/>
      <c r="LAN41" s="274"/>
      <c r="LAO41" s="274"/>
      <c r="LAP41" s="274"/>
      <c r="LAQ41" s="274"/>
      <c r="LAR41" s="274"/>
      <c r="LAS41" s="274"/>
      <c r="LAT41" s="274"/>
      <c r="LAU41" s="274"/>
      <c r="LAV41" s="274"/>
      <c r="LAW41" s="274"/>
      <c r="LAX41" s="274"/>
      <c r="LAY41" s="274"/>
      <c r="LAZ41" s="274"/>
      <c r="LBA41" s="274"/>
      <c r="LBB41" s="274"/>
      <c r="LBC41" s="274"/>
      <c r="LBD41" s="274"/>
      <c r="LBE41" s="274"/>
      <c r="LBF41" s="274"/>
      <c r="LBG41" s="274"/>
      <c r="LBH41" s="274"/>
      <c r="LBI41" s="274"/>
      <c r="LBJ41" s="274"/>
      <c r="LBK41" s="274"/>
      <c r="LBL41" s="274"/>
      <c r="LBM41" s="274"/>
      <c r="LBN41" s="274"/>
      <c r="LBO41" s="274"/>
      <c r="LBP41" s="274"/>
      <c r="LBQ41" s="274"/>
      <c r="LBR41" s="274"/>
      <c r="LBS41" s="274"/>
      <c r="LBT41" s="274"/>
      <c r="LBU41" s="274"/>
      <c r="LBV41" s="274"/>
      <c r="LBW41" s="274"/>
      <c r="LBX41" s="274"/>
      <c r="LBY41" s="274"/>
      <c r="LBZ41" s="274"/>
      <c r="LCA41" s="274"/>
      <c r="LCB41" s="274"/>
      <c r="LCC41" s="274"/>
      <c r="LCD41" s="274"/>
      <c r="LCE41" s="274"/>
      <c r="LCF41" s="274"/>
      <c r="LCG41" s="274"/>
      <c r="LCH41" s="274"/>
      <c r="LCI41" s="274"/>
      <c r="LCJ41" s="274"/>
      <c r="LCK41" s="274"/>
      <c r="LCL41" s="274"/>
      <c r="LCM41" s="274"/>
      <c r="LCN41" s="274"/>
      <c r="LCO41" s="274"/>
      <c r="LCP41" s="274"/>
      <c r="LCQ41" s="274"/>
      <c r="LCR41" s="274"/>
      <c r="LCS41" s="274"/>
      <c r="LCT41" s="274"/>
      <c r="LCU41" s="274"/>
      <c r="LCV41" s="274"/>
      <c r="LCW41" s="274"/>
      <c r="LCX41" s="274"/>
      <c r="LCY41" s="274"/>
      <c r="LCZ41" s="274"/>
      <c r="LDA41" s="274"/>
      <c r="LDB41" s="274"/>
      <c r="LDC41" s="274"/>
      <c r="LDD41" s="274"/>
      <c r="LDE41" s="274"/>
      <c r="LDF41" s="274"/>
      <c r="LDG41" s="274"/>
      <c r="LDH41" s="274"/>
      <c r="LDI41" s="274"/>
      <c r="LDJ41" s="274"/>
      <c r="LDK41" s="274"/>
      <c r="LDL41" s="274"/>
      <c r="LDM41" s="274"/>
      <c r="LDN41" s="274"/>
      <c r="LDO41" s="274"/>
      <c r="LDP41" s="274"/>
      <c r="LDQ41" s="274"/>
      <c r="LDR41" s="274"/>
      <c r="LDS41" s="274"/>
      <c r="LDT41" s="274"/>
      <c r="LDU41" s="274"/>
      <c r="LDV41" s="274"/>
      <c r="LDW41" s="274"/>
      <c r="LDX41" s="274"/>
      <c r="LDY41" s="274"/>
      <c r="LDZ41" s="274"/>
      <c r="LEA41" s="274"/>
      <c r="LEB41" s="274"/>
      <c r="LEC41" s="274"/>
      <c r="LED41" s="274"/>
      <c r="LEE41" s="274"/>
      <c r="LEF41" s="274"/>
      <c r="LEG41" s="274"/>
      <c r="LEH41" s="274"/>
      <c r="LEI41" s="274"/>
      <c r="LEJ41" s="274"/>
      <c r="LEK41" s="274"/>
      <c r="LEL41" s="274"/>
      <c r="LEM41" s="274"/>
      <c r="LEN41" s="274"/>
      <c r="LEO41" s="274"/>
      <c r="LEP41" s="274"/>
      <c r="LEQ41" s="274"/>
      <c r="LER41" s="274"/>
      <c r="LES41" s="274"/>
      <c r="LET41" s="274"/>
      <c r="LEU41" s="274"/>
      <c r="LEV41" s="274"/>
      <c r="LEW41" s="274"/>
      <c r="LEX41" s="274"/>
      <c r="LEY41" s="274"/>
      <c r="LEZ41" s="274"/>
      <c r="LFA41" s="274"/>
      <c r="LFB41" s="274"/>
      <c r="LFC41" s="274"/>
      <c r="LFD41" s="274"/>
      <c r="LFE41" s="274"/>
      <c r="LFF41" s="274"/>
      <c r="LFG41" s="274"/>
      <c r="LFH41" s="274"/>
      <c r="LFI41" s="274"/>
      <c r="LFJ41" s="274"/>
      <c r="LFK41" s="274"/>
      <c r="LFL41" s="274"/>
      <c r="LFM41" s="274"/>
      <c r="LFN41" s="274"/>
      <c r="LFO41" s="274"/>
      <c r="LFP41" s="274"/>
      <c r="LFQ41" s="274"/>
      <c r="LFR41" s="274"/>
      <c r="LFS41" s="274"/>
      <c r="LFT41" s="274"/>
      <c r="LFU41" s="274"/>
      <c r="LFV41" s="274"/>
      <c r="LFW41" s="274"/>
      <c r="LFX41" s="274"/>
      <c r="LFY41" s="274"/>
      <c r="LFZ41" s="274"/>
      <c r="LGA41" s="274"/>
      <c r="LGB41" s="274"/>
      <c r="LGC41" s="274"/>
      <c r="LGD41" s="274"/>
      <c r="LGE41" s="274"/>
      <c r="LGF41" s="274"/>
      <c r="LGG41" s="274"/>
      <c r="LGH41" s="274"/>
      <c r="LGI41" s="274"/>
      <c r="LGJ41" s="274"/>
      <c r="LGK41" s="274"/>
      <c r="LGL41" s="274"/>
      <c r="LGM41" s="274"/>
      <c r="LGN41" s="274"/>
      <c r="LGO41" s="274"/>
      <c r="LGP41" s="274"/>
      <c r="LGQ41" s="274"/>
      <c r="LGR41" s="274"/>
      <c r="LGS41" s="274"/>
      <c r="LGT41" s="274"/>
      <c r="LGU41" s="274"/>
      <c r="LGV41" s="274"/>
      <c r="LGW41" s="274"/>
      <c r="LGX41" s="274"/>
      <c r="LGY41" s="274"/>
      <c r="LGZ41" s="274"/>
      <c r="LHA41" s="274"/>
      <c r="LHB41" s="274"/>
      <c r="LHC41" s="274"/>
      <c r="LHD41" s="274"/>
      <c r="LHE41" s="274"/>
      <c r="LHF41" s="274"/>
      <c r="LHG41" s="274"/>
      <c r="LHH41" s="274"/>
      <c r="LHI41" s="274"/>
      <c r="LHJ41" s="274"/>
      <c r="LHK41" s="274"/>
      <c r="LHL41" s="274"/>
      <c r="LHM41" s="274"/>
      <c r="LHN41" s="274"/>
      <c r="LHO41" s="274"/>
      <c r="LHP41" s="274"/>
      <c r="LHQ41" s="274"/>
      <c r="LHR41" s="274"/>
      <c r="LHS41" s="274"/>
      <c r="LHT41" s="274"/>
      <c r="LHU41" s="274"/>
      <c r="LHV41" s="274"/>
      <c r="LHW41" s="274"/>
      <c r="LHX41" s="274"/>
      <c r="LHY41" s="274"/>
      <c r="LHZ41" s="274"/>
      <c r="LIA41" s="274"/>
      <c r="LIB41" s="274"/>
      <c r="LIC41" s="274"/>
      <c r="LID41" s="274"/>
      <c r="LIE41" s="274"/>
      <c r="LIF41" s="274"/>
      <c r="LIG41" s="274"/>
      <c r="LIH41" s="274"/>
      <c r="LII41" s="274"/>
      <c r="LIJ41" s="274"/>
      <c r="LIK41" s="274"/>
      <c r="LIL41" s="274"/>
      <c r="LIM41" s="274"/>
      <c r="LIN41" s="274"/>
      <c r="LIO41" s="274"/>
      <c r="LIP41" s="274"/>
      <c r="LIQ41" s="274"/>
      <c r="LIR41" s="274"/>
      <c r="LIS41" s="274"/>
      <c r="LIT41" s="274"/>
      <c r="LIU41" s="274"/>
      <c r="LIV41" s="274"/>
      <c r="LIW41" s="274"/>
      <c r="LIX41" s="274"/>
      <c r="LIY41" s="274"/>
      <c r="LIZ41" s="274"/>
      <c r="LJA41" s="274"/>
      <c r="LJB41" s="274"/>
      <c r="LJC41" s="274"/>
      <c r="LJD41" s="274"/>
      <c r="LJE41" s="274"/>
      <c r="LJF41" s="274"/>
      <c r="LJG41" s="274"/>
      <c r="LJH41" s="274"/>
      <c r="LJI41" s="274"/>
      <c r="LJJ41" s="274"/>
      <c r="LJK41" s="274"/>
      <c r="LJL41" s="274"/>
      <c r="LJM41" s="274"/>
      <c r="LJN41" s="274"/>
      <c r="LJO41" s="274"/>
      <c r="LJP41" s="274"/>
      <c r="LJQ41" s="274"/>
      <c r="LJR41" s="274"/>
      <c r="LJS41" s="274"/>
      <c r="LJT41" s="274"/>
      <c r="LJU41" s="274"/>
      <c r="LJV41" s="274"/>
      <c r="LJW41" s="274"/>
      <c r="LJX41" s="274"/>
      <c r="LJY41" s="274"/>
      <c r="LJZ41" s="274"/>
      <c r="LKA41" s="274"/>
      <c r="LKB41" s="274"/>
      <c r="LKC41" s="274"/>
      <c r="LKD41" s="274"/>
      <c r="LKE41" s="274"/>
      <c r="LKF41" s="274"/>
      <c r="LKG41" s="274"/>
      <c r="LKH41" s="274"/>
      <c r="LKI41" s="274"/>
      <c r="LKJ41" s="274"/>
      <c r="LKK41" s="274"/>
      <c r="LKL41" s="274"/>
      <c r="LKM41" s="274"/>
      <c r="LKN41" s="274"/>
      <c r="LKO41" s="274"/>
      <c r="LKP41" s="274"/>
      <c r="LKQ41" s="274"/>
      <c r="LKR41" s="274"/>
      <c r="LKS41" s="274"/>
      <c r="LKT41" s="274"/>
      <c r="LKU41" s="274"/>
      <c r="LKV41" s="274"/>
      <c r="LKW41" s="274"/>
      <c r="LKX41" s="274"/>
      <c r="LKY41" s="274"/>
      <c r="LKZ41" s="274"/>
      <c r="LLA41" s="274"/>
      <c r="LLB41" s="274"/>
      <c r="LLC41" s="274"/>
      <c r="LLD41" s="274"/>
      <c r="LLE41" s="274"/>
      <c r="LLF41" s="274"/>
      <c r="LLG41" s="274"/>
      <c r="LLH41" s="274"/>
      <c r="LLI41" s="274"/>
      <c r="LLJ41" s="274"/>
      <c r="LLK41" s="274"/>
      <c r="LLL41" s="274"/>
      <c r="LLM41" s="274"/>
      <c r="LLN41" s="274"/>
      <c r="LLO41" s="274"/>
      <c r="LLP41" s="274"/>
      <c r="LLQ41" s="274"/>
      <c r="LLR41" s="274"/>
      <c r="LLS41" s="274"/>
      <c r="LLT41" s="274"/>
      <c r="LLU41" s="274"/>
      <c r="LLV41" s="274"/>
      <c r="LLW41" s="274"/>
      <c r="LLX41" s="274"/>
      <c r="LLY41" s="274"/>
      <c r="LLZ41" s="274"/>
      <c r="LMA41" s="274"/>
      <c r="LMB41" s="274"/>
      <c r="LMC41" s="274"/>
      <c r="LMD41" s="274"/>
      <c r="LME41" s="274"/>
      <c r="LMF41" s="274"/>
      <c r="LMG41" s="274"/>
      <c r="LMH41" s="274"/>
      <c r="LMI41" s="274"/>
      <c r="LMJ41" s="274"/>
      <c r="LMK41" s="274"/>
      <c r="LML41" s="274"/>
      <c r="LMM41" s="274"/>
      <c r="LMN41" s="274"/>
      <c r="LMO41" s="274"/>
      <c r="LMP41" s="274"/>
      <c r="LMQ41" s="274"/>
      <c r="LMR41" s="274"/>
      <c r="LMS41" s="274"/>
      <c r="LMT41" s="274"/>
      <c r="LMU41" s="274"/>
      <c r="LMV41" s="274"/>
      <c r="LMW41" s="274"/>
      <c r="LMX41" s="274"/>
      <c r="LMY41" s="274"/>
      <c r="LMZ41" s="274"/>
      <c r="LNA41" s="274"/>
      <c r="LNB41" s="274"/>
      <c r="LNC41" s="274"/>
      <c r="LND41" s="274"/>
      <c r="LNE41" s="274"/>
      <c r="LNF41" s="274"/>
      <c r="LNG41" s="274"/>
      <c r="LNH41" s="274"/>
      <c r="LNI41" s="274"/>
      <c r="LNJ41" s="274"/>
      <c r="LNK41" s="274"/>
      <c r="LNL41" s="274"/>
      <c r="LNM41" s="274"/>
      <c r="LNN41" s="274"/>
      <c r="LNO41" s="274"/>
      <c r="LNP41" s="274"/>
      <c r="LNQ41" s="274"/>
      <c r="LNR41" s="274"/>
      <c r="LNS41" s="274"/>
      <c r="LNT41" s="274"/>
      <c r="LNU41" s="274"/>
      <c r="LNV41" s="274"/>
      <c r="LNW41" s="274"/>
      <c r="LNX41" s="274"/>
      <c r="LNY41" s="274"/>
      <c r="LNZ41" s="274"/>
      <c r="LOA41" s="274"/>
      <c r="LOB41" s="274"/>
      <c r="LOC41" s="274"/>
      <c r="LOD41" s="274"/>
      <c r="LOE41" s="274"/>
      <c r="LOF41" s="274"/>
      <c r="LOG41" s="274"/>
      <c r="LOH41" s="274"/>
      <c r="LOI41" s="274"/>
      <c r="LOJ41" s="274"/>
      <c r="LOK41" s="274"/>
      <c r="LOL41" s="274"/>
      <c r="LOM41" s="274"/>
      <c r="LON41" s="274"/>
      <c r="LOO41" s="274"/>
      <c r="LOP41" s="274"/>
      <c r="LOQ41" s="274"/>
      <c r="LOR41" s="274"/>
      <c r="LOS41" s="274"/>
      <c r="LOT41" s="274"/>
      <c r="LOU41" s="274"/>
      <c r="LOV41" s="274"/>
      <c r="LOW41" s="274"/>
      <c r="LOX41" s="274"/>
      <c r="LOY41" s="274"/>
      <c r="LOZ41" s="274"/>
      <c r="LPA41" s="274"/>
      <c r="LPB41" s="274"/>
      <c r="LPC41" s="274"/>
      <c r="LPD41" s="274"/>
      <c r="LPE41" s="274"/>
      <c r="LPF41" s="274"/>
      <c r="LPG41" s="274"/>
      <c r="LPH41" s="274"/>
      <c r="LPI41" s="274"/>
      <c r="LPJ41" s="274"/>
      <c r="LPK41" s="274"/>
      <c r="LPL41" s="274"/>
      <c r="LPM41" s="274"/>
      <c r="LPN41" s="274"/>
      <c r="LPO41" s="274"/>
      <c r="LPP41" s="274"/>
      <c r="LPQ41" s="274"/>
      <c r="LPR41" s="274"/>
      <c r="LPS41" s="274"/>
      <c r="LPT41" s="274"/>
      <c r="LPU41" s="274"/>
      <c r="LPV41" s="274"/>
      <c r="LPW41" s="274"/>
      <c r="LPX41" s="274"/>
      <c r="LPY41" s="274"/>
      <c r="LPZ41" s="274"/>
      <c r="LQA41" s="274"/>
      <c r="LQB41" s="274"/>
      <c r="LQC41" s="274"/>
      <c r="LQD41" s="274"/>
      <c r="LQE41" s="274"/>
      <c r="LQF41" s="274"/>
      <c r="LQG41" s="274"/>
      <c r="LQH41" s="274"/>
      <c r="LQI41" s="274"/>
      <c r="LQJ41" s="274"/>
      <c r="LQK41" s="274"/>
      <c r="LQL41" s="274"/>
      <c r="LQM41" s="274"/>
      <c r="LQN41" s="274"/>
      <c r="LQO41" s="274"/>
      <c r="LQP41" s="274"/>
      <c r="LQQ41" s="274"/>
      <c r="LQR41" s="274"/>
      <c r="LQS41" s="274"/>
      <c r="LQT41" s="274"/>
      <c r="LQU41" s="274"/>
      <c r="LQV41" s="274"/>
      <c r="LQW41" s="274"/>
      <c r="LQX41" s="274"/>
      <c r="LQY41" s="274"/>
      <c r="LQZ41" s="274"/>
      <c r="LRA41" s="274"/>
      <c r="LRB41" s="274"/>
      <c r="LRC41" s="274"/>
      <c r="LRD41" s="274"/>
      <c r="LRE41" s="274"/>
      <c r="LRF41" s="274"/>
      <c r="LRG41" s="274"/>
      <c r="LRH41" s="274"/>
      <c r="LRI41" s="274"/>
      <c r="LRJ41" s="274"/>
      <c r="LRK41" s="274"/>
      <c r="LRL41" s="274"/>
      <c r="LRM41" s="274"/>
      <c r="LRN41" s="274"/>
      <c r="LRO41" s="274"/>
      <c r="LRP41" s="274"/>
      <c r="LRQ41" s="274"/>
      <c r="LRR41" s="274"/>
      <c r="LRS41" s="274"/>
      <c r="LRT41" s="274"/>
      <c r="LRU41" s="274"/>
      <c r="LRV41" s="274"/>
      <c r="LRW41" s="274"/>
      <c r="LRX41" s="274"/>
      <c r="LRY41" s="274"/>
      <c r="LRZ41" s="274"/>
      <c r="LSA41" s="274"/>
      <c r="LSB41" s="274"/>
      <c r="LSC41" s="274"/>
      <c r="LSD41" s="274"/>
      <c r="LSE41" s="274"/>
      <c r="LSF41" s="274"/>
      <c r="LSG41" s="274"/>
      <c r="LSH41" s="274"/>
      <c r="LSI41" s="274"/>
      <c r="LSJ41" s="274"/>
      <c r="LSK41" s="274"/>
      <c r="LSL41" s="274"/>
      <c r="LSM41" s="274"/>
      <c r="LSN41" s="274"/>
      <c r="LSO41" s="274"/>
      <c r="LSP41" s="274"/>
      <c r="LSQ41" s="274"/>
      <c r="LSR41" s="274"/>
      <c r="LSS41" s="274"/>
      <c r="LST41" s="274"/>
      <c r="LSU41" s="274"/>
      <c r="LSV41" s="274"/>
      <c r="LSW41" s="274"/>
      <c r="LSX41" s="274"/>
      <c r="LSY41" s="274"/>
      <c r="LSZ41" s="274"/>
      <c r="LTA41" s="274"/>
      <c r="LTB41" s="274"/>
      <c r="LTC41" s="274"/>
      <c r="LTD41" s="274"/>
      <c r="LTE41" s="274"/>
      <c r="LTF41" s="274"/>
      <c r="LTG41" s="274"/>
      <c r="LTH41" s="274"/>
      <c r="LTI41" s="274"/>
      <c r="LTJ41" s="274"/>
      <c r="LTK41" s="274"/>
      <c r="LTL41" s="274"/>
      <c r="LTM41" s="274"/>
      <c r="LTN41" s="274"/>
      <c r="LTO41" s="274"/>
      <c r="LTP41" s="274"/>
      <c r="LTQ41" s="274"/>
      <c r="LTR41" s="274"/>
      <c r="LTS41" s="274"/>
      <c r="LTT41" s="274"/>
      <c r="LTU41" s="274"/>
      <c r="LTV41" s="274"/>
      <c r="LTW41" s="274"/>
      <c r="LTX41" s="274"/>
      <c r="LTY41" s="274"/>
      <c r="LTZ41" s="274"/>
      <c r="LUA41" s="274"/>
      <c r="LUB41" s="274"/>
      <c r="LUC41" s="274"/>
      <c r="LUD41" s="274"/>
      <c r="LUE41" s="274"/>
      <c r="LUF41" s="274"/>
      <c r="LUG41" s="274"/>
      <c r="LUH41" s="274"/>
      <c r="LUI41" s="274"/>
      <c r="LUJ41" s="274"/>
      <c r="LUK41" s="274"/>
      <c r="LUL41" s="274"/>
      <c r="LUM41" s="274"/>
      <c r="LUN41" s="274"/>
      <c r="LUO41" s="274"/>
      <c r="LUP41" s="274"/>
      <c r="LUQ41" s="274"/>
      <c r="LUR41" s="274"/>
      <c r="LUS41" s="274"/>
      <c r="LUT41" s="274"/>
      <c r="LUU41" s="274"/>
      <c r="LUV41" s="274"/>
      <c r="LUW41" s="274"/>
      <c r="LUX41" s="274"/>
      <c r="LUY41" s="274"/>
      <c r="LUZ41" s="274"/>
      <c r="LVA41" s="274"/>
      <c r="LVB41" s="274"/>
      <c r="LVC41" s="274"/>
      <c r="LVD41" s="274"/>
      <c r="LVE41" s="274"/>
      <c r="LVF41" s="274"/>
      <c r="LVG41" s="274"/>
      <c r="LVH41" s="274"/>
      <c r="LVI41" s="274"/>
      <c r="LVJ41" s="274"/>
      <c r="LVK41" s="274"/>
      <c r="LVL41" s="274"/>
      <c r="LVM41" s="274"/>
      <c r="LVN41" s="274"/>
      <c r="LVO41" s="274"/>
      <c r="LVP41" s="274"/>
      <c r="LVQ41" s="274"/>
      <c r="LVR41" s="274"/>
      <c r="LVS41" s="274"/>
      <c r="LVT41" s="274"/>
      <c r="LVU41" s="274"/>
      <c r="LVV41" s="274"/>
      <c r="LVW41" s="274"/>
      <c r="LVX41" s="274"/>
      <c r="LVY41" s="274"/>
      <c r="LVZ41" s="274"/>
      <c r="LWA41" s="274"/>
      <c r="LWB41" s="274"/>
      <c r="LWC41" s="274"/>
      <c r="LWD41" s="274"/>
      <c r="LWE41" s="274"/>
      <c r="LWF41" s="274"/>
      <c r="LWG41" s="274"/>
      <c r="LWH41" s="274"/>
      <c r="LWI41" s="274"/>
      <c r="LWJ41" s="274"/>
      <c r="LWK41" s="274"/>
      <c r="LWL41" s="274"/>
      <c r="LWM41" s="274"/>
      <c r="LWN41" s="274"/>
      <c r="LWO41" s="274"/>
      <c r="LWP41" s="274"/>
      <c r="LWQ41" s="274"/>
      <c r="LWR41" s="274"/>
      <c r="LWS41" s="274"/>
      <c r="LWT41" s="274"/>
      <c r="LWU41" s="274"/>
      <c r="LWV41" s="274"/>
      <c r="LWW41" s="274"/>
      <c r="LWX41" s="274"/>
      <c r="LWY41" s="274"/>
      <c r="LWZ41" s="274"/>
      <c r="LXA41" s="274"/>
      <c r="LXB41" s="274"/>
      <c r="LXC41" s="274"/>
      <c r="LXD41" s="274"/>
      <c r="LXE41" s="274"/>
      <c r="LXF41" s="274"/>
      <c r="LXG41" s="274"/>
      <c r="LXH41" s="274"/>
      <c r="LXI41" s="274"/>
      <c r="LXJ41" s="274"/>
      <c r="LXK41" s="274"/>
      <c r="LXL41" s="274"/>
      <c r="LXM41" s="274"/>
      <c r="LXN41" s="274"/>
      <c r="LXO41" s="274"/>
      <c r="LXP41" s="274"/>
      <c r="LXQ41" s="274"/>
      <c r="LXR41" s="274"/>
      <c r="LXS41" s="274"/>
      <c r="LXT41" s="274"/>
      <c r="LXU41" s="274"/>
      <c r="LXV41" s="274"/>
      <c r="LXW41" s="274"/>
      <c r="LXX41" s="274"/>
      <c r="LXY41" s="274"/>
      <c r="LXZ41" s="274"/>
      <c r="LYA41" s="274"/>
      <c r="LYB41" s="274"/>
      <c r="LYC41" s="274"/>
      <c r="LYD41" s="274"/>
      <c r="LYE41" s="274"/>
      <c r="LYF41" s="274"/>
      <c r="LYG41" s="274"/>
      <c r="LYH41" s="274"/>
      <c r="LYI41" s="274"/>
      <c r="LYJ41" s="274"/>
      <c r="LYK41" s="274"/>
      <c r="LYL41" s="274"/>
      <c r="LYM41" s="274"/>
      <c r="LYN41" s="274"/>
      <c r="LYO41" s="274"/>
      <c r="LYP41" s="274"/>
      <c r="LYQ41" s="274"/>
      <c r="LYR41" s="274"/>
      <c r="LYS41" s="274"/>
      <c r="LYT41" s="274"/>
      <c r="LYU41" s="274"/>
      <c r="LYV41" s="274"/>
      <c r="LYW41" s="274"/>
      <c r="LYX41" s="274"/>
      <c r="LYY41" s="274"/>
      <c r="LYZ41" s="274"/>
      <c r="LZA41" s="274"/>
      <c r="LZB41" s="274"/>
      <c r="LZC41" s="274"/>
      <c r="LZD41" s="274"/>
      <c r="LZE41" s="274"/>
      <c r="LZF41" s="274"/>
      <c r="LZG41" s="274"/>
      <c r="LZH41" s="274"/>
      <c r="LZI41" s="274"/>
      <c r="LZJ41" s="274"/>
      <c r="LZK41" s="274"/>
      <c r="LZL41" s="274"/>
      <c r="LZM41" s="274"/>
      <c r="LZN41" s="274"/>
      <c r="LZO41" s="274"/>
      <c r="LZP41" s="274"/>
      <c r="LZQ41" s="274"/>
      <c r="LZR41" s="274"/>
      <c r="LZS41" s="274"/>
      <c r="LZT41" s="274"/>
      <c r="LZU41" s="274"/>
      <c r="LZV41" s="274"/>
      <c r="LZW41" s="274"/>
      <c r="LZX41" s="274"/>
      <c r="LZY41" s="274"/>
      <c r="LZZ41" s="274"/>
      <c r="MAA41" s="274"/>
      <c r="MAB41" s="274"/>
      <c r="MAC41" s="274"/>
      <c r="MAD41" s="274"/>
      <c r="MAE41" s="274"/>
      <c r="MAF41" s="274"/>
      <c r="MAG41" s="274"/>
      <c r="MAH41" s="274"/>
      <c r="MAI41" s="274"/>
      <c r="MAJ41" s="274"/>
      <c r="MAK41" s="274"/>
      <c r="MAL41" s="274"/>
      <c r="MAM41" s="274"/>
      <c r="MAN41" s="274"/>
      <c r="MAO41" s="274"/>
      <c r="MAP41" s="274"/>
      <c r="MAQ41" s="274"/>
      <c r="MAR41" s="274"/>
      <c r="MAS41" s="274"/>
      <c r="MAT41" s="274"/>
      <c r="MAU41" s="274"/>
      <c r="MAV41" s="274"/>
      <c r="MAW41" s="274"/>
      <c r="MAX41" s="274"/>
      <c r="MAY41" s="274"/>
      <c r="MAZ41" s="274"/>
      <c r="MBA41" s="274"/>
      <c r="MBB41" s="274"/>
      <c r="MBC41" s="274"/>
      <c r="MBD41" s="274"/>
      <c r="MBE41" s="274"/>
      <c r="MBF41" s="274"/>
      <c r="MBG41" s="274"/>
      <c r="MBH41" s="274"/>
      <c r="MBI41" s="274"/>
      <c r="MBJ41" s="274"/>
      <c r="MBK41" s="274"/>
      <c r="MBL41" s="274"/>
      <c r="MBM41" s="274"/>
      <c r="MBN41" s="274"/>
      <c r="MBO41" s="274"/>
      <c r="MBP41" s="274"/>
      <c r="MBQ41" s="274"/>
      <c r="MBR41" s="274"/>
      <c r="MBS41" s="274"/>
      <c r="MBT41" s="274"/>
      <c r="MBU41" s="274"/>
      <c r="MBV41" s="274"/>
      <c r="MBW41" s="274"/>
      <c r="MBX41" s="274"/>
      <c r="MBY41" s="274"/>
      <c r="MBZ41" s="274"/>
      <c r="MCA41" s="274"/>
      <c r="MCB41" s="274"/>
      <c r="MCC41" s="274"/>
      <c r="MCD41" s="274"/>
      <c r="MCE41" s="274"/>
      <c r="MCF41" s="274"/>
      <c r="MCG41" s="274"/>
      <c r="MCH41" s="274"/>
      <c r="MCI41" s="274"/>
      <c r="MCJ41" s="274"/>
      <c r="MCK41" s="274"/>
      <c r="MCL41" s="274"/>
      <c r="MCM41" s="274"/>
      <c r="MCN41" s="274"/>
      <c r="MCO41" s="274"/>
      <c r="MCP41" s="274"/>
      <c r="MCQ41" s="274"/>
      <c r="MCR41" s="274"/>
      <c r="MCS41" s="274"/>
      <c r="MCT41" s="274"/>
      <c r="MCU41" s="274"/>
      <c r="MCV41" s="274"/>
      <c r="MCW41" s="274"/>
      <c r="MCX41" s="274"/>
      <c r="MCY41" s="274"/>
      <c r="MCZ41" s="274"/>
      <c r="MDA41" s="274"/>
      <c r="MDB41" s="274"/>
      <c r="MDC41" s="274"/>
      <c r="MDD41" s="274"/>
      <c r="MDE41" s="274"/>
      <c r="MDF41" s="274"/>
      <c r="MDG41" s="274"/>
      <c r="MDH41" s="274"/>
      <c r="MDI41" s="274"/>
      <c r="MDJ41" s="274"/>
      <c r="MDK41" s="274"/>
      <c r="MDL41" s="274"/>
      <c r="MDM41" s="274"/>
      <c r="MDN41" s="274"/>
      <c r="MDO41" s="274"/>
      <c r="MDP41" s="274"/>
      <c r="MDQ41" s="274"/>
      <c r="MDR41" s="274"/>
      <c r="MDS41" s="274"/>
      <c r="MDT41" s="274"/>
      <c r="MDU41" s="274"/>
      <c r="MDV41" s="274"/>
      <c r="MDW41" s="274"/>
      <c r="MDX41" s="274"/>
      <c r="MDY41" s="274"/>
      <c r="MDZ41" s="274"/>
      <c r="MEA41" s="274"/>
      <c r="MEB41" s="274"/>
      <c r="MEC41" s="274"/>
      <c r="MED41" s="274"/>
      <c r="MEE41" s="274"/>
      <c r="MEF41" s="274"/>
      <c r="MEG41" s="274"/>
      <c r="MEH41" s="274"/>
      <c r="MEI41" s="274"/>
      <c r="MEJ41" s="274"/>
      <c r="MEK41" s="274"/>
      <c r="MEL41" s="274"/>
      <c r="MEM41" s="274"/>
      <c r="MEN41" s="274"/>
      <c r="MEO41" s="274"/>
      <c r="MEP41" s="274"/>
      <c r="MEQ41" s="274"/>
      <c r="MER41" s="274"/>
      <c r="MES41" s="274"/>
      <c r="MET41" s="274"/>
      <c r="MEU41" s="274"/>
      <c r="MEV41" s="274"/>
      <c r="MEW41" s="274"/>
      <c r="MEX41" s="274"/>
      <c r="MEY41" s="274"/>
      <c r="MEZ41" s="274"/>
      <c r="MFA41" s="274"/>
      <c r="MFB41" s="274"/>
      <c r="MFC41" s="274"/>
      <c r="MFD41" s="274"/>
      <c r="MFE41" s="274"/>
      <c r="MFF41" s="274"/>
      <c r="MFG41" s="274"/>
      <c r="MFH41" s="274"/>
      <c r="MFI41" s="274"/>
      <c r="MFJ41" s="274"/>
      <c r="MFK41" s="274"/>
      <c r="MFL41" s="274"/>
      <c r="MFM41" s="274"/>
      <c r="MFN41" s="274"/>
      <c r="MFO41" s="274"/>
      <c r="MFP41" s="274"/>
      <c r="MFQ41" s="274"/>
      <c r="MFR41" s="274"/>
      <c r="MFS41" s="274"/>
      <c r="MFT41" s="274"/>
      <c r="MFU41" s="274"/>
      <c r="MFV41" s="274"/>
      <c r="MFW41" s="274"/>
      <c r="MFX41" s="274"/>
      <c r="MFY41" s="274"/>
      <c r="MFZ41" s="274"/>
      <c r="MGA41" s="274"/>
      <c r="MGB41" s="274"/>
      <c r="MGC41" s="274"/>
      <c r="MGD41" s="274"/>
      <c r="MGE41" s="274"/>
      <c r="MGF41" s="274"/>
      <c r="MGG41" s="274"/>
      <c r="MGH41" s="274"/>
      <c r="MGI41" s="274"/>
      <c r="MGJ41" s="274"/>
      <c r="MGK41" s="274"/>
      <c r="MGL41" s="274"/>
      <c r="MGM41" s="274"/>
      <c r="MGN41" s="274"/>
      <c r="MGO41" s="274"/>
      <c r="MGP41" s="274"/>
      <c r="MGQ41" s="274"/>
      <c r="MGR41" s="274"/>
      <c r="MGS41" s="274"/>
      <c r="MGT41" s="274"/>
      <c r="MGU41" s="274"/>
      <c r="MGV41" s="274"/>
      <c r="MGW41" s="274"/>
      <c r="MGX41" s="274"/>
      <c r="MGY41" s="274"/>
      <c r="MGZ41" s="274"/>
      <c r="MHA41" s="274"/>
      <c r="MHB41" s="274"/>
      <c r="MHC41" s="274"/>
      <c r="MHD41" s="274"/>
      <c r="MHE41" s="274"/>
      <c r="MHF41" s="274"/>
      <c r="MHG41" s="274"/>
      <c r="MHH41" s="274"/>
      <c r="MHI41" s="274"/>
      <c r="MHJ41" s="274"/>
      <c r="MHK41" s="274"/>
      <c r="MHL41" s="274"/>
      <c r="MHM41" s="274"/>
      <c r="MHN41" s="274"/>
      <c r="MHO41" s="274"/>
      <c r="MHP41" s="274"/>
      <c r="MHQ41" s="274"/>
      <c r="MHR41" s="274"/>
      <c r="MHS41" s="274"/>
      <c r="MHT41" s="274"/>
      <c r="MHU41" s="274"/>
      <c r="MHV41" s="274"/>
      <c r="MHW41" s="274"/>
      <c r="MHX41" s="274"/>
      <c r="MHY41" s="274"/>
      <c r="MHZ41" s="274"/>
      <c r="MIA41" s="274"/>
      <c r="MIB41" s="274"/>
      <c r="MIC41" s="274"/>
      <c r="MID41" s="274"/>
      <c r="MIE41" s="274"/>
      <c r="MIF41" s="274"/>
      <c r="MIG41" s="274"/>
      <c r="MIH41" s="274"/>
      <c r="MII41" s="274"/>
      <c r="MIJ41" s="274"/>
      <c r="MIK41" s="274"/>
      <c r="MIL41" s="274"/>
      <c r="MIM41" s="274"/>
      <c r="MIN41" s="274"/>
      <c r="MIO41" s="274"/>
      <c r="MIP41" s="274"/>
      <c r="MIQ41" s="274"/>
      <c r="MIR41" s="274"/>
      <c r="MIS41" s="274"/>
      <c r="MIT41" s="274"/>
      <c r="MIU41" s="274"/>
      <c r="MIV41" s="274"/>
      <c r="MIW41" s="274"/>
      <c r="MIX41" s="274"/>
      <c r="MIY41" s="274"/>
      <c r="MIZ41" s="274"/>
      <c r="MJA41" s="274"/>
      <c r="MJB41" s="274"/>
      <c r="MJC41" s="274"/>
      <c r="MJD41" s="274"/>
      <c r="MJE41" s="274"/>
      <c r="MJF41" s="274"/>
      <c r="MJG41" s="274"/>
      <c r="MJH41" s="274"/>
      <c r="MJI41" s="274"/>
      <c r="MJJ41" s="274"/>
      <c r="MJK41" s="274"/>
      <c r="MJL41" s="274"/>
      <c r="MJM41" s="274"/>
      <c r="MJN41" s="274"/>
      <c r="MJO41" s="274"/>
      <c r="MJP41" s="274"/>
      <c r="MJQ41" s="274"/>
      <c r="MJR41" s="274"/>
      <c r="MJS41" s="274"/>
      <c r="MJT41" s="274"/>
      <c r="MJU41" s="274"/>
      <c r="MJV41" s="274"/>
      <c r="MJW41" s="274"/>
      <c r="MJX41" s="274"/>
      <c r="MJY41" s="274"/>
      <c r="MJZ41" s="274"/>
      <c r="MKA41" s="274"/>
      <c r="MKB41" s="274"/>
      <c r="MKC41" s="274"/>
      <c r="MKD41" s="274"/>
      <c r="MKE41" s="274"/>
      <c r="MKF41" s="274"/>
      <c r="MKG41" s="274"/>
      <c r="MKH41" s="274"/>
      <c r="MKI41" s="274"/>
      <c r="MKJ41" s="274"/>
      <c r="MKK41" s="274"/>
      <c r="MKL41" s="274"/>
      <c r="MKM41" s="274"/>
      <c r="MKN41" s="274"/>
      <c r="MKO41" s="274"/>
      <c r="MKP41" s="274"/>
      <c r="MKQ41" s="274"/>
      <c r="MKR41" s="274"/>
      <c r="MKS41" s="274"/>
      <c r="MKT41" s="274"/>
      <c r="MKU41" s="274"/>
      <c r="MKV41" s="274"/>
      <c r="MKW41" s="274"/>
      <c r="MKX41" s="274"/>
      <c r="MKY41" s="274"/>
      <c r="MKZ41" s="274"/>
      <c r="MLA41" s="274"/>
      <c r="MLB41" s="274"/>
      <c r="MLC41" s="274"/>
      <c r="MLD41" s="274"/>
      <c r="MLE41" s="274"/>
      <c r="MLF41" s="274"/>
      <c r="MLG41" s="274"/>
      <c r="MLH41" s="274"/>
      <c r="MLI41" s="274"/>
      <c r="MLJ41" s="274"/>
      <c r="MLK41" s="274"/>
      <c r="MLL41" s="274"/>
      <c r="MLM41" s="274"/>
      <c r="MLN41" s="274"/>
      <c r="MLO41" s="274"/>
      <c r="MLP41" s="274"/>
      <c r="MLQ41" s="274"/>
      <c r="MLR41" s="274"/>
      <c r="MLS41" s="274"/>
      <c r="MLT41" s="274"/>
      <c r="MLU41" s="274"/>
      <c r="MLV41" s="274"/>
      <c r="MLW41" s="274"/>
      <c r="MLX41" s="274"/>
      <c r="MLY41" s="274"/>
      <c r="MLZ41" s="274"/>
      <c r="MMA41" s="274"/>
      <c r="MMB41" s="274"/>
      <c r="MMC41" s="274"/>
      <c r="MMD41" s="274"/>
      <c r="MME41" s="274"/>
      <c r="MMF41" s="274"/>
      <c r="MMG41" s="274"/>
      <c r="MMH41" s="274"/>
      <c r="MMI41" s="274"/>
      <c r="MMJ41" s="274"/>
      <c r="MMK41" s="274"/>
      <c r="MML41" s="274"/>
      <c r="MMM41" s="274"/>
      <c r="MMN41" s="274"/>
      <c r="MMO41" s="274"/>
      <c r="MMP41" s="274"/>
      <c r="MMQ41" s="274"/>
      <c r="MMR41" s="274"/>
      <c r="MMS41" s="274"/>
      <c r="MMT41" s="274"/>
      <c r="MMU41" s="274"/>
      <c r="MMV41" s="274"/>
      <c r="MMW41" s="274"/>
      <c r="MMX41" s="274"/>
      <c r="MMY41" s="274"/>
      <c r="MMZ41" s="274"/>
      <c r="MNA41" s="274"/>
      <c r="MNB41" s="274"/>
      <c r="MNC41" s="274"/>
      <c r="MND41" s="274"/>
      <c r="MNE41" s="274"/>
      <c r="MNF41" s="274"/>
      <c r="MNG41" s="274"/>
      <c r="MNH41" s="274"/>
      <c r="MNI41" s="274"/>
      <c r="MNJ41" s="274"/>
      <c r="MNK41" s="274"/>
      <c r="MNL41" s="274"/>
      <c r="MNM41" s="274"/>
      <c r="MNN41" s="274"/>
      <c r="MNO41" s="274"/>
      <c r="MNP41" s="274"/>
      <c r="MNQ41" s="274"/>
      <c r="MNR41" s="274"/>
      <c r="MNS41" s="274"/>
      <c r="MNT41" s="274"/>
      <c r="MNU41" s="274"/>
      <c r="MNV41" s="274"/>
      <c r="MNW41" s="274"/>
      <c r="MNX41" s="274"/>
      <c r="MNY41" s="274"/>
      <c r="MNZ41" s="274"/>
      <c r="MOA41" s="274"/>
      <c r="MOB41" s="274"/>
      <c r="MOC41" s="274"/>
      <c r="MOD41" s="274"/>
      <c r="MOE41" s="274"/>
      <c r="MOF41" s="274"/>
      <c r="MOG41" s="274"/>
      <c r="MOH41" s="274"/>
      <c r="MOI41" s="274"/>
      <c r="MOJ41" s="274"/>
      <c r="MOK41" s="274"/>
      <c r="MOL41" s="274"/>
      <c r="MOM41" s="274"/>
      <c r="MON41" s="274"/>
      <c r="MOO41" s="274"/>
      <c r="MOP41" s="274"/>
      <c r="MOQ41" s="274"/>
      <c r="MOR41" s="274"/>
      <c r="MOS41" s="274"/>
      <c r="MOT41" s="274"/>
      <c r="MOU41" s="274"/>
      <c r="MOV41" s="274"/>
      <c r="MOW41" s="274"/>
      <c r="MOX41" s="274"/>
      <c r="MOY41" s="274"/>
      <c r="MOZ41" s="274"/>
      <c r="MPA41" s="274"/>
      <c r="MPB41" s="274"/>
      <c r="MPC41" s="274"/>
      <c r="MPD41" s="274"/>
      <c r="MPE41" s="274"/>
      <c r="MPF41" s="274"/>
      <c r="MPG41" s="274"/>
      <c r="MPH41" s="274"/>
      <c r="MPI41" s="274"/>
      <c r="MPJ41" s="274"/>
      <c r="MPK41" s="274"/>
      <c r="MPL41" s="274"/>
      <c r="MPM41" s="274"/>
      <c r="MPN41" s="274"/>
      <c r="MPO41" s="274"/>
      <c r="MPP41" s="274"/>
      <c r="MPQ41" s="274"/>
      <c r="MPR41" s="274"/>
      <c r="MPS41" s="274"/>
      <c r="MPT41" s="274"/>
      <c r="MPU41" s="274"/>
      <c r="MPV41" s="274"/>
      <c r="MPW41" s="274"/>
      <c r="MPX41" s="274"/>
      <c r="MPY41" s="274"/>
      <c r="MPZ41" s="274"/>
      <c r="MQA41" s="274"/>
      <c r="MQB41" s="274"/>
      <c r="MQC41" s="274"/>
      <c r="MQD41" s="274"/>
      <c r="MQE41" s="274"/>
      <c r="MQF41" s="274"/>
      <c r="MQG41" s="274"/>
      <c r="MQH41" s="274"/>
      <c r="MQI41" s="274"/>
      <c r="MQJ41" s="274"/>
      <c r="MQK41" s="274"/>
      <c r="MQL41" s="274"/>
      <c r="MQM41" s="274"/>
      <c r="MQN41" s="274"/>
      <c r="MQO41" s="274"/>
      <c r="MQP41" s="274"/>
      <c r="MQQ41" s="274"/>
      <c r="MQR41" s="274"/>
      <c r="MQS41" s="274"/>
      <c r="MQT41" s="274"/>
      <c r="MQU41" s="274"/>
      <c r="MQV41" s="274"/>
      <c r="MQW41" s="274"/>
      <c r="MQX41" s="274"/>
      <c r="MQY41" s="274"/>
      <c r="MQZ41" s="274"/>
      <c r="MRA41" s="274"/>
      <c r="MRB41" s="274"/>
      <c r="MRC41" s="274"/>
      <c r="MRD41" s="274"/>
      <c r="MRE41" s="274"/>
      <c r="MRF41" s="274"/>
      <c r="MRG41" s="274"/>
      <c r="MRH41" s="274"/>
      <c r="MRI41" s="274"/>
      <c r="MRJ41" s="274"/>
      <c r="MRK41" s="274"/>
      <c r="MRL41" s="274"/>
      <c r="MRM41" s="274"/>
      <c r="MRN41" s="274"/>
      <c r="MRO41" s="274"/>
      <c r="MRP41" s="274"/>
      <c r="MRQ41" s="274"/>
      <c r="MRR41" s="274"/>
      <c r="MRS41" s="274"/>
      <c r="MRT41" s="274"/>
      <c r="MRU41" s="274"/>
      <c r="MRV41" s="274"/>
      <c r="MRW41" s="274"/>
      <c r="MRX41" s="274"/>
      <c r="MRY41" s="274"/>
      <c r="MRZ41" s="274"/>
      <c r="MSA41" s="274"/>
      <c r="MSB41" s="274"/>
      <c r="MSC41" s="274"/>
      <c r="MSD41" s="274"/>
      <c r="MSE41" s="274"/>
      <c r="MSF41" s="274"/>
      <c r="MSG41" s="274"/>
      <c r="MSH41" s="274"/>
      <c r="MSI41" s="274"/>
      <c r="MSJ41" s="274"/>
      <c r="MSK41" s="274"/>
      <c r="MSL41" s="274"/>
      <c r="MSM41" s="274"/>
      <c r="MSN41" s="274"/>
      <c r="MSO41" s="274"/>
      <c r="MSP41" s="274"/>
      <c r="MSQ41" s="274"/>
      <c r="MSR41" s="274"/>
      <c r="MSS41" s="274"/>
      <c r="MST41" s="274"/>
      <c r="MSU41" s="274"/>
      <c r="MSV41" s="274"/>
      <c r="MSW41" s="274"/>
      <c r="MSX41" s="274"/>
      <c r="MSY41" s="274"/>
      <c r="MSZ41" s="274"/>
      <c r="MTA41" s="274"/>
      <c r="MTB41" s="274"/>
      <c r="MTC41" s="274"/>
      <c r="MTD41" s="274"/>
      <c r="MTE41" s="274"/>
      <c r="MTF41" s="274"/>
      <c r="MTG41" s="274"/>
      <c r="MTH41" s="274"/>
      <c r="MTI41" s="274"/>
      <c r="MTJ41" s="274"/>
      <c r="MTK41" s="274"/>
      <c r="MTL41" s="274"/>
      <c r="MTM41" s="274"/>
      <c r="MTN41" s="274"/>
      <c r="MTO41" s="274"/>
      <c r="MTP41" s="274"/>
      <c r="MTQ41" s="274"/>
      <c r="MTR41" s="274"/>
      <c r="MTS41" s="274"/>
      <c r="MTT41" s="274"/>
      <c r="MTU41" s="274"/>
      <c r="MTV41" s="274"/>
      <c r="MTW41" s="274"/>
      <c r="MTX41" s="274"/>
      <c r="MTY41" s="274"/>
      <c r="MTZ41" s="274"/>
      <c r="MUA41" s="274"/>
      <c r="MUB41" s="274"/>
      <c r="MUC41" s="274"/>
      <c r="MUD41" s="274"/>
      <c r="MUE41" s="274"/>
      <c r="MUF41" s="274"/>
      <c r="MUG41" s="274"/>
      <c r="MUH41" s="274"/>
      <c r="MUI41" s="274"/>
      <c r="MUJ41" s="274"/>
      <c r="MUK41" s="274"/>
      <c r="MUL41" s="274"/>
      <c r="MUM41" s="274"/>
      <c r="MUN41" s="274"/>
      <c r="MUO41" s="274"/>
      <c r="MUP41" s="274"/>
      <c r="MUQ41" s="274"/>
      <c r="MUR41" s="274"/>
      <c r="MUS41" s="274"/>
      <c r="MUT41" s="274"/>
      <c r="MUU41" s="274"/>
      <c r="MUV41" s="274"/>
      <c r="MUW41" s="274"/>
      <c r="MUX41" s="274"/>
      <c r="MUY41" s="274"/>
      <c r="MUZ41" s="274"/>
      <c r="MVA41" s="274"/>
      <c r="MVB41" s="274"/>
      <c r="MVC41" s="274"/>
      <c r="MVD41" s="274"/>
      <c r="MVE41" s="274"/>
      <c r="MVF41" s="274"/>
      <c r="MVG41" s="274"/>
      <c r="MVH41" s="274"/>
      <c r="MVI41" s="274"/>
      <c r="MVJ41" s="274"/>
      <c r="MVK41" s="274"/>
      <c r="MVL41" s="274"/>
      <c r="MVM41" s="274"/>
      <c r="MVN41" s="274"/>
      <c r="MVO41" s="274"/>
      <c r="MVP41" s="274"/>
      <c r="MVQ41" s="274"/>
      <c r="MVR41" s="274"/>
      <c r="MVS41" s="274"/>
      <c r="MVT41" s="274"/>
      <c r="MVU41" s="274"/>
      <c r="MVV41" s="274"/>
      <c r="MVW41" s="274"/>
      <c r="MVX41" s="274"/>
      <c r="MVY41" s="274"/>
      <c r="MVZ41" s="274"/>
      <c r="MWA41" s="274"/>
      <c r="MWB41" s="274"/>
      <c r="MWC41" s="274"/>
      <c r="MWD41" s="274"/>
      <c r="MWE41" s="274"/>
      <c r="MWF41" s="274"/>
      <c r="MWG41" s="274"/>
      <c r="MWH41" s="274"/>
      <c r="MWI41" s="274"/>
      <c r="MWJ41" s="274"/>
      <c r="MWK41" s="274"/>
      <c r="MWL41" s="274"/>
      <c r="MWM41" s="274"/>
      <c r="MWN41" s="274"/>
      <c r="MWO41" s="274"/>
      <c r="MWP41" s="274"/>
      <c r="MWQ41" s="274"/>
      <c r="MWR41" s="274"/>
      <c r="MWS41" s="274"/>
      <c r="MWT41" s="274"/>
      <c r="MWU41" s="274"/>
      <c r="MWV41" s="274"/>
      <c r="MWW41" s="274"/>
      <c r="MWX41" s="274"/>
      <c r="MWY41" s="274"/>
      <c r="MWZ41" s="274"/>
      <c r="MXA41" s="274"/>
      <c r="MXB41" s="274"/>
      <c r="MXC41" s="274"/>
      <c r="MXD41" s="274"/>
      <c r="MXE41" s="274"/>
      <c r="MXF41" s="274"/>
      <c r="MXG41" s="274"/>
      <c r="MXH41" s="274"/>
      <c r="MXI41" s="274"/>
      <c r="MXJ41" s="274"/>
      <c r="MXK41" s="274"/>
      <c r="MXL41" s="274"/>
      <c r="MXM41" s="274"/>
      <c r="MXN41" s="274"/>
      <c r="MXO41" s="274"/>
      <c r="MXP41" s="274"/>
      <c r="MXQ41" s="274"/>
      <c r="MXR41" s="274"/>
      <c r="MXS41" s="274"/>
      <c r="MXT41" s="274"/>
      <c r="MXU41" s="274"/>
      <c r="MXV41" s="274"/>
      <c r="MXW41" s="274"/>
      <c r="MXX41" s="274"/>
      <c r="MXY41" s="274"/>
      <c r="MXZ41" s="274"/>
      <c r="MYA41" s="274"/>
      <c r="MYB41" s="274"/>
      <c r="MYC41" s="274"/>
      <c r="MYD41" s="274"/>
      <c r="MYE41" s="274"/>
      <c r="MYF41" s="274"/>
      <c r="MYG41" s="274"/>
      <c r="MYH41" s="274"/>
      <c r="MYI41" s="274"/>
      <c r="MYJ41" s="274"/>
      <c r="MYK41" s="274"/>
      <c r="MYL41" s="274"/>
      <c r="MYM41" s="274"/>
      <c r="MYN41" s="274"/>
      <c r="MYO41" s="274"/>
      <c r="MYP41" s="274"/>
      <c r="MYQ41" s="274"/>
      <c r="MYR41" s="274"/>
      <c r="MYS41" s="274"/>
      <c r="MYT41" s="274"/>
      <c r="MYU41" s="274"/>
      <c r="MYV41" s="274"/>
      <c r="MYW41" s="274"/>
      <c r="MYX41" s="274"/>
      <c r="MYY41" s="274"/>
      <c r="MYZ41" s="274"/>
      <c r="MZA41" s="274"/>
      <c r="MZB41" s="274"/>
      <c r="MZC41" s="274"/>
      <c r="MZD41" s="274"/>
      <c r="MZE41" s="274"/>
      <c r="MZF41" s="274"/>
      <c r="MZG41" s="274"/>
      <c r="MZH41" s="274"/>
      <c r="MZI41" s="274"/>
      <c r="MZJ41" s="274"/>
      <c r="MZK41" s="274"/>
      <c r="MZL41" s="274"/>
      <c r="MZM41" s="274"/>
      <c r="MZN41" s="274"/>
      <c r="MZO41" s="274"/>
      <c r="MZP41" s="274"/>
      <c r="MZQ41" s="274"/>
      <c r="MZR41" s="274"/>
      <c r="MZS41" s="274"/>
      <c r="MZT41" s="274"/>
      <c r="MZU41" s="274"/>
      <c r="MZV41" s="274"/>
      <c r="MZW41" s="274"/>
      <c r="MZX41" s="274"/>
      <c r="MZY41" s="274"/>
      <c r="MZZ41" s="274"/>
      <c r="NAA41" s="274"/>
      <c r="NAB41" s="274"/>
      <c r="NAC41" s="274"/>
      <c r="NAD41" s="274"/>
      <c r="NAE41" s="274"/>
      <c r="NAF41" s="274"/>
      <c r="NAG41" s="274"/>
      <c r="NAH41" s="274"/>
      <c r="NAI41" s="274"/>
      <c r="NAJ41" s="274"/>
      <c r="NAK41" s="274"/>
      <c r="NAL41" s="274"/>
      <c r="NAM41" s="274"/>
      <c r="NAN41" s="274"/>
      <c r="NAO41" s="274"/>
      <c r="NAP41" s="274"/>
      <c r="NAQ41" s="274"/>
      <c r="NAR41" s="274"/>
      <c r="NAS41" s="274"/>
      <c r="NAT41" s="274"/>
      <c r="NAU41" s="274"/>
      <c r="NAV41" s="274"/>
      <c r="NAW41" s="274"/>
      <c r="NAX41" s="274"/>
      <c r="NAY41" s="274"/>
      <c r="NAZ41" s="274"/>
      <c r="NBA41" s="274"/>
      <c r="NBB41" s="274"/>
      <c r="NBC41" s="274"/>
      <c r="NBD41" s="274"/>
      <c r="NBE41" s="274"/>
      <c r="NBF41" s="274"/>
      <c r="NBG41" s="274"/>
      <c r="NBH41" s="274"/>
      <c r="NBI41" s="274"/>
      <c r="NBJ41" s="274"/>
      <c r="NBK41" s="274"/>
      <c r="NBL41" s="274"/>
      <c r="NBM41" s="274"/>
      <c r="NBN41" s="274"/>
      <c r="NBO41" s="274"/>
      <c r="NBP41" s="274"/>
      <c r="NBQ41" s="274"/>
      <c r="NBR41" s="274"/>
      <c r="NBS41" s="274"/>
      <c r="NBT41" s="274"/>
      <c r="NBU41" s="274"/>
      <c r="NBV41" s="274"/>
      <c r="NBW41" s="274"/>
      <c r="NBX41" s="274"/>
      <c r="NBY41" s="274"/>
      <c r="NBZ41" s="274"/>
      <c r="NCA41" s="274"/>
      <c r="NCB41" s="274"/>
      <c r="NCC41" s="274"/>
      <c r="NCD41" s="274"/>
      <c r="NCE41" s="274"/>
      <c r="NCF41" s="274"/>
      <c r="NCG41" s="274"/>
      <c r="NCH41" s="274"/>
      <c r="NCI41" s="274"/>
      <c r="NCJ41" s="274"/>
      <c r="NCK41" s="274"/>
      <c r="NCL41" s="274"/>
      <c r="NCM41" s="274"/>
      <c r="NCN41" s="274"/>
      <c r="NCO41" s="274"/>
      <c r="NCP41" s="274"/>
      <c r="NCQ41" s="274"/>
      <c r="NCR41" s="274"/>
      <c r="NCS41" s="274"/>
      <c r="NCT41" s="274"/>
      <c r="NCU41" s="274"/>
      <c r="NCV41" s="274"/>
      <c r="NCW41" s="274"/>
      <c r="NCX41" s="274"/>
      <c r="NCY41" s="274"/>
      <c r="NCZ41" s="274"/>
      <c r="NDA41" s="274"/>
      <c r="NDB41" s="274"/>
      <c r="NDC41" s="274"/>
      <c r="NDD41" s="274"/>
      <c r="NDE41" s="274"/>
      <c r="NDF41" s="274"/>
      <c r="NDG41" s="274"/>
      <c r="NDH41" s="274"/>
      <c r="NDI41" s="274"/>
      <c r="NDJ41" s="274"/>
      <c r="NDK41" s="274"/>
      <c r="NDL41" s="274"/>
      <c r="NDM41" s="274"/>
      <c r="NDN41" s="274"/>
      <c r="NDO41" s="274"/>
      <c r="NDP41" s="274"/>
      <c r="NDQ41" s="274"/>
      <c r="NDR41" s="274"/>
      <c r="NDS41" s="274"/>
      <c r="NDT41" s="274"/>
      <c r="NDU41" s="274"/>
      <c r="NDV41" s="274"/>
      <c r="NDW41" s="274"/>
      <c r="NDX41" s="274"/>
      <c r="NDY41" s="274"/>
      <c r="NDZ41" s="274"/>
      <c r="NEA41" s="274"/>
      <c r="NEB41" s="274"/>
      <c r="NEC41" s="274"/>
      <c r="NED41" s="274"/>
      <c r="NEE41" s="274"/>
      <c r="NEF41" s="274"/>
      <c r="NEG41" s="274"/>
      <c r="NEH41" s="274"/>
      <c r="NEI41" s="274"/>
      <c r="NEJ41" s="274"/>
      <c r="NEK41" s="274"/>
      <c r="NEL41" s="274"/>
      <c r="NEM41" s="274"/>
      <c r="NEN41" s="274"/>
      <c r="NEO41" s="274"/>
      <c r="NEP41" s="274"/>
      <c r="NEQ41" s="274"/>
      <c r="NER41" s="274"/>
      <c r="NES41" s="274"/>
      <c r="NET41" s="274"/>
      <c r="NEU41" s="274"/>
      <c r="NEV41" s="274"/>
      <c r="NEW41" s="274"/>
      <c r="NEX41" s="274"/>
      <c r="NEY41" s="274"/>
      <c r="NEZ41" s="274"/>
      <c r="NFA41" s="274"/>
      <c r="NFB41" s="274"/>
      <c r="NFC41" s="274"/>
      <c r="NFD41" s="274"/>
      <c r="NFE41" s="274"/>
      <c r="NFF41" s="274"/>
      <c r="NFG41" s="274"/>
      <c r="NFH41" s="274"/>
      <c r="NFI41" s="274"/>
      <c r="NFJ41" s="274"/>
      <c r="NFK41" s="274"/>
      <c r="NFL41" s="274"/>
      <c r="NFM41" s="274"/>
      <c r="NFN41" s="274"/>
      <c r="NFO41" s="274"/>
      <c r="NFP41" s="274"/>
      <c r="NFQ41" s="274"/>
      <c r="NFR41" s="274"/>
      <c r="NFS41" s="274"/>
      <c r="NFT41" s="274"/>
      <c r="NFU41" s="274"/>
      <c r="NFV41" s="274"/>
      <c r="NFW41" s="274"/>
      <c r="NFX41" s="274"/>
      <c r="NFY41" s="274"/>
      <c r="NFZ41" s="274"/>
      <c r="NGA41" s="274"/>
      <c r="NGB41" s="274"/>
      <c r="NGC41" s="274"/>
      <c r="NGD41" s="274"/>
      <c r="NGE41" s="274"/>
      <c r="NGF41" s="274"/>
      <c r="NGG41" s="274"/>
      <c r="NGH41" s="274"/>
      <c r="NGI41" s="274"/>
      <c r="NGJ41" s="274"/>
      <c r="NGK41" s="274"/>
      <c r="NGL41" s="274"/>
      <c r="NGM41" s="274"/>
      <c r="NGN41" s="274"/>
      <c r="NGO41" s="274"/>
      <c r="NGP41" s="274"/>
      <c r="NGQ41" s="274"/>
      <c r="NGR41" s="274"/>
      <c r="NGS41" s="274"/>
      <c r="NGT41" s="274"/>
      <c r="NGU41" s="274"/>
      <c r="NGV41" s="274"/>
      <c r="NGW41" s="274"/>
      <c r="NGX41" s="274"/>
      <c r="NGY41" s="274"/>
      <c r="NGZ41" s="274"/>
      <c r="NHA41" s="274"/>
      <c r="NHB41" s="274"/>
      <c r="NHC41" s="274"/>
      <c r="NHD41" s="274"/>
      <c r="NHE41" s="274"/>
      <c r="NHF41" s="274"/>
      <c r="NHG41" s="274"/>
      <c r="NHH41" s="274"/>
      <c r="NHI41" s="274"/>
      <c r="NHJ41" s="274"/>
      <c r="NHK41" s="274"/>
      <c r="NHL41" s="274"/>
      <c r="NHM41" s="274"/>
      <c r="NHN41" s="274"/>
      <c r="NHO41" s="274"/>
      <c r="NHP41" s="274"/>
      <c r="NHQ41" s="274"/>
      <c r="NHR41" s="274"/>
      <c r="NHS41" s="274"/>
      <c r="NHT41" s="274"/>
      <c r="NHU41" s="274"/>
      <c r="NHV41" s="274"/>
      <c r="NHW41" s="274"/>
      <c r="NHX41" s="274"/>
      <c r="NHY41" s="274"/>
      <c r="NHZ41" s="274"/>
      <c r="NIA41" s="274"/>
      <c r="NIB41" s="274"/>
      <c r="NIC41" s="274"/>
      <c r="NID41" s="274"/>
      <c r="NIE41" s="274"/>
      <c r="NIF41" s="274"/>
      <c r="NIG41" s="274"/>
      <c r="NIH41" s="274"/>
      <c r="NII41" s="274"/>
      <c r="NIJ41" s="274"/>
      <c r="NIK41" s="274"/>
      <c r="NIL41" s="274"/>
      <c r="NIM41" s="274"/>
      <c r="NIN41" s="274"/>
      <c r="NIO41" s="274"/>
      <c r="NIP41" s="274"/>
      <c r="NIQ41" s="274"/>
      <c r="NIR41" s="274"/>
      <c r="NIS41" s="274"/>
      <c r="NIT41" s="274"/>
      <c r="NIU41" s="274"/>
      <c r="NIV41" s="274"/>
      <c r="NIW41" s="274"/>
      <c r="NIX41" s="274"/>
      <c r="NIY41" s="274"/>
      <c r="NIZ41" s="274"/>
      <c r="NJA41" s="274"/>
      <c r="NJB41" s="274"/>
      <c r="NJC41" s="274"/>
      <c r="NJD41" s="274"/>
      <c r="NJE41" s="274"/>
      <c r="NJF41" s="274"/>
      <c r="NJG41" s="274"/>
      <c r="NJH41" s="274"/>
      <c r="NJI41" s="274"/>
      <c r="NJJ41" s="274"/>
      <c r="NJK41" s="274"/>
      <c r="NJL41" s="274"/>
      <c r="NJM41" s="274"/>
      <c r="NJN41" s="274"/>
      <c r="NJO41" s="274"/>
      <c r="NJP41" s="274"/>
      <c r="NJQ41" s="274"/>
      <c r="NJR41" s="274"/>
      <c r="NJS41" s="274"/>
      <c r="NJT41" s="274"/>
      <c r="NJU41" s="274"/>
      <c r="NJV41" s="274"/>
      <c r="NJW41" s="274"/>
      <c r="NJX41" s="274"/>
      <c r="NJY41" s="274"/>
      <c r="NJZ41" s="274"/>
      <c r="NKA41" s="274"/>
      <c r="NKB41" s="274"/>
      <c r="NKC41" s="274"/>
      <c r="NKD41" s="274"/>
      <c r="NKE41" s="274"/>
      <c r="NKF41" s="274"/>
      <c r="NKG41" s="274"/>
      <c r="NKH41" s="274"/>
      <c r="NKI41" s="274"/>
      <c r="NKJ41" s="274"/>
      <c r="NKK41" s="274"/>
      <c r="NKL41" s="274"/>
      <c r="NKM41" s="274"/>
      <c r="NKN41" s="274"/>
      <c r="NKO41" s="274"/>
      <c r="NKP41" s="274"/>
      <c r="NKQ41" s="274"/>
      <c r="NKR41" s="274"/>
      <c r="NKS41" s="274"/>
      <c r="NKT41" s="274"/>
      <c r="NKU41" s="274"/>
      <c r="NKV41" s="274"/>
      <c r="NKW41" s="274"/>
      <c r="NKX41" s="274"/>
      <c r="NKY41" s="274"/>
      <c r="NKZ41" s="274"/>
      <c r="NLA41" s="274"/>
      <c r="NLB41" s="274"/>
      <c r="NLC41" s="274"/>
      <c r="NLD41" s="274"/>
      <c r="NLE41" s="274"/>
      <c r="NLF41" s="274"/>
      <c r="NLG41" s="274"/>
      <c r="NLH41" s="274"/>
      <c r="NLI41" s="274"/>
      <c r="NLJ41" s="274"/>
      <c r="NLK41" s="274"/>
      <c r="NLL41" s="274"/>
      <c r="NLM41" s="274"/>
      <c r="NLN41" s="274"/>
      <c r="NLO41" s="274"/>
      <c r="NLP41" s="274"/>
      <c r="NLQ41" s="274"/>
      <c r="NLR41" s="274"/>
      <c r="NLS41" s="274"/>
      <c r="NLT41" s="274"/>
      <c r="NLU41" s="274"/>
      <c r="NLV41" s="274"/>
      <c r="NLW41" s="274"/>
      <c r="NLX41" s="274"/>
      <c r="NLY41" s="274"/>
      <c r="NLZ41" s="274"/>
      <c r="NMA41" s="274"/>
      <c r="NMB41" s="274"/>
      <c r="NMC41" s="274"/>
      <c r="NMD41" s="274"/>
      <c r="NME41" s="274"/>
      <c r="NMF41" s="274"/>
      <c r="NMG41" s="274"/>
      <c r="NMH41" s="274"/>
      <c r="NMI41" s="274"/>
      <c r="NMJ41" s="274"/>
      <c r="NMK41" s="274"/>
      <c r="NML41" s="274"/>
      <c r="NMM41" s="274"/>
      <c r="NMN41" s="274"/>
      <c r="NMO41" s="274"/>
      <c r="NMP41" s="274"/>
      <c r="NMQ41" s="274"/>
      <c r="NMR41" s="274"/>
      <c r="NMS41" s="274"/>
      <c r="NMT41" s="274"/>
      <c r="NMU41" s="274"/>
      <c r="NMV41" s="274"/>
      <c r="NMW41" s="274"/>
      <c r="NMX41" s="274"/>
      <c r="NMY41" s="274"/>
      <c r="NMZ41" s="274"/>
      <c r="NNA41" s="274"/>
      <c r="NNB41" s="274"/>
      <c r="NNC41" s="274"/>
      <c r="NND41" s="274"/>
      <c r="NNE41" s="274"/>
      <c r="NNF41" s="274"/>
      <c r="NNG41" s="274"/>
      <c r="NNH41" s="274"/>
      <c r="NNI41" s="274"/>
      <c r="NNJ41" s="274"/>
      <c r="NNK41" s="274"/>
      <c r="NNL41" s="274"/>
      <c r="NNM41" s="274"/>
      <c r="NNN41" s="274"/>
      <c r="NNO41" s="274"/>
      <c r="NNP41" s="274"/>
      <c r="NNQ41" s="274"/>
      <c r="NNR41" s="274"/>
      <c r="NNS41" s="274"/>
      <c r="NNT41" s="274"/>
      <c r="NNU41" s="274"/>
      <c r="NNV41" s="274"/>
      <c r="NNW41" s="274"/>
      <c r="NNX41" s="274"/>
      <c r="NNY41" s="274"/>
      <c r="NNZ41" s="274"/>
      <c r="NOA41" s="274"/>
      <c r="NOB41" s="274"/>
      <c r="NOC41" s="274"/>
      <c r="NOD41" s="274"/>
      <c r="NOE41" s="274"/>
      <c r="NOF41" s="274"/>
      <c r="NOG41" s="274"/>
      <c r="NOH41" s="274"/>
      <c r="NOI41" s="274"/>
      <c r="NOJ41" s="274"/>
      <c r="NOK41" s="274"/>
      <c r="NOL41" s="274"/>
      <c r="NOM41" s="274"/>
      <c r="NON41" s="274"/>
      <c r="NOO41" s="274"/>
      <c r="NOP41" s="274"/>
      <c r="NOQ41" s="274"/>
      <c r="NOR41" s="274"/>
      <c r="NOS41" s="274"/>
      <c r="NOT41" s="274"/>
      <c r="NOU41" s="274"/>
      <c r="NOV41" s="274"/>
      <c r="NOW41" s="274"/>
      <c r="NOX41" s="274"/>
      <c r="NOY41" s="274"/>
      <c r="NOZ41" s="274"/>
      <c r="NPA41" s="274"/>
      <c r="NPB41" s="274"/>
      <c r="NPC41" s="274"/>
      <c r="NPD41" s="274"/>
      <c r="NPE41" s="274"/>
      <c r="NPF41" s="274"/>
      <c r="NPG41" s="274"/>
      <c r="NPH41" s="274"/>
      <c r="NPI41" s="274"/>
      <c r="NPJ41" s="274"/>
      <c r="NPK41" s="274"/>
      <c r="NPL41" s="274"/>
      <c r="NPM41" s="274"/>
      <c r="NPN41" s="274"/>
      <c r="NPO41" s="274"/>
      <c r="NPP41" s="274"/>
      <c r="NPQ41" s="274"/>
      <c r="NPR41" s="274"/>
      <c r="NPS41" s="274"/>
      <c r="NPT41" s="274"/>
      <c r="NPU41" s="274"/>
      <c r="NPV41" s="274"/>
      <c r="NPW41" s="274"/>
      <c r="NPX41" s="274"/>
      <c r="NPY41" s="274"/>
      <c r="NPZ41" s="274"/>
      <c r="NQA41" s="274"/>
      <c r="NQB41" s="274"/>
      <c r="NQC41" s="274"/>
      <c r="NQD41" s="274"/>
      <c r="NQE41" s="274"/>
      <c r="NQF41" s="274"/>
      <c r="NQG41" s="274"/>
      <c r="NQH41" s="274"/>
      <c r="NQI41" s="274"/>
      <c r="NQJ41" s="274"/>
      <c r="NQK41" s="274"/>
      <c r="NQL41" s="274"/>
      <c r="NQM41" s="274"/>
      <c r="NQN41" s="274"/>
      <c r="NQO41" s="274"/>
      <c r="NQP41" s="274"/>
      <c r="NQQ41" s="274"/>
      <c r="NQR41" s="274"/>
      <c r="NQS41" s="274"/>
      <c r="NQT41" s="274"/>
      <c r="NQU41" s="274"/>
      <c r="NQV41" s="274"/>
      <c r="NQW41" s="274"/>
      <c r="NQX41" s="274"/>
      <c r="NQY41" s="274"/>
      <c r="NQZ41" s="274"/>
      <c r="NRA41" s="274"/>
      <c r="NRB41" s="274"/>
      <c r="NRC41" s="274"/>
      <c r="NRD41" s="274"/>
      <c r="NRE41" s="274"/>
      <c r="NRF41" s="274"/>
      <c r="NRG41" s="274"/>
      <c r="NRH41" s="274"/>
      <c r="NRI41" s="274"/>
      <c r="NRJ41" s="274"/>
      <c r="NRK41" s="274"/>
      <c r="NRL41" s="274"/>
      <c r="NRM41" s="274"/>
      <c r="NRN41" s="274"/>
      <c r="NRO41" s="274"/>
      <c r="NRP41" s="274"/>
      <c r="NRQ41" s="274"/>
      <c r="NRR41" s="274"/>
      <c r="NRS41" s="274"/>
      <c r="NRT41" s="274"/>
      <c r="NRU41" s="274"/>
      <c r="NRV41" s="274"/>
      <c r="NRW41" s="274"/>
      <c r="NRX41" s="274"/>
      <c r="NRY41" s="274"/>
      <c r="NRZ41" s="274"/>
      <c r="NSA41" s="274"/>
      <c r="NSB41" s="274"/>
      <c r="NSC41" s="274"/>
      <c r="NSD41" s="274"/>
      <c r="NSE41" s="274"/>
      <c r="NSF41" s="274"/>
      <c r="NSG41" s="274"/>
      <c r="NSH41" s="274"/>
      <c r="NSI41" s="274"/>
      <c r="NSJ41" s="274"/>
      <c r="NSK41" s="274"/>
      <c r="NSL41" s="274"/>
      <c r="NSM41" s="274"/>
      <c r="NSN41" s="274"/>
      <c r="NSO41" s="274"/>
      <c r="NSP41" s="274"/>
      <c r="NSQ41" s="274"/>
      <c r="NSR41" s="274"/>
      <c r="NSS41" s="274"/>
      <c r="NST41" s="274"/>
      <c r="NSU41" s="274"/>
      <c r="NSV41" s="274"/>
      <c r="NSW41" s="274"/>
      <c r="NSX41" s="274"/>
      <c r="NSY41" s="274"/>
      <c r="NSZ41" s="274"/>
      <c r="NTA41" s="274"/>
      <c r="NTB41" s="274"/>
      <c r="NTC41" s="274"/>
      <c r="NTD41" s="274"/>
      <c r="NTE41" s="274"/>
      <c r="NTF41" s="274"/>
      <c r="NTG41" s="274"/>
      <c r="NTH41" s="274"/>
      <c r="NTI41" s="274"/>
      <c r="NTJ41" s="274"/>
      <c r="NTK41" s="274"/>
      <c r="NTL41" s="274"/>
      <c r="NTM41" s="274"/>
      <c r="NTN41" s="274"/>
      <c r="NTO41" s="274"/>
      <c r="NTP41" s="274"/>
      <c r="NTQ41" s="274"/>
      <c r="NTR41" s="274"/>
      <c r="NTS41" s="274"/>
      <c r="NTT41" s="274"/>
      <c r="NTU41" s="274"/>
      <c r="NTV41" s="274"/>
      <c r="NTW41" s="274"/>
      <c r="NTX41" s="274"/>
      <c r="NTY41" s="274"/>
      <c r="NTZ41" s="274"/>
      <c r="NUA41" s="274"/>
      <c r="NUB41" s="274"/>
      <c r="NUC41" s="274"/>
      <c r="NUD41" s="274"/>
      <c r="NUE41" s="274"/>
      <c r="NUF41" s="274"/>
      <c r="NUG41" s="274"/>
      <c r="NUH41" s="274"/>
      <c r="NUI41" s="274"/>
      <c r="NUJ41" s="274"/>
      <c r="NUK41" s="274"/>
      <c r="NUL41" s="274"/>
      <c r="NUM41" s="274"/>
      <c r="NUN41" s="274"/>
      <c r="NUO41" s="274"/>
      <c r="NUP41" s="274"/>
      <c r="NUQ41" s="274"/>
      <c r="NUR41" s="274"/>
      <c r="NUS41" s="274"/>
      <c r="NUT41" s="274"/>
      <c r="NUU41" s="274"/>
      <c r="NUV41" s="274"/>
      <c r="NUW41" s="274"/>
      <c r="NUX41" s="274"/>
      <c r="NUY41" s="274"/>
      <c r="NUZ41" s="274"/>
      <c r="NVA41" s="274"/>
      <c r="NVB41" s="274"/>
      <c r="NVC41" s="274"/>
      <c r="NVD41" s="274"/>
      <c r="NVE41" s="274"/>
      <c r="NVF41" s="274"/>
      <c r="NVG41" s="274"/>
      <c r="NVH41" s="274"/>
      <c r="NVI41" s="274"/>
      <c r="NVJ41" s="274"/>
      <c r="NVK41" s="274"/>
      <c r="NVL41" s="274"/>
      <c r="NVM41" s="274"/>
      <c r="NVN41" s="274"/>
      <c r="NVO41" s="274"/>
      <c r="NVP41" s="274"/>
      <c r="NVQ41" s="274"/>
      <c r="NVR41" s="274"/>
      <c r="NVS41" s="274"/>
      <c r="NVT41" s="274"/>
      <c r="NVU41" s="274"/>
      <c r="NVV41" s="274"/>
      <c r="NVW41" s="274"/>
      <c r="NVX41" s="274"/>
      <c r="NVY41" s="274"/>
      <c r="NVZ41" s="274"/>
      <c r="NWA41" s="274"/>
      <c r="NWB41" s="274"/>
      <c r="NWC41" s="274"/>
      <c r="NWD41" s="274"/>
      <c r="NWE41" s="274"/>
      <c r="NWF41" s="274"/>
      <c r="NWG41" s="274"/>
      <c r="NWH41" s="274"/>
      <c r="NWI41" s="274"/>
      <c r="NWJ41" s="274"/>
      <c r="NWK41" s="274"/>
      <c r="NWL41" s="274"/>
      <c r="NWM41" s="274"/>
      <c r="NWN41" s="274"/>
      <c r="NWO41" s="274"/>
      <c r="NWP41" s="274"/>
      <c r="NWQ41" s="274"/>
      <c r="NWR41" s="274"/>
      <c r="NWS41" s="274"/>
      <c r="NWT41" s="274"/>
      <c r="NWU41" s="274"/>
      <c r="NWV41" s="274"/>
      <c r="NWW41" s="274"/>
      <c r="NWX41" s="274"/>
      <c r="NWY41" s="274"/>
      <c r="NWZ41" s="274"/>
      <c r="NXA41" s="274"/>
      <c r="NXB41" s="274"/>
      <c r="NXC41" s="274"/>
      <c r="NXD41" s="274"/>
      <c r="NXE41" s="274"/>
      <c r="NXF41" s="274"/>
      <c r="NXG41" s="274"/>
      <c r="NXH41" s="274"/>
      <c r="NXI41" s="274"/>
      <c r="NXJ41" s="274"/>
      <c r="NXK41" s="274"/>
      <c r="NXL41" s="274"/>
      <c r="NXM41" s="274"/>
      <c r="NXN41" s="274"/>
      <c r="NXO41" s="274"/>
      <c r="NXP41" s="274"/>
      <c r="NXQ41" s="274"/>
      <c r="NXR41" s="274"/>
      <c r="NXS41" s="274"/>
      <c r="NXT41" s="274"/>
      <c r="NXU41" s="274"/>
      <c r="NXV41" s="274"/>
      <c r="NXW41" s="274"/>
      <c r="NXX41" s="274"/>
      <c r="NXY41" s="274"/>
      <c r="NXZ41" s="274"/>
      <c r="NYA41" s="274"/>
      <c r="NYB41" s="274"/>
      <c r="NYC41" s="274"/>
      <c r="NYD41" s="274"/>
      <c r="NYE41" s="274"/>
      <c r="NYF41" s="274"/>
      <c r="NYG41" s="274"/>
      <c r="NYH41" s="274"/>
      <c r="NYI41" s="274"/>
      <c r="NYJ41" s="274"/>
      <c r="NYK41" s="274"/>
      <c r="NYL41" s="274"/>
      <c r="NYM41" s="274"/>
      <c r="NYN41" s="274"/>
      <c r="NYO41" s="274"/>
      <c r="NYP41" s="274"/>
      <c r="NYQ41" s="274"/>
      <c r="NYR41" s="274"/>
      <c r="NYS41" s="274"/>
      <c r="NYT41" s="274"/>
      <c r="NYU41" s="274"/>
      <c r="NYV41" s="274"/>
      <c r="NYW41" s="274"/>
      <c r="NYX41" s="274"/>
      <c r="NYY41" s="274"/>
      <c r="NYZ41" s="274"/>
      <c r="NZA41" s="274"/>
      <c r="NZB41" s="274"/>
      <c r="NZC41" s="274"/>
      <c r="NZD41" s="274"/>
      <c r="NZE41" s="274"/>
      <c r="NZF41" s="274"/>
      <c r="NZG41" s="274"/>
      <c r="NZH41" s="274"/>
      <c r="NZI41" s="274"/>
      <c r="NZJ41" s="274"/>
      <c r="NZK41" s="274"/>
      <c r="NZL41" s="274"/>
      <c r="NZM41" s="274"/>
      <c r="NZN41" s="274"/>
      <c r="NZO41" s="274"/>
      <c r="NZP41" s="274"/>
      <c r="NZQ41" s="274"/>
      <c r="NZR41" s="274"/>
      <c r="NZS41" s="274"/>
      <c r="NZT41" s="274"/>
      <c r="NZU41" s="274"/>
      <c r="NZV41" s="274"/>
      <c r="NZW41" s="274"/>
      <c r="NZX41" s="274"/>
      <c r="NZY41" s="274"/>
      <c r="NZZ41" s="274"/>
      <c r="OAA41" s="274"/>
      <c r="OAB41" s="274"/>
      <c r="OAC41" s="274"/>
      <c r="OAD41" s="274"/>
      <c r="OAE41" s="274"/>
      <c r="OAF41" s="274"/>
      <c r="OAG41" s="274"/>
      <c r="OAH41" s="274"/>
      <c r="OAI41" s="274"/>
      <c r="OAJ41" s="274"/>
      <c r="OAK41" s="274"/>
      <c r="OAL41" s="274"/>
      <c r="OAM41" s="274"/>
      <c r="OAN41" s="274"/>
      <c r="OAO41" s="274"/>
      <c r="OAP41" s="274"/>
      <c r="OAQ41" s="274"/>
      <c r="OAR41" s="274"/>
      <c r="OAS41" s="274"/>
      <c r="OAT41" s="274"/>
      <c r="OAU41" s="274"/>
      <c r="OAV41" s="274"/>
      <c r="OAW41" s="274"/>
      <c r="OAX41" s="274"/>
      <c r="OAY41" s="274"/>
      <c r="OAZ41" s="274"/>
      <c r="OBA41" s="274"/>
      <c r="OBB41" s="274"/>
      <c r="OBC41" s="274"/>
      <c r="OBD41" s="274"/>
      <c r="OBE41" s="274"/>
      <c r="OBF41" s="274"/>
      <c r="OBG41" s="274"/>
      <c r="OBH41" s="274"/>
      <c r="OBI41" s="274"/>
      <c r="OBJ41" s="274"/>
      <c r="OBK41" s="274"/>
      <c r="OBL41" s="274"/>
      <c r="OBM41" s="274"/>
      <c r="OBN41" s="274"/>
      <c r="OBO41" s="274"/>
      <c r="OBP41" s="274"/>
      <c r="OBQ41" s="274"/>
      <c r="OBR41" s="274"/>
      <c r="OBS41" s="274"/>
      <c r="OBT41" s="274"/>
      <c r="OBU41" s="274"/>
      <c r="OBV41" s="274"/>
      <c r="OBW41" s="274"/>
      <c r="OBX41" s="274"/>
      <c r="OBY41" s="274"/>
      <c r="OBZ41" s="274"/>
      <c r="OCA41" s="274"/>
      <c r="OCB41" s="274"/>
      <c r="OCC41" s="274"/>
      <c r="OCD41" s="274"/>
      <c r="OCE41" s="274"/>
      <c r="OCF41" s="274"/>
      <c r="OCG41" s="274"/>
      <c r="OCH41" s="274"/>
      <c r="OCI41" s="274"/>
      <c r="OCJ41" s="274"/>
      <c r="OCK41" s="274"/>
      <c r="OCL41" s="274"/>
      <c r="OCM41" s="274"/>
      <c r="OCN41" s="274"/>
      <c r="OCO41" s="274"/>
      <c r="OCP41" s="274"/>
      <c r="OCQ41" s="274"/>
      <c r="OCR41" s="274"/>
      <c r="OCS41" s="274"/>
      <c r="OCT41" s="274"/>
      <c r="OCU41" s="274"/>
      <c r="OCV41" s="274"/>
      <c r="OCW41" s="274"/>
      <c r="OCX41" s="274"/>
      <c r="OCY41" s="274"/>
      <c r="OCZ41" s="274"/>
      <c r="ODA41" s="274"/>
      <c r="ODB41" s="274"/>
      <c r="ODC41" s="274"/>
      <c r="ODD41" s="274"/>
      <c r="ODE41" s="274"/>
      <c r="ODF41" s="274"/>
      <c r="ODG41" s="274"/>
      <c r="ODH41" s="274"/>
      <c r="ODI41" s="274"/>
      <c r="ODJ41" s="274"/>
      <c r="ODK41" s="274"/>
      <c r="ODL41" s="274"/>
      <c r="ODM41" s="274"/>
      <c r="ODN41" s="274"/>
      <c r="ODO41" s="274"/>
      <c r="ODP41" s="274"/>
      <c r="ODQ41" s="274"/>
      <c r="ODR41" s="274"/>
      <c r="ODS41" s="274"/>
      <c r="ODT41" s="274"/>
      <c r="ODU41" s="274"/>
      <c r="ODV41" s="274"/>
      <c r="ODW41" s="274"/>
      <c r="ODX41" s="274"/>
      <c r="ODY41" s="274"/>
      <c r="ODZ41" s="274"/>
      <c r="OEA41" s="274"/>
      <c r="OEB41" s="274"/>
      <c r="OEC41" s="274"/>
      <c r="OED41" s="274"/>
      <c r="OEE41" s="274"/>
      <c r="OEF41" s="274"/>
      <c r="OEG41" s="274"/>
      <c r="OEH41" s="274"/>
      <c r="OEI41" s="274"/>
      <c r="OEJ41" s="274"/>
      <c r="OEK41" s="274"/>
      <c r="OEL41" s="274"/>
      <c r="OEM41" s="274"/>
      <c r="OEN41" s="274"/>
      <c r="OEO41" s="274"/>
      <c r="OEP41" s="274"/>
      <c r="OEQ41" s="274"/>
      <c r="OER41" s="274"/>
      <c r="OES41" s="274"/>
      <c r="OET41" s="274"/>
      <c r="OEU41" s="274"/>
      <c r="OEV41" s="274"/>
      <c r="OEW41" s="274"/>
      <c r="OEX41" s="274"/>
      <c r="OEY41" s="274"/>
      <c r="OEZ41" s="274"/>
      <c r="OFA41" s="274"/>
      <c r="OFB41" s="274"/>
      <c r="OFC41" s="274"/>
      <c r="OFD41" s="274"/>
      <c r="OFE41" s="274"/>
      <c r="OFF41" s="274"/>
      <c r="OFG41" s="274"/>
      <c r="OFH41" s="274"/>
      <c r="OFI41" s="274"/>
      <c r="OFJ41" s="274"/>
      <c r="OFK41" s="274"/>
      <c r="OFL41" s="274"/>
      <c r="OFM41" s="274"/>
      <c r="OFN41" s="274"/>
      <c r="OFO41" s="274"/>
      <c r="OFP41" s="274"/>
      <c r="OFQ41" s="274"/>
      <c r="OFR41" s="274"/>
      <c r="OFS41" s="274"/>
      <c r="OFT41" s="274"/>
      <c r="OFU41" s="274"/>
      <c r="OFV41" s="274"/>
      <c r="OFW41" s="274"/>
      <c r="OFX41" s="274"/>
      <c r="OFY41" s="274"/>
      <c r="OFZ41" s="274"/>
      <c r="OGA41" s="274"/>
      <c r="OGB41" s="274"/>
      <c r="OGC41" s="274"/>
      <c r="OGD41" s="274"/>
      <c r="OGE41" s="274"/>
      <c r="OGF41" s="274"/>
      <c r="OGG41" s="274"/>
      <c r="OGH41" s="274"/>
      <c r="OGI41" s="274"/>
      <c r="OGJ41" s="274"/>
      <c r="OGK41" s="274"/>
      <c r="OGL41" s="274"/>
      <c r="OGM41" s="274"/>
      <c r="OGN41" s="274"/>
      <c r="OGO41" s="274"/>
      <c r="OGP41" s="274"/>
      <c r="OGQ41" s="274"/>
      <c r="OGR41" s="274"/>
      <c r="OGS41" s="274"/>
      <c r="OGT41" s="274"/>
      <c r="OGU41" s="274"/>
      <c r="OGV41" s="274"/>
      <c r="OGW41" s="274"/>
      <c r="OGX41" s="274"/>
      <c r="OGY41" s="274"/>
      <c r="OGZ41" s="274"/>
      <c r="OHA41" s="274"/>
      <c r="OHB41" s="274"/>
      <c r="OHC41" s="274"/>
      <c r="OHD41" s="274"/>
      <c r="OHE41" s="274"/>
      <c r="OHF41" s="274"/>
      <c r="OHG41" s="274"/>
      <c r="OHH41" s="274"/>
      <c r="OHI41" s="274"/>
      <c r="OHJ41" s="274"/>
      <c r="OHK41" s="274"/>
      <c r="OHL41" s="274"/>
      <c r="OHM41" s="274"/>
      <c r="OHN41" s="274"/>
      <c r="OHO41" s="274"/>
      <c r="OHP41" s="274"/>
      <c r="OHQ41" s="274"/>
      <c r="OHR41" s="274"/>
      <c r="OHS41" s="274"/>
      <c r="OHT41" s="274"/>
      <c r="OHU41" s="274"/>
      <c r="OHV41" s="274"/>
      <c r="OHW41" s="274"/>
      <c r="OHX41" s="274"/>
      <c r="OHY41" s="274"/>
      <c r="OHZ41" s="274"/>
      <c r="OIA41" s="274"/>
      <c r="OIB41" s="274"/>
      <c r="OIC41" s="274"/>
      <c r="OID41" s="274"/>
      <c r="OIE41" s="274"/>
      <c r="OIF41" s="274"/>
      <c r="OIG41" s="274"/>
      <c r="OIH41" s="274"/>
      <c r="OII41" s="274"/>
      <c r="OIJ41" s="274"/>
      <c r="OIK41" s="274"/>
      <c r="OIL41" s="274"/>
      <c r="OIM41" s="274"/>
      <c r="OIN41" s="274"/>
      <c r="OIO41" s="274"/>
      <c r="OIP41" s="274"/>
      <c r="OIQ41" s="274"/>
      <c r="OIR41" s="274"/>
      <c r="OIS41" s="274"/>
      <c r="OIT41" s="274"/>
      <c r="OIU41" s="274"/>
      <c r="OIV41" s="274"/>
      <c r="OIW41" s="274"/>
      <c r="OIX41" s="274"/>
      <c r="OIY41" s="274"/>
      <c r="OIZ41" s="274"/>
      <c r="OJA41" s="274"/>
      <c r="OJB41" s="274"/>
      <c r="OJC41" s="274"/>
      <c r="OJD41" s="274"/>
      <c r="OJE41" s="274"/>
      <c r="OJF41" s="274"/>
      <c r="OJG41" s="274"/>
      <c r="OJH41" s="274"/>
      <c r="OJI41" s="274"/>
      <c r="OJJ41" s="274"/>
      <c r="OJK41" s="274"/>
      <c r="OJL41" s="274"/>
      <c r="OJM41" s="274"/>
      <c r="OJN41" s="274"/>
      <c r="OJO41" s="274"/>
      <c r="OJP41" s="274"/>
      <c r="OJQ41" s="274"/>
      <c r="OJR41" s="274"/>
      <c r="OJS41" s="274"/>
      <c r="OJT41" s="274"/>
      <c r="OJU41" s="274"/>
      <c r="OJV41" s="274"/>
      <c r="OJW41" s="274"/>
      <c r="OJX41" s="274"/>
      <c r="OJY41" s="274"/>
      <c r="OJZ41" s="274"/>
      <c r="OKA41" s="274"/>
      <c r="OKB41" s="274"/>
      <c r="OKC41" s="274"/>
      <c r="OKD41" s="274"/>
      <c r="OKE41" s="274"/>
      <c r="OKF41" s="274"/>
      <c r="OKG41" s="274"/>
      <c r="OKH41" s="274"/>
      <c r="OKI41" s="274"/>
      <c r="OKJ41" s="274"/>
      <c r="OKK41" s="274"/>
      <c r="OKL41" s="274"/>
      <c r="OKM41" s="274"/>
      <c r="OKN41" s="274"/>
      <c r="OKO41" s="274"/>
      <c r="OKP41" s="274"/>
      <c r="OKQ41" s="274"/>
      <c r="OKR41" s="274"/>
      <c r="OKS41" s="274"/>
      <c r="OKT41" s="274"/>
      <c r="OKU41" s="274"/>
      <c r="OKV41" s="274"/>
      <c r="OKW41" s="274"/>
      <c r="OKX41" s="274"/>
      <c r="OKY41" s="274"/>
      <c r="OKZ41" s="274"/>
      <c r="OLA41" s="274"/>
      <c r="OLB41" s="274"/>
      <c r="OLC41" s="274"/>
      <c r="OLD41" s="274"/>
      <c r="OLE41" s="274"/>
      <c r="OLF41" s="274"/>
      <c r="OLG41" s="274"/>
      <c r="OLH41" s="274"/>
      <c r="OLI41" s="274"/>
      <c r="OLJ41" s="274"/>
      <c r="OLK41" s="274"/>
      <c r="OLL41" s="274"/>
      <c r="OLM41" s="274"/>
      <c r="OLN41" s="274"/>
      <c r="OLO41" s="274"/>
      <c r="OLP41" s="274"/>
      <c r="OLQ41" s="274"/>
      <c r="OLR41" s="274"/>
      <c r="OLS41" s="274"/>
      <c r="OLT41" s="274"/>
      <c r="OLU41" s="274"/>
      <c r="OLV41" s="274"/>
      <c r="OLW41" s="274"/>
      <c r="OLX41" s="274"/>
      <c r="OLY41" s="274"/>
      <c r="OLZ41" s="274"/>
      <c r="OMA41" s="274"/>
      <c r="OMB41" s="274"/>
      <c r="OMC41" s="274"/>
      <c r="OMD41" s="274"/>
      <c r="OME41" s="274"/>
      <c r="OMF41" s="274"/>
      <c r="OMG41" s="274"/>
      <c r="OMH41" s="274"/>
      <c r="OMI41" s="274"/>
      <c r="OMJ41" s="274"/>
      <c r="OMK41" s="274"/>
      <c r="OML41" s="274"/>
      <c r="OMM41" s="274"/>
      <c r="OMN41" s="274"/>
      <c r="OMO41" s="274"/>
      <c r="OMP41" s="274"/>
      <c r="OMQ41" s="274"/>
      <c r="OMR41" s="274"/>
      <c r="OMS41" s="274"/>
      <c r="OMT41" s="274"/>
      <c r="OMU41" s="274"/>
      <c r="OMV41" s="274"/>
      <c r="OMW41" s="274"/>
      <c r="OMX41" s="274"/>
      <c r="OMY41" s="274"/>
      <c r="OMZ41" s="274"/>
      <c r="ONA41" s="274"/>
      <c r="ONB41" s="274"/>
      <c r="ONC41" s="274"/>
      <c r="OND41" s="274"/>
      <c r="ONE41" s="274"/>
      <c r="ONF41" s="274"/>
      <c r="ONG41" s="274"/>
      <c r="ONH41" s="274"/>
      <c r="ONI41" s="274"/>
      <c r="ONJ41" s="274"/>
      <c r="ONK41" s="274"/>
      <c r="ONL41" s="274"/>
      <c r="ONM41" s="274"/>
      <c r="ONN41" s="274"/>
      <c r="ONO41" s="274"/>
      <c r="ONP41" s="274"/>
      <c r="ONQ41" s="274"/>
      <c r="ONR41" s="274"/>
      <c r="ONS41" s="274"/>
      <c r="ONT41" s="274"/>
      <c r="ONU41" s="274"/>
      <c r="ONV41" s="274"/>
      <c r="ONW41" s="274"/>
      <c r="ONX41" s="274"/>
      <c r="ONY41" s="274"/>
      <c r="ONZ41" s="274"/>
      <c r="OOA41" s="274"/>
      <c r="OOB41" s="274"/>
      <c r="OOC41" s="274"/>
      <c r="OOD41" s="274"/>
      <c r="OOE41" s="274"/>
      <c r="OOF41" s="274"/>
      <c r="OOG41" s="274"/>
      <c r="OOH41" s="274"/>
      <c r="OOI41" s="274"/>
      <c r="OOJ41" s="274"/>
      <c r="OOK41" s="274"/>
      <c r="OOL41" s="274"/>
      <c r="OOM41" s="274"/>
      <c r="OON41" s="274"/>
      <c r="OOO41" s="274"/>
      <c r="OOP41" s="274"/>
      <c r="OOQ41" s="274"/>
      <c r="OOR41" s="274"/>
      <c r="OOS41" s="274"/>
      <c r="OOT41" s="274"/>
      <c r="OOU41" s="274"/>
      <c r="OOV41" s="274"/>
      <c r="OOW41" s="274"/>
      <c r="OOX41" s="274"/>
      <c r="OOY41" s="274"/>
      <c r="OOZ41" s="274"/>
      <c r="OPA41" s="274"/>
      <c r="OPB41" s="274"/>
      <c r="OPC41" s="274"/>
      <c r="OPD41" s="274"/>
      <c r="OPE41" s="274"/>
      <c r="OPF41" s="274"/>
      <c r="OPG41" s="274"/>
      <c r="OPH41" s="274"/>
      <c r="OPI41" s="274"/>
      <c r="OPJ41" s="274"/>
      <c r="OPK41" s="274"/>
      <c r="OPL41" s="274"/>
      <c r="OPM41" s="274"/>
      <c r="OPN41" s="274"/>
      <c r="OPO41" s="274"/>
      <c r="OPP41" s="274"/>
      <c r="OPQ41" s="274"/>
      <c r="OPR41" s="274"/>
      <c r="OPS41" s="274"/>
      <c r="OPT41" s="274"/>
      <c r="OPU41" s="274"/>
      <c r="OPV41" s="274"/>
      <c r="OPW41" s="274"/>
      <c r="OPX41" s="274"/>
      <c r="OPY41" s="274"/>
      <c r="OPZ41" s="274"/>
      <c r="OQA41" s="274"/>
      <c r="OQB41" s="274"/>
      <c r="OQC41" s="274"/>
      <c r="OQD41" s="274"/>
      <c r="OQE41" s="274"/>
      <c r="OQF41" s="274"/>
      <c r="OQG41" s="274"/>
      <c r="OQH41" s="274"/>
      <c r="OQI41" s="274"/>
      <c r="OQJ41" s="274"/>
      <c r="OQK41" s="274"/>
      <c r="OQL41" s="274"/>
      <c r="OQM41" s="274"/>
      <c r="OQN41" s="274"/>
      <c r="OQO41" s="274"/>
      <c r="OQP41" s="274"/>
      <c r="OQQ41" s="274"/>
      <c r="OQR41" s="274"/>
      <c r="OQS41" s="274"/>
      <c r="OQT41" s="274"/>
      <c r="OQU41" s="274"/>
      <c r="OQV41" s="274"/>
      <c r="OQW41" s="274"/>
      <c r="OQX41" s="274"/>
      <c r="OQY41" s="274"/>
      <c r="OQZ41" s="274"/>
      <c r="ORA41" s="274"/>
      <c r="ORB41" s="274"/>
      <c r="ORC41" s="274"/>
      <c r="ORD41" s="274"/>
      <c r="ORE41" s="274"/>
      <c r="ORF41" s="274"/>
      <c r="ORG41" s="274"/>
      <c r="ORH41" s="274"/>
      <c r="ORI41" s="274"/>
      <c r="ORJ41" s="274"/>
      <c r="ORK41" s="274"/>
      <c r="ORL41" s="274"/>
      <c r="ORM41" s="274"/>
      <c r="ORN41" s="274"/>
      <c r="ORO41" s="274"/>
      <c r="ORP41" s="274"/>
      <c r="ORQ41" s="274"/>
      <c r="ORR41" s="274"/>
      <c r="ORS41" s="274"/>
      <c r="ORT41" s="274"/>
      <c r="ORU41" s="274"/>
      <c r="ORV41" s="274"/>
      <c r="ORW41" s="274"/>
      <c r="ORX41" s="274"/>
      <c r="ORY41" s="274"/>
      <c r="ORZ41" s="274"/>
      <c r="OSA41" s="274"/>
      <c r="OSB41" s="274"/>
      <c r="OSC41" s="274"/>
      <c r="OSD41" s="274"/>
      <c r="OSE41" s="274"/>
      <c r="OSF41" s="274"/>
      <c r="OSG41" s="274"/>
      <c r="OSH41" s="274"/>
      <c r="OSI41" s="274"/>
      <c r="OSJ41" s="274"/>
      <c r="OSK41" s="274"/>
      <c r="OSL41" s="274"/>
      <c r="OSM41" s="274"/>
      <c r="OSN41" s="274"/>
      <c r="OSO41" s="274"/>
      <c r="OSP41" s="274"/>
      <c r="OSQ41" s="274"/>
      <c r="OSR41" s="274"/>
      <c r="OSS41" s="274"/>
      <c r="OST41" s="274"/>
      <c r="OSU41" s="274"/>
      <c r="OSV41" s="274"/>
      <c r="OSW41" s="274"/>
      <c r="OSX41" s="274"/>
      <c r="OSY41" s="274"/>
      <c r="OSZ41" s="274"/>
      <c r="OTA41" s="274"/>
      <c r="OTB41" s="274"/>
      <c r="OTC41" s="274"/>
      <c r="OTD41" s="274"/>
      <c r="OTE41" s="274"/>
      <c r="OTF41" s="274"/>
      <c r="OTG41" s="274"/>
      <c r="OTH41" s="274"/>
      <c r="OTI41" s="274"/>
      <c r="OTJ41" s="274"/>
      <c r="OTK41" s="274"/>
      <c r="OTL41" s="274"/>
      <c r="OTM41" s="274"/>
      <c r="OTN41" s="274"/>
      <c r="OTO41" s="274"/>
      <c r="OTP41" s="274"/>
      <c r="OTQ41" s="274"/>
      <c r="OTR41" s="274"/>
      <c r="OTS41" s="274"/>
      <c r="OTT41" s="274"/>
      <c r="OTU41" s="274"/>
      <c r="OTV41" s="274"/>
      <c r="OTW41" s="274"/>
      <c r="OTX41" s="274"/>
      <c r="OTY41" s="274"/>
      <c r="OTZ41" s="274"/>
      <c r="OUA41" s="274"/>
      <c r="OUB41" s="274"/>
      <c r="OUC41" s="274"/>
      <c r="OUD41" s="274"/>
      <c r="OUE41" s="274"/>
      <c r="OUF41" s="274"/>
      <c r="OUG41" s="274"/>
      <c r="OUH41" s="274"/>
      <c r="OUI41" s="274"/>
      <c r="OUJ41" s="274"/>
      <c r="OUK41" s="274"/>
      <c r="OUL41" s="274"/>
      <c r="OUM41" s="274"/>
      <c r="OUN41" s="274"/>
      <c r="OUO41" s="274"/>
      <c r="OUP41" s="274"/>
      <c r="OUQ41" s="274"/>
      <c r="OUR41" s="274"/>
      <c r="OUS41" s="274"/>
      <c r="OUT41" s="274"/>
      <c r="OUU41" s="274"/>
      <c r="OUV41" s="274"/>
      <c r="OUW41" s="274"/>
      <c r="OUX41" s="274"/>
      <c r="OUY41" s="274"/>
      <c r="OUZ41" s="274"/>
      <c r="OVA41" s="274"/>
      <c r="OVB41" s="274"/>
      <c r="OVC41" s="274"/>
      <c r="OVD41" s="274"/>
      <c r="OVE41" s="274"/>
      <c r="OVF41" s="274"/>
      <c r="OVG41" s="274"/>
      <c r="OVH41" s="274"/>
      <c r="OVI41" s="274"/>
      <c r="OVJ41" s="274"/>
      <c r="OVK41" s="274"/>
      <c r="OVL41" s="274"/>
      <c r="OVM41" s="274"/>
      <c r="OVN41" s="274"/>
      <c r="OVO41" s="274"/>
      <c r="OVP41" s="274"/>
      <c r="OVQ41" s="274"/>
      <c r="OVR41" s="274"/>
      <c r="OVS41" s="274"/>
      <c r="OVT41" s="274"/>
      <c r="OVU41" s="274"/>
      <c r="OVV41" s="274"/>
      <c r="OVW41" s="274"/>
      <c r="OVX41" s="274"/>
      <c r="OVY41" s="274"/>
      <c r="OVZ41" s="274"/>
      <c r="OWA41" s="274"/>
      <c r="OWB41" s="274"/>
      <c r="OWC41" s="274"/>
      <c r="OWD41" s="274"/>
      <c r="OWE41" s="274"/>
      <c r="OWF41" s="274"/>
      <c r="OWG41" s="274"/>
      <c r="OWH41" s="274"/>
      <c r="OWI41" s="274"/>
      <c r="OWJ41" s="274"/>
      <c r="OWK41" s="274"/>
      <c r="OWL41" s="274"/>
      <c r="OWM41" s="274"/>
      <c r="OWN41" s="274"/>
      <c r="OWO41" s="274"/>
      <c r="OWP41" s="274"/>
      <c r="OWQ41" s="274"/>
      <c r="OWR41" s="274"/>
      <c r="OWS41" s="274"/>
      <c r="OWT41" s="274"/>
      <c r="OWU41" s="274"/>
      <c r="OWV41" s="274"/>
      <c r="OWW41" s="274"/>
      <c r="OWX41" s="274"/>
      <c r="OWY41" s="274"/>
      <c r="OWZ41" s="274"/>
      <c r="OXA41" s="274"/>
      <c r="OXB41" s="274"/>
      <c r="OXC41" s="274"/>
      <c r="OXD41" s="274"/>
      <c r="OXE41" s="274"/>
      <c r="OXF41" s="274"/>
      <c r="OXG41" s="274"/>
      <c r="OXH41" s="274"/>
      <c r="OXI41" s="274"/>
      <c r="OXJ41" s="274"/>
      <c r="OXK41" s="274"/>
      <c r="OXL41" s="274"/>
      <c r="OXM41" s="274"/>
      <c r="OXN41" s="274"/>
      <c r="OXO41" s="274"/>
      <c r="OXP41" s="274"/>
      <c r="OXQ41" s="274"/>
      <c r="OXR41" s="274"/>
      <c r="OXS41" s="274"/>
      <c r="OXT41" s="274"/>
      <c r="OXU41" s="274"/>
      <c r="OXV41" s="274"/>
      <c r="OXW41" s="274"/>
      <c r="OXX41" s="274"/>
      <c r="OXY41" s="274"/>
      <c r="OXZ41" s="274"/>
      <c r="OYA41" s="274"/>
      <c r="OYB41" s="274"/>
      <c r="OYC41" s="274"/>
      <c r="OYD41" s="274"/>
      <c r="OYE41" s="274"/>
      <c r="OYF41" s="274"/>
      <c r="OYG41" s="274"/>
      <c r="OYH41" s="274"/>
      <c r="OYI41" s="274"/>
      <c r="OYJ41" s="274"/>
      <c r="OYK41" s="274"/>
      <c r="OYL41" s="274"/>
      <c r="OYM41" s="274"/>
      <c r="OYN41" s="274"/>
      <c r="OYO41" s="274"/>
      <c r="OYP41" s="274"/>
      <c r="OYQ41" s="274"/>
      <c r="OYR41" s="274"/>
      <c r="OYS41" s="274"/>
      <c r="OYT41" s="274"/>
      <c r="OYU41" s="274"/>
      <c r="OYV41" s="274"/>
      <c r="OYW41" s="274"/>
      <c r="OYX41" s="274"/>
      <c r="OYY41" s="274"/>
      <c r="OYZ41" s="274"/>
      <c r="OZA41" s="274"/>
      <c r="OZB41" s="274"/>
      <c r="OZC41" s="274"/>
      <c r="OZD41" s="274"/>
      <c r="OZE41" s="274"/>
      <c r="OZF41" s="274"/>
      <c r="OZG41" s="274"/>
      <c r="OZH41" s="274"/>
      <c r="OZI41" s="274"/>
      <c r="OZJ41" s="274"/>
      <c r="OZK41" s="274"/>
      <c r="OZL41" s="274"/>
      <c r="OZM41" s="274"/>
      <c r="OZN41" s="274"/>
      <c r="OZO41" s="274"/>
      <c r="OZP41" s="274"/>
      <c r="OZQ41" s="274"/>
      <c r="OZR41" s="274"/>
      <c r="OZS41" s="274"/>
      <c r="OZT41" s="274"/>
      <c r="OZU41" s="274"/>
      <c r="OZV41" s="274"/>
      <c r="OZW41" s="274"/>
      <c r="OZX41" s="274"/>
      <c r="OZY41" s="274"/>
      <c r="OZZ41" s="274"/>
      <c r="PAA41" s="274"/>
      <c r="PAB41" s="274"/>
      <c r="PAC41" s="274"/>
      <c r="PAD41" s="274"/>
      <c r="PAE41" s="274"/>
      <c r="PAF41" s="274"/>
      <c r="PAG41" s="274"/>
      <c r="PAH41" s="274"/>
      <c r="PAI41" s="274"/>
      <c r="PAJ41" s="274"/>
      <c r="PAK41" s="274"/>
      <c r="PAL41" s="274"/>
      <c r="PAM41" s="274"/>
      <c r="PAN41" s="274"/>
      <c r="PAO41" s="274"/>
      <c r="PAP41" s="274"/>
      <c r="PAQ41" s="274"/>
      <c r="PAR41" s="274"/>
      <c r="PAS41" s="274"/>
      <c r="PAT41" s="274"/>
      <c r="PAU41" s="274"/>
      <c r="PAV41" s="274"/>
      <c r="PAW41" s="274"/>
      <c r="PAX41" s="274"/>
      <c r="PAY41" s="274"/>
      <c r="PAZ41" s="274"/>
      <c r="PBA41" s="274"/>
      <c r="PBB41" s="274"/>
      <c r="PBC41" s="274"/>
      <c r="PBD41" s="274"/>
      <c r="PBE41" s="274"/>
      <c r="PBF41" s="274"/>
      <c r="PBG41" s="274"/>
      <c r="PBH41" s="274"/>
      <c r="PBI41" s="274"/>
      <c r="PBJ41" s="274"/>
      <c r="PBK41" s="274"/>
      <c r="PBL41" s="274"/>
      <c r="PBM41" s="274"/>
      <c r="PBN41" s="274"/>
      <c r="PBO41" s="274"/>
      <c r="PBP41" s="274"/>
      <c r="PBQ41" s="274"/>
      <c r="PBR41" s="274"/>
      <c r="PBS41" s="274"/>
      <c r="PBT41" s="274"/>
      <c r="PBU41" s="274"/>
      <c r="PBV41" s="274"/>
      <c r="PBW41" s="274"/>
      <c r="PBX41" s="274"/>
      <c r="PBY41" s="274"/>
      <c r="PBZ41" s="274"/>
      <c r="PCA41" s="274"/>
      <c r="PCB41" s="274"/>
      <c r="PCC41" s="274"/>
      <c r="PCD41" s="274"/>
      <c r="PCE41" s="274"/>
      <c r="PCF41" s="274"/>
      <c r="PCG41" s="274"/>
      <c r="PCH41" s="274"/>
      <c r="PCI41" s="274"/>
      <c r="PCJ41" s="274"/>
      <c r="PCK41" s="274"/>
      <c r="PCL41" s="274"/>
      <c r="PCM41" s="274"/>
      <c r="PCN41" s="274"/>
      <c r="PCO41" s="274"/>
      <c r="PCP41" s="274"/>
      <c r="PCQ41" s="274"/>
      <c r="PCR41" s="274"/>
      <c r="PCS41" s="274"/>
      <c r="PCT41" s="274"/>
      <c r="PCU41" s="274"/>
      <c r="PCV41" s="274"/>
      <c r="PCW41" s="274"/>
      <c r="PCX41" s="274"/>
      <c r="PCY41" s="274"/>
      <c r="PCZ41" s="274"/>
      <c r="PDA41" s="274"/>
      <c r="PDB41" s="274"/>
      <c r="PDC41" s="274"/>
      <c r="PDD41" s="274"/>
      <c r="PDE41" s="274"/>
      <c r="PDF41" s="274"/>
      <c r="PDG41" s="274"/>
      <c r="PDH41" s="274"/>
      <c r="PDI41" s="274"/>
      <c r="PDJ41" s="274"/>
      <c r="PDK41" s="274"/>
      <c r="PDL41" s="274"/>
      <c r="PDM41" s="274"/>
      <c r="PDN41" s="274"/>
      <c r="PDO41" s="274"/>
      <c r="PDP41" s="274"/>
      <c r="PDQ41" s="274"/>
      <c r="PDR41" s="274"/>
      <c r="PDS41" s="274"/>
      <c r="PDT41" s="274"/>
      <c r="PDU41" s="274"/>
      <c r="PDV41" s="274"/>
      <c r="PDW41" s="274"/>
      <c r="PDX41" s="274"/>
      <c r="PDY41" s="274"/>
      <c r="PDZ41" s="274"/>
      <c r="PEA41" s="274"/>
      <c r="PEB41" s="274"/>
      <c r="PEC41" s="274"/>
      <c r="PED41" s="274"/>
      <c r="PEE41" s="274"/>
      <c r="PEF41" s="274"/>
      <c r="PEG41" s="274"/>
      <c r="PEH41" s="274"/>
      <c r="PEI41" s="274"/>
      <c r="PEJ41" s="274"/>
      <c r="PEK41" s="274"/>
      <c r="PEL41" s="274"/>
      <c r="PEM41" s="274"/>
      <c r="PEN41" s="274"/>
      <c r="PEO41" s="274"/>
      <c r="PEP41" s="274"/>
      <c r="PEQ41" s="274"/>
      <c r="PER41" s="274"/>
      <c r="PES41" s="274"/>
      <c r="PET41" s="274"/>
      <c r="PEU41" s="274"/>
      <c r="PEV41" s="274"/>
      <c r="PEW41" s="274"/>
      <c r="PEX41" s="274"/>
      <c r="PEY41" s="274"/>
      <c r="PEZ41" s="274"/>
      <c r="PFA41" s="274"/>
      <c r="PFB41" s="274"/>
      <c r="PFC41" s="274"/>
      <c r="PFD41" s="274"/>
      <c r="PFE41" s="274"/>
      <c r="PFF41" s="274"/>
      <c r="PFG41" s="274"/>
      <c r="PFH41" s="274"/>
      <c r="PFI41" s="274"/>
      <c r="PFJ41" s="274"/>
      <c r="PFK41" s="274"/>
      <c r="PFL41" s="274"/>
      <c r="PFM41" s="274"/>
      <c r="PFN41" s="274"/>
      <c r="PFO41" s="274"/>
      <c r="PFP41" s="274"/>
      <c r="PFQ41" s="274"/>
      <c r="PFR41" s="274"/>
      <c r="PFS41" s="274"/>
      <c r="PFT41" s="274"/>
      <c r="PFU41" s="274"/>
      <c r="PFV41" s="274"/>
      <c r="PFW41" s="274"/>
      <c r="PFX41" s="274"/>
      <c r="PFY41" s="274"/>
      <c r="PFZ41" s="274"/>
      <c r="PGA41" s="274"/>
      <c r="PGB41" s="274"/>
      <c r="PGC41" s="274"/>
      <c r="PGD41" s="274"/>
      <c r="PGE41" s="274"/>
      <c r="PGF41" s="274"/>
      <c r="PGG41" s="274"/>
      <c r="PGH41" s="274"/>
      <c r="PGI41" s="274"/>
      <c r="PGJ41" s="274"/>
      <c r="PGK41" s="274"/>
      <c r="PGL41" s="274"/>
      <c r="PGM41" s="274"/>
      <c r="PGN41" s="274"/>
      <c r="PGO41" s="274"/>
      <c r="PGP41" s="274"/>
      <c r="PGQ41" s="274"/>
      <c r="PGR41" s="274"/>
      <c r="PGS41" s="274"/>
      <c r="PGT41" s="274"/>
      <c r="PGU41" s="274"/>
      <c r="PGV41" s="274"/>
      <c r="PGW41" s="274"/>
      <c r="PGX41" s="274"/>
      <c r="PGY41" s="274"/>
      <c r="PGZ41" s="274"/>
      <c r="PHA41" s="274"/>
      <c r="PHB41" s="274"/>
      <c r="PHC41" s="274"/>
      <c r="PHD41" s="274"/>
      <c r="PHE41" s="274"/>
      <c r="PHF41" s="274"/>
      <c r="PHG41" s="274"/>
      <c r="PHH41" s="274"/>
      <c r="PHI41" s="274"/>
      <c r="PHJ41" s="274"/>
      <c r="PHK41" s="274"/>
      <c r="PHL41" s="274"/>
      <c r="PHM41" s="274"/>
      <c r="PHN41" s="274"/>
      <c r="PHO41" s="274"/>
      <c r="PHP41" s="274"/>
      <c r="PHQ41" s="274"/>
      <c r="PHR41" s="274"/>
      <c r="PHS41" s="274"/>
      <c r="PHT41" s="274"/>
      <c r="PHU41" s="274"/>
      <c r="PHV41" s="274"/>
      <c r="PHW41" s="274"/>
      <c r="PHX41" s="274"/>
      <c r="PHY41" s="274"/>
      <c r="PHZ41" s="274"/>
      <c r="PIA41" s="274"/>
      <c r="PIB41" s="274"/>
      <c r="PIC41" s="274"/>
      <c r="PID41" s="274"/>
      <c r="PIE41" s="274"/>
      <c r="PIF41" s="274"/>
      <c r="PIG41" s="274"/>
      <c r="PIH41" s="274"/>
      <c r="PII41" s="274"/>
      <c r="PIJ41" s="274"/>
      <c r="PIK41" s="274"/>
      <c r="PIL41" s="274"/>
      <c r="PIM41" s="274"/>
      <c r="PIN41" s="274"/>
      <c r="PIO41" s="274"/>
      <c r="PIP41" s="274"/>
      <c r="PIQ41" s="274"/>
      <c r="PIR41" s="274"/>
      <c r="PIS41" s="274"/>
      <c r="PIT41" s="274"/>
      <c r="PIU41" s="274"/>
      <c r="PIV41" s="274"/>
      <c r="PIW41" s="274"/>
      <c r="PIX41" s="274"/>
      <c r="PIY41" s="274"/>
      <c r="PIZ41" s="274"/>
      <c r="PJA41" s="274"/>
      <c r="PJB41" s="274"/>
      <c r="PJC41" s="274"/>
      <c r="PJD41" s="274"/>
      <c r="PJE41" s="274"/>
      <c r="PJF41" s="274"/>
      <c r="PJG41" s="274"/>
      <c r="PJH41" s="274"/>
      <c r="PJI41" s="274"/>
      <c r="PJJ41" s="274"/>
      <c r="PJK41" s="274"/>
      <c r="PJL41" s="274"/>
      <c r="PJM41" s="274"/>
      <c r="PJN41" s="274"/>
      <c r="PJO41" s="274"/>
      <c r="PJP41" s="274"/>
      <c r="PJQ41" s="274"/>
      <c r="PJR41" s="274"/>
      <c r="PJS41" s="274"/>
      <c r="PJT41" s="274"/>
      <c r="PJU41" s="274"/>
      <c r="PJV41" s="274"/>
      <c r="PJW41" s="274"/>
      <c r="PJX41" s="274"/>
      <c r="PJY41" s="274"/>
      <c r="PJZ41" s="274"/>
      <c r="PKA41" s="274"/>
      <c r="PKB41" s="274"/>
      <c r="PKC41" s="274"/>
      <c r="PKD41" s="274"/>
      <c r="PKE41" s="274"/>
      <c r="PKF41" s="274"/>
      <c r="PKG41" s="274"/>
      <c r="PKH41" s="274"/>
      <c r="PKI41" s="274"/>
      <c r="PKJ41" s="274"/>
      <c r="PKK41" s="274"/>
      <c r="PKL41" s="274"/>
      <c r="PKM41" s="274"/>
      <c r="PKN41" s="274"/>
      <c r="PKO41" s="274"/>
      <c r="PKP41" s="274"/>
      <c r="PKQ41" s="274"/>
      <c r="PKR41" s="274"/>
      <c r="PKS41" s="274"/>
      <c r="PKT41" s="274"/>
      <c r="PKU41" s="274"/>
      <c r="PKV41" s="274"/>
      <c r="PKW41" s="274"/>
      <c r="PKX41" s="274"/>
      <c r="PKY41" s="274"/>
      <c r="PKZ41" s="274"/>
      <c r="PLA41" s="274"/>
      <c r="PLB41" s="274"/>
      <c r="PLC41" s="274"/>
      <c r="PLD41" s="274"/>
      <c r="PLE41" s="274"/>
      <c r="PLF41" s="274"/>
      <c r="PLG41" s="274"/>
      <c r="PLH41" s="274"/>
      <c r="PLI41" s="274"/>
      <c r="PLJ41" s="274"/>
      <c r="PLK41" s="274"/>
      <c r="PLL41" s="274"/>
      <c r="PLM41" s="274"/>
      <c r="PLN41" s="274"/>
      <c r="PLO41" s="274"/>
      <c r="PLP41" s="274"/>
      <c r="PLQ41" s="274"/>
      <c r="PLR41" s="274"/>
      <c r="PLS41" s="274"/>
      <c r="PLT41" s="274"/>
      <c r="PLU41" s="274"/>
      <c r="PLV41" s="274"/>
      <c r="PLW41" s="274"/>
      <c r="PLX41" s="274"/>
      <c r="PLY41" s="274"/>
      <c r="PLZ41" s="274"/>
      <c r="PMA41" s="274"/>
      <c r="PMB41" s="274"/>
      <c r="PMC41" s="274"/>
      <c r="PMD41" s="274"/>
      <c r="PME41" s="274"/>
      <c r="PMF41" s="274"/>
      <c r="PMG41" s="274"/>
      <c r="PMH41" s="274"/>
      <c r="PMI41" s="274"/>
      <c r="PMJ41" s="274"/>
      <c r="PMK41" s="274"/>
      <c r="PML41" s="274"/>
      <c r="PMM41" s="274"/>
      <c r="PMN41" s="274"/>
      <c r="PMO41" s="274"/>
      <c r="PMP41" s="274"/>
      <c r="PMQ41" s="274"/>
      <c r="PMR41" s="274"/>
      <c r="PMS41" s="274"/>
      <c r="PMT41" s="274"/>
      <c r="PMU41" s="274"/>
      <c r="PMV41" s="274"/>
      <c r="PMW41" s="274"/>
      <c r="PMX41" s="274"/>
      <c r="PMY41" s="274"/>
      <c r="PMZ41" s="274"/>
      <c r="PNA41" s="274"/>
      <c r="PNB41" s="274"/>
      <c r="PNC41" s="274"/>
      <c r="PND41" s="274"/>
      <c r="PNE41" s="274"/>
      <c r="PNF41" s="274"/>
      <c r="PNG41" s="274"/>
      <c r="PNH41" s="274"/>
      <c r="PNI41" s="274"/>
      <c r="PNJ41" s="274"/>
      <c r="PNK41" s="274"/>
      <c r="PNL41" s="274"/>
      <c r="PNM41" s="274"/>
      <c r="PNN41" s="274"/>
      <c r="PNO41" s="274"/>
      <c r="PNP41" s="274"/>
      <c r="PNQ41" s="274"/>
      <c r="PNR41" s="274"/>
      <c r="PNS41" s="274"/>
      <c r="PNT41" s="274"/>
      <c r="PNU41" s="274"/>
      <c r="PNV41" s="274"/>
      <c r="PNW41" s="274"/>
      <c r="PNX41" s="274"/>
      <c r="PNY41" s="274"/>
      <c r="PNZ41" s="274"/>
      <c r="POA41" s="274"/>
      <c r="POB41" s="274"/>
      <c r="POC41" s="274"/>
      <c r="POD41" s="274"/>
      <c r="POE41" s="274"/>
      <c r="POF41" s="274"/>
      <c r="POG41" s="274"/>
      <c r="POH41" s="274"/>
      <c r="POI41" s="274"/>
      <c r="POJ41" s="274"/>
      <c r="POK41" s="274"/>
      <c r="POL41" s="274"/>
      <c r="POM41" s="274"/>
      <c r="PON41" s="274"/>
      <c r="POO41" s="274"/>
      <c r="POP41" s="274"/>
      <c r="POQ41" s="274"/>
      <c r="POR41" s="274"/>
      <c r="POS41" s="274"/>
      <c r="POT41" s="274"/>
      <c r="POU41" s="274"/>
      <c r="POV41" s="274"/>
      <c r="POW41" s="274"/>
      <c r="POX41" s="274"/>
      <c r="POY41" s="274"/>
      <c r="POZ41" s="274"/>
      <c r="PPA41" s="274"/>
      <c r="PPB41" s="274"/>
      <c r="PPC41" s="274"/>
      <c r="PPD41" s="274"/>
      <c r="PPE41" s="274"/>
      <c r="PPF41" s="274"/>
      <c r="PPG41" s="274"/>
      <c r="PPH41" s="274"/>
      <c r="PPI41" s="274"/>
      <c r="PPJ41" s="274"/>
      <c r="PPK41" s="274"/>
      <c r="PPL41" s="274"/>
      <c r="PPM41" s="274"/>
      <c r="PPN41" s="274"/>
      <c r="PPO41" s="274"/>
      <c r="PPP41" s="274"/>
      <c r="PPQ41" s="274"/>
      <c r="PPR41" s="274"/>
      <c r="PPS41" s="274"/>
      <c r="PPT41" s="274"/>
      <c r="PPU41" s="274"/>
      <c r="PPV41" s="274"/>
      <c r="PPW41" s="274"/>
      <c r="PPX41" s="274"/>
      <c r="PPY41" s="274"/>
      <c r="PPZ41" s="274"/>
      <c r="PQA41" s="274"/>
      <c r="PQB41" s="274"/>
      <c r="PQC41" s="274"/>
      <c r="PQD41" s="274"/>
      <c r="PQE41" s="274"/>
      <c r="PQF41" s="274"/>
      <c r="PQG41" s="274"/>
      <c r="PQH41" s="274"/>
      <c r="PQI41" s="274"/>
      <c r="PQJ41" s="274"/>
      <c r="PQK41" s="274"/>
      <c r="PQL41" s="274"/>
      <c r="PQM41" s="274"/>
      <c r="PQN41" s="274"/>
      <c r="PQO41" s="274"/>
      <c r="PQP41" s="274"/>
      <c r="PQQ41" s="274"/>
      <c r="PQR41" s="274"/>
      <c r="PQS41" s="274"/>
      <c r="PQT41" s="274"/>
      <c r="PQU41" s="274"/>
      <c r="PQV41" s="274"/>
      <c r="PQW41" s="274"/>
      <c r="PQX41" s="274"/>
      <c r="PQY41" s="274"/>
      <c r="PQZ41" s="274"/>
      <c r="PRA41" s="274"/>
      <c r="PRB41" s="274"/>
      <c r="PRC41" s="274"/>
      <c r="PRD41" s="274"/>
      <c r="PRE41" s="274"/>
      <c r="PRF41" s="274"/>
      <c r="PRG41" s="274"/>
      <c r="PRH41" s="274"/>
      <c r="PRI41" s="274"/>
      <c r="PRJ41" s="274"/>
      <c r="PRK41" s="274"/>
      <c r="PRL41" s="274"/>
      <c r="PRM41" s="274"/>
      <c r="PRN41" s="274"/>
      <c r="PRO41" s="274"/>
      <c r="PRP41" s="274"/>
      <c r="PRQ41" s="274"/>
      <c r="PRR41" s="274"/>
      <c r="PRS41" s="274"/>
      <c r="PRT41" s="274"/>
      <c r="PRU41" s="274"/>
      <c r="PRV41" s="274"/>
      <c r="PRW41" s="274"/>
      <c r="PRX41" s="274"/>
      <c r="PRY41" s="274"/>
      <c r="PRZ41" s="274"/>
      <c r="PSA41" s="274"/>
      <c r="PSB41" s="274"/>
      <c r="PSC41" s="274"/>
      <c r="PSD41" s="274"/>
      <c r="PSE41" s="274"/>
      <c r="PSF41" s="274"/>
      <c r="PSG41" s="274"/>
      <c r="PSH41" s="274"/>
      <c r="PSI41" s="274"/>
      <c r="PSJ41" s="274"/>
      <c r="PSK41" s="274"/>
      <c r="PSL41" s="274"/>
      <c r="PSM41" s="274"/>
      <c r="PSN41" s="274"/>
      <c r="PSO41" s="274"/>
      <c r="PSP41" s="274"/>
      <c r="PSQ41" s="274"/>
      <c r="PSR41" s="274"/>
      <c r="PSS41" s="274"/>
      <c r="PST41" s="274"/>
      <c r="PSU41" s="274"/>
      <c r="PSV41" s="274"/>
      <c r="PSW41" s="274"/>
      <c r="PSX41" s="274"/>
      <c r="PSY41" s="274"/>
      <c r="PSZ41" s="274"/>
      <c r="PTA41" s="274"/>
      <c r="PTB41" s="274"/>
      <c r="PTC41" s="274"/>
      <c r="PTD41" s="274"/>
      <c r="PTE41" s="274"/>
      <c r="PTF41" s="274"/>
      <c r="PTG41" s="274"/>
      <c r="PTH41" s="274"/>
      <c r="PTI41" s="274"/>
      <c r="PTJ41" s="274"/>
      <c r="PTK41" s="274"/>
      <c r="PTL41" s="274"/>
      <c r="PTM41" s="274"/>
      <c r="PTN41" s="274"/>
      <c r="PTO41" s="274"/>
      <c r="PTP41" s="274"/>
      <c r="PTQ41" s="274"/>
      <c r="PTR41" s="274"/>
      <c r="PTS41" s="274"/>
      <c r="PTT41" s="274"/>
      <c r="PTU41" s="274"/>
      <c r="PTV41" s="274"/>
      <c r="PTW41" s="274"/>
      <c r="PTX41" s="274"/>
      <c r="PTY41" s="274"/>
      <c r="PTZ41" s="274"/>
      <c r="PUA41" s="274"/>
      <c r="PUB41" s="274"/>
      <c r="PUC41" s="274"/>
      <c r="PUD41" s="274"/>
      <c r="PUE41" s="274"/>
      <c r="PUF41" s="274"/>
      <c r="PUG41" s="274"/>
      <c r="PUH41" s="274"/>
      <c r="PUI41" s="274"/>
      <c r="PUJ41" s="274"/>
      <c r="PUK41" s="274"/>
      <c r="PUL41" s="274"/>
      <c r="PUM41" s="274"/>
      <c r="PUN41" s="274"/>
      <c r="PUO41" s="274"/>
      <c r="PUP41" s="274"/>
      <c r="PUQ41" s="274"/>
      <c r="PUR41" s="274"/>
      <c r="PUS41" s="274"/>
      <c r="PUT41" s="274"/>
      <c r="PUU41" s="274"/>
      <c r="PUV41" s="274"/>
      <c r="PUW41" s="274"/>
      <c r="PUX41" s="274"/>
      <c r="PUY41" s="274"/>
      <c r="PUZ41" s="274"/>
      <c r="PVA41" s="274"/>
      <c r="PVB41" s="274"/>
      <c r="PVC41" s="274"/>
      <c r="PVD41" s="274"/>
      <c r="PVE41" s="274"/>
      <c r="PVF41" s="274"/>
      <c r="PVG41" s="274"/>
      <c r="PVH41" s="274"/>
      <c r="PVI41" s="274"/>
      <c r="PVJ41" s="274"/>
      <c r="PVK41" s="274"/>
      <c r="PVL41" s="274"/>
      <c r="PVM41" s="274"/>
      <c r="PVN41" s="274"/>
      <c r="PVO41" s="274"/>
      <c r="PVP41" s="274"/>
      <c r="PVQ41" s="274"/>
      <c r="PVR41" s="274"/>
      <c r="PVS41" s="274"/>
      <c r="PVT41" s="274"/>
      <c r="PVU41" s="274"/>
      <c r="PVV41" s="274"/>
      <c r="PVW41" s="274"/>
      <c r="PVX41" s="274"/>
      <c r="PVY41" s="274"/>
      <c r="PVZ41" s="274"/>
      <c r="PWA41" s="274"/>
      <c r="PWB41" s="274"/>
      <c r="PWC41" s="274"/>
      <c r="PWD41" s="274"/>
      <c r="PWE41" s="274"/>
      <c r="PWF41" s="274"/>
      <c r="PWG41" s="274"/>
      <c r="PWH41" s="274"/>
      <c r="PWI41" s="274"/>
      <c r="PWJ41" s="274"/>
      <c r="PWK41" s="274"/>
      <c r="PWL41" s="274"/>
      <c r="PWM41" s="274"/>
      <c r="PWN41" s="274"/>
      <c r="PWO41" s="274"/>
      <c r="PWP41" s="274"/>
      <c r="PWQ41" s="274"/>
      <c r="PWR41" s="274"/>
      <c r="PWS41" s="274"/>
      <c r="PWT41" s="274"/>
      <c r="PWU41" s="274"/>
      <c r="PWV41" s="274"/>
      <c r="PWW41" s="274"/>
      <c r="PWX41" s="274"/>
      <c r="PWY41" s="274"/>
      <c r="PWZ41" s="274"/>
      <c r="PXA41" s="274"/>
      <c r="PXB41" s="274"/>
      <c r="PXC41" s="274"/>
      <c r="PXD41" s="274"/>
      <c r="PXE41" s="274"/>
      <c r="PXF41" s="274"/>
      <c r="PXG41" s="274"/>
      <c r="PXH41" s="274"/>
      <c r="PXI41" s="274"/>
      <c r="PXJ41" s="274"/>
      <c r="PXK41" s="274"/>
      <c r="PXL41" s="274"/>
      <c r="PXM41" s="274"/>
      <c r="PXN41" s="274"/>
      <c r="PXO41" s="274"/>
      <c r="PXP41" s="274"/>
      <c r="PXQ41" s="274"/>
      <c r="PXR41" s="274"/>
      <c r="PXS41" s="274"/>
      <c r="PXT41" s="274"/>
      <c r="PXU41" s="274"/>
      <c r="PXV41" s="274"/>
      <c r="PXW41" s="274"/>
      <c r="PXX41" s="274"/>
      <c r="PXY41" s="274"/>
      <c r="PXZ41" s="274"/>
      <c r="PYA41" s="274"/>
      <c r="PYB41" s="274"/>
      <c r="PYC41" s="274"/>
      <c r="PYD41" s="274"/>
      <c r="PYE41" s="274"/>
      <c r="PYF41" s="274"/>
      <c r="PYG41" s="274"/>
      <c r="PYH41" s="274"/>
      <c r="PYI41" s="274"/>
      <c r="PYJ41" s="274"/>
      <c r="PYK41" s="274"/>
      <c r="PYL41" s="274"/>
      <c r="PYM41" s="274"/>
      <c r="PYN41" s="274"/>
      <c r="PYO41" s="274"/>
      <c r="PYP41" s="274"/>
      <c r="PYQ41" s="274"/>
      <c r="PYR41" s="274"/>
      <c r="PYS41" s="274"/>
      <c r="PYT41" s="274"/>
      <c r="PYU41" s="274"/>
      <c r="PYV41" s="274"/>
      <c r="PYW41" s="274"/>
      <c r="PYX41" s="274"/>
      <c r="PYY41" s="274"/>
      <c r="PYZ41" s="274"/>
      <c r="PZA41" s="274"/>
      <c r="PZB41" s="274"/>
      <c r="PZC41" s="274"/>
      <c r="PZD41" s="274"/>
      <c r="PZE41" s="274"/>
      <c r="PZF41" s="274"/>
      <c r="PZG41" s="274"/>
      <c r="PZH41" s="274"/>
      <c r="PZI41" s="274"/>
      <c r="PZJ41" s="274"/>
      <c r="PZK41" s="274"/>
      <c r="PZL41" s="274"/>
      <c r="PZM41" s="274"/>
      <c r="PZN41" s="274"/>
      <c r="PZO41" s="274"/>
      <c r="PZP41" s="274"/>
      <c r="PZQ41" s="274"/>
      <c r="PZR41" s="274"/>
      <c r="PZS41" s="274"/>
      <c r="PZT41" s="274"/>
      <c r="PZU41" s="274"/>
      <c r="PZV41" s="274"/>
      <c r="PZW41" s="274"/>
      <c r="PZX41" s="274"/>
      <c r="PZY41" s="274"/>
      <c r="PZZ41" s="274"/>
      <c r="QAA41" s="274"/>
      <c r="QAB41" s="274"/>
      <c r="QAC41" s="274"/>
      <c r="QAD41" s="274"/>
      <c r="QAE41" s="274"/>
      <c r="QAF41" s="274"/>
      <c r="QAG41" s="274"/>
      <c r="QAH41" s="274"/>
      <c r="QAI41" s="274"/>
      <c r="QAJ41" s="274"/>
      <c r="QAK41" s="274"/>
      <c r="QAL41" s="274"/>
      <c r="QAM41" s="274"/>
      <c r="QAN41" s="274"/>
      <c r="QAO41" s="274"/>
      <c r="QAP41" s="274"/>
      <c r="QAQ41" s="274"/>
      <c r="QAR41" s="274"/>
      <c r="QAS41" s="274"/>
      <c r="QAT41" s="274"/>
      <c r="QAU41" s="274"/>
      <c r="QAV41" s="274"/>
      <c r="QAW41" s="274"/>
      <c r="QAX41" s="274"/>
      <c r="QAY41" s="274"/>
      <c r="QAZ41" s="274"/>
      <c r="QBA41" s="274"/>
      <c r="QBB41" s="274"/>
      <c r="QBC41" s="274"/>
      <c r="QBD41" s="274"/>
      <c r="QBE41" s="274"/>
      <c r="QBF41" s="274"/>
      <c r="QBG41" s="274"/>
      <c r="QBH41" s="274"/>
      <c r="QBI41" s="274"/>
      <c r="QBJ41" s="274"/>
      <c r="QBK41" s="274"/>
      <c r="QBL41" s="274"/>
      <c r="QBM41" s="274"/>
      <c r="QBN41" s="274"/>
      <c r="QBO41" s="274"/>
      <c r="QBP41" s="274"/>
      <c r="QBQ41" s="274"/>
      <c r="QBR41" s="274"/>
      <c r="QBS41" s="274"/>
      <c r="QBT41" s="274"/>
      <c r="QBU41" s="274"/>
      <c r="QBV41" s="274"/>
      <c r="QBW41" s="274"/>
      <c r="QBX41" s="274"/>
      <c r="QBY41" s="274"/>
      <c r="QBZ41" s="274"/>
      <c r="QCA41" s="274"/>
      <c r="QCB41" s="274"/>
      <c r="QCC41" s="274"/>
      <c r="QCD41" s="274"/>
      <c r="QCE41" s="274"/>
      <c r="QCF41" s="274"/>
      <c r="QCG41" s="274"/>
      <c r="QCH41" s="274"/>
      <c r="QCI41" s="274"/>
      <c r="QCJ41" s="274"/>
      <c r="QCK41" s="274"/>
      <c r="QCL41" s="274"/>
      <c r="QCM41" s="274"/>
      <c r="QCN41" s="274"/>
      <c r="QCO41" s="274"/>
      <c r="QCP41" s="274"/>
      <c r="QCQ41" s="274"/>
      <c r="QCR41" s="274"/>
      <c r="QCS41" s="274"/>
      <c r="QCT41" s="274"/>
      <c r="QCU41" s="274"/>
      <c r="QCV41" s="274"/>
      <c r="QCW41" s="274"/>
      <c r="QCX41" s="274"/>
      <c r="QCY41" s="274"/>
      <c r="QCZ41" s="274"/>
      <c r="QDA41" s="274"/>
      <c r="QDB41" s="274"/>
      <c r="QDC41" s="274"/>
      <c r="QDD41" s="274"/>
      <c r="QDE41" s="274"/>
      <c r="QDF41" s="274"/>
      <c r="QDG41" s="274"/>
      <c r="QDH41" s="274"/>
      <c r="QDI41" s="274"/>
      <c r="QDJ41" s="274"/>
      <c r="QDK41" s="274"/>
      <c r="QDL41" s="274"/>
      <c r="QDM41" s="274"/>
      <c r="QDN41" s="274"/>
      <c r="QDO41" s="274"/>
      <c r="QDP41" s="274"/>
      <c r="QDQ41" s="274"/>
      <c r="QDR41" s="274"/>
      <c r="QDS41" s="274"/>
      <c r="QDT41" s="274"/>
      <c r="QDU41" s="274"/>
      <c r="QDV41" s="274"/>
      <c r="QDW41" s="274"/>
      <c r="QDX41" s="274"/>
      <c r="QDY41" s="274"/>
      <c r="QDZ41" s="274"/>
      <c r="QEA41" s="274"/>
      <c r="QEB41" s="274"/>
      <c r="QEC41" s="274"/>
      <c r="QED41" s="274"/>
      <c r="QEE41" s="274"/>
      <c r="QEF41" s="274"/>
      <c r="QEG41" s="274"/>
      <c r="QEH41" s="274"/>
      <c r="QEI41" s="274"/>
      <c r="QEJ41" s="274"/>
      <c r="QEK41" s="274"/>
      <c r="QEL41" s="274"/>
      <c r="QEM41" s="274"/>
      <c r="QEN41" s="274"/>
      <c r="QEO41" s="274"/>
      <c r="QEP41" s="274"/>
      <c r="QEQ41" s="274"/>
      <c r="QER41" s="274"/>
      <c r="QES41" s="274"/>
      <c r="QET41" s="274"/>
      <c r="QEU41" s="274"/>
      <c r="QEV41" s="274"/>
      <c r="QEW41" s="274"/>
      <c r="QEX41" s="274"/>
      <c r="QEY41" s="274"/>
      <c r="QEZ41" s="274"/>
      <c r="QFA41" s="274"/>
      <c r="QFB41" s="274"/>
      <c r="QFC41" s="274"/>
      <c r="QFD41" s="274"/>
      <c r="QFE41" s="274"/>
      <c r="QFF41" s="274"/>
      <c r="QFG41" s="274"/>
      <c r="QFH41" s="274"/>
      <c r="QFI41" s="274"/>
      <c r="QFJ41" s="274"/>
      <c r="QFK41" s="274"/>
      <c r="QFL41" s="274"/>
      <c r="QFM41" s="274"/>
      <c r="QFN41" s="274"/>
      <c r="QFO41" s="274"/>
      <c r="QFP41" s="274"/>
      <c r="QFQ41" s="274"/>
      <c r="QFR41" s="274"/>
      <c r="QFS41" s="274"/>
      <c r="QFT41" s="274"/>
      <c r="QFU41" s="274"/>
      <c r="QFV41" s="274"/>
      <c r="QFW41" s="274"/>
      <c r="QFX41" s="274"/>
      <c r="QFY41" s="274"/>
      <c r="QFZ41" s="274"/>
      <c r="QGA41" s="274"/>
      <c r="QGB41" s="274"/>
      <c r="QGC41" s="274"/>
      <c r="QGD41" s="274"/>
      <c r="QGE41" s="274"/>
      <c r="QGF41" s="274"/>
      <c r="QGG41" s="274"/>
      <c r="QGH41" s="274"/>
      <c r="QGI41" s="274"/>
      <c r="QGJ41" s="274"/>
      <c r="QGK41" s="274"/>
      <c r="QGL41" s="274"/>
      <c r="QGM41" s="274"/>
      <c r="QGN41" s="274"/>
      <c r="QGO41" s="274"/>
      <c r="QGP41" s="274"/>
      <c r="QGQ41" s="274"/>
      <c r="QGR41" s="274"/>
      <c r="QGS41" s="274"/>
      <c r="QGT41" s="274"/>
      <c r="QGU41" s="274"/>
      <c r="QGV41" s="274"/>
      <c r="QGW41" s="274"/>
      <c r="QGX41" s="274"/>
      <c r="QGY41" s="274"/>
      <c r="QGZ41" s="274"/>
      <c r="QHA41" s="274"/>
      <c r="QHB41" s="274"/>
      <c r="QHC41" s="274"/>
      <c r="QHD41" s="274"/>
      <c r="QHE41" s="274"/>
      <c r="QHF41" s="274"/>
      <c r="QHG41" s="274"/>
      <c r="QHH41" s="274"/>
      <c r="QHI41" s="274"/>
      <c r="QHJ41" s="274"/>
      <c r="QHK41" s="274"/>
      <c r="QHL41" s="274"/>
      <c r="QHM41" s="274"/>
      <c r="QHN41" s="274"/>
      <c r="QHO41" s="274"/>
      <c r="QHP41" s="274"/>
      <c r="QHQ41" s="274"/>
      <c r="QHR41" s="274"/>
      <c r="QHS41" s="274"/>
      <c r="QHT41" s="274"/>
      <c r="QHU41" s="274"/>
      <c r="QHV41" s="274"/>
      <c r="QHW41" s="274"/>
      <c r="QHX41" s="274"/>
      <c r="QHY41" s="274"/>
      <c r="QHZ41" s="274"/>
      <c r="QIA41" s="274"/>
      <c r="QIB41" s="274"/>
      <c r="QIC41" s="274"/>
      <c r="QID41" s="274"/>
      <c r="QIE41" s="274"/>
      <c r="QIF41" s="274"/>
      <c r="QIG41" s="274"/>
      <c r="QIH41" s="274"/>
      <c r="QII41" s="274"/>
      <c r="QIJ41" s="274"/>
      <c r="QIK41" s="274"/>
      <c r="QIL41" s="274"/>
      <c r="QIM41" s="274"/>
      <c r="QIN41" s="274"/>
      <c r="QIO41" s="274"/>
      <c r="QIP41" s="274"/>
      <c r="QIQ41" s="274"/>
      <c r="QIR41" s="274"/>
      <c r="QIS41" s="274"/>
      <c r="QIT41" s="274"/>
      <c r="QIU41" s="274"/>
      <c r="QIV41" s="274"/>
      <c r="QIW41" s="274"/>
      <c r="QIX41" s="274"/>
      <c r="QIY41" s="274"/>
      <c r="QIZ41" s="274"/>
      <c r="QJA41" s="274"/>
      <c r="QJB41" s="274"/>
      <c r="QJC41" s="274"/>
      <c r="QJD41" s="274"/>
      <c r="QJE41" s="274"/>
      <c r="QJF41" s="274"/>
      <c r="QJG41" s="274"/>
      <c r="QJH41" s="274"/>
      <c r="QJI41" s="274"/>
      <c r="QJJ41" s="274"/>
      <c r="QJK41" s="274"/>
      <c r="QJL41" s="274"/>
      <c r="QJM41" s="274"/>
      <c r="QJN41" s="274"/>
      <c r="QJO41" s="274"/>
      <c r="QJP41" s="274"/>
      <c r="QJQ41" s="274"/>
      <c r="QJR41" s="274"/>
      <c r="QJS41" s="274"/>
      <c r="QJT41" s="274"/>
      <c r="QJU41" s="274"/>
      <c r="QJV41" s="274"/>
      <c r="QJW41" s="274"/>
      <c r="QJX41" s="274"/>
      <c r="QJY41" s="274"/>
      <c r="QJZ41" s="274"/>
      <c r="QKA41" s="274"/>
      <c r="QKB41" s="274"/>
      <c r="QKC41" s="274"/>
      <c r="QKD41" s="274"/>
      <c r="QKE41" s="274"/>
      <c r="QKF41" s="274"/>
      <c r="QKG41" s="274"/>
      <c r="QKH41" s="274"/>
      <c r="QKI41" s="274"/>
      <c r="QKJ41" s="274"/>
      <c r="QKK41" s="274"/>
      <c r="QKL41" s="274"/>
      <c r="QKM41" s="274"/>
      <c r="QKN41" s="274"/>
      <c r="QKO41" s="274"/>
      <c r="QKP41" s="274"/>
      <c r="QKQ41" s="274"/>
      <c r="QKR41" s="274"/>
      <c r="QKS41" s="274"/>
      <c r="QKT41" s="274"/>
      <c r="QKU41" s="274"/>
      <c r="QKV41" s="274"/>
      <c r="QKW41" s="274"/>
      <c r="QKX41" s="274"/>
      <c r="QKY41" s="274"/>
      <c r="QKZ41" s="274"/>
      <c r="QLA41" s="274"/>
      <c r="QLB41" s="274"/>
      <c r="QLC41" s="274"/>
      <c r="QLD41" s="274"/>
      <c r="QLE41" s="274"/>
      <c r="QLF41" s="274"/>
      <c r="QLG41" s="274"/>
      <c r="QLH41" s="274"/>
      <c r="QLI41" s="274"/>
      <c r="QLJ41" s="274"/>
      <c r="QLK41" s="274"/>
      <c r="QLL41" s="274"/>
      <c r="QLM41" s="274"/>
      <c r="QLN41" s="274"/>
      <c r="QLO41" s="274"/>
      <c r="QLP41" s="274"/>
      <c r="QLQ41" s="274"/>
      <c r="QLR41" s="274"/>
      <c r="QLS41" s="274"/>
      <c r="QLT41" s="274"/>
      <c r="QLU41" s="274"/>
      <c r="QLV41" s="274"/>
      <c r="QLW41" s="274"/>
      <c r="QLX41" s="274"/>
      <c r="QLY41" s="274"/>
      <c r="QLZ41" s="274"/>
      <c r="QMA41" s="274"/>
      <c r="QMB41" s="274"/>
      <c r="QMC41" s="274"/>
      <c r="QMD41" s="274"/>
      <c r="QME41" s="274"/>
      <c r="QMF41" s="274"/>
      <c r="QMG41" s="274"/>
      <c r="QMH41" s="274"/>
      <c r="QMI41" s="274"/>
      <c r="QMJ41" s="274"/>
      <c r="QMK41" s="274"/>
      <c r="QML41" s="274"/>
      <c r="QMM41" s="274"/>
      <c r="QMN41" s="274"/>
      <c r="QMO41" s="274"/>
      <c r="QMP41" s="274"/>
      <c r="QMQ41" s="274"/>
      <c r="QMR41" s="274"/>
      <c r="QMS41" s="274"/>
      <c r="QMT41" s="274"/>
      <c r="QMU41" s="274"/>
      <c r="QMV41" s="274"/>
      <c r="QMW41" s="274"/>
      <c r="QMX41" s="274"/>
      <c r="QMY41" s="274"/>
      <c r="QMZ41" s="274"/>
      <c r="QNA41" s="274"/>
      <c r="QNB41" s="274"/>
      <c r="QNC41" s="274"/>
      <c r="QND41" s="274"/>
      <c r="QNE41" s="274"/>
      <c r="QNF41" s="274"/>
      <c r="QNG41" s="274"/>
      <c r="QNH41" s="274"/>
      <c r="QNI41" s="274"/>
      <c r="QNJ41" s="274"/>
      <c r="QNK41" s="274"/>
      <c r="QNL41" s="274"/>
      <c r="QNM41" s="274"/>
      <c r="QNN41" s="274"/>
      <c r="QNO41" s="274"/>
      <c r="QNP41" s="274"/>
      <c r="QNQ41" s="274"/>
      <c r="QNR41" s="274"/>
      <c r="QNS41" s="274"/>
      <c r="QNT41" s="274"/>
      <c r="QNU41" s="274"/>
      <c r="QNV41" s="274"/>
      <c r="QNW41" s="274"/>
      <c r="QNX41" s="274"/>
      <c r="QNY41" s="274"/>
      <c r="QNZ41" s="274"/>
      <c r="QOA41" s="274"/>
      <c r="QOB41" s="274"/>
      <c r="QOC41" s="274"/>
      <c r="QOD41" s="274"/>
      <c r="QOE41" s="274"/>
      <c r="QOF41" s="274"/>
      <c r="QOG41" s="274"/>
      <c r="QOH41" s="274"/>
      <c r="QOI41" s="274"/>
      <c r="QOJ41" s="274"/>
      <c r="QOK41" s="274"/>
      <c r="QOL41" s="274"/>
      <c r="QOM41" s="274"/>
      <c r="QON41" s="274"/>
      <c r="QOO41" s="274"/>
      <c r="QOP41" s="274"/>
      <c r="QOQ41" s="274"/>
      <c r="QOR41" s="274"/>
      <c r="QOS41" s="274"/>
      <c r="QOT41" s="274"/>
      <c r="QOU41" s="274"/>
      <c r="QOV41" s="274"/>
      <c r="QOW41" s="274"/>
      <c r="QOX41" s="274"/>
      <c r="QOY41" s="274"/>
      <c r="QOZ41" s="274"/>
      <c r="QPA41" s="274"/>
      <c r="QPB41" s="274"/>
      <c r="QPC41" s="274"/>
      <c r="QPD41" s="274"/>
      <c r="QPE41" s="274"/>
      <c r="QPF41" s="274"/>
      <c r="QPG41" s="274"/>
      <c r="QPH41" s="274"/>
      <c r="QPI41" s="274"/>
      <c r="QPJ41" s="274"/>
      <c r="QPK41" s="274"/>
      <c r="QPL41" s="274"/>
      <c r="QPM41" s="274"/>
      <c r="QPN41" s="274"/>
      <c r="QPO41" s="274"/>
      <c r="QPP41" s="274"/>
      <c r="QPQ41" s="274"/>
      <c r="QPR41" s="274"/>
      <c r="QPS41" s="274"/>
      <c r="QPT41" s="274"/>
      <c r="QPU41" s="274"/>
      <c r="QPV41" s="274"/>
      <c r="QPW41" s="274"/>
      <c r="QPX41" s="274"/>
      <c r="QPY41" s="274"/>
      <c r="QPZ41" s="274"/>
      <c r="QQA41" s="274"/>
      <c r="QQB41" s="274"/>
      <c r="QQC41" s="274"/>
      <c r="QQD41" s="274"/>
      <c r="QQE41" s="274"/>
      <c r="QQF41" s="274"/>
      <c r="QQG41" s="274"/>
      <c r="QQH41" s="274"/>
      <c r="QQI41" s="274"/>
      <c r="QQJ41" s="274"/>
      <c r="QQK41" s="274"/>
      <c r="QQL41" s="274"/>
      <c r="QQM41" s="274"/>
      <c r="QQN41" s="274"/>
      <c r="QQO41" s="274"/>
      <c r="QQP41" s="274"/>
      <c r="QQQ41" s="274"/>
      <c r="QQR41" s="274"/>
      <c r="QQS41" s="274"/>
      <c r="QQT41" s="274"/>
      <c r="QQU41" s="274"/>
      <c r="QQV41" s="274"/>
      <c r="QQW41" s="274"/>
      <c r="QQX41" s="274"/>
      <c r="QQY41" s="274"/>
      <c r="QQZ41" s="274"/>
      <c r="QRA41" s="274"/>
      <c r="QRB41" s="274"/>
      <c r="QRC41" s="274"/>
      <c r="QRD41" s="274"/>
      <c r="QRE41" s="274"/>
      <c r="QRF41" s="274"/>
      <c r="QRG41" s="274"/>
      <c r="QRH41" s="274"/>
      <c r="QRI41" s="274"/>
      <c r="QRJ41" s="274"/>
      <c r="QRK41" s="274"/>
      <c r="QRL41" s="274"/>
      <c r="QRM41" s="274"/>
      <c r="QRN41" s="274"/>
      <c r="QRO41" s="274"/>
      <c r="QRP41" s="274"/>
      <c r="QRQ41" s="274"/>
      <c r="QRR41" s="274"/>
      <c r="QRS41" s="274"/>
      <c r="QRT41" s="274"/>
      <c r="QRU41" s="274"/>
      <c r="QRV41" s="274"/>
      <c r="QRW41" s="274"/>
      <c r="QRX41" s="274"/>
      <c r="QRY41" s="274"/>
      <c r="QRZ41" s="274"/>
      <c r="QSA41" s="274"/>
      <c r="QSB41" s="274"/>
      <c r="QSC41" s="274"/>
      <c r="QSD41" s="274"/>
      <c r="QSE41" s="274"/>
      <c r="QSF41" s="274"/>
      <c r="QSG41" s="274"/>
      <c r="QSH41" s="274"/>
      <c r="QSI41" s="274"/>
      <c r="QSJ41" s="274"/>
      <c r="QSK41" s="274"/>
      <c r="QSL41" s="274"/>
      <c r="QSM41" s="274"/>
      <c r="QSN41" s="274"/>
      <c r="QSO41" s="274"/>
      <c r="QSP41" s="274"/>
      <c r="QSQ41" s="274"/>
      <c r="QSR41" s="274"/>
      <c r="QSS41" s="274"/>
      <c r="QST41" s="274"/>
      <c r="QSU41" s="274"/>
      <c r="QSV41" s="274"/>
      <c r="QSW41" s="274"/>
      <c r="QSX41" s="274"/>
      <c r="QSY41" s="274"/>
      <c r="QSZ41" s="274"/>
      <c r="QTA41" s="274"/>
      <c r="QTB41" s="274"/>
      <c r="QTC41" s="274"/>
      <c r="QTD41" s="274"/>
      <c r="QTE41" s="274"/>
      <c r="QTF41" s="274"/>
      <c r="QTG41" s="274"/>
      <c r="QTH41" s="274"/>
      <c r="QTI41" s="274"/>
      <c r="QTJ41" s="274"/>
      <c r="QTK41" s="274"/>
      <c r="QTL41" s="274"/>
      <c r="QTM41" s="274"/>
      <c r="QTN41" s="274"/>
      <c r="QTO41" s="274"/>
      <c r="QTP41" s="274"/>
      <c r="QTQ41" s="274"/>
      <c r="QTR41" s="274"/>
      <c r="QTS41" s="274"/>
      <c r="QTT41" s="274"/>
      <c r="QTU41" s="274"/>
      <c r="QTV41" s="274"/>
      <c r="QTW41" s="274"/>
      <c r="QTX41" s="274"/>
      <c r="QTY41" s="274"/>
      <c r="QTZ41" s="274"/>
      <c r="QUA41" s="274"/>
      <c r="QUB41" s="274"/>
      <c r="QUC41" s="274"/>
      <c r="QUD41" s="274"/>
      <c r="QUE41" s="274"/>
      <c r="QUF41" s="274"/>
      <c r="QUG41" s="274"/>
      <c r="QUH41" s="274"/>
      <c r="QUI41" s="274"/>
      <c r="QUJ41" s="274"/>
      <c r="QUK41" s="274"/>
      <c r="QUL41" s="274"/>
      <c r="QUM41" s="274"/>
      <c r="QUN41" s="274"/>
      <c r="QUO41" s="274"/>
      <c r="QUP41" s="274"/>
      <c r="QUQ41" s="274"/>
      <c r="QUR41" s="274"/>
      <c r="QUS41" s="274"/>
      <c r="QUT41" s="274"/>
      <c r="QUU41" s="274"/>
      <c r="QUV41" s="274"/>
      <c r="QUW41" s="274"/>
      <c r="QUX41" s="274"/>
      <c r="QUY41" s="274"/>
      <c r="QUZ41" s="274"/>
      <c r="QVA41" s="274"/>
      <c r="QVB41" s="274"/>
      <c r="QVC41" s="274"/>
      <c r="QVD41" s="274"/>
      <c r="QVE41" s="274"/>
      <c r="QVF41" s="274"/>
      <c r="QVG41" s="274"/>
      <c r="QVH41" s="274"/>
      <c r="QVI41" s="274"/>
      <c r="QVJ41" s="274"/>
      <c r="QVK41" s="274"/>
      <c r="QVL41" s="274"/>
      <c r="QVM41" s="274"/>
      <c r="QVN41" s="274"/>
      <c r="QVO41" s="274"/>
      <c r="QVP41" s="274"/>
      <c r="QVQ41" s="274"/>
      <c r="QVR41" s="274"/>
      <c r="QVS41" s="274"/>
      <c r="QVT41" s="274"/>
      <c r="QVU41" s="274"/>
      <c r="QVV41" s="274"/>
      <c r="QVW41" s="274"/>
      <c r="QVX41" s="274"/>
      <c r="QVY41" s="274"/>
      <c r="QVZ41" s="274"/>
      <c r="QWA41" s="274"/>
      <c r="QWB41" s="274"/>
      <c r="QWC41" s="274"/>
      <c r="QWD41" s="274"/>
      <c r="QWE41" s="274"/>
      <c r="QWF41" s="274"/>
      <c r="QWG41" s="274"/>
      <c r="QWH41" s="274"/>
      <c r="QWI41" s="274"/>
      <c r="QWJ41" s="274"/>
      <c r="QWK41" s="274"/>
      <c r="QWL41" s="274"/>
      <c r="QWM41" s="274"/>
      <c r="QWN41" s="274"/>
      <c r="QWO41" s="274"/>
      <c r="QWP41" s="274"/>
      <c r="QWQ41" s="274"/>
      <c r="QWR41" s="274"/>
      <c r="QWS41" s="274"/>
      <c r="QWT41" s="274"/>
      <c r="QWU41" s="274"/>
      <c r="QWV41" s="274"/>
      <c r="QWW41" s="274"/>
      <c r="QWX41" s="274"/>
      <c r="QWY41" s="274"/>
      <c r="QWZ41" s="274"/>
      <c r="QXA41" s="274"/>
      <c r="QXB41" s="274"/>
      <c r="QXC41" s="274"/>
      <c r="QXD41" s="274"/>
      <c r="QXE41" s="274"/>
      <c r="QXF41" s="274"/>
      <c r="QXG41" s="274"/>
      <c r="QXH41" s="274"/>
      <c r="QXI41" s="274"/>
      <c r="QXJ41" s="274"/>
      <c r="QXK41" s="274"/>
      <c r="QXL41" s="274"/>
      <c r="QXM41" s="274"/>
      <c r="QXN41" s="274"/>
      <c r="QXO41" s="274"/>
      <c r="QXP41" s="274"/>
      <c r="QXQ41" s="274"/>
      <c r="QXR41" s="274"/>
      <c r="QXS41" s="274"/>
      <c r="QXT41" s="274"/>
      <c r="QXU41" s="274"/>
      <c r="QXV41" s="274"/>
      <c r="QXW41" s="274"/>
      <c r="QXX41" s="274"/>
      <c r="QXY41" s="274"/>
      <c r="QXZ41" s="274"/>
      <c r="QYA41" s="274"/>
      <c r="QYB41" s="274"/>
      <c r="QYC41" s="274"/>
      <c r="QYD41" s="274"/>
      <c r="QYE41" s="274"/>
      <c r="QYF41" s="274"/>
      <c r="QYG41" s="274"/>
      <c r="QYH41" s="274"/>
      <c r="QYI41" s="274"/>
      <c r="QYJ41" s="274"/>
      <c r="QYK41" s="274"/>
      <c r="QYL41" s="274"/>
      <c r="QYM41" s="274"/>
      <c r="QYN41" s="274"/>
      <c r="QYO41" s="274"/>
      <c r="QYP41" s="274"/>
      <c r="QYQ41" s="274"/>
      <c r="QYR41" s="274"/>
      <c r="QYS41" s="274"/>
      <c r="QYT41" s="274"/>
      <c r="QYU41" s="274"/>
      <c r="QYV41" s="274"/>
      <c r="QYW41" s="274"/>
      <c r="QYX41" s="274"/>
      <c r="QYY41" s="274"/>
      <c r="QYZ41" s="274"/>
      <c r="QZA41" s="274"/>
      <c r="QZB41" s="274"/>
      <c r="QZC41" s="274"/>
      <c r="QZD41" s="274"/>
      <c r="QZE41" s="274"/>
      <c r="QZF41" s="274"/>
      <c r="QZG41" s="274"/>
      <c r="QZH41" s="274"/>
      <c r="QZI41" s="274"/>
      <c r="QZJ41" s="274"/>
      <c r="QZK41" s="274"/>
      <c r="QZL41" s="274"/>
      <c r="QZM41" s="274"/>
      <c r="QZN41" s="274"/>
      <c r="QZO41" s="274"/>
      <c r="QZP41" s="274"/>
      <c r="QZQ41" s="274"/>
      <c r="QZR41" s="274"/>
      <c r="QZS41" s="274"/>
      <c r="QZT41" s="274"/>
      <c r="QZU41" s="274"/>
      <c r="QZV41" s="274"/>
      <c r="QZW41" s="274"/>
      <c r="QZX41" s="274"/>
      <c r="QZY41" s="274"/>
      <c r="QZZ41" s="274"/>
      <c r="RAA41" s="274"/>
      <c r="RAB41" s="274"/>
      <c r="RAC41" s="274"/>
      <c r="RAD41" s="274"/>
      <c r="RAE41" s="274"/>
      <c r="RAF41" s="274"/>
      <c r="RAG41" s="274"/>
      <c r="RAH41" s="274"/>
      <c r="RAI41" s="274"/>
      <c r="RAJ41" s="274"/>
      <c r="RAK41" s="274"/>
      <c r="RAL41" s="274"/>
      <c r="RAM41" s="274"/>
      <c r="RAN41" s="274"/>
      <c r="RAO41" s="274"/>
      <c r="RAP41" s="274"/>
      <c r="RAQ41" s="274"/>
      <c r="RAR41" s="274"/>
      <c r="RAS41" s="274"/>
      <c r="RAT41" s="274"/>
      <c r="RAU41" s="274"/>
      <c r="RAV41" s="274"/>
      <c r="RAW41" s="274"/>
      <c r="RAX41" s="274"/>
      <c r="RAY41" s="274"/>
      <c r="RAZ41" s="274"/>
      <c r="RBA41" s="274"/>
      <c r="RBB41" s="274"/>
      <c r="RBC41" s="274"/>
      <c r="RBD41" s="274"/>
      <c r="RBE41" s="274"/>
      <c r="RBF41" s="274"/>
      <c r="RBG41" s="274"/>
      <c r="RBH41" s="274"/>
      <c r="RBI41" s="274"/>
      <c r="RBJ41" s="274"/>
      <c r="RBK41" s="274"/>
      <c r="RBL41" s="274"/>
      <c r="RBM41" s="274"/>
      <c r="RBN41" s="274"/>
      <c r="RBO41" s="274"/>
      <c r="RBP41" s="274"/>
      <c r="RBQ41" s="274"/>
      <c r="RBR41" s="274"/>
      <c r="RBS41" s="274"/>
      <c r="RBT41" s="274"/>
      <c r="RBU41" s="274"/>
      <c r="RBV41" s="274"/>
      <c r="RBW41" s="274"/>
      <c r="RBX41" s="274"/>
      <c r="RBY41" s="274"/>
      <c r="RBZ41" s="274"/>
      <c r="RCA41" s="274"/>
      <c r="RCB41" s="274"/>
      <c r="RCC41" s="274"/>
      <c r="RCD41" s="274"/>
      <c r="RCE41" s="274"/>
      <c r="RCF41" s="274"/>
      <c r="RCG41" s="274"/>
      <c r="RCH41" s="274"/>
      <c r="RCI41" s="274"/>
      <c r="RCJ41" s="274"/>
      <c r="RCK41" s="274"/>
      <c r="RCL41" s="274"/>
      <c r="RCM41" s="274"/>
      <c r="RCN41" s="274"/>
      <c r="RCO41" s="274"/>
      <c r="RCP41" s="274"/>
      <c r="RCQ41" s="274"/>
      <c r="RCR41" s="274"/>
      <c r="RCS41" s="274"/>
      <c r="RCT41" s="274"/>
      <c r="RCU41" s="274"/>
      <c r="RCV41" s="274"/>
      <c r="RCW41" s="274"/>
      <c r="RCX41" s="274"/>
      <c r="RCY41" s="274"/>
      <c r="RCZ41" s="274"/>
      <c r="RDA41" s="274"/>
      <c r="RDB41" s="274"/>
      <c r="RDC41" s="274"/>
      <c r="RDD41" s="274"/>
      <c r="RDE41" s="274"/>
      <c r="RDF41" s="274"/>
      <c r="RDG41" s="274"/>
      <c r="RDH41" s="274"/>
      <c r="RDI41" s="274"/>
      <c r="RDJ41" s="274"/>
      <c r="RDK41" s="274"/>
      <c r="RDL41" s="274"/>
      <c r="RDM41" s="274"/>
      <c r="RDN41" s="274"/>
      <c r="RDO41" s="274"/>
      <c r="RDP41" s="274"/>
      <c r="RDQ41" s="274"/>
      <c r="RDR41" s="274"/>
      <c r="RDS41" s="274"/>
      <c r="RDT41" s="274"/>
      <c r="RDU41" s="274"/>
      <c r="RDV41" s="274"/>
      <c r="RDW41" s="274"/>
      <c r="RDX41" s="274"/>
      <c r="RDY41" s="274"/>
      <c r="RDZ41" s="274"/>
      <c r="REA41" s="274"/>
      <c r="REB41" s="274"/>
      <c r="REC41" s="274"/>
      <c r="RED41" s="274"/>
      <c r="REE41" s="274"/>
      <c r="REF41" s="274"/>
      <c r="REG41" s="274"/>
      <c r="REH41" s="274"/>
      <c r="REI41" s="274"/>
      <c r="REJ41" s="274"/>
      <c r="REK41" s="274"/>
      <c r="REL41" s="274"/>
      <c r="REM41" s="274"/>
      <c r="REN41" s="274"/>
      <c r="REO41" s="274"/>
      <c r="REP41" s="274"/>
      <c r="REQ41" s="274"/>
      <c r="RER41" s="274"/>
      <c r="RES41" s="274"/>
      <c r="RET41" s="274"/>
      <c r="REU41" s="274"/>
      <c r="REV41" s="274"/>
      <c r="REW41" s="274"/>
      <c r="REX41" s="274"/>
      <c r="REY41" s="274"/>
      <c r="REZ41" s="274"/>
      <c r="RFA41" s="274"/>
      <c r="RFB41" s="274"/>
      <c r="RFC41" s="274"/>
      <c r="RFD41" s="274"/>
      <c r="RFE41" s="274"/>
      <c r="RFF41" s="274"/>
      <c r="RFG41" s="274"/>
      <c r="RFH41" s="274"/>
      <c r="RFI41" s="274"/>
      <c r="RFJ41" s="274"/>
      <c r="RFK41" s="274"/>
      <c r="RFL41" s="274"/>
      <c r="RFM41" s="274"/>
      <c r="RFN41" s="274"/>
      <c r="RFO41" s="274"/>
      <c r="RFP41" s="274"/>
      <c r="RFQ41" s="274"/>
      <c r="RFR41" s="274"/>
      <c r="RFS41" s="274"/>
      <c r="RFT41" s="274"/>
      <c r="RFU41" s="274"/>
      <c r="RFV41" s="274"/>
      <c r="RFW41" s="274"/>
      <c r="RFX41" s="274"/>
      <c r="RFY41" s="274"/>
      <c r="RFZ41" s="274"/>
      <c r="RGA41" s="274"/>
      <c r="RGB41" s="274"/>
      <c r="RGC41" s="274"/>
      <c r="RGD41" s="274"/>
      <c r="RGE41" s="274"/>
      <c r="RGF41" s="274"/>
      <c r="RGG41" s="274"/>
      <c r="RGH41" s="274"/>
      <c r="RGI41" s="274"/>
      <c r="RGJ41" s="274"/>
      <c r="RGK41" s="274"/>
      <c r="RGL41" s="274"/>
      <c r="RGM41" s="274"/>
      <c r="RGN41" s="274"/>
      <c r="RGO41" s="274"/>
      <c r="RGP41" s="274"/>
      <c r="RGQ41" s="274"/>
      <c r="RGR41" s="274"/>
      <c r="RGS41" s="274"/>
      <c r="RGT41" s="274"/>
      <c r="RGU41" s="274"/>
      <c r="RGV41" s="274"/>
      <c r="RGW41" s="274"/>
      <c r="RGX41" s="274"/>
      <c r="RGY41" s="274"/>
      <c r="RGZ41" s="274"/>
      <c r="RHA41" s="274"/>
      <c r="RHB41" s="274"/>
      <c r="RHC41" s="274"/>
      <c r="RHD41" s="274"/>
      <c r="RHE41" s="274"/>
      <c r="RHF41" s="274"/>
      <c r="RHG41" s="274"/>
      <c r="RHH41" s="274"/>
      <c r="RHI41" s="274"/>
      <c r="RHJ41" s="274"/>
      <c r="RHK41" s="274"/>
      <c r="RHL41" s="274"/>
      <c r="RHM41" s="274"/>
      <c r="RHN41" s="274"/>
      <c r="RHO41" s="274"/>
      <c r="RHP41" s="274"/>
      <c r="RHQ41" s="274"/>
      <c r="RHR41" s="274"/>
      <c r="RHS41" s="274"/>
      <c r="RHT41" s="274"/>
      <c r="RHU41" s="274"/>
      <c r="RHV41" s="274"/>
      <c r="RHW41" s="274"/>
      <c r="RHX41" s="274"/>
      <c r="RHY41" s="274"/>
      <c r="RHZ41" s="274"/>
      <c r="RIA41" s="274"/>
      <c r="RIB41" s="274"/>
      <c r="RIC41" s="274"/>
      <c r="RID41" s="274"/>
      <c r="RIE41" s="274"/>
      <c r="RIF41" s="274"/>
      <c r="RIG41" s="274"/>
      <c r="RIH41" s="274"/>
      <c r="RII41" s="274"/>
      <c r="RIJ41" s="274"/>
      <c r="RIK41" s="274"/>
      <c r="RIL41" s="274"/>
      <c r="RIM41" s="274"/>
      <c r="RIN41" s="274"/>
      <c r="RIO41" s="274"/>
      <c r="RIP41" s="274"/>
      <c r="RIQ41" s="274"/>
      <c r="RIR41" s="274"/>
      <c r="RIS41" s="274"/>
      <c r="RIT41" s="274"/>
      <c r="RIU41" s="274"/>
      <c r="RIV41" s="274"/>
      <c r="RIW41" s="274"/>
      <c r="RIX41" s="274"/>
      <c r="RIY41" s="274"/>
      <c r="RIZ41" s="274"/>
      <c r="RJA41" s="274"/>
      <c r="RJB41" s="274"/>
      <c r="RJC41" s="274"/>
      <c r="RJD41" s="274"/>
      <c r="RJE41" s="274"/>
      <c r="RJF41" s="274"/>
      <c r="RJG41" s="274"/>
      <c r="RJH41" s="274"/>
      <c r="RJI41" s="274"/>
      <c r="RJJ41" s="274"/>
      <c r="RJK41" s="274"/>
      <c r="RJL41" s="274"/>
      <c r="RJM41" s="274"/>
      <c r="RJN41" s="274"/>
      <c r="RJO41" s="274"/>
      <c r="RJP41" s="274"/>
      <c r="RJQ41" s="274"/>
      <c r="RJR41" s="274"/>
      <c r="RJS41" s="274"/>
      <c r="RJT41" s="274"/>
      <c r="RJU41" s="274"/>
      <c r="RJV41" s="274"/>
      <c r="RJW41" s="274"/>
      <c r="RJX41" s="274"/>
      <c r="RJY41" s="274"/>
      <c r="RJZ41" s="274"/>
      <c r="RKA41" s="274"/>
      <c r="RKB41" s="274"/>
      <c r="RKC41" s="274"/>
      <c r="RKD41" s="274"/>
      <c r="RKE41" s="274"/>
      <c r="RKF41" s="274"/>
      <c r="RKG41" s="274"/>
      <c r="RKH41" s="274"/>
      <c r="RKI41" s="274"/>
      <c r="RKJ41" s="274"/>
      <c r="RKK41" s="274"/>
      <c r="RKL41" s="274"/>
      <c r="RKM41" s="274"/>
      <c r="RKN41" s="274"/>
      <c r="RKO41" s="274"/>
      <c r="RKP41" s="274"/>
      <c r="RKQ41" s="274"/>
      <c r="RKR41" s="274"/>
      <c r="RKS41" s="274"/>
      <c r="RKT41" s="274"/>
      <c r="RKU41" s="274"/>
      <c r="RKV41" s="274"/>
      <c r="RKW41" s="274"/>
      <c r="RKX41" s="274"/>
      <c r="RKY41" s="274"/>
      <c r="RKZ41" s="274"/>
      <c r="RLA41" s="274"/>
      <c r="RLB41" s="274"/>
      <c r="RLC41" s="274"/>
      <c r="RLD41" s="274"/>
      <c r="RLE41" s="274"/>
      <c r="RLF41" s="274"/>
      <c r="RLG41" s="274"/>
      <c r="RLH41" s="274"/>
      <c r="RLI41" s="274"/>
      <c r="RLJ41" s="274"/>
      <c r="RLK41" s="274"/>
      <c r="RLL41" s="274"/>
      <c r="RLM41" s="274"/>
      <c r="RLN41" s="274"/>
      <c r="RLO41" s="274"/>
      <c r="RLP41" s="274"/>
      <c r="RLQ41" s="274"/>
      <c r="RLR41" s="274"/>
      <c r="RLS41" s="274"/>
      <c r="RLT41" s="274"/>
      <c r="RLU41" s="274"/>
      <c r="RLV41" s="274"/>
      <c r="RLW41" s="274"/>
      <c r="RLX41" s="274"/>
      <c r="RLY41" s="274"/>
      <c r="RLZ41" s="274"/>
      <c r="RMA41" s="274"/>
      <c r="RMB41" s="274"/>
      <c r="RMC41" s="274"/>
      <c r="RMD41" s="274"/>
      <c r="RME41" s="274"/>
      <c r="RMF41" s="274"/>
      <c r="RMG41" s="274"/>
      <c r="RMH41" s="274"/>
      <c r="RMI41" s="274"/>
      <c r="RMJ41" s="274"/>
      <c r="RMK41" s="274"/>
      <c r="RML41" s="274"/>
      <c r="RMM41" s="274"/>
      <c r="RMN41" s="274"/>
      <c r="RMO41" s="274"/>
      <c r="RMP41" s="274"/>
      <c r="RMQ41" s="274"/>
      <c r="RMR41" s="274"/>
      <c r="RMS41" s="274"/>
      <c r="RMT41" s="274"/>
      <c r="RMU41" s="274"/>
      <c r="RMV41" s="274"/>
      <c r="RMW41" s="274"/>
      <c r="RMX41" s="274"/>
      <c r="RMY41" s="274"/>
      <c r="RMZ41" s="274"/>
      <c r="RNA41" s="274"/>
      <c r="RNB41" s="274"/>
      <c r="RNC41" s="274"/>
      <c r="RND41" s="274"/>
      <c r="RNE41" s="274"/>
      <c r="RNF41" s="274"/>
      <c r="RNG41" s="274"/>
      <c r="RNH41" s="274"/>
      <c r="RNI41" s="274"/>
      <c r="RNJ41" s="274"/>
      <c r="RNK41" s="274"/>
      <c r="RNL41" s="274"/>
      <c r="RNM41" s="274"/>
      <c r="RNN41" s="274"/>
      <c r="RNO41" s="274"/>
      <c r="RNP41" s="274"/>
      <c r="RNQ41" s="274"/>
      <c r="RNR41" s="274"/>
      <c r="RNS41" s="274"/>
      <c r="RNT41" s="274"/>
      <c r="RNU41" s="274"/>
      <c r="RNV41" s="274"/>
      <c r="RNW41" s="274"/>
      <c r="RNX41" s="274"/>
      <c r="RNY41" s="274"/>
      <c r="RNZ41" s="274"/>
      <c r="ROA41" s="274"/>
      <c r="ROB41" s="274"/>
      <c r="ROC41" s="274"/>
      <c r="ROD41" s="274"/>
      <c r="ROE41" s="274"/>
      <c r="ROF41" s="274"/>
      <c r="ROG41" s="274"/>
      <c r="ROH41" s="274"/>
      <c r="ROI41" s="274"/>
      <c r="ROJ41" s="274"/>
      <c r="ROK41" s="274"/>
      <c r="ROL41" s="274"/>
      <c r="ROM41" s="274"/>
      <c r="RON41" s="274"/>
      <c r="ROO41" s="274"/>
      <c r="ROP41" s="274"/>
      <c r="ROQ41" s="274"/>
      <c r="ROR41" s="274"/>
      <c r="ROS41" s="274"/>
      <c r="ROT41" s="274"/>
      <c r="ROU41" s="274"/>
      <c r="ROV41" s="274"/>
      <c r="ROW41" s="274"/>
      <c r="ROX41" s="274"/>
      <c r="ROY41" s="274"/>
      <c r="ROZ41" s="274"/>
      <c r="RPA41" s="274"/>
      <c r="RPB41" s="274"/>
      <c r="RPC41" s="274"/>
      <c r="RPD41" s="274"/>
      <c r="RPE41" s="274"/>
      <c r="RPF41" s="274"/>
      <c r="RPG41" s="274"/>
      <c r="RPH41" s="274"/>
      <c r="RPI41" s="274"/>
      <c r="RPJ41" s="274"/>
      <c r="RPK41" s="274"/>
      <c r="RPL41" s="274"/>
      <c r="RPM41" s="274"/>
      <c r="RPN41" s="274"/>
      <c r="RPO41" s="274"/>
      <c r="RPP41" s="274"/>
      <c r="RPQ41" s="274"/>
      <c r="RPR41" s="274"/>
      <c r="RPS41" s="274"/>
      <c r="RPT41" s="274"/>
      <c r="RPU41" s="274"/>
      <c r="RPV41" s="274"/>
      <c r="RPW41" s="274"/>
      <c r="RPX41" s="274"/>
      <c r="RPY41" s="274"/>
      <c r="RPZ41" s="274"/>
      <c r="RQA41" s="274"/>
      <c r="RQB41" s="274"/>
      <c r="RQC41" s="274"/>
      <c r="RQD41" s="274"/>
      <c r="RQE41" s="274"/>
      <c r="RQF41" s="274"/>
      <c r="RQG41" s="274"/>
      <c r="RQH41" s="274"/>
      <c r="RQI41" s="274"/>
      <c r="RQJ41" s="274"/>
      <c r="RQK41" s="274"/>
      <c r="RQL41" s="274"/>
      <c r="RQM41" s="274"/>
      <c r="RQN41" s="274"/>
      <c r="RQO41" s="274"/>
      <c r="RQP41" s="274"/>
      <c r="RQQ41" s="274"/>
      <c r="RQR41" s="274"/>
      <c r="RQS41" s="274"/>
      <c r="RQT41" s="274"/>
      <c r="RQU41" s="274"/>
      <c r="RQV41" s="274"/>
      <c r="RQW41" s="274"/>
      <c r="RQX41" s="274"/>
      <c r="RQY41" s="274"/>
      <c r="RQZ41" s="274"/>
      <c r="RRA41" s="274"/>
      <c r="RRB41" s="274"/>
      <c r="RRC41" s="274"/>
      <c r="RRD41" s="274"/>
      <c r="RRE41" s="274"/>
      <c r="RRF41" s="274"/>
      <c r="RRG41" s="274"/>
      <c r="RRH41" s="274"/>
      <c r="RRI41" s="274"/>
      <c r="RRJ41" s="274"/>
      <c r="RRK41" s="274"/>
      <c r="RRL41" s="274"/>
      <c r="RRM41" s="274"/>
      <c r="RRN41" s="274"/>
      <c r="RRO41" s="274"/>
      <c r="RRP41" s="274"/>
      <c r="RRQ41" s="274"/>
      <c r="RRR41" s="274"/>
      <c r="RRS41" s="274"/>
      <c r="RRT41" s="274"/>
      <c r="RRU41" s="274"/>
      <c r="RRV41" s="274"/>
      <c r="RRW41" s="274"/>
      <c r="RRX41" s="274"/>
      <c r="RRY41" s="274"/>
      <c r="RRZ41" s="274"/>
      <c r="RSA41" s="274"/>
      <c r="RSB41" s="274"/>
      <c r="RSC41" s="274"/>
      <c r="RSD41" s="274"/>
      <c r="RSE41" s="274"/>
      <c r="RSF41" s="274"/>
      <c r="RSG41" s="274"/>
      <c r="RSH41" s="274"/>
      <c r="RSI41" s="274"/>
      <c r="RSJ41" s="274"/>
      <c r="RSK41" s="274"/>
      <c r="RSL41" s="274"/>
      <c r="RSM41" s="274"/>
      <c r="RSN41" s="274"/>
      <c r="RSO41" s="274"/>
      <c r="RSP41" s="274"/>
      <c r="RSQ41" s="274"/>
      <c r="RSR41" s="274"/>
      <c r="RSS41" s="274"/>
      <c r="RST41" s="274"/>
      <c r="RSU41" s="274"/>
      <c r="RSV41" s="274"/>
      <c r="RSW41" s="274"/>
      <c r="RSX41" s="274"/>
      <c r="RSY41" s="274"/>
      <c r="RSZ41" s="274"/>
      <c r="RTA41" s="274"/>
      <c r="RTB41" s="274"/>
      <c r="RTC41" s="274"/>
      <c r="RTD41" s="274"/>
      <c r="RTE41" s="274"/>
      <c r="RTF41" s="274"/>
      <c r="RTG41" s="274"/>
      <c r="RTH41" s="274"/>
      <c r="RTI41" s="274"/>
      <c r="RTJ41" s="274"/>
      <c r="RTK41" s="274"/>
      <c r="RTL41" s="274"/>
      <c r="RTM41" s="274"/>
      <c r="RTN41" s="274"/>
      <c r="RTO41" s="274"/>
      <c r="RTP41" s="274"/>
      <c r="RTQ41" s="274"/>
      <c r="RTR41" s="274"/>
      <c r="RTS41" s="274"/>
      <c r="RTT41" s="274"/>
      <c r="RTU41" s="274"/>
      <c r="RTV41" s="274"/>
      <c r="RTW41" s="274"/>
      <c r="RTX41" s="274"/>
      <c r="RTY41" s="274"/>
      <c r="RTZ41" s="274"/>
      <c r="RUA41" s="274"/>
      <c r="RUB41" s="274"/>
      <c r="RUC41" s="274"/>
      <c r="RUD41" s="274"/>
      <c r="RUE41" s="274"/>
      <c r="RUF41" s="274"/>
      <c r="RUG41" s="274"/>
      <c r="RUH41" s="274"/>
      <c r="RUI41" s="274"/>
      <c r="RUJ41" s="274"/>
      <c r="RUK41" s="274"/>
      <c r="RUL41" s="274"/>
      <c r="RUM41" s="274"/>
      <c r="RUN41" s="274"/>
      <c r="RUO41" s="274"/>
      <c r="RUP41" s="274"/>
      <c r="RUQ41" s="274"/>
      <c r="RUR41" s="274"/>
      <c r="RUS41" s="274"/>
      <c r="RUT41" s="274"/>
      <c r="RUU41" s="274"/>
      <c r="RUV41" s="274"/>
      <c r="RUW41" s="274"/>
      <c r="RUX41" s="274"/>
      <c r="RUY41" s="274"/>
      <c r="RUZ41" s="274"/>
      <c r="RVA41" s="274"/>
      <c r="RVB41" s="274"/>
      <c r="RVC41" s="274"/>
      <c r="RVD41" s="274"/>
      <c r="RVE41" s="274"/>
      <c r="RVF41" s="274"/>
      <c r="RVG41" s="274"/>
      <c r="RVH41" s="274"/>
      <c r="RVI41" s="274"/>
      <c r="RVJ41" s="274"/>
      <c r="RVK41" s="274"/>
      <c r="RVL41" s="274"/>
      <c r="RVM41" s="274"/>
      <c r="RVN41" s="274"/>
      <c r="RVO41" s="274"/>
      <c r="RVP41" s="274"/>
      <c r="RVQ41" s="274"/>
      <c r="RVR41" s="274"/>
      <c r="RVS41" s="274"/>
      <c r="RVT41" s="274"/>
      <c r="RVU41" s="274"/>
      <c r="RVV41" s="274"/>
      <c r="RVW41" s="274"/>
      <c r="RVX41" s="274"/>
      <c r="RVY41" s="274"/>
      <c r="RVZ41" s="274"/>
      <c r="RWA41" s="274"/>
      <c r="RWB41" s="274"/>
      <c r="RWC41" s="274"/>
      <c r="RWD41" s="274"/>
      <c r="RWE41" s="274"/>
      <c r="RWF41" s="274"/>
      <c r="RWG41" s="274"/>
      <c r="RWH41" s="274"/>
      <c r="RWI41" s="274"/>
      <c r="RWJ41" s="274"/>
      <c r="RWK41" s="274"/>
      <c r="RWL41" s="274"/>
      <c r="RWM41" s="274"/>
      <c r="RWN41" s="274"/>
      <c r="RWO41" s="274"/>
      <c r="RWP41" s="274"/>
      <c r="RWQ41" s="274"/>
      <c r="RWR41" s="274"/>
      <c r="RWS41" s="274"/>
      <c r="RWT41" s="274"/>
      <c r="RWU41" s="274"/>
      <c r="RWV41" s="274"/>
      <c r="RWW41" s="274"/>
      <c r="RWX41" s="274"/>
      <c r="RWY41" s="274"/>
      <c r="RWZ41" s="274"/>
      <c r="RXA41" s="274"/>
      <c r="RXB41" s="274"/>
      <c r="RXC41" s="274"/>
      <c r="RXD41" s="274"/>
      <c r="RXE41" s="274"/>
      <c r="RXF41" s="274"/>
      <c r="RXG41" s="274"/>
      <c r="RXH41" s="274"/>
      <c r="RXI41" s="274"/>
      <c r="RXJ41" s="274"/>
      <c r="RXK41" s="274"/>
      <c r="RXL41" s="274"/>
      <c r="RXM41" s="274"/>
      <c r="RXN41" s="274"/>
      <c r="RXO41" s="274"/>
      <c r="RXP41" s="274"/>
      <c r="RXQ41" s="274"/>
      <c r="RXR41" s="274"/>
      <c r="RXS41" s="274"/>
      <c r="RXT41" s="274"/>
      <c r="RXU41" s="274"/>
      <c r="RXV41" s="274"/>
      <c r="RXW41" s="274"/>
      <c r="RXX41" s="274"/>
      <c r="RXY41" s="274"/>
      <c r="RXZ41" s="274"/>
      <c r="RYA41" s="274"/>
      <c r="RYB41" s="274"/>
      <c r="RYC41" s="274"/>
      <c r="RYD41" s="274"/>
      <c r="RYE41" s="274"/>
      <c r="RYF41" s="274"/>
      <c r="RYG41" s="274"/>
      <c r="RYH41" s="274"/>
      <c r="RYI41" s="274"/>
      <c r="RYJ41" s="274"/>
      <c r="RYK41" s="274"/>
      <c r="RYL41" s="274"/>
      <c r="RYM41" s="274"/>
      <c r="RYN41" s="274"/>
      <c r="RYO41" s="274"/>
      <c r="RYP41" s="274"/>
      <c r="RYQ41" s="274"/>
      <c r="RYR41" s="274"/>
      <c r="RYS41" s="274"/>
      <c r="RYT41" s="274"/>
      <c r="RYU41" s="274"/>
      <c r="RYV41" s="274"/>
      <c r="RYW41" s="274"/>
      <c r="RYX41" s="274"/>
      <c r="RYY41" s="274"/>
      <c r="RYZ41" s="274"/>
      <c r="RZA41" s="274"/>
      <c r="RZB41" s="274"/>
      <c r="RZC41" s="274"/>
      <c r="RZD41" s="274"/>
      <c r="RZE41" s="274"/>
      <c r="RZF41" s="274"/>
      <c r="RZG41" s="274"/>
      <c r="RZH41" s="274"/>
      <c r="RZI41" s="274"/>
      <c r="RZJ41" s="274"/>
      <c r="RZK41" s="274"/>
      <c r="RZL41" s="274"/>
      <c r="RZM41" s="274"/>
      <c r="RZN41" s="274"/>
      <c r="RZO41" s="274"/>
      <c r="RZP41" s="274"/>
      <c r="RZQ41" s="274"/>
      <c r="RZR41" s="274"/>
      <c r="RZS41" s="274"/>
      <c r="RZT41" s="274"/>
      <c r="RZU41" s="274"/>
      <c r="RZV41" s="274"/>
      <c r="RZW41" s="274"/>
      <c r="RZX41" s="274"/>
      <c r="RZY41" s="274"/>
      <c r="RZZ41" s="274"/>
      <c r="SAA41" s="274"/>
      <c r="SAB41" s="274"/>
      <c r="SAC41" s="274"/>
      <c r="SAD41" s="274"/>
      <c r="SAE41" s="274"/>
      <c r="SAF41" s="274"/>
      <c r="SAG41" s="274"/>
      <c r="SAH41" s="274"/>
      <c r="SAI41" s="274"/>
      <c r="SAJ41" s="274"/>
      <c r="SAK41" s="274"/>
      <c r="SAL41" s="274"/>
      <c r="SAM41" s="274"/>
      <c r="SAN41" s="274"/>
      <c r="SAO41" s="274"/>
      <c r="SAP41" s="274"/>
      <c r="SAQ41" s="274"/>
      <c r="SAR41" s="274"/>
      <c r="SAS41" s="274"/>
      <c r="SAT41" s="274"/>
      <c r="SAU41" s="274"/>
      <c r="SAV41" s="274"/>
      <c r="SAW41" s="274"/>
      <c r="SAX41" s="274"/>
      <c r="SAY41" s="274"/>
      <c r="SAZ41" s="274"/>
      <c r="SBA41" s="274"/>
      <c r="SBB41" s="274"/>
      <c r="SBC41" s="274"/>
      <c r="SBD41" s="274"/>
      <c r="SBE41" s="274"/>
      <c r="SBF41" s="274"/>
      <c r="SBG41" s="274"/>
      <c r="SBH41" s="274"/>
      <c r="SBI41" s="274"/>
      <c r="SBJ41" s="274"/>
      <c r="SBK41" s="274"/>
      <c r="SBL41" s="274"/>
      <c r="SBM41" s="274"/>
      <c r="SBN41" s="274"/>
      <c r="SBO41" s="274"/>
      <c r="SBP41" s="274"/>
      <c r="SBQ41" s="274"/>
      <c r="SBR41" s="274"/>
      <c r="SBS41" s="274"/>
      <c r="SBT41" s="274"/>
      <c r="SBU41" s="274"/>
      <c r="SBV41" s="274"/>
      <c r="SBW41" s="274"/>
      <c r="SBX41" s="274"/>
      <c r="SBY41" s="274"/>
      <c r="SBZ41" s="274"/>
      <c r="SCA41" s="274"/>
      <c r="SCB41" s="274"/>
      <c r="SCC41" s="274"/>
      <c r="SCD41" s="274"/>
      <c r="SCE41" s="274"/>
      <c r="SCF41" s="274"/>
      <c r="SCG41" s="274"/>
      <c r="SCH41" s="274"/>
      <c r="SCI41" s="274"/>
      <c r="SCJ41" s="274"/>
      <c r="SCK41" s="274"/>
      <c r="SCL41" s="274"/>
      <c r="SCM41" s="274"/>
      <c r="SCN41" s="274"/>
      <c r="SCO41" s="274"/>
      <c r="SCP41" s="274"/>
      <c r="SCQ41" s="274"/>
      <c r="SCR41" s="274"/>
      <c r="SCS41" s="274"/>
      <c r="SCT41" s="274"/>
      <c r="SCU41" s="274"/>
      <c r="SCV41" s="274"/>
      <c r="SCW41" s="274"/>
      <c r="SCX41" s="274"/>
      <c r="SCY41" s="274"/>
      <c r="SCZ41" s="274"/>
      <c r="SDA41" s="274"/>
      <c r="SDB41" s="274"/>
      <c r="SDC41" s="274"/>
      <c r="SDD41" s="274"/>
      <c r="SDE41" s="274"/>
      <c r="SDF41" s="274"/>
      <c r="SDG41" s="274"/>
      <c r="SDH41" s="274"/>
      <c r="SDI41" s="274"/>
      <c r="SDJ41" s="274"/>
      <c r="SDK41" s="274"/>
      <c r="SDL41" s="274"/>
      <c r="SDM41" s="274"/>
      <c r="SDN41" s="274"/>
      <c r="SDO41" s="274"/>
      <c r="SDP41" s="274"/>
      <c r="SDQ41" s="274"/>
      <c r="SDR41" s="274"/>
      <c r="SDS41" s="274"/>
      <c r="SDT41" s="274"/>
      <c r="SDU41" s="274"/>
      <c r="SDV41" s="274"/>
      <c r="SDW41" s="274"/>
      <c r="SDX41" s="274"/>
      <c r="SDY41" s="274"/>
      <c r="SDZ41" s="274"/>
      <c r="SEA41" s="274"/>
      <c r="SEB41" s="274"/>
      <c r="SEC41" s="274"/>
      <c r="SED41" s="274"/>
      <c r="SEE41" s="274"/>
      <c r="SEF41" s="274"/>
      <c r="SEG41" s="274"/>
      <c r="SEH41" s="274"/>
      <c r="SEI41" s="274"/>
      <c r="SEJ41" s="274"/>
      <c r="SEK41" s="274"/>
      <c r="SEL41" s="274"/>
      <c r="SEM41" s="274"/>
      <c r="SEN41" s="274"/>
      <c r="SEO41" s="274"/>
      <c r="SEP41" s="274"/>
      <c r="SEQ41" s="274"/>
      <c r="SER41" s="274"/>
      <c r="SES41" s="274"/>
      <c r="SET41" s="274"/>
      <c r="SEU41" s="274"/>
      <c r="SEV41" s="274"/>
      <c r="SEW41" s="274"/>
      <c r="SEX41" s="274"/>
      <c r="SEY41" s="274"/>
      <c r="SEZ41" s="274"/>
      <c r="SFA41" s="274"/>
      <c r="SFB41" s="274"/>
      <c r="SFC41" s="274"/>
      <c r="SFD41" s="274"/>
      <c r="SFE41" s="274"/>
      <c r="SFF41" s="274"/>
      <c r="SFG41" s="274"/>
      <c r="SFH41" s="274"/>
      <c r="SFI41" s="274"/>
      <c r="SFJ41" s="274"/>
      <c r="SFK41" s="274"/>
      <c r="SFL41" s="274"/>
      <c r="SFM41" s="274"/>
      <c r="SFN41" s="274"/>
      <c r="SFO41" s="274"/>
      <c r="SFP41" s="274"/>
      <c r="SFQ41" s="274"/>
      <c r="SFR41" s="274"/>
      <c r="SFS41" s="274"/>
      <c r="SFT41" s="274"/>
      <c r="SFU41" s="274"/>
      <c r="SFV41" s="274"/>
      <c r="SFW41" s="274"/>
      <c r="SFX41" s="274"/>
      <c r="SFY41" s="274"/>
      <c r="SFZ41" s="274"/>
      <c r="SGA41" s="274"/>
      <c r="SGB41" s="274"/>
      <c r="SGC41" s="274"/>
      <c r="SGD41" s="274"/>
      <c r="SGE41" s="274"/>
      <c r="SGF41" s="274"/>
      <c r="SGG41" s="274"/>
      <c r="SGH41" s="274"/>
      <c r="SGI41" s="274"/>
      <c r="SGJ41" s="274"/>
      <c r="SGK41" s="274"/>
      <c r="SGL41" s="274"/>
      <c r="SGM41" s="274"/>
      <c r="SGN41" s="274"/>
      <c r="SGO41" s="274"/>
      <c r="SGP41" s="274"/>
      <c r="SGQ41" s="274"/>
      <c r="SGR41" s="274"/>
      <c r="SGS41" s="274"/>
      <c r="SGT41" s="274"/>
      <c r="SGU41" s="274"/>
      <c r="SGV41" s="274"/>
      <c r="SGW41" s="274"/>
      <c r="SGX41" s="274"/>
      <c r="SGY41" s="274"/>
      <c r="SGZ41" s="274"/>
      <c r="SHA41" s="274"/>
      <c r="SHB41" s="274"/>
      <c r="SHC41" s="274"/>
      <c r="SHD41" s="274"/>
      <c r="SHE41" s="274"/>
      <c r="SHF41" s="274"/>
      <c r="SHG41" s="274"/>
      <c r="SHH41" s="274"/>
      <c r="SHI41" s="274"/>
      <c r="SHJ41" s="274"/>
      <c r="SHK41" s="274"/>
      <c r="SHL41" s="274"/>
      <c r="SHM41" s="274"/>
      <c r="SHN41" s="274"/>
      <c r="SHO41" s="274"/>
      <c r="SHP41" s="274"/>
      <c r="SHQ41" s="274"/>
      <c r="SHR41" s="274"/>
      <c r="SHS41" s="274"/>
      <c r="SHT41" s="274"/>
      <c r="SHU41" s="274"/>
      <c r="SHV41" s="274"/>
      <c r="SHW41" s="274"/>
      <c r="SHX41" s="274"/>
      <c r="SHY41" s="274"/>
      <c r="SHZ41" s="274"/>
      <c r="SIA41" s="274"/>
      <c r="SIB41" s="274"/>
      <c r="SIC41" s="274"/>
      <c r="SID41" s="274"/>
      <c r="SIE41" s="274"/>
      <c r="SIF41" s="274"/>
      <c r="SIG41" s="274"/>
      <c r="SIH41" s="274"/>
      <c r="SII41" s="274"/>
      <c r="SIJ41" s="274"/>
      <c r="SIK41" s="274"/>
      <c r="SIL41" s="274"/>
      <c r="SIM41" s="274"/>
      <c r="SIN41" s="274"/>
      <c r="SIO41" s="274"/>
      <c r="SIP41" s="274"/>
      <c r="SIQ41" s="274"/>
      <c r="SIR41" s="274"/>
      <c r="SIS41" s="274"/>
      <c r="SIT41" s="274"/>
      <c r="SIU41" s="274"/>
      <c r="SIV41" s="274"/>
      <c r="SIW41" s="274"/>
      <c r="SIX41" s="274"/>
      <c r="SIY41" s="274"/>
      <c r="SIZ41" s="274"/>
      <c r="SJA41" s="274"/>
      <c r="SJB41" s="274"/>
      <c r="SJC41" s="274"/>
      <c r="SJD41" s="274"/>
      <c r="SJE41" s="274"/>
      <c r="SJF41" s="274"/>
      <c r="SJG41" s="274"/>
      <c r="SJH41" s="274"/>
      <c r="SJI41" s="274"/>
      <c r="SJJ41" s="274"/>
      <c r="SJK41" s="274"/>
      <c r="SJL41" s="274"/>
      <c r="SJM41" s="274"/>
      <c r="SJN41" s="274"/>
      <c r="SJO41" s="274"/>
      <c r="SJP41" s="274"/>
      <c r="SJQ41" s="274"/>
      <c r="SJR41" s="274"/>
      <c r="SJS41" s="274"/>
      <c r="SJT41" s="274"/>
      <c r="SJU41" s="274"/>
      <c r="SJV41" s="274"/>
      <c r="SJW41" s="274"/>
      <c r="SJX41" s="274"/>
      <c r="SJY41" s="274"/>
      <c r="SJZ41" s="274"/>
      <c r="SKA41" s="274"/>
      <c r="SKB41" s="274"/>
      <c r="SKC41" s="274"/>
      <c r="SKD41" s="274"/>
      <c r="SKE41" s="274"/>
      <c r="SKF41" s="274"/>
      <c r="SKG41" s="274"/>
      <c r="SKH41" s="274"/>
      <c r="SKI41" s="274"/>
      <c r="SKJ41" s="274"/>
      <c r="SKK41" s="274"/>
      <c r="SKL41" s="274"/>
      <c r="SKM41" s="274"/>
      <c r="SKN41" s="274"/>
      <c r="SKO41" s="274"/>
      <c r="SKP41" s="274"/>
      <c r="SKQ41" s="274"/>
      <c r="SKR41" s="274"/>
      <c r="SKS41" s="274"/>
      <c r="SKT41" s="274"/>
      <c r="SKU41" s="274"/>
      <c r="SKV41" s="274"/>
      <c r="SKW41" s="274"/>
      <c r="SKX41" s="274"/>
      <c r="SKY41" s="274"/>
      <c r="SKZ41" s="274"/>
      <c r="SLA41" s="274"/>
      <c r="SLB41" s="274"/>
      <c r="SLC41" s="274"/>
      <c r="SLD41" s="274"/>
      <c r="SLE41" s="274"/>
      <c r="SLF41" s="274"/>
      <c r="SLG41" s="274"/>
      <c r="SLH41" s="274"/>
      <c r="SLI41" s="274"/>
      <c r="SLJ41" s="274"/>
      <c r="SLK41" s="274"/>
      <c r="SLL41" s="274"/>
      <c r="SLM41" s="274"/>
      <c r="SLN41" s="274"/>
      <c r="SLO41" s="274"/>
      <c r="SLP41" s="274"/>
      <c r="SLQ41" s="274"/>
      <c r="SLR41" s="274"/>
      <c r="SLS41" s="274"/>
      <c r="SLT41" s="274"/>
      <c r="SLU41" s="274"/>
      <c r="SLV41" s="274"/>
      <c r="SLW41" s="274"/>
      <c r="SLX41" s="274"/>
      <c r="SLY41" s="274"/>
      <c r="SLZ41" s="274"/>
      <c r="SMA41" s="274"/>
      <c r="SMB41" s="274"/>
      <c r="SMC41" s="274"/>
      <c r="SMD41" s="274"/>
      <c r="SME41" s="274"/>
      <c r="SMF41" s="274"/>
      <c r="SMG41" s="274"/>
      <c r="SMH41" s="274"/>
      <c r="SMI41" s="274"/>
      <c r="SMJ41" s="274"/>
      <c r="SMK41" s="274"/>
      <c r="SML41" s="274"/>
      <c r="SMM41" s="274"/>
      <c r="SMN41" s="274"/>
      <c r="SMO41" s="274"/>
      <c r="SMP41" s="274"/>
      <c r="SMQ41" s="274"/>
      <c r="SMR41" s="274"/>
      <c r="SMS41" s="274"/>
      <c r="SMT41" s="274"/>
      <c r="SMU41" s="274"/>
      <c r="SMV41" s="274"/>
      <c r="SMW41" s="274"/>
      <c r="SMX41" s="274"/>
      <c r="SMY41" s="274"/>
      <c r="SMZ41" s="274"/>
      <c r="SNA41" s="274"/>
      <c r="SNB41" s="274"/>
      <c r="SNC41" s="274"/>
      <c r="SND41" s="274"/>
      <c r="SNE41" s="274"/>
      <c r="SNF41" s="274"/>
      <c r="SNG41" s="274"/>
      <c r="SNH41" s="274"/>
      <c r="SNI41" s="274"/>
      <c r="SNJ41" s="274"/>
      <c r="SNK41" s="274"/>
      <c r="SNL41" s="274"/>
      <c r="SNM41" s="274"/>
      <c r="SNN41" s="274"/>
      <c r="SNO41" s="274"/>
      <c r="SNP41" s="274"/>
      <c r="SNQ41" s="274"/>
      <c r="SNR41" s="274"/>
      <c r="SNS41" s="274"/>
      <c r="SNT41" s="274"/>
      <c r="SNU41" s="274"/>
      <c r="SNV41" s="274"/>
      <c r="SNW41" s="274"/>
      <c r="SNX41" s="274"/>
      <c r="SNY41" s="274"/>
      <c r="SNZ41" s="274"/>
      <c r="SOA41" s="274"/>
      <c r="SOB41" s="274"/>
      <c r="SOC41" s="274"/>
      <c r="SOD41" s="274"/>
      <c r="SOE41" s="274"/>
      <c r="SOF41" s="274"/>
      <c r="SOG41" s="274"/>
      <c r="SOH41" s="274"/>
      <c r="SOI41" s="274"/>
      <c r="SOJ41" s="274"/>
      <c r="SOK41" s="274"/>
      <c r="SOL41" s="274"/>
      <c r="SOM41" s="274"/>
      <c r="SON41" s="274"/>
      <c r="SOO41" s="274"/>
      <c r="SOP41" s="274"/>
      <c r="SOQ41" s="274"/>
      <c r="SOR41" s="274"/>
      <c r="SOS41" s="274"/>
      <c r="SOT41" s="274"/>
      <c r="SOU41" s="274"/>
      <c r="SOV41" s="274"/>
      <c r="SOW41" s="274"/>
      <c r="SOX41" s="274"/>
      <c r="SOY41" s="274"/>
      <c r="SOZ41" s="274"/>
      <c r="SPA41" s="274"/>
      <c r="SPB41" s="274"/>
      <c r="SPC41" s="274"/>
      <c r="SPD41" s="274"/>
      <c r="SPE41" s="274"/>
      <c r="SPF41" s="274"/>
      <c r="SPG41" s="274"/>
      <c r="SPH41" s="274"/>
      <c r="SPI41" s="274"/>
      <c r="SPJ41" s="274"/>
      <c r="SPK41" s="274"/>
      <c r="SPL41" s="274"/>
      <c r="SPM41" s="274"/>
      <c r="SPN41" s="274"/>
      <c r="SPO41" s="274"/>
      <c r="SPP41" s="274"/>
      <c r="SPQ41" s="274"/>
      <c r="SPR41" s="274"/>
      <c r="SPS41" s="274"/>
      <c r="SPT41" s="274"/>
      <c r="SPU41" s="274"/>
      <c r="SPV41" s="274"/>
      <c r="SPW41" s="274"/>
      <c r="SPX41" s="274"/>
      <c r="SPY41" s="274"/>
      <c r="SPZ41" s="274"/>
      <c r="SQA41" s="274"/>
      <c r="SQB41" s="274"/>
      <c r="SQC41" s="274"/>
      <c r="SQD41" s="274"/>
      <c r="SQE41" s="274"/>
      <c r="SQF41" s="274"/>
      <c r="SQG41" s="274"/>
      <c r="SQH41" s="274"/>
      <c r="SQI41" s="274"/>
      <c r="SQJ41" s="274"/>
      <c r="SQK41" s="274"/>
      <c r="SQL41" s="274"/>
      <c r="SQM41" s="274"/>
      <c r="SQN41" s="274"/>
      <c r="SQO41" s="274"/>
      <c r="SQP41" s="274"/>
      <c r="SQQ41" s="274"/>
      <c r="SQR41" s="274"/>
      <c r="SQS41" s="274"/>
      <c r="SQT41" s="274"/>
      <c r="SQU41" s="274"/>
      <c r="SQV41" s="274"/>
      <c r="SQW41" s="274"/>
      <c r="SQX41" s="274"/>
      <c r="SQY41" s="274"/>
      <c r="SQZ41" s="274"/>
      <c r="SRA41" s="274"/>
      <c r="SRB41" s="274"/>
      <c r="SRC41" s="274"/>
      <c r="SRD41" s="274"/>
      <c r="SRE41" s="274"/>
      <c r="SRF41" s="274"/>
      <c r="SRG41" s="274"/>
      <c r="SRH41" s="274"/>
      <c r="SRI41" s="274"/>
      <c r="SRJ41" s="274"/>
      <c r="SRK41" s="274"/>
      <c r="SRL41" s="274"/>
      <c r="SRM41" s="274"/>
      <c r="SRN41" s="274"/>
      <c r="SRO41" s="274"/>
      <c r="SRP41" s="274"/>
      <c r="SRQ41" s="274"/>
      <c r="SRR41" s="274"/>
      <c r="SRS41" s="274"/>
      <c r="SRT41" s="274"/>
      <c r="SRU41" s="274"/>
      <c r="SRV41" s="274"/>
      <c r="SRW41" s="274"/>
      <c r="SRX41" s="274"/>
      <c r="SRY41" s="274"/>
      <c r="SRZ41" s="274"/>
      <c r="SSA41" s="274"/>
      <c r="SSB41" s="274"/>
      <c r="SSC41" s="274"/>
      <c r="SSD41" s="274"/>
      <c r="SSE41" s="274"/>
      <c r="SSF41" s="274"/>
      <c r="SSG41" s="274"/>
      <c r="SSH41" s="274"/>
      <c r="SSI41" s="274"/>
      <c r="SSJ41" s="274"/>
      <c r="SSK41" s="274"/>
      <c r="SSL41" s="274"/>
      <c r="SSM41" s="274"/>
      <c r="SSN41" s="274"/>
      <c r="SSO41" s="274"/>
      <c r="SSP41" s="274"/>
      <c r="SSQ41" s="274"/>
      <c r="SSR41" s="274"/>
      <c r="SSS41" s="274"/>
      <c r="SST41" s="274"/>
      <c r="SSU41" s="274"/>
      <c r="SSV41" s="274"/>
      <c r="SSW41" s="274"/>
      <c r="SSX41" s="274"/>
      <c r="SSY41" s="274"/>
      <c r="SSZ41" s="274"/>
      <c r="STA41" s="274"/>
      <c r="STB41" s="274"/>
      <c r="STC41" s="274"/>
      <c r="STD41" s="274"/>
      <c r="STE41" s="274"/>
      <c r="STF41" s="274"/>
      <c r="STG41" s="274"/>
      <c r="STH41" s="274"/>
      <c r="STI41" s="274"/>
      <c r="STJ41" s="274"/>
      <c r="STK41" s="274"/>
      <c r="STL41" s="274"/>
      <c r="STM41" s="274"/>
      <c r="STN41" s="274"/>
      <c r="STO41" s="274"/>
      <c r="STP41" s="274"/>
      <c r="STQ41" s="274"/>
      <c r="STR41" s="274"/>
      <c r="STS41" s="274"/>
      <c r="STT41" s="274"/>
      <c r="STU41" s="274"/>
      <c r="STV41" s="274"/>
      <c r="STW41" s="274"/>
      <c r="STX41" s="274"/>
      <c r="STY41" s="274"/>
      <c r="STZ41" s="274"/>
      <c r="SUA41" s="274"/>
      <c r="SUB41" s="274"/>
      <c r="SUC41" s="274"/>
      <c r="SUD41" s="274"/>
      <c r="SUE41" s="274"/>
      <c r="SUF41" s="274"/>
      <c r="SUG41" s="274"/>
      <c r="SUH41" s="274"/>
      <c r="SUI41" s="274"/>
      <c r="SUJ41" s="274"/>
      <c r="SUK41" s="274"/>
      <c r="SUL41" s="274"/>
      <c r="SUM41" s="274"/>
      <c r="SUN41" s="274"/>
      <c r="SUO41" s="274"/>
      <c r="SUP41" s="274"/>
      <c r="SUQ41" s="274"/>
      <c r="SUR41" s="274"/>
      <c r="SUS41" s="274"/>
      <c r="SUT41" s="274"/>
      <c r="SUU41" s="274"/>
      <c r="SUV41" s="274"/>
      <c r="SUW41" s="274"/>
      <c r="SUX41" s="274"/>
      <c r="SUY41" s="274"/>
      <c r="SUZ41" s="274"/>
      <c r="SVA41" s="274"/>
      <c r="SVB41" s="274"/>
      <c r="SVC41" s="274"/>
      <c r="SVD41" s="274"/>
      <c r="SVE41" s="274"/>
      <c r="SVF41" s="274"/>
      <c r="SVG41" s="274"/>
      <c r="SVH41" s="274"/>
      <c r="SVI41" s="274"/>
      <c r="SVJ41" s="274"/>
      <c r="SVK41" s="274"/>
      <c r="SVL41" s="274"/>
      <c r="SVM41" s="274"/>
      <c r="SVN41" s="274"/>
      <c r="SVO41" s="274"/>
      <c r="SVP41" s="274"/>
      <c r="SVQ41" s="274"/>
      <c r="SVR41" s="274"/>
      <c r="SVS41" s="274"/>
      <c r="SVT41" s="274"/>
      <c r="SVU41" s="274"/>
      <c r="SVV41" s="274"/>
      <c r="SVW41" s="274"/>
      <c r="SVX41" s="274"/>
      <c r="SVY41" s="274"/>
      <c r="SVZ41" s="274"/>
      <c r="SWA41" s="274"/>
      <c r="SWB41" s="274"/>
      <c r="SWC41" s="274"/>
      <c r="SWD41" s="274"/>
      <c r="SWE41" s="274"/>
      <c r="SWF41" s="274"/>
      <c r="SWG41" s="274"/>
      <c r="SWH41" s="274"/>
      <c r="SWI41" s="274"/>
      <c r="SWJ41" s="274"/>
      <c r="SWK41" s="274"/>
      <c r="SWL41" s="274"/>
      <c r="SWM41" s="274"/>
      <c r="SWN41" s="274"/>
      <c r="SWO41" s="274"/>
      <c r="SWP41" s="274"/>
      <c r="SWQ41" s="274"/>
      <c r="SWR41" s="274"/>
      <c r="SWS41" s="274"/>
      <c r="SWT41" s="274"/>
      <c r="SWU41" s="274"/>
      <c r="SWV41" s="274"/>
      <c r="SWW41" s="274"/>
      <c r="SWX41" s="274"/>
      <c r="SWY41" s="274"/>
      <c r="SWZ41" s="274"/>
      <c r="SXA41" s="274"/>
      <c r="SXB41" s="274"/>
      <c r="SXC41" s="274"/>
      <c r="SXD41" s="274"/>
      <c r="SXE41" s="274"/>
      <c r="SXF41" s="274"/>
      <c r="SXG41" s="274"/>
      <c r="SXH41" s="274"/>
      <c r="SXI41" s="274"/>
      <c r="SXJ41" s="274"/>
      <c r="SXK41" s="274"/>
      <c r="SXL41" s="274"/>
      <c r="SXM41" s="274"/>
      <c r="SXN41" s="274"/>
      <c r="SXO41" s="274"/>
      <c r="SXP41" s="274"/>
      <c r="SXQ41" s="274"/>
      <c r="SXR41" s="274"/>
      <c r="SXS41" s="274"/>
      <c r="SXT41" s="274"/>
      <c r="SXU41" s="274"/>
      <c r="SXV41" s="274"/>
      <c r="SXW41" s="274"/>
      <c r="SXX41" s="274"/>
      <c r="SXY41" s="274"/>
      <c r="SXZ41" s="274"/>
      <c r="SYA41" s="274"/>
      <c r="SYB41" s="274"/>
      <c r="SYC41" s="274"/>
      <c r="SYD41" s="274"/>
      <c r="SYE41" s="274"/>
      <c r="SYF41" s="274"/>
      <c r="SYG41" s="274"/>
      <c r="SYH41" s="274"/>
      <c r="SYI41" s="274"/>
      <c r="SYJ41" s="274"/>
      <c r="SYK41" s="274"/>
      <c r="SYL41" s="274"/>
      <c r="SYM41" s="274"/>
      <c r="SYN41" s="274"/>
      <c r="SYO41" s="274"/>
      <c r="SYP41" s="274"/>
      <c r="SYQ41" s="274"/>
      <c r="SYR41" s="274"/>
      <c r="SYS41" s="274"/>
      <c r="SYT41" s="274"/>
      <c r="SYU41" s="274"/>
      <c r="SYV41" s="274"/>
      <c r="SYW41" s="274"/>
      <c r="SYX41" s="274"/>
      <c r="SYY41" s="274"/>
      <c r="SYZ41" s="274"/>
      <c r="SZA41" s="274"/>
      <c r="SZB41" s="274"/>
      <c r="SZC41" s="274"/>
      <c r="SZD41" s="274"/>
      <c r="SZE41" s="274"/>
      <c r="SZF41" s="274"/>
      <c r="SZG41" s="274"/>
      <c r="SZH41" s="274"/>
      <c r="SZI41" s="274"/>
      <c r="SZJ41" s="274"/>
      <c r="SZK41" s="274"/>
      <c r="SZL41" s="274"/>
      <c r="SZM41" s="274"/>
      <c r="SZN41" s="274"/>
      <c r="SZO41" s="274"/>
      <c r="SZP41" s="274"/>
      <c r="SZQ41" s="274"/>
      <c r="SZR41" s="274"/>
      <c r="SZS41" s="274"/>
      <c r="SZT41" s="274"/>
      <c r="SZU41" s="274"/>
      <c r="SZV41" s="274"/>
      <c r="SZW41" s="274"/>
      <c r="SZX41" s="274"/>
      <c r="SZY41" s="274"/>
      <c r="SZZ41" s="274"/>
      <c r="TAA41" s="274"/>
      <c r="TAB41" s="274"/>
      <c r="TAC41" s="274"/>
      <c r="TAD41" s="274"/>
      <c r="TAE41" s="274"/>
      <c r="TAF41" s="274"/>
      <c r="TAG41" s="274"/>
      <c r="TAH41" s="274"/>
      <c r="TAI41" s="274"/>
      <c r="TAJ41" s="274"/>
      <c r="TAK41" s="274"/>
      <c r="TAL41" s="274"/>
      <c r="TAM41" s="274"/>
      <c r="TAN41" s="274"/>
      <c r="TAO41" s="274"/>
      <c r="TAP41" s="274"/>
      <c r="TAQ41" s="274"/>
      <c r="TAR41" s="274"/>
      <c r="TAS41" s="274"/>
      <c r="TAT41" s="274"/>
      <c r="TAU41" s="274"/>
      <c r="TAV41" s="274"/>
      <c r="TAW41" s="274"/>
      <c r="TAX41" s="274"/>
      <c r="TAY41" s="274"/>
      <c r="TAZ41" s="274"/>
      <c r="TBA41" s="274"/>
      <c r="TBB41" s="274"/>
      <c r="TBC41" s="274"/>
      <c r="TBD41" s="274"/>
      <c r="TBE41" s="274"/>
      <c r="TBF41" s="274"/>
      <c r="TBG41" s="274"/>
      <c r="TBH41" s="274"/>
      <c r="TBI41" s="274"/>
      <c r="TBJ41" s="274"/>
      <c r="TBK41" s="274"/>
      <c r="TBL41" s="274"/>
      <c r="TBM41" s="274"/>
      <c r="TBN41" s="274"/>
      <c r="TBO41" s="274"/>
      <c r="TBP41" s="274"/>
      <c r="TBQ41" s="274"/>
      <c r="TBR41" s="274"/>
      <c r="TBS41" s="274"/>
      <c r="TBT41" s="274"/>
      <c r="TBU41" s="274"/>
      <c r="TBV41" s="274"/>
      <c r="TBW41" s="274"/>
      <c r="TBX41" s="274"/>
      <c r="TBY41" s="274"/>
      <c r="TBZ41" s="274"/>
      <c r="TCA41" s="274"/>
      <c r="TCB41" s="274"/>
      <c r="TCC41" s="274"/>
      <c r="TCD41" s="274"/>
      <c r="TCE41" s="274"/>
      <c r="TCF41" s="274"/>
      <c r="TCG41" s="274"/>
      <c r="TCH41" s="274"/>
      <c r="TCI41" s="274"/>
      <c r="TCJ41" s="274"/>
      <c r="TCK41" s="274"/>
      <c r="TCL41" s="274"/>
      <c r="TCM41" s="274"/>
      <c r="TCN41" s="274"/>
      <c r="TCO41" s="274"/>
      <c r="TCP41" s="274"/>
      <c r="TCQ41" s="274"/>
      <c r="TCR41" s="274"/>
      <c r="TCS41" s="274"/>
      <c r="TCT41" s="274"/>
      <c r="TCU41" s="274"/>
      <c r="TCV41" s="274"/>
      <c r="TCW41" s="274"/>
      <c r="TCX41" s="274"/>
      <c r="TCY41" s="274"/>
      <c r="TCZ41" s="274"/>
      <c r="TDA41" s="274"/>
      <c r="TDB41" s="274"/>
      <c r="TDC41" s="274"/>
      <c r="TDD41" s="274"/>
      <c r="TDE41" s="274"/>
      <c r="TDF41" s="274"/>
      <c r="TDG41" s="274"/>
      <c r="TDH41" s="274"/>
      <c r="TDI41" s="274"/>
      <c r="TDJ41" s="274"/>
      <c r="TDK41" s="274"/>
      <c r="TDL41" s="274"/>
      <c r="TDM41" s="274"/>
      <c r="TDN41" s="274"/>
      <c r="TDO41" s="274"/>
      <c r="TDP41" s="274"/>
      <c r="TDQ41" s="274"/>
      <c r="TDR41" s="274"/>
      <c r="TDS41" s="274"/>
      <c r="TDT41" s="274"/>
      <c r="TDU41" s="274"/>
      <c r="TDV41" s="274"/>
      <c r="TDW41" s="274"/>
      <c r="TDX41" s="274"/>
      <c r="TDY41" s="274"/>
      <c r="TDZ41" s="274"/>
      <c r="TEA41" s="274"/>
      <c r="TEB41" s="274"/>
      <c r="TEC41" s="274"/>
      <c r="TED41" s="274"/>
      <c r="TEE41" s="274"/>
      <c r="TEF41" s="274"/>
      <c r="TEG41" s="274"/>
      <c r="TEH41" s="274"/>
      <c r="TEI41" s="274"/>
      <c r="TEJ41" s="274"/>
      <c r="TEK41" s="274"/>
      <c r="TEL41" s="274"/>
      <c r="TEM41" s="274"/>
      <c r="TEN41" s="274"/>
      <c r="TEO41" s="274"/>
      <c r="TEP41" s="274"/>
      <c r="TEQ41" s="274"/>
      <c r="TER41" s="274"/>
      <c r="TES41" s="274"/>
      <c r="TET41" s="274"/>
      <c r="TEU41" s="274"/>
      <c r="TEV41" s="274"/>
      <c r="TEW41" s="274"/>
      <c r="TEX41" s="274"/>
      <c r="TEY41" s="274"/>
      <c r="TEZ41" s="274"/>
      <c r="TFA41" s="274"/>
      <c r="TFB41" s="274"/>
      <c r="TFC41" s="274"/>
      <c r="TFD41" s="274"/>
      <c r="TFE41" s="274"/>
      <c r="TFF41" s="274"/>
      <c r="TFG41" s="274"/>
      <c r="TFH41" s="274"/>
      <c r="TFI41" s="274"/>
      <c r="TFJ41" s="274"/>
      <c r="TFK41" s="274"/>
      <c r="TFL41" s="274"/>
      <c r="TFM41" s="274"/>
      <c r="TFN41" s="274"/>
      <c r="TFO41" s="274"/>
      <c r="TFP41" s="274"/>
      <c r="TFQ41" s="274"/>
      <c r="TFR41" s="274"/>
      <c r="TFS41" s="274"/>
      <c r="TFT41" s="274"/>
      <c r="TFU41" s="274"/>
      <c r="TFV41" s="274"/>
      <c r="TFW41" s="274"/>
      <c r="TFX41" s="274"/>
      <c r="TFY41" s="274"/>
      <c r="TFZ41" s="274"/>
      <c r="TGA41" s="274"/>
      <c r="TGB41" s="274"/>
      <c r="TGC41" s="274"/>
      <c r="TGD41" s="274"/>
      <c r="TGE41" s="274"/>
      <c r="TGF41" s="274"/>
      <c r="TGG41" s="274"/>
      <c r="TGH41" s="274"/>
      <c r="TGI41" s="274"/>
      <c r="TGJ41" s="274"/>
      <c r="TGK41" s="274"/>
      <c r="TGL41" s="274"/>
      <c r="TGM41" s="274"/>
      <c r="TGN41" s="274"/>
      <c r="TGO41" s="274"/>
      <c r="TGP41" s="274"/>
      <c r="TGQ41" s="274"/>
      <c r="TGR41" s="274"/>
      <c r="TGS41" s="274"/>
      <c r="TGT41" s="274"/>
      <c r="TGU41" s="274"/>
      <c r="TGV41" s="274"/>
      <c r="TGW41" s="274"/>
      <c r="TGX41" s="274"/>
      <c r="TGY41" s="274"/>
      <c r="TGZ41" s="274"/>
      <c r="THA41" s="274"/>
      <c r="THB41" s="274"/>
      <c r="THC41" s="274"/>
      <c r="THD41" s="274"/>
      <c r="THE41" s="274"/>
      <c r="THF41" s="274"/>
      <c r="THG41" s="274"/>
      <c r="THH41" s="274"/>
      <c r="THI41" s="274"/>
      <c r="THJ41" s="274"/>
      <c r="THK41" s="274"/>
      <c r="THL41" s="274"/>
      <c r="THM41" s="274"/>
      <c r="THN41" s="274"/>
      <c r="THO41" s="274"/>
      <c r="THP41" s="274"/>
      <c r="THQ41" s="274"/>
      <c r="THR41" s="274"/>
      <c r="THS41" s="274"/>
      <c r="THT41" s="274"/>
      <c r="THU41" s="274"/>
      <c r="THV41" s="274"/>
      <c r="THW41" s="274"/>
      <c r="THX41" s="274"/>
      <c r="THY41" s="274"/>
      <c r="THZ41" s="274"/>
      <c r="TIA41" s="274"/>
      <c r="TIB41" s="274"/>
      <c r="TIC41" s="274"/>
      <c r="TID41" s="274"/>
      <c r="TIE41" s="274"/>
      <c r="TIF41" s="274"/>
      <c r="TIG41" s="274"/>
      <c r="TIH41" s="274"/>
      <c r="TII41" s="274"/>
      <c r="TIJ41" s="274"/>
      <c r="TIK41" s="274"/>
      <c r="TIL41" s="274"/>
      <c r="TIM41" s="274"/>
      <c r="TIN41" s="274"/>
      <c r="TIO41" s="274"/>
      <c r="TIP41" s="274"/>
      <c r="TIQ41" s="274"/>
      <c r="TIR41" s="274"/>
      <c r="TIS41" s="274"/>
      <c r="TIT41" s="274"/>
      <c r="TIU41" s="274"/>
      <c r="TIV41" s="274"/>
      <c r="TIW41" s="274"/>
      <c r="TIX41" s="274"/>
      <c r="TIY41" s="274"/>
      <c r="TIZ41" s="274"/>
      <c r="TJA41" s="274"/>
      <c r="TJB41" s="274"/>
      <c r="TJC41" s="274"/>
      <c r="TJD41" s="274"/>
      <c r="TJE41" s="274"/>
      <c r="TJF41" s="274"/>
      <c r="TJG41" s="274"/>
      <c r="TJH41" s="274"/>
      <c r="TJI41" s="274"/>
      <c r="TJJ41" s="274"/>
      <c r="TJK41" s="274"/>
      <c r="TJL41" s="274"/>
      <c r="TJM41" s="274"/>
      <c r="TJN41" s="274"/>
      <c r="TJO41" s="274"/>
      <c r="TJP41" s="274"/>
      <c r="TJQ41" s="274"/>
      <c r="TJR41" s="274"/>
      <c r="TJS41" s="274"/>
      <c r="TJT41" s="274"/>
      <c r="TJU41" s="274"/>
      <c r="TJV41" s="274"/>
      <c r="TJW41" s="274"/>
      <c r="TJX41" s="274"/>
      <c r="TJY41" s="274"/>
      <c r="TJZ41" s="274"/>
      <c r="TKA41" s="274"/>
      <c r="TKB41" s="274"/>
      <c r="TKC41" s="274"/>
      <c r="TKD41" s="274"/>
      <c r="TKE41" s="274"/>
      <c r="TKF41" s="274"/>
      <c r="TKG41" s="274"/>
      <c r="TKH41" s="274"/>
      <c r="TKI41" s="274"/>
      <c r="TKJ41" s="274"/>
      <c r="TKK41" s="274"/>
      <c r="TKL41" s="274"/>
      <c r="TKM41" s="274"/>
      <c r="TKN41" s="274"/>
      <c r="TKO41" s="274"/>
      <c r="TKP41" s="274"/>
      <c r="TKQ41" s="274"/>
      <c r="TKR41" s="274"/>
      <c r="TKS41" s="274"/>
      <c r="TKT41" s="274"/>
      <c r="TKU41" s="274"/>
      <c r="TKV41" s="274"/>
      <c r="TKW41" s="274"/>
      <c r="TKX41" s="274"/>
      <c r="TKY41" s="274"/>
      <c r="TKZ41" s="274"/>
      <c r="TLA41" s="274"/>
      <c r="TLB41" s="274"/>
      <c r="TLC41" s="274"/>
      <c r="TLD41" s="274"/>
      <c r="TLE41" s="274"/>
      <c r="TLF41" s="274"/>
      <c r="TLG41" s="274"/>
      <c r="TLH41" s="274"/>
      <c r="TLI41" s="274"/>
      <c r="TLJ41" s="274"/>
      <c r="TLK41" s="274"/>
      <c r="TLL41" s="274"/>
      <c r="TLM41" s="274"/>
      <c r="TLN41" s="274"/>
      <c r="TLO41" s="274"/>
      <c r="TLP41" s="274"/>
      <c r="TLQ41" s="274"/>
      <c r="TLR41" s="274"/>
      <c r="TLS41" s="274"/>
      <c r="TLT41" s="274"/>
      <c r="TLU41" s="274"/>
      <c r="TLV41" s="274"/>
      <c r="TLW41" s="274"/>
      <c r="TLX41" s="274"/>
      <c r="TLY41" s="274"/>
      <c r="TLZ41" s="274"/>
      <c r="TMA41" s="274"/>
      <c r="TMB41" s="274"/>
      <c r="TMC41" s="274"/>
      <c r="TMD41" s="274"/>
      <c r="TME41" s="274"/>
      <c r="TMF41" s="274"/>
      <c r="TMG41" s="274"/>
      <c r="TMH41" s="274"/>
      <c r="TMI41" s="274"/>
      <c r="TMJ41" s="274"/>
      <c r="TMK41" s="274"/>
      <c r="TML41" s="274"/>
      <c r="TMM41" s="274"/>
      <c r="TMN41" s="274"/>
      <c r="TMO41" s="274"/>
      <c r="TMP41" s="274"/>
      <c r="TMQ41" s="274"/>
      <c r="TMR41" s="274"/>
      <c r="TMS41" s="274"/>
      <c r="TMT41" s="274"/>
      <c r="TMU41" s="274"/>
      <c r="TMV41" s="274"/>
      <c r="TMW41" s="274"/>
      <c r="TMX41" s="274"/>
      <c r="TMY41" s="274"/>
      <c r="TMZ41" s="274"/>
      <c r="TNA41" s="274"/>
      <c r="TNB41" s="274"/>
      <c r="TNC41" s="274"/>
      <c r="TND41" s="274"/>
      <c r="TNE41" s="274"/>
      <c r="TNF41" s="274"/>
      <c r="TNG41" s="274"/>
      <c r="TNH41" s="274"/>
      <c r="TNI41" s="274"/>
      <c r="TNJ41" s="274"/>
      <c r="TNK41" s="274"/>
      <c r="TNL41" s="274"/>
      <c r="TNM41" s="274"/>
      <c r="TNN41" s="274"/>
      <c r="TNO41" s="274"/>
      <c r="TNP41" s="274"/>
      <c r="TNQ41" s="274"/>
      <c r="TNR41" s="274"/>
      <c r="TNS41" s="274"/>
      <c r="TNT41" s="274"/>
      <c r="TNU41" s="274"/>
      <c r="TNV41" s="274"/>
      <c r="TNW41" s="274"/>
      <c r="TNX41" s="274"/>
      <c r="TNY41" s="274"/>
      <c r="TNZ41" s="274"/>
      <c r="TOA41" s="274"/>
      <c r="TOB41" s="274"/>
      <c r="TOC41" s="274"/>
      <c r="TOD41" s="274"/>
      <c r="TOE41" s="274"/>
      <c r="TOF41" s="274"/>
      <c r="TOG41" s="274"/>
      <c r="TOH41" s="274"/>
      <c r="TOI41" s="274"/>
      <c r="TOJ41" s="274"/>
      <c r="TOK41" s="274"/>
      <c r="TOL41" s="274"/>
      <c r="TOM41" s="274"/>
      <c r="TON41" s="274"/>
      <c r="TOO41" s="274"/>
      <c r="TOP41" s="274"/>
      <c r="TOQ41" s="274"/>
      <c r="TOR41" s="274"/>
      <c r="TOS41" s="274"/>
      <c r="TOT41" s="274"/>
      <c r="TOU41" s="274"/>
      <c r="TOV41" s="274"/>
      <c r="TOW41" s="274"/>
      <c r="TOX41" s="274"/>
      <c r="TOY41" s="274"/>
      <c r="TOZ41" s="274"/>
      <c r="TPA41" s="274"/>
      <c r="TPB41" s="274"/>
      <c r="TPC41" s="274"/>
      <c r="TPD41" s="274"/>
      <c r="TPE41" s="274"/>
      <c r="TPF41" s="274"/>
      <c r="TPG41" s="274"/>
      <c r="TPH41" s="274"/>
      <c r="TPI41" s="274"/>
      <c r="TPJ41" s="274"/>
      <c r="TPK41" s="274"/>
      <c r="TPL41" s="274"/>
      <c r="TPM41" s="274"/>
      <c r="TPN41" s="274"/>
      <c r="TPO41" s="274"/>
      <c r="TPP41" s="274"/>
      <c r="TPQ41" s="274"/>
      <c r="TPR41" s="274"/>
      <c r="TPS41" s="274"/>
      <c r="TPT41" s="274"/>
      <c r="TPU41" s="274"/>
      <c r="TPV41" s="274"/>
      <c r="TPW41" s="274"/>
      <c r="TPX41" s="274"/>
      <c r="TPY41" s="274"/>
      <c r="TPZ41" s="274"/>
      <c r="TQA41" s="274"/>
      <c r="TQB41" s="274"/>
      <c r="TQC41" s="274"/>
      <c r="TQD41" s="274"/>
      <c r="TQE41" s="274"/>
      <c r="TQF41" s="274"/>
      <c r="TQG41" s="274"/>
      <c r="TQH41" s="274"/>
      <c r="TQI41" s="274"/>
      <c r="TQJ41" s="274"/>
      <c r="TQK41" s="274"/>
      <c r="TQL41" s="274"/>
      <c r="TQM41" s="274"/>
      <c r="TQN41" s="274"/>
      <c r="TQO41" s="274"/>
      <c r="TQP41" s="274"/>
      <c r="TQQ41" s="274"/>
      <c r="TQR41" s="274"/>
      <c r="TQS41" s="274"/>
      <c r="TQT41" s="274"/>
      <c r="TQU41" s="274"/>
      <c r="TQV41" s="274"/>
      <c r="TQW41" s="274"/>
      <c r="TQX41" s="274"/>
      <c r="TQY41" s="274"/>
      <c r="TQZ41" s="274"/>
      <c r="TRA41" s="274"/>
      <c r="TRB41" s="274"/>
      <c r="TRC41" s="274"/>
      <c r="TRD41" s="274"/>
      <c r="TRE41" s="274"/>
      <c r="TRF41" s="274"/>
      <c r="TRG41" s="274"/>
      <c r="TRH41" s="274"/>
      <c r="TRI41" s="274"/>
      <c r="TRJ41" s="274"/>
      <c r="TRK41" s="274"/>
      <c r="TRL41" s="274"/>
      <c r="TRM41" s="274"/>
      <c r="TRN41" s="274"/>
      <c r="TRO41" s="274"/>
      <c r="TRP41" s="274"/>
      <c r="TRQ41" s="274"/>
      <c r="TRR41" s="274"/>
      <c r="TRS41" s="274"/>
      <c r="TRT41" s="274"/>
      <c r="TRU41" s="274"/>
      <c r="TRV41" s="274"/>
      <c r="TRW41" s="274"/>
      <c r="TRX41" s="274"/>
      <c r="TRY41" s="274"/>
      <c r="TRZ41" s="274"/>
      <c r="TSA41" s="274"/>
      <c r="TSB41" s="274"/>
      <c r="TSC41" s="274"/>
      <c r="TSD41" s="274"/>
      <c r="TSE41" s="274"/>
      <c r="TSF41" s="274"/>
      <c r="TSG41" s="274"/>
      <c r="TSH41" s="274"/>
      <c r="TSI41" s="274"/>
      <c r="TSJ41" s="274"/>
      <c r="TSK41" s="274"/>
      <c r="TSL41" s="274"/>
      <c r="TSM41" s="274"/>
      <c r="TSN41" s="274"/>
      <c r="TSO41" s="274"/>
      <c r="TSP41" s="274"/>
      <c r="TSQ41" s="274"/>
      <c r="TSR41" s="274"/>
      <c r="TSS41" s="274"/>
      <c r="TST41" s="274"/>
      <c r="TSU41" s="274"/>
      <c r="TSV41" s="274"/>
      <c r="TSW41" s="274"/>
      <c r="TSX41" s="274"/>
      <c r="TSY41" s="274"/>
      <c r="TSZ41" s="274"/>
      <c r="TTA41" s="274"/>
      <c r="TTB41" s="274"/>
      <c r="TTC41" s="274"/>
      <c r="TTD41" s="274"/>
      <c r="TTE41" s="274"/>
      <c r="TTF41" s="274"/>
      <c r="TTG41" s="274"/>
      <c r="TTH41" s="274"/>
      <c r="TTI41" s="274"/>
      <c r="TTJ41" s="274"/>
      <c r="TTK41" s="274"/>
      <c r="TTL41" s="274"/>
      <c r="TTM41" s="274"/>
      <c r="TTN41" s="274"/>
      <c r="TTO41" s="274"/>
      <c r="TTP41" s="274"/>
      <c r="TTQ41" s="274"/>
      <c r="TTR41" s="274"/>
      <c r="TTS41" s="274"/>
      <c r="TTT41" s="274"/>
      <c r="TTU41" s="274"/>
      <c r="TTV41" s="274"/>
      <c r="TTW41" s="274"/>
      <c r="TTX41" s="274"/>
      <c r="TTY41" s="274"/>
      <c r="TTZ41" s="274"/>
      <c r="TUA41" s="274"/>
      <c r="TUB41" s="274"/>
      <c r="TUC41" s="274"/>
      <c r="TUD41" s="274"/>
      <c r="TUE41" s="274"/>
      <c r="TUF41" s="274"/>
      <c r="TUG41" s="274"/>
      <c r="TUH41" s="274"/>
      <c r="TUI41" s="274"/>
      <c r="TUJ41" s="274"/>
      <c r="TUK41" s="274"/>
      <c r="TUL41" s="274"/>
      <c r="TUM41" s="274"/>
      <c r="TUN41" s="274"/>
      <c r="TUO41" s="274"/>
      <c r="TUP41" s="274"/>
      <c r="TUQ41" s="274"/>
      <c r="TUR41" s="274"/>
      <c r="TUS41" s="274"/>
      <c r="TUT41" s="274"/>
      <c r="TUU41" s="274"/>
      <c r="TUV41" s="274"/>
      <c r="TUW41" s="274"/>
      <c r="TUX41" s="274"/>
      <c r="TUY41" s="274"/>
      <c r="TUZ41" s="274"/>
      <c r="TVA41" s="274"/>
      <c r="TVB41" s="274"/>
      <c r="TVC41" s="274"/>
      <c r="TVD41" s="274"/>
      <c r="TVE41" s="274"/>
      <c r="TVF41" s="274"/>
      <c r="TVG41" s="274"/>
      <c r="TVH41" s="274"/>
      <c r="TVI41" s="274"/>
      <c r="TVJ41" s="274"/>
      <c r="TVK41" s="274"/>
      <c r="TVL41" s="274"/>
      <c r="TVM41" s="274"/>
      <c r="TVN41" s="274"/>
      <c r="TVO41" s="274"/>
      <c r="TVP41" s="274"/>
      <c r="TVQ41" s="274"/>
      <c r="TVR41" s="274"/>
      <c r="TVS41" s="274"/>
      <c r="TVT41" s="274"/>
      <c r="TVU41" s="274"/>
      <c r="TVV41" s="274"/>
      <c r="TVW41" s="274"/>
      <c r="TVX41" s="274"/>
      <c r="TVY41" s="274"/>
      <c r="TVZ41" s="274"/>
      <c r="TWA41" s="274"/>
      <c r="TWB41" s="274"/>
      <c r="TWC41" s="274"/>
      <c r="TWD41" s="274"/>
      <c r="TWE41" s="274"/>
      <c r="TWF41" s="274"/>
      <c r="TWG41" s="274"/>
      <c r="TWH41" s="274"/>
      <c r="TWI41" s="274"/>
      <c r="TWJ41" s="274"/>
      <c r="TWK41" s="274"/>
      <c r="TWL41" s="274"/>
      <c r="TWM41" s="274"/>
      <c r="TWN41" s="274"/>
      <c r="TWO41" s="274"/>
      <c r="TWP41" s="274"/>
      <c r="TWQ41" s="274"/>
      <c r="TWR41" s="274"/>
      <c r="TWS41" s="274"/>
      <c r="TWT41" s="274"/>
      <c r="TWU41" s="274"/>
      <c r="TWV41" s="274"/>
      <c r="TWW41" s="274"/>
      <c r="TWX41" s="274"/>
      <c r="TWY41" s="274"/>
      <c r="TWZ41" s="274"/>
      <c r="TXA41" s="274"/>
      <c r="TXB41" s="274"/>
      <c r="TXC41" s="274"/>
      <c r="TXD41" s="274"/>
      <c r="TXE41" s="274"/>
      <c r="TXF41" s="274"/>
      <c r="TXG41" s="274"/>
      <c r="TXH41" s="274"/>
      <c r="TXI41" s="274"/>
      <c r="TXJ41" s="274"/>
      <c r="TXK41" s="274"/>
      <c r="TXL41" s="274"/>
      <c r="TXM41" s="274"/>
      <c r="TXN41" s="274"/>
      <c r="TXO41" s="274"/>
      <c r="TXP41" s="274"/>
      <c r="TXQ41" s="274"/>
      <c r="TXR41" s="274"/>
      <c r="TXS41" s="274"/>
      <c r="TXT41" s="274"/>
      <c r="TXU41" s="274"/>
      <c r="TXV41" s="274"/>
      <c r="TXW41" s="274"/>
      <c r="TXX41" s="274"/>
      <c r="TXY41" s="274"/>
      <c r="TXZ41" s="274"/>
      <c r="TYA41" s="274"/>
      <c r="TYB41" s="274"/>
      <c r="TYC41" s="274"/>
      <c r="TYD41" s="274"/>
      <c r="TYE41" s="274"/>
      <c r="TYF41" s="274"/>
      <c r="TYG41" s="274"/>
      <c r="TYH41" s="274"/>
      <c r="TYI41" s="274"/>
      <c r="TYJ41" s="274"/>
      <c r="TYK41" s="274"/>
      <c r="TYL41" s="274"/>
      <c r="TYM41" s="274"/>
      <c r="TYN41" s="274"/>
      <c r="TYO41" s="274"/>
      <c r="TYP41" s="274"/>
      <c r="TYQ41" s="274"/>
      <c r="TYR41" s="274"/>
      <c r="TYS41" s="274"/>
      <c r="TYT41" s="274"/>
      <c r="TYU41" s="274"/>
      <c r="TYV41" s="274"/>
      <c r="TYW41" s="274"/>
      <c r="TYX41" s="274"/>
      <c r="TYY41" s="274"/>
      <c r="TYZ41" s="274"/>
      <c r="TZA41" s="274"/>
      <c r="TZB41" s="274"/>
      <c r="TZC41" s="274"/>
      <c r="TZD41" s="274"/>
      <c r="TZE41" s="274"/>
      <c r="TZF41" s="274"/>
      <c r="TZG41" s="274"/>
      <c r="TZH41" s="274"/>
      <c r="TZI41" s="274"/>
      <c r="TZJ41" s="274"/>
      <c r="TZK41" s="274"/>
      <c r="TZL41" s="274"/>
      <c r="TZM41" s="274"/>
      <c r="TZN41" s="274"/>
      <c r="TZO41" s="274"/>
      <c r="TZP41" s="274"/>
      <c r="TZQ41" s="274"/>
      <c r="TZR41" s="274"/>
      <c r="TZS41" s="274"/>
      <c r="TZT41" s="274"/>
      <c r="TZU41" s="274"/>
      <c r="TZV41" s="274"/>
      <c r="TZW41" s="274"/>
      <c r="TZX41" s="274"/>
      <c r="TZY41" s="274"/>
      <c r="TZZ41" s="274"/>
      <c r="UAA41" s="274"/>
      <c r="UAB41" s="274"/>
      <c r="UAC41" s="274"/>
      <c r="UAD41" s="274"/>
      <c r="UAE41" s="274"/>
      <c r="UAF41" s="274"/>
      <c r="UAG41" s="274"/>
      <c r="UAH41" s="274"/>
      <c r="UAI41" s="274"/>
      <c r="UAJ41" s="274"/>
      <c r="UAK41" s="274"/>
      <c r="UAL41" s="274"/>
      <c r="UAM41" s="274"/>
      <c r="UAN41" s="274"/>
      <c r="UAO41" s="274"/>
      <c r="UAP41" s="274"/>
      <c r="UAQ41" s="274"/>
      <c r="UAR41" s="274"/>
      <c r="UAS41" s="274"/>
      <c r="UAT41" s="274"/>
      <c r="UAU41" s="274"/>
      <c r="UAV41" s="274"/>
      <c r="UAW41" s="274"/>
      <c r="UAX41" s="274"/>
      <c r="UAY41" s="274"/>
      <c r="UAZ41" s="274"/>
      <c r="UBA41" s="274"/>
      <c r="UBB41" s="274"/>
      <c r="UBC41" s="274"/>
      <c r="UBD41" s="274"/>
      <c r="UBE41" s="274"/>
      <c r="UBF41" s="274"/>
      <c r="UBG41" s="274"/>
      <c r="UBH41" s="274"/>
      <c r="UBI41" s="274"/>
      <c r="UBJ41" s="274"/>
      <c r="UBK41" s="274"/>
      <c r="UBL41" s="274"/>
      <c r="UBM41" s="274"/>
      <c r="UBN41" s="274"/>
      <c r="UBO41" s="274"/>
      <c r="UBP41" s="274"/>
      <c r="UBQ41" s="274"/>
      <c r="UBR41" s="274"/>
      <c r="UBS41" s="274"/>
      <c r="UBT41" s="274"/>
      <c r="UBU41" s="274"/>
      <c r="UBV41" s="274"/>
      <c r="UBW41" s="274"/>
      <c r="UBX41" s="274"/>
      <c r="UBY41" s="274"/>
      <c r="UBZ41" s="274"/>
      <c r="UCA41" s="274"/>
      <c r="UCB41" s="274"/>
      <c r="UCC41" s="274"/>
      <c r="UCD41" s="274"/>
      <c r="UCE41" s="274"/>
      <c r="UCF41" s="274"/>
      <c r="UCG41" s="274"/>
      <c r="UCH41" s="274"/>
      <c r="UCI41" s="274"/>
      <c r="UCJ41" s="274"/>
      <c r="UCK41" s="274"/>
      <c r="UCL41" s="274"/>
      <c r="UCM41" s="274"/>
      <c r="UCN41" s="274"/>
      <c r="UCO41" s="274"/>
      <c r="UCP41" s="274"/>
      <c r="UCQ41" s="274"/>
      <c r="UCR41" s="274"/>
      <c r="UCS41" s="274"/>
      <c r="UCT41" s="274"/>
      <c r="UCU41" s="274"/>
      <c r="UCV41" s="274"/>
      <c r="UCW41" s="274"/>
      <c r="UCX41" s="274"/>
      <c r="UCY41" s="274"/>
      <c r="UCZ41" s="274"/>
      <c r="UDA41" s="274"/>
      <c r="UDB41" s="274"/>
      <c r="UDC41" s="274"/>
      <c r="UDD41" s="274"/>
      <c r="UDE41" s="274"/>
      <c r="UDF41" s="274"/>
      <c r="UDG41" s="274"/>
      <c r="UDH41" s="274"/>
      <c r="UDI41" s="274"/>
      <c r="UDJ41" s="274"/>
      <c r="UDK41" s="274"/>
      <c r="UDL41" s="274"/>
      <c r="UDM41" s="274"/>
      <c r="UDN41" s="274"/>
      <c r="UDO41" s="274"/>
      <c r="UDP41" s="274"/>
      <c r="UDQ41" s="274"/>
      <c r="UDR41" s="274"/>
      <c r="UDS41" s="274"/>
      <c r="UDT41" s="274"/>
      <c r="UDU41" s="274"/>
      <c r="UDV41" s="274"/>
      <c r="UDW41" s="274"/>
      <c r="UDX41" s="274"/>
      <c r="UDY41" s="274"/>
      <c r="UDZ41" s="274"/>
      <c r="UEA41" s="274"/>
      <c r="UEB41" s="274"/>
      <c r="UEC41" s="274"/>
      <c r="UED41" s="274"/>
      <c r="UEE41" s="274"/>
      <c r="UEF41" s="274"/>
      <c r="UEG41" s="274"/>
      <c r="UEH41" s="274"/>
      <c r="UEI41" s="274"/>
      <c r="UEJ41" s="274"/>
      <c r="UEK41" s="274"/>
      <c r="UEL41" s="274"/>
      <c r="UEM41" s="274"/>
      <c r="UEN41" s="274"/>
      <c r="UEO41" s="274"/>
      <c r="UEP41" s="274"/>
      <c r="UEQ41" s="274"/>
      <c r="UER41" s="274"/>
      <c r="UES41" s="274"/>
      <c r="UET41" s="274"/>
      <c r="UEU41" s="274"/>
      <c r="UEV41" s="274"/>
      <c r="UEW41" s="274"/>
      <c r="UEX41" s="274"/>
      <c r="UEY41" s="274"/>
      <c r="UEZ41" s="274"/>
      <c r="UFA41" s="274"/>
      <c r="UFB41" s="274"/>
      <c r="UFC41" s="274"/>
      <c r="UFD41" s="274"/>
      <c r="UFE41" s="274"/>
      <c r="UFF41" s="274"/>
      <c r="UFG41" s="274"/>
      <c r="UFH41" s="274"/>
      <c r="UFI41" s="274"/>
      <c r="UFJ41" s="274"/>
      <c r="UFK41" s="274"/>
      <c r="UFL41" s="274"/>
      <c r="UFM41" s="274"/>
      <c r="UFN41" s="274"/>
      <c r="UFO41" s="274"/>
      <c r="UFP41" s="274"/>
      <c r="UFQ41" s="274"/>
      <c r="UFR41" s="274"/>
      <c r="UFS41" s="274"/>
      <c r="UFT41" s="274"/>
      <c r="UFU41" s="274"/>
      <c r="UFV41" s="274"/>
      <c r="UFW41" s="274"/>
      <c r="UFX41" s="274"/>
      <c r="UFY41" s="274"/>
      <c r="UFZ41" s="274"/>
      <c r="UGA41" s="274"/>
      <c r="UGB41" s="274"/>
      <c r="UGC41" s="274"/>
      <c r="UGD41" s="274"/>
      <c r="UGE41" s="274"/>
      <c r="UGF41" s="274"/>
      <c r="UGG41" s="274"/>
      <c r="UGH41" s="274"/>
      <c r="UGI41" s="274"/>
      <c r="UGJ41" s="274"/>
      <c r="UGK41" s="274"/>
      <c r="UGL41" s="274"/>
      <c r="UGM41" s="274"/>
      <c r="UGN41" s="274"/>
      <c r="UGO41" s="274"/>
      <c r="UGP41" s="274"/>
      <c r="UGQ41" s="274"/>
      <c r="UGR41" s="274"/>
      <c r="UGS41" s="274"/>
      <c r="UGT41" s="274"/>
      <c r="UGU41" s="274"/>
      <c r="UGV41" s="274"/>
      <c r="UGW41" s="274"/>
      <c r="UGX41" s="274"/>
      <c r="UGY41" s="274"/>
      <c r="UGZ41" s="274"/>
      <c r="UHA41" s="274"/>
      <c r="UHB41" s="274"/>
      <c r="UHC41" s="274"/>
      <c r="UHD41" s="274"/>
      <c r="UHE41" s="274"/>
      <c r="UHF41" s="274"/>
      <c r="UHG41" s="274"/>
      <c r="UHH41" s="274"/>
      <c r="UHI41" s="274"/>
      <c r="UHJ41" s="274"/>
      <c r="UHK41" s="274"/>
      <c r="UHL41" s="274"/>
      <c r="UHM41" s="274"/>
      <c r="UHN41" s="274"/>
      <c r="UHO41" s="274"/>
      <c r="UHP41" s="274"/>
      <c r="UHQ41" s="274"/>
      <c r="UHR41" s="274"/>
      <c r="UHS41" s="274"/>
      <c r="UHT41" s="274"/>
      <c r="UHU41" s="274"/>
      <c r="UHV41" s="274"/>
      <c r="UHW41" s="274"/>
      <c r="UHX41" s="274"/>
      <c r="UHY41" s="274"/>
      <c r="UHZ41" s="274"/>
      <c r="UIA41" s="274"/>
      <c r="UIB41" s="274"/>
      <c r="UIC41" s="274"/>
      <c r="UID41" s="274"/>
      <c r="UIE41" s="274"/>
      <c r="UIF41" s="274"/>
      <c r="UIG41" s="274"/>
      <c r="UIH41" s="274"/>
      <c r="UII41" s="274"/>
      <c r="UIJ41" s="274"/>
      <c r="UIK41" s="274"/>
      <c r="UIL41" s="274"/>
      <c r="UIM41" s="274"/>
      <c r="UIN41" s="274"/>
      <c r="UIO41" s="274"/>
      <c r="UIP41" s="274"/>
      <c r="UIQ41" s="274"/>
      <c r="UIR41" s="274"/>
      <c r="UIS41" s="274"/>
      <c r="UIT41" s="274"/>
      <c r="UIU41" s="274"/>
      <c r="UIV41" s="274"/>
      <c r="UIW41" s="274"/>
      <c r="UIX41" s="274"/>
      <c r="UIY41" s="274"/>
      <c r="UIZ41" s="274"/>
      <c r="UJA41" s="274"/>
      <c r="UJB41" s="274"/>
      <c r="UJC41" s="274"/>
      <c r="UJD41" s="274"/>
      <c r="UJE41" s="274"/>
      <c r="UJF41" s="274"/>
      <c r="UJG41" s="274"/>
      <c r="UJH41" s="274"/>
      <c r="UJI41" s="274"/>
      <c r="UJJ41" s="274"/>
      <c r="UJK41" s="274"/>
      <c r="UJL41" s="274"/>
      <c r="UJM41" s="274"/>
      <c r="UJN41" s="274"/>
      <c r="UJO41" s="274"/>
      <c r="UJP41" s="274"/>
      <c r="UJQ41" s="274"/>
      <c r="UJR41" s="274"/>
      <c r="UJS41" s="274"/>
      <c r="UJT41" s="274"/>
      <c r="UJU41" s="274"/>
      <c r="UJV41" s="274"/>
      <c r="UJW41" s="274"/>
      <c r="UJX41" s="274"/>
      <c r="UJY41" s="274"/>
      <c r="UJZ41" s="274"/>
      <c r="UKA41" s="274"/>
      <c r="UKB41" s="274"/>
      <c r="UKC41" s="274"/>
      <c r="UKD41" s="274"/>
      <c r="UKE41" s="274"/>
      <c r="UKF41" s="274"/>
      <c r="UKG41" s="274"/>
      <c r="UKH41" s="274"/>
      <c r="UKI41" s="274"/>
      <c r="UKJ41" s="274"/>
      <c r="UKK41" s="274"/>
      <c r="UKL41" s="274"/>
      <c r="UKM41" s="274"/>
      <c r="UKN41" s="274"/>
      <c r="UKO41" s="274"/>
      <c r="UKP41" s="274"/>
      <c r="UKQ41" s="274"/>
      <c r="UKR41" s="274"/>
      <c r="UKS41" s="274"/>
      <c r="UKT41" s="274"/>
      <c r="UKU41" s="274"/>
      <c r="UKV41" s="274"/>
      <c r="UKW41" s="274"/>
      <c r="UKX41" s="274"/>
      <c r="UKY41" s="274"/>
      <c r="UKZ41" s="274"/>
      <c r="ULA41" s="274"/>
      <c r="ULB41" s="274"/>
      <c r="ULC41" s="274"/>
      <c r="ULD41" s="274"/>
      <c r="ULE41" s="274"/>
      <c r="ULF41" s="274"/>
      <c r="ULG41" s="274"/>
      <c r="ULH41" s="274"/>
      <c r="ULI41" s="274"/>
      <c r="ULJ41" s="274"/>
      <c r="ULK41" s="274"/>
      <c r="ULL41" s="274"/>
      <c r="ULM41" s="274"/>
      <c r="ULN41" s="274"/>
      <c r="ULO41" s="274"/>
      <c r="ULP41" s="274"/>
      <c r="ULQ41" s="274"/>
      <c r="ULR41" s="274"/>
      <c r="ULS41" s="274"/>
      <c r="ULT41" s="274"/>
      <c r="ULU41" s="274"/>
      <c r="ULV41" s="274"/>
      <c r="ULW41" s="274"/>
      <c r="ULX41" s="274"/>
      <c r="ULY41" s="274"/>
      <c r="ULZ41" s="274"/>
      <c r="UMA41" s="274"/>
      <c r="UMB41" s="274"/>
      <c r="UMC41" s="274"/>
      <c r="UMD41" s="274"/>
      <c r="UME41" s="274"/>
      <c r="UMF41" s="274"/>
      <c r="UMG41" s="274"/>
      <c r="UMH41" s="274"/>
      <c r="UMI41" s="274"/>
      <c r="UMJ41" s="274"/>
      <c r="UMK41" s="274"/>
      <c r="UML41" s="274"/>
      <c r="UMM41" s="274"/>
      <c r="UMN41" s="274"/>
      <c r="UMO41" s="274"/>
      <c r="UMP41" s="274"/>
      <c r="UMQ41" s="274"/>
      <c r="UMR41" s="274"/>
      <c r="UMS41" s="274"/>
      <c r="UMT41" s="274"/>
      <c r="UMU41" s="274"/>
      <c r="UMV41" s="274"/>
      <c r="UMW41" s="274"/>
      <c r="UMX41" s="274"/>
      <c r="UMY41" s="274"/>
      <c r="UMZ41" s="274"/>
      <c r="UNA41" s="274"/>
      <c r="UNB41" s="274"/>
      <c r="UNC41" s="274"/>
      <c r="UND41" s="274"/>
      <c r="UNE41" s="274"/>
      <c r="UNF41" s="274"/>
      <c r="UNG41" s="274"/>
      <c r="UNH41" s="274"/>
      <c r="UNI41" s="274"/>
      <c r="UNJ41" s="274"/>
      <c r="UNK41" s="274"/>
      <c r="UNL41" s="274"/>
      <c r="UNM41" s="274"/>
      <c r="UNN41" s="274"/>
      <c r="UNO41" s="274"/>
      <c r="UNP41" s="274"/>
      <c r="UNQ41" s="274"/>
      <c r="UNR41" s="274"/>
      <c r="UNS41" s="274"/>
      <c r="UNT41" s="274"/>
      <c r="UNU41" s="274"/>
      <c r="UNV41" s="274"/>
      <c r="UNW41" s="274"/>
      <c r="UNX41" s="274"/>
      <c r="UNY41" s="274"/>
      <c r="UNZ41" s="274"/>
      <c r="UOA41" s="274"/>
      <c r="UOB41" s="274"/>
      <c r="UOC41" s="274"/>
      <c r="UOD41" s="274"/>
      <c r="UOE41" s="274"/>
      <c r="UOF41" s="274"/>
      <c r="UOG41" s="274"/>
      <c r="UOH41" s="274"/>
      <c r="UOI41" s="274"/>
      <c r="UOJ41" s="274"/>
      <c r="UOK41" s="274"/>
      <c r="UOL41" s="274"/>
      <c r="UOM41" s="274"/>
      <c r="UON41" s="274"/>
      <c r="UOO41" s="274"/>
      <c r="UOP41" s="274"/>
      <c r="UOQ41" s="274"/>
      <c r="UOR41" s="274"/>
      <c r="UOS41" s="274"/>
      <c r="UOT41" s="274"/>
      <c r="UOU41" s="274"/>
      <c r="UOV41" s="274"/>
      <c r="UOW41" s="274"/>
      <c r="UOX41" s="274"/>
      <c r="UOY41" s="274"/>
      <c r="UOZ41" s="274"/>
      <c r="UPA41" s="274"/>
      <c r="UPB41" s="274"/>
      <c r="UPC41" s="274"/>
      <c r="UPD41" s="274"/>
      <c r="UPE41" s="274"/>
      <c r="UPF41" s="274"/>
      <c r="UPG41" s="274"/>
      <c r="UPH41" s="274"/>
      <c r="UPI41" s="274"/>
      <c r="UPJ41" s="274"/>
      <c r="UPK41" s="274"/>
      <c r="UPL41" s="274"/>
      <c r="UPM41" s="274"/>
      <c r="UPN41" s="274"/>
      <c r="UPO41" s="274"/>
      <c r="UPP41" s="274"/>
      <c r="UPQ41" s="274"/>
      <c r="UPR41" s="274"/>
      <c r="UPS41" s="274"/>
      <c r="UPT41" s="274"/>
      <c r="UPU41" s="274"/>
      <c r="UPV41" s="274"/>
      <c r="UPW41" s="274"/>
      <c r="UPX41" s="274"/>
      <c r="UPY41" s="274"/>
      <c r="UPZ41" s="274"/>
      <c r="UQA41" s="274"/>
      <c r="UQB41" s="274"/>
      <c r="UQC41" s="274"/>
      <c r="UQD41" s="274"/>
      <c r="UQE41" s="274"/>
      <c r="UQF41" s="274"/>
      <c r="UQG41" s="274"/>
      <c r="UQH41" s="274"/>
      <c r="UQI41" s="274"/>
      <c r="UQJ41" s="274"/>
      <c r="UQK41" s="274"/>
      <c r="UQL41" s="274"/>
      <c r="UQM41" s="274"/>
      <c r="UQN41" s="274"/>
      <c r="UQO41" s="274"/>
      <c r="UQP41" s="274"/>
      <c r="UQQ41" s="274"/>
      <c r="UQR41" s="274"/>
      <c r="UQS41" s="274"/>
      <c r="UQT41" s="274"/>
      <c r="UQU41" s="274"/>
      <c r="UQV41" s="274"/>
      <c r="UQW41" s="274"/>
      <c r="UQX41" s="274"/>
      <c r="UQY41" s="274"/>
      <c r="UQZ41" s="274"/>
      <c r="URA41" s="274"/>
      <c r="URB41" s="274"/>
      <c r="URC41" s="274"/>
      <c r="URD41" s="274"/>
      <c r="URE41" s="274"/>
      <c r="URF41" s="274"/>
      <c r="URG41" s="274"/>
      <c r="URH41" s="274"/>
      <c r="URI41" s="274"/>
      <c r="URJ41" s="274"/>
      <c r="URK41" s="274"/>
      <c r="URL41" s="274"/>
      <c r="URM41" s="274"/>
      <c r="URN41" s="274"/>
      <c r="URO41" s="274"/>
      <c r="URP41" s="274"/>
      <c r="URQ41" s="274"/>
      <c r="URR41" s="274"/>
      <c r="URS41" s="274"/>
      <c r="URT41" s="274"/>
      <c r="URU41" s="274"/>
      <c r="URV41" s="274"/>
      <c r="URW41" s="274"/>
      <c r="URX41" s="274"/>
      <c r="URY41" s="274"/>
      <c r="URZ41" s="274"/>
      <c r="USA41" s="274"/>
      <c r="USB41" s="274"/>
      <c r="USC41" s="274"/>
      <c r="USD41" s="274"/>
      <c r="USE41" s="274"/>
      <c r="USF41" s="274"/>
      <c r="USG41" s="274"/>
      <c r="USH41" s="274"/>
      <c r="USI41" s="274"/>
      <c r="USJ41" s="274"/>
      <c r="USK41" s="274"/>
      <c r="USL41" s="274"/>
      <c r="USM41" s="274"/>
      <c r="USN41" s="274"/>
      <c r="USO41" s="274"/>
      <c r="USP41" s="274"/>
      <c r="USQ41" s="274"/>
      <c r="USR41" s="274"/>
      <c r="USS41" s="274"/>
      <c r="UST41" s="274"/>
      <c r="USU41" s="274"/>
      <c r="USV41" s="274"/>
      <c r="USW41" s="274"/>
      <c r="USX41" s="274"/>
      <c r="USY41" s="274"/>
      <c r="USZ41" s="274"/>
      <c r="UTA41" s="274"/>
      <c r="UTB41" s="274"/>
      <c r="UTC41" s="274"/>
      <c r="UTD41" s="274"/>
      <c r="UTE41" s="274"/>
      <c r="UTF41" s="274"/>
      <c r="UTG41" s="274"/>
      <c r="UTH41" s="274"/>
      <c r="UTI41" s="274"/>
      <c r="UTJ41" s="274"/>
      <c r="UTK41" s="274"/>
      <c r="UTL41" s="274"/>
      <c r="UTM41" s="274"/>
      <c r="UTN41" s="274"/>
      <c r="UTO41" s="274"/>
      <c r="UTP41" s="274"/>
      <c r="UTQ41" s="274"/>
      <c r="UTR41" s="274"/>
      <c r="UTS41" s="274"/>
      <c r="UTT41" s="274"/>
      <c r="UTU41" s="274"/>
      <c r="UTV41" s="274"/>
      <c r="UTW41" s="274"/>
      <c r="UTX41" s="274"/>
      <c r="UTY41" s="274"/>
      <c r="UTZ41" s="274"/>
      <c r="UUA41" s="274"/>
      <c r="UUB41" s="274"/>
      <c r="UUC41" s="274"/>
      <c r="UUD41" s="274"/>
      <c r="UUE41" s="274"/>
      <c r="UUF41" s="274"/>
      <c r="UUG41" s="274"/>
      <c r="UUH41" s="274"/>
      <c r="UUI41" s="274"/>
      <c r="UUJ41" s="274"/>
      <c r="UUK41" s="274"/>
      <c r="UUL41" s="274"/>
      <c r="UUM41" s="274"/>
      <c r="UUN41" s="274"/>
      <c r="UUO41" s="274"/>
      <c r="UUP41" s="274"/>
      <c r="UUQ41" s="274"/>
      <c r="UUR41" s="274"/>
      <c r="UUS41" s="274"/>
      <c r="UUT41" s="274"/>
      <c r="UUU41" s="274"/>
      <c r="UUV41" s="274"/>
      <c r="UUW41" s="274"/>
      <c r="UUX41" s="274"/>
      <c r="UUY41" s="274"/>
      <c r="UUZ41" s="274"/>
      <c r="UVA41" s="274"/>
      <c r="UVB41" s="274"/>
      <c r="UVC41" s="274"/>
      <c r="UVD41" s="274"/>
      <c r="UVE41" s="274"/>
      <c r="UVF41" s="274"/>
      <c r="UVG41" s="274"/>
      <c r="UVH41" s="274"/>
      <c r="UVI41" s="274"/>
      <c r="UVJ41" s="274"/>
      <c r="UVK41" s="274"/>
      <c r="UVL41" s="274"/>
      <c r="UVM41" s="274"/>
      <c r="UVN41" s="274"/>
      <c r="UVO41" s="274"/>
      <c r="UVP41" s="274"/>
      <c r="UVQ41" s="274"/>
      <c r="UVR41" s="274"/>
      <c r="UVS41" s="274"/>
      <c r="UVT41" s="274"/>
      <c r="UVU41" s="274"/>
      <c r="UVV41" s="274"/>
      <c r="UVW41" s="274"/>
      <c r="UVX41" s="274"/>
      <c r="UVY41" s="274"/>
      <c r="UVZ41" s="274"/>
      <c r="UWA41" s="274"/>
      <c r="UWB41" s="274"/>
      <c r="UWC41" s="274"/>
      <c r="UWD41" s="274"/>
      <c r="UWE41" s="274"/>
      <c r="UWF41" s="274"/>
      <c r="UWG41" s="274"/>
      <c r="UWH41" s="274"/>
      <c r="UWI41" s="274"/>
      <c r="UWJ41" s="274"/>
      <c r="UWK41" s="274"/>
      <c r="UWL41" s="274"/>
      <c r="UWM41" s="274"/>
      <c r="UWN41" s="274"/>
      <c r="UWO41" s="274"/>
      <c r="UWP41" s="274"/>
      <c r="UWQ41" s="274"/>
      <c r="UWR41" s="274"/>
      <c r="UWS41" s="274"/>
      <c r="UWT41" s="274"/>
      <c r="UWU41" s="274"/>
      <c r="UWV41" s="274"/>
      <c r="UWW41" s="274"/>
      <c r="UWX41" s="274"/>
      <c r="UWY41" s="274"/>
      <c r="UWZ41" s="274"/>
      <c r="UXA41" s="274"/>
      <c r="UXB41" s="274"/>
      <c r="UXC41" s="274"/>
      <c r="UXD41" s="274"/>
      <c r="UXE41" s="274"/>
      <c r="UXF41" s="274"/>
      <c r="UXG41" s="274"/>
      <c r="UXH41" s="274"/>
      <c r="UXI41" s="274"/>
      <c r="UXJ41" s="274"/>
      <c r="UXK41" s="274"/>
      <c r="UXL41" s="274"/>
      <c r="UXM41" s="274"/>
      <c r="UXN41" s="274"/>
      <c r="UXO41" s="274"/>
      <c r="UXP41" s="274"/>
      <c r="UXQ41" s="274"/>
      <c r="UXR41" s="274"/>
      <c r="UXS41" s="274"/>
      <c r="UXT41" s="274"/>
      <c r="UXU41" s="274"/>
      <c r="UXV41" s="274"/>
      <c r="UXW41" s="274"/>
      <c r="UXX41" s="274"/>
      <c r="UXY41" s="274"/>
      <c r="UXZ41" s="274"/>
      <c r="UYA41" s="274"/>
      <c r="UYB41" s="274"/>
      <c r="UYC41" s="274"/>
      <c r="UYD41" s="274"/>
      <c r="UYE41" s="274"/>
      <c r="UYF41" s="274"/>
      <c r="UYG41" s="274"/>
      <c r="UYH41" s="274"/>
      <c r="UYI41" s="274"/>
      <c r="UYJ41" s="274"/>
      <c r="UYK41" s="274"/>
      <c r="UYL41" s="274"/>
      <c r="UYM41" s="274"/>
      <c r="UYN41" s="274"/>
      <c r="UYO41" s="274"/>
      <c r="UYP41" s="274"/>
      <c r="UYQ41" s="274"/>
      <c r="UYR41" s="274"/>
      <c r="UYS41" s="274"/>
      <c r="UYT41" s="274"/>
      <c r="UYU41" s="274"/>
      <c r="UYV41" s="274"/>
      <c r="UYW41" s="274"/>
      <c r="UYX41" s="274"/>
      <c r="UYY41" s="274"/>
      <c r="UYZ41" s="274"/>
      <c r="UZA41" s="274"/>
      <c r="UZB41" s="274"/>
      <c r="UZC41" s="274"/>
      <c r="UZD41" s="274"/>
      <c r="UZE41" s="274"/>
      <c r="UZF41" s="274"/>
      <c r="UZG41" s="274"/>
      <c r="UZH41" s="274"/>
      <c r="UZI41" s="274"/>
      <c r="UZJ41" s="274"/>
      <c r="UZK41" s="274"/>
      <c r="UZL41" s="274"/>
      <c r="UZM41" s="274"/>
      <c r="UZN41" s="274"/>
      <c r="UZO41" s="274"/>
      <c r="UZP41" s="274"/>
      <c r="UZQ41" s="274"/>
      <c r="UZR41" s="274"/>
      <c r="UZS41" s="274"/>
      <c r="UZT41" s="274"/>
      <c r="UZU41" s="274"/>
      <c r="UZV41" s="274"/>
      <c r="UZW41" s="274"/>
      <c r="UZX41" s="274"/>
      <c r="UZY41" s="274"/>
      <c r="UZZ41" s="274"/>
      <c r="VAA41" s="274"/>
      <c r="VAB41" s="274"/>
      <c r="VAC41" s="274"/>
      <c r="VAD41" s="274"/>
      <c r="VAE41" s="274"/>
      <c r="VAF41" s="274"/>
      <c r="VAG41" s="274"/>
      <c r="VAH41" s="274"/>
      <c r="VAI41" s="274"/>
      <c r="VAJ41" s="274"/>
      <c r="VAK41" s="274"/>
      <c r="VAL41" s="274"/>
      <c r="VAM41" s="274"/>
      <c r="VAN41" s="274"/>
      <c r="VAO41" s="274"/>
      <c r="VAP41" s="274"/>
      <c r="VAQ41" s="274"/>
      <c r="VAR41" s="274"/>
      <c r="VAS41" s="274"/>
      <c r="VAT41" s="274"/>
      <c r="VAU41" s="274"/>
      <c r="VAV41" s="274"/>
      <c r="VAW41" s="274"/>
      <c r="VAX41" s="274"/>
      <c r="VAY41" s="274"/>
      <c r="VAZ41" s="274"/>
      <c r="VBA41" s="274"/>
      <c r="VBB41" s="274"/>
      <c r="VBC41" s="274"/>
      <c r="VBD41" s="274"/>
      <c r="VBE41" s="274"/>
      <c r="VBF41" s="274"/>
      <c r="VBG41" s="274"/>
      <c r="VBH41" s="274"/>
      <c r="VBI41" s="274"/>
      <c r="VBJ41" s="274"/>
      <c r="VBK41" s="274"/>
      <c r="VBL41" s="274"/>
      <c r="VBM41" s="274"/>
      <c r="VBN41" s="274"/>
      <c r="VBO41" s="274"/>
      <c r="VBP41" s="274"/>
      <c r="VBQ41" s="274"/>
      <c r="VBR41" s="274"/>
      <c r="VBS41" s="274"/>
      <c r="VBT41" s="274"/>
      <c r="VBU41" s="274"/>
      <c r="VBV41" s="274"/>
      <c r="VBW41" s="274"/>
      <c r="VBX41" s="274"/>
      <c r="VBY41" s="274"/>
      <c r="VBZ41" s="274"/>
      <c r="VCA41" s="274"/>
      <c r="VCB41" s="274"/>
      <c r="VCC41" s="274"/>
      <c r="VCD41" s="274"/>
      <c r="VCE41" s="274"/>
      <c r="VCF41" s="274"/>
      <c r="VCG41" s="274"/>
      <c r="VCH41" s="274"/>
      <c r="VCI41" s="274"/>
      <c r="VCJ41" s="274"/>
      <c r="VCK41" s="274"/>
      <c r="VCL41" s="274"/>
      <c r="VCM41" s="274"/>
      <c r="VCN41" s="274"/>
      <c r="VCO41" s="274"/>
      <c r="VCP41" s="274"/>
      <c r="VCQ41" s="274"/>
      <c r="VCR41" s="274"/>
      <c r="VCS41" s="274"/>
      <c r="VCT41" s="274"/>
      <c r="VCU41" s="274"/>
      <c r="VCV41" s="274"/>
      <c r="VCW41" s="274"/>
      <c r="VCX41" s="274"/>
      <c r="VCY41" s="274"/>
      <c r="VCZ41" s="274"/>
      <c r="VDA41" s="274"/>
      <c r="VDB41" s="274"/>
      <c r="VDC41" s="274"/>
      <c r="VDD41" s="274"/>
      <c r="VDE41" s="274"/>
      <c r="VDF41" s="274"/>
      <c r="VDG41" s="274"/>
      <c r="VDH41" s="274"/>
      <c r="VDI41" s="274"/>
      <c r="VDJ41" s="274"/>
      <c r="VDK41" s="274"/>
      <c r="VDL41" s="274"/>
      <c r="VDM41" s="274"/>
      <c r="VDN41" s="274"/>
      <c r="VDO41" s="274"/>
      <c r="VDP41" s="274"/>
      <c r="VDQ41" s="274"/>
      <c r="VDR41" s="274"/>
      <c r="VDS41" s="274"/>
      <c r="VDT41" s="274"/>
      <c r="VDU41" s="274"/>
      <c r="VDV41" s="274"/>
      <c r="VDW41" s="274"/>
      <c r="VDX41" s="274"/>
      <c r="VDY41" s="274"/>
      <c r="VDZ41" s="274"/>
      <c r="VEA41" s="274"/>
      <c r="VEB41" s="274"/>
      <c r="VEC41" s="274"/>
      <c r="VED41" s="274"/>
      <c r="VEE41" s="274"/>
      <c r="VEF41" s="274"/>
      <c r="VEG41" s="274"/>
      <c r="VEH41" s="274"/>
      <c r="VEI41" s="274"/>
      <c r="VEJ41" s="274"/>
      <c r="VEK41" s="274"/>
      <c r="VEL41" s="274"/>
      <c r="VEM41" s="274"/>
      <c r="VEN41" s="274"/>
      <c r="VEO41" s="274"/>
      <c r="VEP41" s="274"/>
      <c r="VEQ41" s="274"/>
      <c r="VER41" s="274"/>
      <c r="VES41" s="274"/>
      <c r="VET41" s="274"/>
      <c r="VEU41" s="274"/>
      <c r="VEV41" s="274"/>
      <c r="VEW41" s="274"/>
      <c r="VEX41" s="274"/>
      <c r="VEY41" s="274"/>
      <c r="VEZ41" s="274"/>
      <c r="VFA41" s="274"/>
      <c r="VFB41" s="274"/>
      <c r="VFC41" s="274"/>
      <c r="VFD41" s="274"/>
      <c r="VFE41" s="274"/>
      <c r="VFF41" s="274"/>
      <c r="VFG41" s="274"/>
      <c r="VFH41" s="274"/>
      <c r="VFI41" s="274"/>
      <c r="VFJ41" s="274"/>
      <c r="VFK41" s="274"/>
      <c r="VFL41" s="274"/>
      <c r="VFM41" s="274"/>
      <c r="VFN41" s="274"/>
      <c r="VFO41" s="274"/>
      <c r="VFP41" s="274"/>
      <c r="VFQ41" s="274"/>
      <c r="VFR41" s="274"/>
      <c r="VFS41" s="274"/>
      <c r="VFT41" s="274"/>
      <c r="VFU41" s="274"/>
      <c r="VFV41" s="274"/>
      <c r="VFW41" s="274"/>
      <c r="VFX41" s="274"/>
      <c r="VFY41" s="274"/>
      <c r="VFZ41" s="274"/>
      <c r="VGA41" s="274"/>
      <c r="VGB41" s="274"/>
      <c r="VGC41" s="274"/>
      <c r="VGD41" s="274"/>
      <c r="VGE41" s="274"/>
      <c r="VGF41" s="274"/>
      <c r="VGG41" s="274"/>
      <c r="VGH41" s="274"/>
      <c r="VGI41" s="274"/>
      <c r="VGJ41" s="274"/>
      <c r="VGK41" s="274"/>
      <c r="VGL41" s="274"/>
      <c r="VGM41" s="274"/>
      <c r="VGN41" s="274"/>
      <c r="VGO41" s="274"/>
      <c r="VGP41" s="274"/>
      <c r="VGQ41" s="274"/>
      <c r="VGR41" s="274"/>
      <c r="VGS41" s="274"/>
      <c r="VGT41" s="274"/>
      <c r="VGU41" s="274"/>
      <c r="VGV41" s="274"/>
      <c r="VGW41" s="274"/>
      <c r="VGX41" s="274"/>
      <c r="VGY41" s="274"/>
      <c r="VGZ41" s="274"/>
      <c r="VHA41" s="274"/>
      <c r="VHB41" s="274"/>
      <c r="VHC41" s="274"/>
      <c r="VHD41" s="274"/>
      <c r="VHE41" s="274"/>
      <c r="VHF41" s="274"/>
      <c r="VHG41" s="274"/>
      <c r="VHH41" s="274"/>
      <c r="VHI41" s="274"/>
      <c r="VHJ41" s="274"/>
      <c r="VHK41" s="274"/>
      <c r="VHL41" s="274"/>
      <c r="VHM41" s="274"/>
      <c r="VHN41" s="274"/>
      <c r="VHO41" s="274"/>
      <c r="VHP41" s="274"/>
      <c r="VHQ41" s="274"/>
      <c r="VHR41" s="274"/>
      <c r="VHS41" s="274"/>
      <c r="VHT41" s="274"/>
      <c r="VHU41" s="274"/>
      <c r="VHV41" s="274"/>
      <c r="VHW41" s="274"/>
      <c r="VHX41" s="274"/>
      <c r="VHY41" s="274"/>
      <c r="VHZ41" s="274"/>
      <c r="VIA41" s="274"/>
      <c r="VIB41" s="274"/>
      <c r="VIC41" s="274"/>
      <c r="VID41" s="274"/>
      <c r="VIE41" s="274"/>
      <c r="VIF41" s="274"/>
      <c r="VIG41" s="274"/>
      <c r="VIH41" s="274"/>
      <c r="VII41" s="274"/>
      <c r="VIJ41" s="274"/>
      <c r="VIK41" s="274"/>
      <c r="VIL41" s="274"/>
      <c r="VIM41" s="274"/>
      <c r="VIN41" s="274"/>
      <c r="VIO41" s="274"/>
      <c r="VIP41" s="274"/>
      <c r="VIQ41" s="274"/>
      <c r="VIR41" s="274"/>
      <c r="VIS41" s="274"/>
      <c r="VIT41" s="274"/>
      <c r="VIU41" s="274"/>
      <c r="VIV41" s="274"/>
      <c r="VIW41" s="274"/>
      <c r="VIX41" s="274"/>
      <c r="VIY41" s="274"/>
      <c r="VIZ41" s="274"/>
      <c r="VJA41" s="274"/>
      <c r="VJB41" s="274"/>
      <c r="VJC41" s="274"/>
      <c r="VJD41" s="274"/>
      <c r="VJE41" s="274"/>
      <c r="VJF41" s="274"/>
      <c r="VJG41" s="274"/>
      <c r="VJH41" s="274"/>
      <c r="VJI41" s="274"/>
      <c r="VJJ41" s="274"/>
      <c r="VJK41" s="274"/>
      <c r="VJL41" s="274"/>
      <c r="VJM41" s="274"/>
      <c r="VJN41" s="274"/>
      <c r="VJO41" s="274"/>
      <c r="VJP41" s="274"/>
      <c r="VJQ41" s="274"/>
      <c r="VJR41" s="274"/>
      <c r="VJS41" s="274"/>
      <c r="VJT41" s="274"/>
      <c r="VJU41" s="274"/>
      <c r="VJV41" s="274"/>
      <c r="VJW41" s="274"/>
      <c r="VJX41" s="274"/>
      <c r="VJY41" s="274"/>
      <c r="VJZ41" s="274"/>
      <c r="VKA41" s="274"/>
      <c r="VKB41" s="274"/>
      <c r="VKC41" s="274"/>
      <c r="VKD41" s="274"/>
      <c r="VKE41" s="274"/>
      <c r="VKF41" s="274"/>
      <c r="VKG41" s="274"/>
      <c r="VKH41" s="274"/>
      <c r="VKI41" s="274"/>
      <c r="VKJ41" s="274"/>
      <c r="VKK41" s="274"/>
      <c r="VKL41" s="274"/>
      <c r="VKM41" s="274"/>
      <c r="VKN41" s="274"/>
      <c r="VKO41" s="274"/>
      <c r="VKP41" s="274"/>
      <c r="VKQ41" s="274"/>
      <c r="VKR41" s="274"/>
      <c r="VKS41" s="274"/>
      <c r="VKT41" s="274"/>
      <c r="VKU41" s="274"/>
      <c r="VKV41" s="274"/>
      <c r="VKW41" s="274"/>
      <c r="VKX41" s="274"/>
      <c r="VKY41" s="274"/>
      <c r="VKZ41" s="274"/>
      <c r="VLA41" s="274"/>
      <c r="VLB41" s="274"/>
      <c r="VLC41" s="274"/>
      <c r="VLD41" s="274"/>
      <c r="VLE41" s="274"/>
      <c r="VLF41" s="274"/>
      <c r="VLG41" s="274"/>
      <c r="VLH41" s="274"/>
      <c r="VLI41" s="274"/>
      <c r="VLJ41" s="274"/>
      <c r="VLK41" s="274"/>
      <c r="VLL41" s="274"/>
      <c r="VLM41" s="274"/>
      <c r="VLN41" s="274"/>
      <c r="VLO41" s="274"/>
      <c r="VLP41" s="274"/>
      <c r="VLQ41" s="274"/>
      <c r="VLR41" s="274"/>
      <c r="VLS41" s="274"/>
      <c r="VLT41" s="274"/>
      <c r="VLU41" s="274"/>
      <c r="VLV41" s="274"/>
      <c r="VLW41" s="274"/>
      <c r="VLX41" s="274"/>
      <c r="VLY41" s="274"/>
      <c r="VLZ41" s="274"/>
      <c r="VMA41" s="274"/>
      <c r="VMB41" s="274"/>
      <c r="VMC41" s="274"/>
      <c r="VMD41" s="274"/>
      <c r="VME41" s="274"/>
      <c r="VMF41" s="274"/>
      <c r="VMG41" s="274"/>
      <c r="VMH41" s="274"/>
      <c r="VMI41" s="274"/>
      <c r="VMJ41" s="274"/>
      <c r="VMK41" s="274"/>
      <c r="VML41" s="274"/>
      <c r="VMM41" s="274"/>
      <c r="VMN41" s="274"/>
      <c r="VMO41" s="274"/>
      <c r="VMP41" s="274"/>
      <c r="VMQ41" s="274"/>
      <c r="VMR41" s="274"/>
      <c r="VMS41" s="274"/>
      <c r="VMT41" s="274"/>
      <c r="VMU41" s="274"/>
      <c r="VMV41" s="274"/>
      <c r="VMW41" s="274"/>
      <c r="VMX41" s="274"/>
      <c r="VMY41" s="274"/>
      <c r="VMZ41" s="274"/>
      <c r="VNA41" s="274"/>
      <c r="VNB41" s="274"/>
      <c r="VNC41" s="274"/>
      <c r="VND41" s="274"/>
      <c r="VNE41" s="274"/>
      <c r="VNF41" s="274"/>
      <c r="VNG41" s="274"/>
      <c r="VNH41" s="274"/>
      <c r="VNI41" s="274"/>
      <c r="VNJ41" s="274"/>
      <c r="VNK41" s="274"/>
      <c r="VNL41" s="274"/>
      <c r="VNM41" s="274"/>
      <c r="VNN41" s="274"/>
      <c r="VNO41" s="274"/>
      <c r="VNP41" s="274"/>
      <c r="VNQ41" s="274"/>
      <c r="VNR41" s="274"/>
      <c r="VNS41" s="274"/>
      <c r="VNT41" s="274"/>
      <c r="VNU41" s="274"/>
      <c r="VNV41" s="274"/>
      <c r="VNW41" s="274"/>
      <c r="VNX41" s="274"/>
      <c r="VNY41" s="274"/>
      <c r="VNZ41" s="274"/>
      <c r="VOA41" s="274"/>
      <c r="VOB41" s="274"/>
      <c r="VOC41" s="274"/>
      <c r="VOD41" s="274"/>
      <c r="VOE41" s="274"/>
      <c r="VOF41" s="274"/>
      <c r="VOG41" s="274"/>
      <c r="VOH41" s="274"/>
      <c r="VOI41" s="274"/>
      <c r="VOJ41" s="274"/>
      <c r="VOK41" s="274"/>
      <c r="VOL41" s="274"/>
      <c r="VOM41" s="274"/>
      <c r="VON41" s="274"/>
      <c r="VOO41" s="274"/>
      <c r="VOP41" s="274"/>
      <c r="VOQ41" s="274"/>
      <c r="VOR41" s="274"/>
      <c r="VOS41" s="274"/>
      <c r="VOT41" s="274"/>
      <c r="VOU41" s="274"/>
      <c r="VOV41" s="274"/>
      <c r="VOW41" s="274"/>
      <c r="VOX41" s="274"/>
      <c r="VOY41" s="274"/>
      <c r="VOZ41" s="274"/>
      <c r="VPA41" s="274"/>
      <c r="VPB41" s="274"/>
      <c r="VPC41" s="274"/>
      <c r="VPD41" s="274"/>
      <c r="VPE41" s="274"/>
      <c r="VPF41" s="274"/>
      <c r="VPG41" s="274"/>
      <c r="VPH41" s="274"/>
      <c r="VPI41" s="274"/>
      <c r="VPJ41" s="274"/>
      <c r="VPK41" s="274"/>
      <c r="VPL41" s="274"/>
      <c r="VPM41" s="274"/>
      <c r="VPN41" s="274"/>
      <c r="VPO41" s="274"/>
      <c r="VPP41" s="274"/>
      <c r="VPQ41" s="274"/>
      <c r="VPR41" s="274"/>
      <c r="VPS41" s="274"/>
      <c r="VPT41" s="274"/>
      <c r="VPU41" s="274"/>
      <c r="VPV41" s="274"/>
      <c r="VPW41" s="274"/>
      <c r="VPX41" s="274"/>
      <c r="VPY41" s="274"/>
      <c r="VPZ41" s="274"/>
      <c r="VQA41" s="274"/>
      <c r="VQB41" s="274"/>
      <c r="VQC41" s="274"/>
      <c r="VQD41" s="274"/>
      <c r="VQE41" s="274"/>
      <c r="VQF41" s="274"/>
      <c r="VQG41" s="274"/>
      <c r="VQH41" s="274"/>
      <c r="VQI41" s="274"/>
      <c r="VQJ41" s="274"/>
      <c r="VQK41" s="274"/>
      <c r="VQL41" s="274"/>
      <c r="VQM41" s="274"/>
      <c r="VQN41" s="274"/>
      <c r="VQO41" s="274"/>
      <c r="VQP41" s="274"/>
      <c r="VQQ41" s="274"/>
      <c r="VQR41" s="274"/>
      <c r="VQS41" s="274"/>
      <c r="VQT41" s="274"/>
      <c r="VQU41" s="274"/>
      <c r="VQV41" s="274"/>
      <c r="VQW41" s="274"/>
      <c r="VQX41" s="274"/>
      <c r="VQY41" s="274"/>
      <c r="VQZ41" s="274"/>
      <c r="VRA41" s="274"/>
      <c r="VRB41" s="274"/>
      <c r="VRC41" s="274"/>
      <c r="VRD41" s="274"/>
      <c r="VRE41" s="274"/>
      <c r="VRF41" s="274"/>
      <c r="VRG41" s="274"/>
      <c r="VRH41" s="274"/>
      <c r="VRI41" s="274"/>
      <c r="VRJ41" s="274"/>
      <c r="VRK41" s="274"/>
      <c r="VRL41" s="274"/>
      <c r="VRM41" s="274"/>
      <c r="VRN41" s="274"/>
      <c r="VRO41" s="274"/>
      <c r="VRP41" s="274"/>
      <c r="VRQ41" s="274"/>
      <c r="VRR41" s="274"/>
      <c r="VRS41" s="274"/>
      <c r="VRT41" s="274"/>
      <c r="VRU41" s="274"/>
      <c r="VRV41" s="274"/>
      <c r="VRW41" s="274"/>
      <c r="VRX41" s="274"/>
      <c r="VRY41" s="274"/>
      <c r="VRZ41" s="274"/>
      <c r="VSA41" s="274"/>
      <c r="VSB41" s="274"/>
      <c r="VSC41" s="274"/>
      <c r="VSD41" s="274"/>
      <c r="VSE41" s="274"/>
      <c r="VSF41" s="274"/>
      <c r="VSG41" s="274"/>
      <c r="VSH41" s="274"/>
      <c r="VSI41" s="274"/>
      <c r="VSJ41" s="274"/>
      <c r="VSK41" s="274"/>
      <c r="VSL41" s="274"/>
      <c r="VSM41" s="274"/>
      <c r="VSN41" s="274"/>
      <c r="VSO41" s="274"/>
      <c r="VSP41" s="274"/>
      <c r="VSQ41" s="274"/>
      <c r="VSR41" s="274"/>
      <c r="VSS41" s="274"/>
      <c r="VST41" s="274"/>
      <c r="VSU41" s="274"/>
      <c r="VSV41" s="274"/>
      <c r="VSW41" s="274"/>
      <c r="VSX41" s="274"/>
      <c r="VSY41" s="274"/>
      <c r="VSZ41" s="274"/>
      <c r="VTA41" s="274"/>
      <c r="VTB41" s="274"/>
      <c r="VTC41" s="274"/>
      <c r="VTD41" s="274"/>
      <c r="VTE41" s="274"/>
      <c r="VTF41" s="274"/>
      <c r="VTG41" s="274"/>
      <c r="VTH41" s="274"/>
      <c r="VTI41" s="274"/>
      <c r="VTJ41" s="274"/>
      <c r="VTK41" s="274"/>
      <c r="VTL41" s="274"/>
      <c r="VTM41" s="274"/>
      <c r="VTN41" s="274"/>
      <c r="VTO41" s="274"/>
      <c r="VTP41" s="274"/>
      <c r="VTQ41" s="274"/>
      <c r="VTR41" s="274"/>
      <c r="VTS41" s="274"/>
      <c r="VTT41" s="274"/>
      <c r="VTU41" s="274"/>
      <c r="VTV41" s="274"/>
      <c r="VTW41" s="274"/>
      <c r="VTX41" s="274"/>
      <c r="VTY41" s="274"/>
      <c r="VTZ41" s="274"/>
      <c r="VUA41" s="274"/>
      <c r="VUB41" s="274"/>
      <c r="VUC41" s="274"/>
      <c r="VUD41" s="274"/>
      <c r="VUE41" s="274"/>
      <c r="VUF41" s="274"/>
      <c r="VUG41" s="274"/>
      <c r="VUH41" s="274"/>
      <c r="VUI41" s="274"/>
      <c r="VUJ41" s="274"/>
      <c r="VUK41" s="274"/>
      <c r="VUL41" s="274"/>
      <c r="VUM41" s="274"/>
      <c r="VUN41" s="274"/>
      <c r="VUO41" s="274"/>
      <c r="VUP41" s="274"/>
      <c r="VUQ41" s="274"/>
      <c r="VUR41" s="274"/>
      <c r="VUS41" s="274"/>
      <c r="VUT41" s="274"/>
      <c r="VUU41" s="274"/>
      <c r="VUV41" s="274"/>
      <c r="VUW41" s="274"/>
      <c r="VUX41" s="274"/>
      <c r="VUY41" s="274"/>
      <c r="VUZ41" s="274"/>
      <c r="VVA41" s="274"/>
      <c r="VVB41" s="274"/>
      <c r="VVC41" s="274"/>
      <c r="VVD41" s="274"/>
      <c r="VVE41" s="274"/>
      <c r="VVF41" s="274"/>
      <c r="VVG41" s="274"/>
      <c r="VVH41" s="274"/>
      <c r="VVI41" s="274"/>
      <c r="VVJ41" s="274"/>
      <c r="VVK41" s="274"/>
      <c r="VVL41" s="274"/>
      <c r="VVM41" s="274"/>
      <c r="VVN41" s="274"/>
      <c r="VVO41" s="274"/>
      <c r="VVP41" s="274"/>
      <c r="VVQ41" s="274"/>
      <c r="VVR41" s="274"/>
      <c r="VVS41" s="274"/>
      <c r="VVT41" s="274"/>
      <c r="VVU41" s="274"/>
      <c r="VVV41" s="274"/>
      <c r="VVW41" s="274"/>
      <c r="VVX41" s="274"/>
      <c r="VVY41" s="274"/>
      <c r="VVZ41" s="274"/>
      <c r="VWA41" s="274"/>
      <c r="VWB41" s="274"/>
      <c r="VWC41" s="274"/>
      <c r="VWD41" s="274"/>
      <c r="VWE41" s="274"/>
      <c r="VWF41" s="274"/>
      <c r="VWG41" s="274"/>
      <c r="VWH41" s="274"/>
      <c r="VWI41" s="274"/>
      <c r="VWJ41" s="274"/>
      <c r="VWK41" s="274"/>
      <c r="VWL41" s="274"/>
      <c r="VWM41" s="274"/>
      <c r="VWN41" s="274"/>
      <c r="VWO41" s="274"/>
      <c r="VWP41" s="274"/>
      <c r="VWQ41" s="274"/>
      <c r="VWR41" s="274"/>
      <c r="VWS41" s="274"/>
      <c r="VWT41" s="274"/>
      <c r="VWU41" s="274"/>
      <c r="VWV41" s="274"/>
      <c r="VWW41" s="274"/>
      <c r="VWX41" s="274"/>
      <c r="VWY41" s="274"/>
      <c r="VWZ41" s="274"/>
      <c r="VXA41" s="274"/>
      <c r="VXB41" s="274"/>
      <c r="VXC41" s="274"/>
      <c r="VXD41" s="274"/>
      <c r="VXE41" s="274"/>
      <c r="VXF41" s="274"/>
      <c r="VXG41" s="274"/>
      <c r="VXH41" s="274"/>
      <c r="VXI41" s="274"/>
      <c r="VXJ41" s="274"/>
      <c r="VXK41" s="274"/>
      <c r="VXL41" s="274"/>
      <c r="VXM41" s="274"/>
      <c r="VXN41" s="274"/>
      <c r="VXO41" s="274"/>
      <c r="VXP41" s="274"/>
      <c r="VXQ41" s="274"/>
      <c r="VXR41" s="274"/>
      <c r="VXS41" s="274"/>
      <c r="VXT41" s="274"/>
      <c r="VXU41" s="274"/>
      <c r="VXV41" s="274"/>
      <c r="VXW41" s="274"/>
      <c r="VXX41" s="274"/>
      <c r="VXY41" s="274"/>
      <c r="VXZ41" s="274"/>
      <c r="VYA41" s="274"/>
      <c r="VYB41" s="274"/>
      <c r="VYC41" s="274"/>
      <c r="VYD41" s="274"/>
      <c r="VYE41" s="274"/>
      <c r="VYF41" s="274"/>
      <c r="VYG41" s="274"/>
      <c r="VYH41" s="274"/>
      <c r="VYI41" s="274"/>
      <c r="VYJ41" s="274"/>
      <c r="VYK41" s="274"/>
      <c r="VYL41" s="274"/>
      <c r="VYM41" s="274"/>
      <c r="VYN41" s="274"/>
      <c r="VYO41" s="274"/>
      <c r="VYP41" s="274"/>
      <c r="VYQ41" s="274"/>
      <c r="VYR41" s="274"/>
      <c r="VYS41" s="274"/>
      <c r="VYT41" s="274"/>
      <c r="VYU41" s="274"/>
      <c r="VYV41" s="274"/>
      <c r="VYW41" s="274"/>
      <c r="VYX41" s="274"/>
      <c r="VYY41" s="274"/>
      <c r="VYZ41" s="274"/>
      <c r="VZA41" s="274"/>
      <c r="VZB41" s="274"/>
      <c r="VZC41" s="274"/>
      <c r="VZD41" s="274"/>
      <c r="VZE41" s="274"/>
      <c r="VZF41" s="274"/>
      <c r="VZG41" s="274"/>
      <c r="VZH41" s="274"/>
      <c r="VZI41" s="274"/>
      <c r="VZJ41" s="274"/>
      <c r="VZK41" s="274"/>
      <c r="VZL41" s="274"/>
      <c r="VZM41" s="274"/>
      <c r="VZN41" s="274"/>
      <c r="VZO41" s="274"/>
      <c r="VZP41" s="274"/>
      <c r="VZQ41" s="274"/>
      <c r="VZR41" s="274"/>
      <c r="VZS41" s="274"/>
      <c r="VZT41" s="274"/>
      <c r="VZU41" s="274"/>
      <c r="VZV41" s="274"/>
      <c r="VZW41" s="274"/>
      <c r="VZX41" s="274"/>
      <c r="VZY41" s="274"/>
      <c r="VZZ41" s="274"/>
      <c r="WAA41" s="274"/>
      <c r="WAB41" s="274"/>
      <c r="WAC41" s="274"/>
      <c r="WAD41" s="274"/>
      <c r="WAE41" s="274"/>
      <c r="WAF41" s="274"/>
      <c r="WAG41" s="274"/>
      <c r="WAH41" s="274"/>
      <c r="WAI41" s="274"/>
      <c r="WAJ41" s="274"/>
      <c r="WAK41" s="274"/>
      <c r="WAL41" s="274"/>
      <c r="WAM41" s="274"/>
      <c r="WAN41" s="274"/>
      <c r="WAO41" s="274"/>
      <c r="WAP41" s="274"/>
      <c r="WAQ41" s="274"/>
      <c r="WAR41" s="274"/>
      <c r="WAS41" s="274"/>
      <c r="WAT41" s="274"/>
      <c r="WAU41" s="274"/>
      <c r="WAV41" s="274"/>
      <c r="WAW41" s="274"/>
      <c r="WAX41" s="274"/>
      <c r="WAY41" s="274"/>
      <c r="WAZ41" s="274"/>
      <c r="WBA41" s="274"/>
      <c r="WBB41" s="274"/>
      <c r="WBC41" s="274"/>
      <c r="WBD41" s="274"/>
      <c r="WBE41" s="274"/>
      <c r="WBF41" s="274"/>
      <c r="WBG41" s="274"/>
      <c r="WBH41" s="274"/>
      <c r="WBI41" s="274"/>
      <c r="WBJ41" s="274"/>
      <c r="WBK41" s="274"/>
      <c r="WBL41" s="274"/>
      <c r="WBM41" s="274"/>
      <c r="WBN41" s="274"/>
      <c r="WBO41" s="274"/>
      <c r="WBP41" s="274"/>
      <c r="WBQ41" s="274"/>
      <c r="WBR41" s="274"/>
      <c r="WBS41" s="274"/>
      <c r="WBT41" s="274"/>
      <c r="WBU41" s="274"/>
      <c r="WBV41" s="274"/>
      <c r="WBW41" s="274"/>
      <c r="WBX41" s="274"/>
      <c r="WBY41" s="274"/>
      <c r="WBZ41" s="274"/>
      <c r="WCA41" s="274"/>
      <c r="WCB41" s="274"/>
      <c r="WCC41" s="274"/>
      <c r="WCD41" s="274"/>
      <c r="WCE41" s="274"/>
      <c r="WCF41" s="274"/>
      <c r="WCG41" s="274"/>
      <c r="WCH41" s="274"/>
      <c r="WCI41" s="274"/>
      <c r="WCJ41" s="274"/>
      <c r="WCK41" s="274"/>
      <c r="WCL41" s="274"/>
      <c r="WCM41" s="274"/>
      <c r="WCN41" s="274"/>
      <c r="WCO41" s="274"/>
      <c r="WCP41" s="274"/>
      <c r="WCQ41" s="274"/>
      <c r="WCR41" s="274"/>
      <c r="WCS41" s="274"/>
      <c r="WCT41" s="274"/>
      <c r="WCU41" s="274"/>
      <c r="WCV41" s="274"/>
      <c r="WCW41" s="274"/>
      <c r="WCX41" s="274"/>
      <c r="WCY41" s="274"/>
      <c r="WCZ41" s="274"/>
      <c r="WDA41" s="274"/>
      <c r="WDB41" s="274"/>
      <c r="WDC41" s="274"/>
      <c r="WDD41" s="274"/>
      <c r="WDE41" s="274"/>
      <c r="WDF41" s="274"/>
      <c r="WDG41" s="274"/>
      <c r="WDH41" s="274"/>
      <c r="WDI41" s="274"/>
      <c r="WDJ41" s="274"/>
      <c r="WDK41" s="274"/>
      <c r="WDL41" s="274"/>
      <c r="WDM41" s="274"/>
      <c r="WDN41" s="274"/>
      <c r="WDO41" s="274"/>
      <c r="WDP41" s="274"/>
      <c r="WDQ41" s="274"/>
      <c r="WDR41" s="274"/>
      <c r="WDS41" s="274"/>
      <c r="WDT41" s="274"/>
      <c r="WDU41" s="274"/>
      <c r="WDV41" s="274"/>
      <c r="WDW41" s="274"/>
      <c r="WDX41" s="274"/>
      <c r="WDY41" s="274"/>
      <c r="WDZ41" s="274"/>
      <c r="WEA41" s="274"/>
      <c r="WEB41" s="274"/>
      <c r="WEC41" s="274"/>
      <c r="WED41" s="274"/>
      <c r="WEE41" s="274"/>
      <c r="WEF41" s="274"/>
      <c r="WEG41" s="274"/>
      <c r="WEH41" s="274"/>
      <c r="WEI41" s="274"/>
      <c r="WEJ41" s="274"/>
      <c r="WEK41" s="274"/>
      <c r="WEL41" s="274"/>
      <c r="WEM41" s="274"/>
      <c r="WEN41" s="274"/>
      <c r="WEO41" s="274"/>
      <c r="WEP41" s="274"/>
      <c r="WEQ41" s="274"/>
      <c r="WER41" s="274"/>
      <c r="WES41" s="274"/>
      <c r="WET41" s="274"/>
      <c r="WEU41" s="274"/>
      <c r="WEV41" s="274"/>
      <c r="WEW41" s="274"/>
      <c r="WEX41" s="274"/>
      <c r="WEY41" s="274"/>
      <c r="WEZ41" s="274"/>
      <c r="WFA41" s="274"/>
      <c r="WFB41" s="274"/>
      <c r="WFC41" s="274"/>
      <c r="WFD41" s="274"/>
      <c r="WFE41" s="274"/>
      <c r="WFF41" s="274"/>
      <c r="WFG41" s="274"/>
      <c r="WFH41" s="274"/>
      <c r="WFI41" s="274"/>
      <c r="WFJ41" s="274"/>
      <c r="WFK41" s="274"/>
      <c r="WFL41" s="274"/>
      <c r="WFM41" s="274"/>
      <c r="WFN41" s="274"/>
      <c r="WFO41" s="274"/>
      <c r="WFP41" s="274"/>
      <c r="WFQ41" s="274"/>
      <c r="WFR41" s="274"/>
      <c r="WFS41" s="274"/>
      <c r="WFT41" s="274"/>
      <c r="WFU41" s="274"/>
      <c r="WFV41" s="274"/>
      <c r="WFW41" s="274"/>
      <c r="WFX41" s="274"/>
      <c r="WFY41" s="274"/>
      <c r="WFZ41" s="274"/>
      <c r="WGA41" s="274"/>
      <c r="WGB41" s="274"/>
      <c r="WGC41" s="274"/>
      <c r="WGD41" s="274"/>
      <c r="WGE41" s="274"/>
      <c r="WGF41" s="274"/>
      <c r="WGG41" s="274"/>
      <c r="WGH41" s="274"/>
      <c r="WGI41" s="274"/>
      <c r="WGJ41" s="274"/>
      <c r="WGK41" s="274"/>
      <c r="WGL41" s="274"/>
      <c r="WGM41" s="274"/>
      <c r="WGN41" s="274"/>
      <c r="WGO41" s="274"/>
      <c r="WGP41" s="274"/>
      <c r="WGQ41" s="274"/>
      <c r="WGR41" s="274"/>
      <c r="WGS41" s="274"/>
      <c r="WGT41" s="274"/>
      <c r="WGU41" s="274"/>
      <c r="WGV41" s="274"/>
      <c r="WGW41" s="274"/>
      <c r="WGX41" s="274"/>
      <c r="WGY41" s="274"/>
      <c r="WGZ41" s="274"/>
      <c r="WHA41" s="274"/>
      <c r="WHB41" s="274"/>
      <c r="WHC41" s="274"/>
      <c r="WHD41" s="274"/>
      <c r="WHE41" s="274"/>
      <c r="WHF41" s="274"/>
      <c r="WHG41" s="274"/>
      <c r="WHH41" s="274"/>
      <c r="WHI41" s="274"/>
      <c r="WHJ41" s="274"/>
      <c r="WHK41" s="274"/>
      <c r="WHL41" s="274"/>
      <c r="WHM41" s="274"/>
      <c r="WHN41" s="274"/>
      <c r="WHO41" s="274"/>
      <c r="WHP41" s="274"/>
      <c r="WHQ41" s="274"/>
      <c r="WHR41" s="274"/>
      <c r="WHS41" s="274"/>
      <c r="WHT41" s="274"/>
      <c r="WHU41" s="274"/>
      <c r="WHV41" s="274"/>
      <c r="WHW41" s="274"/>
      <c r="WHX41" s="274"/>
      <c r="WHY41" s="274"/>
      <c r="WHZ41" s="274"/>
      <c r="WIA41" s="274"/>
      <c r="WIB41" s="274"/>
      <c r="WIC41" s="274"/>
      <c r="WID41" s="274"/>
      <c r="WIE41" s="274"/>
      <c r="WIF41" s="274"/>
      <c r="WIG41" s="274"/>
      <c r="WIH41" s="274"/>
      <c r="WII41" s="274"/>
      <c r="WIJ41" s="274"/>
      <c r="WIK41" s="274"/>
      <c r="WIL41" s="274"/>
      <c r="WIM41" s="274"/>
      <c r="WIN41" s="274"/>
      <c r="WIO41" s="274"/>
      <c r="WIP41" s="274"/>
      <c r="WIQ41" s="274"/>
      <c r="WIR41" s="274"/>
      <c r="WIS41" s="274"/>
      <c r="WIT41" s="274"/>
      <c r="WIU41" s="274"/>
      <c r="WIV41" s="274"/>
      <c r="WIW41" s="274"/>
      <c r="WIX41" s="274"/>
      <c r="WIY41" s="274"/>
      <c r="WIZ41" s="274"/>
      <c r="WJA41" s="274"/>
      <c r="WJB41" s="274"/>
      <c r="WJC41" s="274"/>
      <c r="WJD41" s="274"/>
      <c r="WJE41" s="274"/>
      <c r="WJF41" s="274"/>
      <c r="WJG41" s="274"/>
      <c r="WJH41" s="274"/>
      <c r="WJI41" s="274"/>
      <c r="WJJ41" s="274"/>
      <c r="WJK41" s="274"/>
      <c r="WJL41" s="274"/>
      <c r="WJM41" s="274"/>
      <c r="WJN41" s="274"/>
      <c r="WJO41" s="274"/>
      <c r="WJP41" s="274"/>
      <c r="WJQ41" s="274"/>
      <c r="WJR41" s="274"/>
      <c r="WJS41" s="274"/>
      <c r="WJT41" s="274"/>
      <c r="WJU41" s="274"/>
      <c r="WJV41" s="274"/>
      <c r="WJW41" s="274"/>
      <c r="WJX41" s="274"/>
      <c r="WJY41" s="274"/>
      <c r="WJZ41" s="274"/>
      <c r="WKA41" s="274"/>
      <c r="WKB41" s="274"/>
      <c r="WKC41" s="274"/>
      <c r="WKD41" s="274"/>
      <c r="WKE41" s="274"/>
      <c r="WKF41" s="274"/>
      <c r="WKG41" s="274"/>
      <c r="WKH41" s="274"/>
      <c r="WKI41" s="274"/>
      <c r="WKJ41" s="274"/>
      <c r="WKK41" s="274"/>
      <c r="WKL41" s="274"/>
      <c r="WKM41" s="274"/>
      <c r="WKN41" s="274"/>
      <c r="WKO41" s="274"/>
      <c r="WKP41" s="274"/>
      <c r="WKQ41" s="274"/>
      <c r="WKR41" s="274"/>
      <c r="WKS41" s="274"/>
      <c r="WKT41" s="274"/>
      <c r="WKU41" s="274"/>
      <c r="WKV41" s="274"/>
      <c r="WKW41" s="274"/>
      <c r="WKX41" s="274"/>
      <c r="WKY41" s="274"/>
      <c r="WKZ41" s="274"/>
      <c r="WLA41" s="274"/>
      <c r="WLB41" s="274"/>
      <c r="WLC41" s="274"/>
      <c r="WLD41" s="274"/>
      <c r="WLE41" s="274"/>
      <c r="WLF41" s="274"/>
      <c r="WLG41" s="274"/>
      <c r="WLH41" s="274"/>
      <c r="WLI41" s="274"/>
      <c r="WLJ41" s="274"/>
      <c r="WLK41" s="274"/>
      <c r="WLL41" s="274"/>
      <c r="WLM41" s="274"/>
      <c r="WLN41" s="274"/>
      <c r="WLO41" s="274"/>
      <c r="WLP41" s="274"/>
      <c r="WLQ41" s="274"/>
      <c r="WLR41" s="274"/>
      <c r="WLS41" s="274"/>
      <c r="WLT41" s="274"/>
      <c r="WLU41" s="274"/>
      <c r="WLV41" s="274"/>
      <c r="WLW41" s="274"/>
      <c r="WLX41" s="274"/>
      <c r="WLY41" s="274"/>
      <c r="WLZ41" s="274"/>
      <c r="WMA41" s="274"/>
      <c r="WMB41" s="274"/>
      <c r="WMC41" s="274"/>
      <c r="WMD41" s="274"/>
      <c r="WME41" s="274"/>
      <c r="WMF41" s="274"/>
      <c r="WMG41" s="274"/>
      <c r="WMH41" s="274"/>
      <c r="WMI41" s="274"/>
      <c r="WMJ41" s="274"/>
      <c r="WMK41" s="274"/>
      <c r="WML41" s="274"/>
      <c r="WMM41" s="274"/>
      <c r="WMN41" s="274"/>
      <c r="WMO41" s="274"/>
      <c r="WMP41" s="274"/>
      <c r="WMQ41" s="274"/>
      <c r="WMR41" s="274"/>
      <c r="WMS41" s="274"/>
      <c r="WMT41" s="274"/>
      <c r="WMU41" s="274"/>
      <c r="WMV41" s="274"/>
      <c r="WMW41" s="274"/>
      <c r="WMX41" s="274"/>
      <c r="WMY41" s="274"/>
      <c r="WMZ41" s="274"/>
      <c r="WNA41" s="274"/>
      <c r="WNB41" s="274"/>
      <c r="WNC41" s="274"/>
      <c r="WND41" s="274"/>
      <c r="WNE41" s="274"/>
      <c r="WNF41" s="274"/>
      <c r="WNG41" s="274"/>
      <c r="WNH41" s="274"/>
      <c r="WNI41" s="274"/>
      <c r="WNJ41" s="274"/>
      <c r="WNK41" s="274"/>
      <c r="WNL41" s="274"/>
      <c r="WNM41" s="274"/>
      <c r="WNN41" s="274"/>
      <c r="WNO41" s="274"/>
      <c r="WNP41" s="274"/>
      <c r="WNQ41" s="274"/>
      <c r="WNR41" s="274"/>
      <c r="WNS41" s="274"/>
      <c r="WNT41" s="274"/>
      <c r="WNU41" s="274"/>
      <c r="WNV41" s="274"/>
      <c r="WNW41" s="274"/>
      <c r="WNX41" s="274"/>
      <c r="WNY41" s="274"/>
      <c r="WNZ41" s="274"/>
      <c r="WOA41" s="274"/>
      <c r="WOB41" s="274"/>
      <c r="WOC41" s="274"/>
      <c r="WOD41" s="274"/>
      <c r="WOE41" s="274"/>
      <c r="WOF41" s="274"/>
      <c r="WOG41" s="274"/>
      <c r="WOH41" s="274"/>
      <c r="WOI41" s="274"/>
      <c r="WOJ41" s="274"/>
      <c r="WOK41" s="274"/>
      <c r="WOL41" s="274"/>
      <c r="WOM41" s="274"/>
      <c r="WON41" s="274"/>
      <c r="WOO41" s="274"/>
      <c r="WOP41" s="274"/>
      <c r="WOQ41" s="274"/>
      <c r="WOR41" s="274"/>
      <c r="WOS41" s="274"/>
      <c r="WOT41" s="274"/>
      <c r="WOU41" s="274"/>
      <c r="WOV41" s="274"/>
      <c r="WOW41" s="274"/>
      <c r="WOX41" s="274"/>
      <c r="WOY41" s="274"/>
      <c r="WOZ41" s="274"/>
      <c r="WPA41" s="274"/>
      <c r="WPB41" s="274"/>
      <c r="WPC41" s="274"/>
      <c r="WPD41" s="274"/>
      <c r="WPE41" s="274"/>
      <c r="WPF41" s="274"/>
      <c r="WPG41" s="274"/>
      <c r="WPH41" s="274"/>
      <c r="WPI41" s="274"/>
      <c r="WPJ41" s="274"/>
      <c r="WPK41" s="274"/>
      <c r="WPL41" s="274"/>
      <c r="WPM41" s="274"/>
      <c r="WPN41" s="274"/>
      <c r="WPO41" s="274"/>
      <c r="WPP41" s="274"/>
      <c r="WPQ41" s="274"/>
      <c r="WPR41" s="274"/>
      <c r="WPS41" s="274"/>
      <c r="WPT41" s="274"/>
      <c r="WPU41" s="274"/>
      <c r="WPV41" s="274"/>
      <c r="WPW41" s="274"/>
      <c r="WPX41" s="274"/>
      <c r="WPY41" s="274"/>
      <c r="WPZ41" s="274"/>
      <c r="WQA41" s="274"/>
      <c r="WQB41" s="274"/>
      <c r="WQC41" s="274"/>
      <c r="WQD41" s="274"/>
      <c r="WQE41" s="274"/>
      <c r="WQF41" s="274"/>
      <c r="WQG41" s="274"/>
      <c r="WQH41" s="274"/>
      <c r="WQI41" s="274"/>
      <c r="WQJ41" s="274"/>
      <c r="WQK41" s="274"/>
      <c r="WQL41" s="274"/>
      <c r="WQM41" s="274"/>
      <c r="WQN41" s="274"/>
      <c r="WQO41" s="274"/>
      <c r="WQP41" s="274"/>
      <c r="WQQ41" s="274"/>
      <c r="WQR41" s="274"/>
      <c r="WQS41" s="274"/>
      <c r="WQT41" s="274"/>
      <c r="WQU41" s="274"/>
      <c r="WQV41" s="274"/>
      <c r="WQW41" s="274"/>
      <c r="WQX41" s="274"/>
      <c r="WQY41" s="274"/>
      <c r="WQZ41" s="274"/>
      <c r="WRA41" s="274"/>
      <c r="WRB41" s="274"/>
      <c r="WRC41" s="274"/>
      <c r="WRD41" s="274"/>
      <c r="WRE41" s="274"/>
      <c r="WRF41" s="274"/>
      <c r="WRG41" s="274"/>
      <c r="WRH41" s="274"/>
      <c r="WRI41" s="274"/>
      <c r="WRJ41" s="274"/>
      <c r="WRK41" s="274"/>
      <c r="WRL41" s="274"/>
      <c r="WRM41" s="274"/>
      <c r="WRN41" s="274"/>
      <c r="WRO41" s="274"/>
      <c r="WRP41" s="274"/>
      <c r="WRQ41" s="274"/>
      <c r="WRR41" s="274"/>
      <c r="WRS41" s="274"/>
      <c r="WRT41" s="274"/>
      <c r="WRU41" s="274"/>
      <c r="WRV41" s="274"/>
      <c r="WRW41" s="274"/>
      <c r="WRX41" s="274"/>
      <c r="WRY41" s="274"/>
      <c r="WRZ41" s="274"/>
      <c r="WSA41" s="274"/>
      <c r="WSB41" s="274"/>
      <c r="WSC41" s="274"/>
      <c r="WSD41" s="274"/>
      <c r="WSE41" s="274"/>
      <c r="WSF41" s="274"/>
      <c r="WSG41" s="274"/>
      <c r="WSH41" s="274"/>
      <c r="WSI41" s="274"/>
      <c r="WSJ41" s="274"/>
      <c r="WSK41" s="274"/>
      <c r="WSL41" s="274"/>
      <c r="WSM41" s="274"/>
      <c r="WSN41" s="274"/>
      <c r="WSO41" s="274"/>
      <c r="WSP41" s="274"/>
      <c r="WSQ41" s="274"/>
      <c r="WSR41" s="274"/>
      <c r="WSS41" s="274"/>
      <c r="WST41" s="274"/>
      <c r="WSU41" s="274"/>
      <c r="WSV41" s="274"/>
      <c r="WSW41" s="274"/>
      <c r="WSX41" s="274"/>
      <c r="WSY41" s="274"/>
      <c r="WSZ41" s="274"/>
      <c r="WTA41" s="274"/>
      <c r="WTB41" s="274"/>
      <c r="WTC41" s="274"/>
      <c r="WTD41" s="274"/>
      <c r="WTE41" s="274"/>
      <c r="WTF41" s="274"/>
      <c r="WTG41" s="274"/>
      <c r="WTH41" s="274"/>
      <c r="WTI41" s="274"/>
      <c r="WTJ41" s="274"/>
      <c r="WTK41" s="274"/>
      <c r="WTL41" s="274"/>
      <c r="WTM41" s="274"/>
      <c r="WTN41" s="274"/>
      <c r="WTO41" s="274"/>
      <c r="WTP41" s="274"/>
      <c r="WTQ41" s="274"/>
      <c r="WTR41" s="274"/>
      <c r="WTS41" s="274"/>
      <c r="WTT41" s="274"/>
      <c r="WTU41" s="274"/>
      <c r="WTV41" s="274"/>
      <c r="WTW41" s="274"/>
      <c r="WTX41" s="274"/>
      <c r="WTY41" s="274"/>
      <c r="WTZ41" s="274"/>
      <c r="WUA41" s="274"/>
      <c r="WUB41" s="274"/>
      <c r="WUC41" s="274"/>
      <c r="WUD41" s="274"/>
      <c r="WUE41" s="274"/>
      <c r="WUF41" s="274"/>
      <c r="WUG41" s="274"/>
      <c r="WUH41" s="274"/>
      <c r="WUI41" s="274"/>
      <c r="WUJ41" s="274"/>
      <c r="WUK41" s="274"/>
      <c r="WUL41" s="274"/>
      <c r="WUM41" s="274"/>
      <c r="WUN41" s="274"/>
      <c r="WUO41" s="274"/>
      <c r="WUP41" s="274"/>
      <c r="WUQ41" s="274"/>
      <c r="WUR41" s="274"/>
      <c r="WUS41" s="274"/>
      <c r="WUT41" s="274"/>
      <c r="WUU41" s="274"/>
      <c r="WUV41" s="274"/>
      <c r="WUW41" s="274"/>
      <c r="WUX41" s="274"/>
      <c r="WUY41" s="274"/>
      <c r="WUZ41" s="274"/>
      <c r="WVA41" s="274"/>
      <c r="WVB41" s="274"/>
      <c r="WVC41" s="274"/>
      <c r="WVD41" s="274"/>
      <c r="WVE41" s="274"/>
      <c r="WVF41" s="274"/>
      <c r="WVG41" s="274"/>
      <c r="WVH41" s="274"/>
      <c r="WVI41" s="274"/>
      <c r="WVJ41" s="274"/>
      <c r="WVK41" s="274"/>
      <c r="WVL41" s="274"/>
      <c r="WVM41" s="274"/>
      <c r="WVN41" s="274"/>
      <c r="WVO41" s="274"/>
      <c r="WVP41" s="274"/>
      <c r="WVQ41" s="274"/>
      <c r="WVR41" s="274"/>
      <c r="WVS41" s="274"/>
      <c r="WVT41" s="274"/>
      <c r="WVU41" s="274"/>
      <c r="WVV41" s="274"/>
      <c r="WVW41" s="274"/>
      <c r="WVX41" s="274"/>
      <c r="WVY41" s="274"/>
      <c r="WVZ41" s="274"/>
      <c r="WWA41" s="274"/>
      <c r="WWB41" s="274"/>
      <c r="WWC41" s="274"/>
      <c r="WWD41" s="274"/>
      <c r="WWE41" s="274"/>
      <c r="WWF41" s="274"/>
      <c r="WWG41" s="274"/>
      <c r="WWH41" s="274"/>
      <c r="WWI41" s="274"/>
      <c r="WWJ41" s="274"/>
      <c r="WWK41" s="274"/>
      <c r="WWL41" s="274"/>
      <c r="WWM41" s="274"/>
      <c r="WWN41" s="274"/>
      <c r="WWO41" s="274"/>
      <c r="WWP41" s="274"/>
      <c r="WWQ41" s="274"/>
      <c r="WWR41" s="274"/>
      <c r="WWS41" s="274"/>
      <c r="WWT41" s="274"/>
      <c r="WWU41" s="274"/>
      <c r="WWV41" s="274"/>
      <c r="WWW41" s="274"/>
      <c r="WWX41" s="274"/>
      <c r="WWY41" s="274"/>
      <c r="WWZ41" s="274"/>
      <c r="WXA41" s="274"/>
      <c r="WXB41" s="274"/>
      <c r="WXC41" s="274"/>
      <c r="WXD41" s="274"/>
      <c r="WXE41" s="274"/>
      <c r="WXF41" s="274"/>
      <c r="WXG41" s="274"/>
      <c r="WXH41" s="274"/>
      <c r="WXI41" s="274"/>
      <c r="WXJ41" s="274"/>
      <c r="WXK41" s="274"/>
      <c r="WXL41" s="274"/>
      <c r="WXM41" s="274"/>
      <c r="WXN41" s="274"/>
      <c r="WXO41" s="274"/>
      <c r="WXP41" s="274"/>
      <c r="WXQ41" s="274"/>
      <c r="WXR41" s="274"/>
      <c r="WXS41" s="274"/>
      <c r="WXT41" s="274"/>
      <c r="WXU41" s="274"/>
      <c r="WXV41" s="274"/>
      <c r="WXW41" s="274"/>
      <c r="WXX41" s="274"/>
      <c r="WXY41" s="274"/>
      <c r="WXZ41" s="274"/>
      <c r="WYA41" s="274"/>
      <c r="WYB41" s="274"/>
      <c r="WYC41" s="274"/>
      <c r="WYD41" s="274"/>
      <c r="WYE41" s="274"/>
      <c r="WYF41" s="274"/>
      <c r="WYG41" s="274"/>
      <c r="WYH41" s="274"/>
      <c r="WYI41" s="274"/>
      <c r="WYJ41" s="274"/>
      <c r="WYK41" s="274"/>
      <c r="WYL41" s="274"/>
      <c r="WYM41" s="274"/>
      <c r="WYN41" s="274"/>
      <c r="WYO41" s="274"/>
      <c r="WYP41" s="274"/>
      <c r="WYQ41" s="274"/>
      <c r="WYR41" s="274"/>
      <c r="WYS41" s="274"/>
      <c r="WYT41" s="274"/>
      <c r="WYU41" s="274"/>
      <c r="WYV41" s="274"/>
      <c r="WYW41" s="274"/>
      <c r="WYX41" s="274"/>
      <c r="WYY41" s="274"/>
      <c r="WYZ41" s="274"/>
      <c r="WZA41" s="274"/>
      <c r="WZB41" s="274"/>
      <c r="WZC41" s="274"/>
      <c r="WZD41" s="274"/>
      <c r="WZE41" s="274"/>
      <c r="WZF41" s="274"/>
      <c r="WZG41" s="274"/>
      <c r="WZH41" s="274"/>
      <c r="WZI41" s="274"/>
      <c r="WZJ41" s="274"/>
      <c r="WZK41" s="274"/>
      <c r="WZL41" s="274"/>
      <c r="WZM41" s="274"/>
      <c r="WZN41" s="274"/>
      <c r="WZO41" s="274"/>
      <c r="WZP41" s="274"/>
      <c r="WZQ41" s="274"/>
      <c r="WZR41" s="274"/>
      <c r="WZS41" s="274"/>
      <c r="WZT41" s="274"/>
      <c r="WZU41" s="274"/>
      <c r="WZV41" s="274"/>
      <c r="WZW41" s="274"/>
      <c r="WZX41" s="274"/>
      <c r="WZY41" s="274"/>
      <c r="WZZ41" s="274"/>
      <c r="XAA41" s="274"/>
      <c r="XAB41" s="274"/>
      <c r="XAC41" s="274"/>
      <c r="XAD41" s="274"/>
      <c r="XAE41" s="274"/>
      <c r="XAF41" s="274"/>
      <c r="XAG41" s="274"/>
      <c r="XAH41" s="274"/>
      <c r="XAI41" s="274"/>
      <c r="XAJ41" s="274"/>
      <c r="XAK41" s="274"/>
      <c r="XAL41" s="274"/>
      <c r="XAM41" s="274"/>
      <c r="XAN41" s="274"/>
      <c r="XAO41" s="274"/>
      <c r="XAP41" s="274"/>
      <c r="XAQ41" s="274"/>
      <c r="XAR41" s="274"/>
      <c r="XAS41" s="274"/>
      <c r="XAT41" s="274"/>
      <c r="XAU41" s="274"/>
      <c r="XAV41" s="274"/>
      <c r="XAW41" s="274"/>
      <c r="XAX41" s="274"/>
      <c r="XAY41" s="274"/>
      <c r="XAZ41" s="274"/>
      <c r="XBA41" s="274"/>
      <c r="XBB41" s="274"/>
      <c r="XBC41" s="274"/>
      <c r="XBD41" s="274"/>
      <c r="XBE41" s="274"/>
      <c r="XBF41" s="274"/>
      <c r="XBG41" s="274"/>
      <c r="XBH41" s="274"/>
      <c r="XBI41" s="274"/>
      <c r="XBJ41" s="274"/>
      <c r="XBK41" s="274"/>
      <c r="XBL41" s="274"/>
      <c r="XBM41" s="274"/>
      <c r="XBN41" s="274"/>
      <c r="XBO41" s="274"/>
      <c r="XBP41" s="274"/>
      <c r="XBQ41" s="274"/>
      <c r="XBR41" s="274"/>
      <c r="XBS41" s="274"/>
      <c r="XBT41" s="274"/>
      <c r="XBU41" s="274"/>
      <c r="XBV41" s="274"/>
      <c r="XBW41" s="274"/>
      <c r="XBX41" s="274"/>
      <c r="XBY41" s="274"/>
      <c r="XBZ41" s="274"/>
      <c r="XCA41" s="274"/>
      <c r="XCB41" s="274"/>
      <c r="XCC41" s="274"/>
      <c r="XCD41" s="274"/>
      <c r="XCE41" s="274"/>
      <c r="XCF41" s="274"/>
      <c r="XCG41" s="274"/>
      <c r="XCH41" s="274"/>
      <c r="XCI41" s="274"/>
      <c r="XCJ41" s="274"/>
      <c r="XCK41" s="274"/>
      <c r="XCL41" s="274"/>
      <c r="XCM41" s="274"/>
      <c r="XCN41" s="274"/>
      <c r="XCO41" s="274"/>
      <c r="XCP41" s="274"/>
      <c r="XCQ41" s="274"/>
      <c r="XCR41" s="274"/>
      <c r="XCS41" s="274"/>
      <c r="XCT41" s="274"/>
      <c r="XCU41" s="274"/>
      <c r="XCV41" s="274"/>
      <c r="XCW41" s="274"/>
      <c r="XCX41" s="274"/>
      <c r="XCY41" s="274"/>
      <c r="XCZ41" s="274"/>
      <c r="XDA41" s="274"/>
      <c r="XDB41" s="274"/>
      <c r="XDC41" s="274"/>
      <c r="XDD41" s="274"/>
      <c r="XDE41" s="274"/>
      <c r="XDF41" s="274"/>
      <c r="XDG41" s="274"/>
      <c r="XDH41" s="274"/>
      <c r="XDI41" s="274"/>
      <c r="XDJ41" s="274"/>
      <c r="XDK41" s="274"/>
      <c r="XDL41" s="274"/>
      <c r="XDM41" s="274"/>
      <c r="XDN41" s="274"/>
      <c r="XDO41" s="274"/>
      <c r="XDP41" s="274"/>
      <c r="XDQ41" s="274"/>
      <c r="XDR41" s="274"/>
      <c r="XDS41" s="274"/>
      <c r="XDT41" s="274"/>
      <c r="XDU41" s="274"/>
      <c r="XDV41" s="274"/>
      <c r="XDW41" s="274"/>
      <c r="XDX41" s="274"/>
      <c r="XDY41" s="274"/>
      <c r="XDZ41" s="274"/>
      <c r="XEA41" s="274"/>
      <c r="XEB41" s="274"/>
      <c r="XEC41" s="274"/>
      <c r="XED41" s="274"/>
      <c r="XEE41" s="274"/>
      <c r="XEF41" s="274"/>
      <c r="XEG41" s="274"/>
      <c r="XEH41" s="274"/>
      <c r="XEI41" s="274"/>
      <c r="XEJ41" s="274"/>
      <c r="XEK41" s="274"/>
      <c r="XEL41" s="274"/>
      <c r="XEM41" s="274"/>
      <c r="XEN41" s="274"/>
      <c r="XEO41" s="274"/>
      <c r="XEP41" s="274"/>
      <c r="XEQ41" s="274"/>
      <c r="XER41" s="274"/>
      <c r="XES41" s="274"/>
      <c r="XET41" s="274"/>
      <c r="XEU41" s="274"/>
      <c r="XEV41" s="274"/>
      <c r="XEW41" s="274"/>
      <c r="XEX41" s="274"/>
      <c r="XEY41" s="274"/>
      <c r="XEZ41" s="274"/>
      <c r="XFA41" s="274"/>
      <c r="XFB41" s="274"/>
    </row>
    <row r="42" s="232" customFormat="1" ht="23" customHeight="1" spans="1:29">
      <c r="A42" s="243">
        <v>25</v>
      </c>
      <c r="B42" s="249" t="s">
        <v>30</v>
      </c>
      <c r="C42" s="243" t="s">
        <v>57</v>
      </c>
      <c r="D42" s="256">
        <f ca="1" t="shared" si="6"/>
        <v>66.3552</v>
      </c>
      <c r="E42" s="243" t="s">
        <v>32</v>
      </c>
      <c r="F42" s="248"/>
      <c r="G42" s="257"/>
      <c r="H42" s="245"/>
      <c r="I42" s="258"/>
      <c r="J42" s="242">
        <v>284.72</v>
      </c>
      <c r="K42" s="277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</row>
    <row r="43" s="232" customFormat="1" ht="23" customHeight="1" spans="1:30">
      <c r="A43" s="243">
        <v>26</v>
      </c>
      <c r="B43" s="249" t="s">
        <v>34</v>
      </c>
      <c r="C43" s="243" t="s">
        <v>58</v>
      </c>
      <c r="D43" s="256">
        <f ca="1" t="shared" si="6"/>
        <v>29.515104</v>
      </c>
      <c r="E43" s="243" t="s">
        <v>32</v>
      </c>
      <c r="F43" s="248"/>
      <c r="G43" s="257"/>
      <c r="H43" s="245"/>
      <c r="I43" s="257"/>
      <c r="J43" s="242">
        <v>141.65</v>
      </c>
      <c r="L43" s="277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</row>
    <row r="44" s="232" customFormat="1" ht="23" customHeight="1" spans="1:30">
      <c r="A44" s="243">
        <v>27</v>
      </c>
      <c r="B44" s="249" t="s">
        <v>37</v>
      </c>
      <c r="C44" s="256">
        <f ca="1">D42-D43-0.18*0.18*3.14*36</f>
        <v>33.1776</v>
      </c>
      <c r="D44" s="256">
        <f ca="1" t="shared" ref="D44:D51" si="7">EVALUATE(C44)</f>
        <v>33.1776</v>
      </c>
      <c r="E44" s="243" t="s">
        <v>32</v>
      </c>
      <c r="F44" s="248"/>
      <c r="G44" s="257"/>
      <c r="I44" s="257"/>
      <c r="J44" s="242">
        <f>SUM(J34:J43)</f>
        <v>2106.64</v>
      </c>
      <c r="L44" s="277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30"/>
      <c r="Z44" s="230"/>
      <c r="AA44" s="230"/>
      <c r="AB44" s="230"/>
      <c r="AC44" s="230"/>
      <c r="AD44" s="230"/>
    </row>
    <row r="45" s="232" customFormat="1" ht="23" customHeight="1" spans="1:30">
      <c r="A45" s="243">
        <v>28</v>
      </c>
      <c r="B45" s="249" t="s">
        <v>39</v>
      </c>
      <c r="C45" s="256">
        <f ca="1">D42</f>
        <v>66.3552</v>
      </c>
      <c r="D45" s="256">
        <f ca="1" t="shared" si="7"/>
        <v>66.3552</v>
      </c>
      <c r="E45" s="243" t="s">
        <v>32</v>
      </c>
      <c r="F45" s="248"/>
      <c r="G45" s="265"/>
      <c r="H45" s="245"/>
      <c r="I45" s="265"/>
      <c r="J45" s="265"/>
      <c r="K45" s="265"/>
      <c r="L45" s="277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30"/>
      <c r="Z45" s="230"/>
      <c r="AA45" s="230"/>
      <c r="AB45" s="230"/>
      <c r="AC45" s="230"/>
      <c r="AD45" s="230"/>
    </row>
    <row r="46" s="233" customFormat="1" ht="23" customHeight="1" spans="1:11">
      <c r="A46" s="243">
        <v>29</v>
      </c>
      <c r="B46" s="246" t="s">
        <v>36</v>
      </c>
      <c r="C46" s="229" t="s">
        <v>59</v>
      </c>
      <c r="D46" s="256"/>
      <c r="E46" s="243" t="s">
        <v>25</v>
      </c>
      <c r="F46" s="248"/>
      <c r="G46" s="266"/>
      <c r="I46" s="266"/>
      <c r="J46" s="266"/>
      <c r="K46" s="266"/>
    </row>
    <row r="47" s="233" customFormat="1" ht="23" customHeight="1" spans="1:11">
      <c r="A47" s="243">
        <v>30</v>
      </c>
      <c r="B47" s="249" t="s">
        <v>21</v>
      </c>
      <c r="C47" s="229">
        <v>2</v>
      </c>
      <c r="D47" s="243">
        <f ca="1" t="shared" si="7"/>
        <v>2</v>
      </c>
      <c r="E47" s="243" t="s">
        <v>22</v>
      </c>
      <c r="F47" s="248"/>
      <c r="G47" s="266"/>
      <c r="H47" s="266"/>
      <c r="I47" s="266"/>
      <c r="J47" s="266"/>
      <c r="K47" s="266"/>
    </row>
    <row r="48" s="66" customFormat="1" ht="21" customHeight="1" spans="1:11">
      <c r="A48" s="243">
        <v>31</v>
      </c>
      <c r="B48" s="249" t="s">
        <v>24</v>
      </c>
      <c r="C48" s="249">
        <v>37</v>
      </c>
      <c r="D48" s="243">
        <f ca="1" t="shared" si="7"/>
        <v>37</v>
      </c>
      <c r="E48" s="243" t="s">
        <v>25</v>
      </c>
      <c r="F48" s="248"/>
      <c r="G48" s="267"/>
      <c r="H48" s="267"/>
      <c r="I48" s="267"/>
      <c r="J48" s="267"/>
      <c r="K48" s="267"/>
    </row>
    <row r="49" s="231" customFormat="1" ht="23" customHeight="1" spans="1:16382">
      <c r="A49" s="250"/>
      <c r="B49" s="251" t="s">
        <v>27</v>
      </c>
      <c r="C49" s="250" t="s">
        <v>60</v>
      </c>
      <c r="D49" s="252">
        <f ca="1" t="shared" si="7"/>
        <v>71.04</v>
      </c>
      <c r="E49" s="250" t="s">
        <v>29</v>
      </c>
      <c r="F49" s="253"/>
      <c r="G49" s="254"/>
      <c r="H49" s="255"/>
      <c r="I49" s="255"/>
      <c r="J49" s="255"/>
      <c r="K49" s="255"/>
      <c r="L49" s="255"/>
      <c r="M49" s="273"/>
      <c r="N49" s="274"/>
      <c r="O49" s="274"/>
      <c r="P49" s="274"/>
      <c r="Q49" s="274"/>
      <c r="R49" s="274"/>
      <c r="S49" s="274"/>
      <c r="T49" s="274"/>
      <c r="U49" s="274"/>
      <c r="V49" s="274"/>
      <c r="W49" s="274"/>
      <c r="X49" s="274"/>
      <c r="Y49" s="274"/>
      <c r="Z49" s="274"/>
      <c r="AA49" s="274"/>
      <c r="AB49" s="274"/>
      <c r="AC49" s="274"/>
      <c r="AD49" s="274"/>
      <c r="AE49" s="274"/>
      <c r="AF49" s="274"/>
      <c r="AG49" s="274"/>
      <c r="AH49" s="274"/>
      <c r="AI49" s="274"/>
      <c r="AJ49" s="274"/>
      <c r="AK49" s="274"/>
      <c r="AL49" s="274"/>
      <c r="AM49" s="274"/>
      <c r="AN49" s="274"/>
      <c r="AO49" s="274"/>
      <c r="AP49" s="274"/>
      <c r="AQ49" s="274"/>
      <c r="AR49" s="274"/>
      <c r="AS49" s="274"/>
      <c r="AT49" s="274"/>
      <c r="AU49" s="274"/>
      <c r="AV49" s="274"/>
      <c r="AW49" s="274"/>
      <c r="AX49" s="274"/>
      <c r="AY49" s="274"/>
      <c r="AZ49" s="274"/>
      <c r="BA49" s="274"/>
      <c r="BB49" s="274"/>
      <c r="BC49" s="274"/>
      <c r="BD49" s="274"/>
      <c r="BE49" s="274"/>
      <c r="BF49" s="274"/>
      <c r="BG49" s="274"/>
      <c r="BH49" s="274"/>
      <c r="BI49" s="274"/>
      <c r="BJ49" s="274"/>
      <c r="BK49" s="274"/>
      <c r="BL49" s="274"/>
      <c r="BM49" s="274"/>
      <c r="BN49" s="274"/>
      <c r="BO49" s="274"/>
      <c r="BP49" s="274"/>
      <c r="BQ49" s="274"/>
      <c r="BR49" s="274"/>
      <c r="BS49" s="274"/>
      <c r="BT49" s="274"/>
      <c r="BU49" s="274"/>
      <c r="BV49" s="274"/>
      <c r="BW49" s="274"/>
      <c r="BX49" s="274"/>
      <c r="BY49" s="274"/>
      <c r="BZ49" s="274"/>
      <c r="CA49" s="274"/>
      <c r="CB49" s="274"/>
      <c r="CC49" s="274"/>
      <c r="CD49" s="274"/>
      <c r="CE49" s="274"/>
      <c r="CF49" s="274"/>
      <c r="CG49" s="274"/>
      <c r="CH49" s="274"/>
      <c r="CI49" s="274"/>
      <c r="CJ49" s="274"/>
      <c r="CK49" s="274"/>
      <c r="CL49" s="274"/>
      <c r="CM49" s="274"/>
      <c r="CN49" s="274"/>
      <c r="CO49" s="274"/>
      <c r="CP49" s="274"/>
      <c r="CQ49" s="274"/>
      <c r="CR49" s="274"/>
      <c r="CS49" s="274"/>
      <c r="CT49" s="274"/>
      <c r="CU49" s="274"/>
      <c r="CV49" s="274"/>
      <c r="CW49" s="274"/>
      <c r="CX49" s="274"/>
      <c r="CY49" s="274"/>
      <c r="CZ49" s="274"/>
      <c r="DA49" s="274"/>
      <c r="DB49" s="274"/>
      <c r="DC49" s="274"/>
      <c r="DD49" s="274"/>
      <c r="DE49" s="274"/>
      <c r="DF49" s="274"/>
      <c r="DG49" s="274"/>
      <c r="DH49" s="274"/>
      <c r="DI49" s="274"/>
      <c r="DJ49" s="274"/>
      <c r="DK49" s="274"/>
      <c r="DL49" s="274"/>
      <c r="DM49" s="274"/>
      <c r="DN49" s="274"/>
      <c r="DO49" s="274"/>
      <c r="DP49" s="274"/>
      <c r="DQ49" s="274"/>
      <c r="DR49" s="274"/>
      <c r="DS49" s="274"/>
      <c r="DT49" s="274"/>
      <c r="DU49" s="274"/>
      <c r="DV49" s="274"/>
      <c r="DW49" s="274"/>
      <c r="DX49" s="274"/>
      <c r="DY49" s="274"/>
      <c r="DZ49" s="274"/>
      <c r="EA49" s="274"/>
      <c r="EB49" s="274"/>
      <c r="EC49" s="274"/>
      <c r="ED49" s="274"/>
      <c r="EE49" s="274"/>
      <c r="EF49" s="274"/>
      <c r="EG49" s="274"/>
      <c r="EH49" s="274"/>
      <c r="EI49" s="274"/>
      <c r="EJ49" s="274"/>
      <c r="EK49" s="274"/>
      <c r="EL49" s="274"/>
      <c r="EM49" s="274"/>
      <c r="EN49" s="274"/>
      <c r="EO49" s="274"/>
      <c r="EP49" s="274"/>
      <c r="EQ49" s="274"/>
      <c r="ER49" s="274"/>
      <c r="ES49" s="274"/>
      <c r="ET49" s="274"/>
      <c r="EU49" s="274"/>
      <c r="EV49" s="274"/>
      <c r="EW49" s="274"/>
      <c r="EX49" s="274"/>
      <c r="EY49" s="274"/>
      <c r="EZ49" s="274"/>
      <c r="FA49" s="274"/>
      <c r="FB49" s="274"/>
      <c r="FC49" s="274"/>
      <c r="FD49" s="274"/>
      <c r="FE49" s="274"/>
      <c r="FF49" s="274"/>
      <c r="FG49" s="274"/>
      <c r="FH49" s="274"/>
      <c r="FI49" s="274"/>
      <c r="FJ49" s="274"/>
      <c r="FK49" s="274"/>
      <c r="FL49" s="274"/>
      <c r="FM49" s="274"/>
      <c r="FN49" s="274"/>
      <c r="FO49" s="274"/>
      <c r="FP49" s="274"/>
      <c r="FQ49" s="274"/>
      <c r="FR49" s="274"/>
      <c r="FS49" s="274"/>
      <c r="FT49" s="274"/>
      <c r="FU49" s="274"/>
      <c r="FV49" s="274"/>
      <c r="FW49" s="274"/>
      <c r="FX49" s="274"/>
      <c r="FY49" s="274"/>
      <c r="FZ49" s="274"/>
      <c r="GA49" s="274"/>
      <c r="GB49" s="274"/>
      <c r="GC49" s="274"/>
      <c r="GD49" s="274"/>
      <c r="GE49" s="274"/>
      <c r="GF49" s="274"/>
      <c r="GG49" s="274"/>
      <c r="GH49" s="274"/>
      <c r="GI49" s="274"/>
      <c r="GJ49" s="274"/>
      <c r="GK49" s="274"/>
      <c r="GL49" s="274"/>
      <c r="GM49" s="274"/>
      <c r="GN49" s="274"/>
      <c r="GO49" s="274"/>
      <c r="GP49" s="274"/>
      <c r="GQ49" s="274"/>
      <c r="GR49" s="274"/>
      <c r="GS49" s="274"/>
      <c r="GT49" s="274"/>
      <c r="GU49" s="274"/>
      <c r="GV49" s="274"/>
      <c r="GW49" s="274"/>
      <c r="GX49" s="274"/>
      <c r="GY49" s="274"/>
      <c r="GZ49" s="274"/>
      <c r="HA49" s="274"/>
      <c r="HB49" s="274"/>
      <c r="HC49" s="274"/>
      <c r="HD49" s="274"/>
      <c r="HE49" s="274"/>
      <c r="HF49" s="274"/>
      <c r="HG49" s="274"/>
      <c r="HH49" s="274"/>
      <c r="HI49" s="274"/>
      <c r="HJ49" s="274"/>
      <c r="HK49" s="274"/>
      <c r="HL49" s="274"/>
      <c r="HM49" s="274"/>
      <c r="HN49" s="274"/>
      <c r="HO49" s="274"/>
      <c r="HP49" s="274"/>
      <c r="HQ49" s="274"/>
      <c r="HR49" s="274"/>
      <c r="HS49" s="274"/>
      <c r="HT49" s="274"/>
      <c r="HU49" s="274"/>
      <c r="HV49" s="274"/>
      <c r="HW49" s="274"/>
      <c r="HX49" s="274"/>
      <c r="HY49" s="274"/>
      <c r="HZ49" s="274"/>
      <c r="IA49" s="274"/>
      <c r="IB49" s="274"/>
      <c r="IC49" s="274"/>
      <c r="ID49" s="274"/>
      <c r="IE49" s="274"/>
      <c r="IF49" s="274"/>
      <c r="IG49" s="274"/>
      <c r="IH49" s="274"/>
      <c r="II49" s="274"/>
      <c r="IJ49" s="274"/>
      <c r="IK49" s="274"/>
      <c r="IL49" s="274"/>
      <c r="IM49" s="274"/>
      <c r="IN49" s="274"/>
      <c r="IO49" s="274"/>
      <c r="IP49" s="274"/>
      <c r="IQ49" s="274"/>
      <c r="IR49" s="274"/>
      <c r="IS49" s="274"/>
      <c r="IT49" s="274"/>
      <c r="IU49" s="274"/>
      <c r="IV49" s="274"/>
      <c r="IW49" s="274"/>
      <c r="IX49" s="274"/>
      <c r="IY49" s="274"/>
      <c r="IZ49" s="274"/>
      <c r="JA49" s="274"/>
      <c r="JB49" s="274"/>
      <c r="JC49" s="274"/>
      <c r="JD49" s="274"/>
      <c r="JE49" s="274"/>
      <c r="JF49" s="274"/>
      <c r="JG49" s="274"/>
      <c r="JH49" s="274"/>
      <c r="JI49" s="274"/>
      <c r="JJ49" s="274"/>
      <c r="JK49" s="274"/>
      <c r="JL49" s="274"/>
      <c r="JM49" s="274"/>
      <c r="JN49" s="274"/>
      <c r="JO49" s="274"/>
      <c r="JP49" s="274"/>
      <c r="JQ49" s="274"/>
      <c r="JR49" s="274"/>
      <c r="JS49" s="274"/>
      <c r="JT49" s="274"/>
      <c r="JU49" s="274"/>
      <c r="JV49" s="274"/>
      <c r="JW49" s="274"/>
      <c r="JX49" s="274"/>
      <c r="JY49" s="274"/>
      <c r="JZ49" s="274"/>
      <c r="KA49" s="274"/>
      <c r="KB49" s="274"/>
      <c r="KC49" s="274"/>
      <c r="KD49" s="274"/>
      <c r="KE49" s="274"/>
      <c r="KF49" s="274"/>
      <c r="KG49" s="274"/>
      <c r="KH49" s="274"/>
      <c r="KI49" s="274"/>
      <c r="KJ49" s="274"/>
      <c r="KK49" s="274"/>
      <c r="KL49" s="274"/>
      <c r="KM49" s="274"/>
      <c r="KN49" s="274"/>
      <c r="KO49" s="274"/>
      <c r="KP49" s="274"/>
      <c r="KQ49" s="274"/>
      <c r="KR49" s="274"/>
      <c r="KS49" s="274"/>
      <c r="KT49" s="274"/>
      <c r="KU49" s="274"/>
      <c r="KV49" s="274"/>
      <c r="KW49" s="274"/>
      <c r="KX49" s="274"/>
      <c r="KY49" s="274"/>
      <c r="KZ49" s="274"/>
      <c r="LA49" s="274"/>
      <c r="LB49" s="274"/>
      <c r="LC49" s="274"/>
      <c r="LD49" s="274"/>
      <c r="LE49" s="274"/>
      <c r="LF49" s="274"/>
      <c r="LG49" s="274"/>
      <c r="LH49" s="274"/>
      <c r="LI49" s="274"/>
      <c r="LJ49" s="274"/>
      <c r="LK49" s="274"/>
      <c r="LL49" s="274"/>
      <c r="LM49" s="274"/>
      <c r="LN49" s="274"/>
      <c r="LO49" s="274"/>
      <c r="LP49" s="274"/>
      <c r="LQ49" s="274"/>
      <c r="LR49" s="274"/>
      <c r="LS49" s="274"/>
      <c r="LT49" s="274"/>
      <c r="LU49" s="274"/>
      <c r="LV49" s="274"/>
      <c r="LW49" s="274"/>
      <c r="LX49" s="274"/>
      <c r="LY49" s="274"/>
      <c r="LZ49" s="274"/>
      <c r="MA49" s="274"/>
      <c r="MB49" s="274"/>
      <c r="MC49" s="274"/>
      <c r="MD49" s="274"/>
      <c r="ME49" s="274"/>
      <c r="MF49" s="274"/>
      <c r="MG49" s="274"/>
      <c r="MH49" s="274"/>
      <c r="MI49" s="274"/>
      <c r="MJ49" s="274"/>
      <c r="MK49" s="274"/>
      <c r="ML49" s="274"/>
      <c r="MM49" s="274"/>
      <c r="MN49" s="274"/>
      <c r="MO49" s="274"/>
      <c r="MP49" s="274"/>
      <c r="MQ49" s="274"/>
      <c r="MR49" s="274"/>
      <c r="MS49" s="274"/>
      <c r="MT49" s="274"/>
      <c r="MU49" s="274"/>
      <c r="MV49" s="274"/>
      <c r="MW49" s="274"/>
      <c r="MX49" s="274"/>
      <c r="MY49" s="274"/>
      <c r="MZ49" s="274"/>
      <c r="NA49" s="274"/>
      <c r="NB49" s="274"/>
      <c r="NC49" s="274"/>
      <c r="ND49" s="274"/>
      <c r="NE49" s="274"/>
      <c r="NF49" s="274"/>
      <c r="NG49" s="274"/>
      <c r="NH49" s="274"/>
      <c r="NI49" s="274"/>
      <c r="NJ49" s="274"/>
      <c r="NK49" s="274"/>
      <c r="NL49" s="274"/>
      <c r="NM49" s="274"/>
      <c r="NN49" s="274"/>
      <c r="NO49" s="274"/>
      <c r="NP49" s="274"/>
      <c r="NQ49" s="274"/>
      <c r="NR49" s="274"/>
      <c r="NS49" s="274"/>
      <c r="NT49" s="274"/>
      <c r="NU49" s="274"/>
      <c r="NV49" s="274"/>
      <c r="NW49" s="274"/>
      <c r="NX49" s="274"/>
      <c r="NY49" s="274"/>
      <c r="NZ49" s="274"/>
      <c r="OA49" s="274"/>
      <c r="OB49" s="274"/>
      <c r="OC49" s="274"/>
      <c r="OD49" s="274"/>
      <c r="OE49" s="274"/>
      <c r="OF49" s="274"/>
      <c r="OG49" s="274"/>
      <c r="OH49" s="274"/>
      <c r="OI49" s="274"/>
      <c r="OJ49" s="274"/>
      <c r="OK49" s="274"/>
      <c r="OL49" s="274"/>
      <c r="OM49" s="274"/>
      <c r="ON49" s="274"/>
      <c r="OO49" s="274"/>
      <c r="OP49" s="274"/>
      <c r="OQ49" s="274"/>
      <c r="OR49" s="274"/>
      <c r="OS49" s="274"/>
      <c r="OT49" s="274"/>
      <c r="OU49" s="274"/>
      <c r="OV49" s="274"/>
      <c r="OW49" s="274"/>
      <c r="OX49" s="274"/>
      <c r="OY49" s="274"/>
      <c r="OZ49" s="274"/>
      <c r="PA49" s="274"/>
      <c r="PB49" s="274"/>
      <c r="PC49" s="274"/>
      <c r="PD49" s="274"/>
      <c r="PE49" s="274"/>
      <c r="PF49" s="274"/>
      <c r="PG49" s="274"/>
      <c r="PH49" s="274"/>
      <c r="PI49" s="274"/>
      <c r="PJ49" s="274"/>
      <c r="PK49" s="274"/>
      <c r="PL49" s="274"/>
      <c r="PM49" s="274"/>
      <c r="PN49" s="274"/>
      <c r="PO49" s="274"/>
      <c r="PP49" s="274"/>
      <c r="PQ49" s="274"/>
      <c r="PR49" s="274"/>
      <c r="PS49" s="274"/>
      <c r="PT49" s="274"/>
      <c r="PU49" s="274"/>
      <c r="PV49" s="274"/>
      <c r="PW49" s="274"/>
      <c r="PX49" s="274"/>
      <c r="PY49" s="274"/>
      <c r="PZ49" s="274"/>
      <c r="QA49" s="274"/>
      <c r="QB49" s="274"/>
      <c r="QC49" s="274"/>
      <c r="QD49" s="274"/>
      <c r="QE49" s="274"/>
      <c r="QF49" s="274"/>
      <c r="QG49" s="274"/>
      <c r="QH49" s="274"/>
      <c r="QI49" s="274"/>
      <c r="QJ49" s="274"/>
      <c r="QK49" s="274"/>
      <c r="QL49" s="274"/>
      <c r="QM49" s="274"/>
      <c r="QN49" s="274"/>
      <c r="QO49" s="274"/>
      <c r="QP49" s="274"/>
      <c r="QQ49" s="274"/>
      <c r="QR49" s="274"/>
      <c r="QS49" s="274"/>
      <c r="QT49" s="274"/>
      <c r="QU49" s="274"/>
      <c r="QV49" s="274"/>
      <c r="QW49" s="274"/>
      <c r="QX49" s="274"/>
      <c r="QY49" s="274"/>
      <c r="QZ49" s="274"/>
      <c r="RA49" s="274"/>
      <c r="RB49" s="274"/>
      <c r="RC49" s="274"/>
      <c r="RD49" s="274"/>
      <c r="RE49" s="274"/>
      <c r="RF49" s="274"/>
      <c r="RG49" s="274"/>
      <c r="RH49" s="274"/>
      <c r="RI49" s="274"/>
      <c r="RJ49" s="274"/>
      <c r="RK49" s="274"/>
      <c r="RL49" s="274"/>
      <c r="RM49" s="274"/>
      <c r="RN49" s="274"/>
      <c r="RO49" s="274"/>
      <c r="RP49" s="274"/>
      <c r="RQ49" s="274"/>
      <c r="RR49" s="274"/>
      <c r="RS49" s="274"/>
      <c r="RT49" s="274"/>
      <c r="RU49" s="274"/>
      <c r="RV49" s="274"/>
      <c r="RW49" s="274"/>
      <c r="RX49" s="274"/>
      <c r="RY49" s="274"/>
      <c r="RZ49" s="274"/>
      <c r="SA49" s="274"/>
      <c r="SB49" s="274"/>
      <c r="SC49" s="274"/>
      <c r="SD49" s="274"/>
      <c r="SE49" s="274"/>
      <c r="SF49" s="274"/>
      <c r="SG49" s="274"/>
      <c r="SH49" s="274"/>
      <c r="SI49" s="274"/>
      <c r="SJ49" s="274"/>
      <c r="SK49" s="274"/>
      <c r="SL49" s="274"/>
      <c r="SM49" s="274"/>
      <c r="SN49" s="274"/>
      <c r="SO49" s="274"/>
      <c r="SP49" s="274"/>
      <c r="SQ49" s="274"/>
      <c r="SR49" s="274"/>
      <c r="SS49" s="274"/>
      <c r="ST49" s="274"/>
      <c r="SU49" s="274"/>
      <c r="SV49" s="274"/>
      <c r="SW49" s="274"/>
      <c r="SX49" s="274"/>
      <c r="SY49" s="274"/>
      <c r="SZ49" s="274"/>
      <c r="TA49" s="274"/>
      <c r="TB49" s="274"/>
      <c r="TC49" s="274"/>
      <c r="TD49" s="274"/>
      <c r="TE49" s="274"/>
      <c r="TF49" s="274"/>
      <c r="TG49" s="274"/>
      <c r="TH49" s="274"/>
      <c r="TI49" s="274"/>
      <c r="TJ49" s="274"/>
      <c r="TK49" s="274"/>
      <c r="TL49" s="274"/>
      <c r="TM49" s="274"/>
      <c r="TN49" s="274"/>
      <c r="TO49" s="274"/>
      <c r="TP49" s="274"/>
      <c r="TQ49" s="274"/>
      <c r="TR49" s="274"/>
      <c r="TS49" s="274"/>
      <c r="TT49" s="274"/>
      <c r="TU49" s="274"/>
      <c r="TV49" s="274"/>
      <c r="TW49" s="274"/>
      <c r="TX49" s="274"/>
      <c r="TY49" s="274"/>
      <c r="TZ49" s="274"/>
      <c r="UA49" s="274"/>
      <c r="UB49" s="274"/>
      <c r="UC49" s="274"/>
      <c r="UD49" s="274"/>
      <c r="UE49" s="274"/>
      <c r="UF49" s="274"/>
      <c r="UG49" s="274"/>
      <c r="UH49" s="274"/>
      <c r="UI49" s="274"/>
      <c r="UJ49" s="274"/>
      <c r="UK49" s="274"/>
      <c r="UL49" s="274"/>
      <c r="UM49" s="274"/>
      <c r="UN49" s="274"/>
      <c r="UO49" s="274"/>
      <c r="UP49" s="274"/>
      <c r="UQ49" s="274"/>
      <c r="UR49" s="274"/>
      <c r="US49" s="274"/>
      <c r="UT49" s="274"/>
      <c r="UU49" s="274"/>
      <c r="UV49" s="274"/>
      <c r="UW49" s="274"/>
      <c r="UX49" s="274"/>
      <c r="UY49" s="274"/>
      <c r="UZ49" s="274"/>
      <c r="VA49" s="274"/>
      <c r="VB49" s="274"/>
      <c r="VC49" s="274"/>
      <c r="VD49" s="274"/>
      <c r="VE49" s="274"/>
      <c r="VF49" s="274"/>
      <c r="VG49" s="274"/>
      <c r="VH49" s="274"/>
      <c r="VI49" s="274"/>
      <c r="VJ49" s="274"/>
      <c r="VK49" s="274"/>
      <c r="VL49" s="274"/>
      <c r="VM49" s="274"/>
      <c r="VN49" s="274"/>
      <c r="VO49" s="274"/>
      <c r="VP49" s="274"/>
      <c r="VQ49" s="274"/>
      <c r="VR49" s="274"/>
      <c r="VS49" s="274"/>
      <c r="VT49" s="274"/>
      <c r="VU49" s="274"/>
      <c r="VV49" s="274"/>
      <c r="VW49" s="274"/>
      <c r="VX49" s="274"/>
      <c r="VY49" s="274"/>
      <c r="VZ49" s="274"/>
      <c r="WA49" s="274"/>
      <c r="WB49" s="274"/>
      <c r="WC49" s="274"/>
      <c r="WD49" s="274"/>
      <c r="WE49" s="274"/>
      <c r="WF49" s="274"/>
      <c r="WG49" s="274"/>
      <c r="WH49" s="274"/>
      <c r="WI49" s="274"/>
      <c r="WJ49" s="274"/>
      <c r="WK49" s="274"/>
      <c r="WL49" s="274"/>
      <c r="WM49" s="274"/>
      <c r="WN49" s="274"/>
      <c r="WO49" s="274"/>
      <c r="WP49" s="274"/>
      <c r="WQ49" s="274"/>
      <c r="WR49" s="274"/>
      <c r="WS49" s="274"/>
      <c r="WT49" s="274"/>
      <c r="WU49" s="274"/>
      <c r="WV49" s="274"/>
      <c r="WW49" s="274"/>
      <c r="WX49" s="274"/>
      <c r="WY49" s="274"/>
      <c r="WZ49" s="274"/>
      <c r="XA49" s="274"/>
      <c r="XB49" s="274"/>
      <c r="XC49" s="274"/>
      <c r="XD49" s="274"/>
      <c r="XE49" s="274"/>
      <c r="XF49" s="274"/>
      <c r="XG49" s="274"/>
      <c r="XH49" s="274"/>
      <c r="XI49" s="274"/>
      <c r="XJ49" s="274"/>
      <c r="XK49" s="274"/>
      <c r="XL49" s="274"/>
      <c r="XM49" s="274"/>
      <c r="XN49" s="274"/>
      <c r="XO49" s="274"/>
      <c r="XP49" s="274"/>
      <c r="XQ49" s="274"/>
      <c r="XR49" s="274"/>
      <c r="XS49" s="274"/>
      <c r="XT49" s="274"/>
      <c r="XU49" s="274"/>
      <c r="XV49" s="274"/>
      <c r="XW49" s="274"/>
      <c r="XX49" s="274"/>
      <c r="XY49" s="274"/>
      <c r="XZ49" s="274"/>
      <c r="YA49" s="274"/>
      <c r="YB49" s="274"/>
      <c r="YC49" s="274"/>
      <c r="YD49" s="274"/>
      <c r="YE49" s="274"/>
      <c r="YF49" s="274"/>
      <c r="YG49" s="274"/>
      <c r="YH49" s="274"/>
      <c r="YI49" s="274"/>
      <c r="YJ49" s="274"/>
      <c r="YK49" s="274"/>
      <c r="YL49" s="274"/>
      <c r="YM49" s="274"/>
      <c r="YN49" s="274"/>
      <c r="YO49" s="274"/>
      <c r="YP49" s="274"/>
      <c r="YQ49" s="274"/>
      <c r="YR49" s="274"/>
      <c r="YS49" s="274"/>
      <c r="YT49" s="274"/>
      <c r="YU49" s="274"/>
      <c r="YV49" s="274"/>
      <c r="YW49" s="274"/>
      <c r="YX49" s="274"/>
      <c r="YY49" s="274"/>
      <c r="YZ49" s="274"/>
      <c r="ZA49" s="274"/>
      <c r="ZB49" s="274"/>
      <c r="ZC49" s="274"/>
      <c r="ZD49" s="274"/>
      <c r="ZE49" s="274"/>
      <c r="ZF49" s="274"/>
      <c r="ZG49" s="274"/>
      <c r="ZH49" s="274"/>
      <c r="ZI49" s="274"/>
      <c r="ZJ49" s="274"/>
      <c r="ZK49" s="274"/>
      <c r="ZL49" s="274"/>
      <c r="ZM49" s="274"/>
      <c r="ZN49" s="274"/>
      <c r="ZO49" s="274"/>
      <c r="ZP49" s="274"/>
      <c r="ZQ49" s="274"/>
      <c r="ZR49" s="274"/>
      <c r="ZS49" s="274"/>
      <c r="ZT49" s="274"/>
      <c r="ZU49" s="274"/>
      <c r="ZV49" s="274"/>
      <c r="ZW49" s="274"/>
      <c r="ZX49" s="274"/>
      <c r="ZY49" s="274"/>
      <c r="ZZ49" s="274"/>
      <c r="AAA49" s="274"/>
      <c r="AAB49" s="274"/>
      <c r="AAC49" s="274"/>
      <c r="AAD49" s="274"/>
      <c r="AAE49" s="274"/>
      <c r="AAF49" s="274"/>
      <c r="AAG49" s="274"/>
      <c r="AAH49" s="274"/>
      <c r="AAI49" s="274"/>
      <c r="AAJ49" s="274"/>
      <c r="AAK49" s="274"/>
      <c r="AAL49" s="274"/>
      <c r="AAM49" s="274"/>
      <c r="AAN49" s="274"/>
      <c r="AAO49" s="274"/>
      <c r="AAP49" s="274"/>
      <c r="AAQ49" s="274"/>
      <c r="AAR49" s="274"/>
      <c r="AAS49" s="274"/>
      <c r="AAT49" s="274"/>
      <c r="AAU49" s="274"/>
      <c r="AAV49" s="274"/>
      <c r="AAW49" s="274"/>
      <c r="AAX49" s="274"/>
      <c r="AAY49" s="274"/>
      <c r="AAZ49" s="274"/>
      <c r="ABA49" s="274"/>
      <c r="ABB49" s="274"/>
      <c r="ABC49" s="274"/>
      <c r="ABD49" s="274"/>
      <c r="ABE49" s="274"/>
      <c r="ABF49" s="274"/>
      <c r="ABG49" s="274"/>
      <c r="ABH49" s="274"/>
      <c r="ABI49" s="274"/>
      <c r="ABJ49" s="274"/>
      <c r="ABK49" s="274"/>
      <c r="ABL49" s="274"/>
      <c r="ABM49" s="274"/>
      <c r="ABN49" s="274"/>
      <c r="ABO49" s="274"/>
      <c r="ABP49" s="274"/>
      <c r="ABQ49" s="274"/>
      <c r="ABR49" s="274"/>
      <c r="ABS49" s="274"/>
      <c r="ABT49" s="274"/>
      <c r="ABU49" s="274"/>
      <c r="ABV49" s="274"/>
      <c r="ABW49" s="274"/>
      <c r="ABX49" s="274"/>
      <c r="ABY49" s="274"/>
      <c r="ABZ49" s="274"/>
      <c r="ACA49" s="274"/>
      <c r="ACB49" s="274"/>
      <c r="ACC49" s="274"/>
      <c r="ACD49" s="274"/>
      <c r="ACE49" s="274"/>
      <c r="ACF49" s="274"/>
      <c r="ACG49" s="274"/>
      <c r="ACH49" s="274"/>
      <c r="ACI49" s="274"/>
      <c r="ACJ49" s="274"/>
      <c r="ACK49" s="274"/>
      <c r="ACL49" s="274"/>
      <c r="ACM49" s="274"/>
      <c r="ACN49" s="274"/>
      <c r="ACO49" s="274"/>
      <c r="ACP49" s="274"/>
      <c r="ACQ49" s="274"/>
      <c r="ACR49" s="274"/>
      <c r="ACS49" s="274"/>
      <c r="ACT49" s="274"/>
      <c r="ACU49" s="274"/>
      <c r="ACV49" s="274"/>
      <c r="ACW49" s="274"/>
      <c r="ACX49" s="274"/>
      <c r="ACY49" s="274"/>
      <c r="ACZ49" s="274"/>
      <c r="ADA49" s="274"/>
      <c r="ADB49" s="274"/>
      <c r="ADC49" s="274"/>
      <c r="ADD49" s="274"/>
      <c r="ADE49" s="274"/>
      <c r="ADF49" s="274"/>
      <c r="ADG49" s="274"/>
      <c r="ADH49" s="274"/>
      <c r="ADI49" s="274"/>
      <c r="ADJ49" s="274"/>
      <c r="ADK49" s="274"/>
      <c r="ADL49" s="274"/>
      <c r="ADM49" s="274"/>
      <c r="ADN49" s="274"/>
      <c r="ADO49" s="274"/>
      <c r="ADP49" s="274"/>
      <c r="ADQ49" s="274"/>
      <c r="ADR49" s="274"/>
      <c r="ADS49" s="274"/>
      <c r="ADT49" s="274"/>
      <c r="ADU49" s="274"/>
      <c r="ADV49" s="274"/>
      <c r="ADW49" s="274"/>
      <c r="ADX49" s="274"/>
      <c r="ADY49" s="274"/>
      <c r="ADZ49" s="274"/>
      <c r="AEA49" s="274"/>
      <c r="AEB49" s="274"/>
      <c r="AEC49" s="274"/>
      <c r="AED49" s="274"/>
      <c r="AEE49" s="274"/>
      <c r="AEF49" s="274"/>
      <c r="AEG49" s="274"/>
      <c r="AEH49" s="274"/>
      <c r="AEI49" s="274"/>
      <c r="AEJ49" s="274"/>
      <c r="AEK49" s="274"/>
      <c r="AEL49" s="274"/>
      <c r="AEM49" s="274"/>
      <c r="AEN49" s="274"/>
      <c r="AEO49" s="274"/>
      <c r="AEP49" s="274"/>
      <c r="AEQ49" s="274"/>
      <c r="AER49" s="274"/>
      <c r="AES49" s="274"/>
      <c r="AET49" s="274"/>
      <c r="AEU49" s="274"/>
      <c r="AEV49" s="274"/>
      <c r="AEW49" s="274"/>
      <c r="AEX49" s="274"/>
      <c r="AEY49" s="274"/>
      <c r="AEZ49" s="274"/>
      <c r="AFA49" s="274"/>
      <c r="AFB49" s="274"/>
      <c r="AFC49" s="274"/>
      <c r="AFD49" s="274"/>
      <c r="AFE49" s="274"/>
      <c r="AFF49" s="274"/>
      <c r="AFG49" s="274"/>
      <c r="AFH49" s="274"/>
      <c r="AFI49" s="274"/>
      <c r="AFJ49" s="274"/>
      <c r="AFK49" s="274"/>
      <c r="AFL49" s="274"/>
      <c r="AFM49" s="274"/>
      <c r="AFN49" s="274"/>
      <c r="AFO49" s="274"/>
      <c r="AFP49" s="274"/>
      <c r="AFQ49" s="274"/>
      <c r="AFR49" s="274"/>
      <c r="AFS49" s="274"/>
      <c r="AFT49" s="274"/>
      <c r="AFU49" s="274"/>
      <c r="AFV49" s="274"/>
      <c r="AFW49" s="274"/>
      <c r="AFX49" s="274"/>
      <c r="AFY49" s="274"/>
      <c r="AFZ49" s="274"/>
      <c r="AGA49" s="274"/>
      <c r="AGB49" s="274"/>
      <c r="AGC49" s="274"/>
      <c r="AGD49" s="274"/>
      <c r="AGE49" s="274"/>
      <c r="AGF49" s="274"/>
      <c r="AGG49" s="274"/>
      <c r="AGH49" s="274"/>
      <c r="AGI49" s="274"/>
      <c r="AGJ49" s="274"/>
      <c r="AGK49" s="274"/>
      <c r="AGL49" s="274"/>
      <c r="AGM49" s="274"/>
      <c r="AGN49" s="274"/>
      <c r="AGO49" s="274"/>
      <c r="AGP49" s="274"/>
      <c r="AGQ49" s="274"/>
      <c r="AGR49" s="274"/>
      <c r="AGS49" s="274"/>
      <c r="AGT49" s="274"/>
      <c r="AGU49" s="274"/>
      <c r="AGV49" s="274"/>
      <c r="AGW49" s="274"/>
      <c r="AGX49" s="274"/>
      <c r="AGY49" s="274"/>
      <c r="AGZ49" s="274"/>
      <c r="AHA49" s="274"/>
      <c r="AHB49" s="274"/>
      <c r="AHC49" s="274"/>
      <c r="AHD49" s="274"/>
      <c r="AHE49" s="274"/>
      <c r="AHF49" s="274"/>
      <c r="AHG49" s="274"/>
      <c r="AHH49" s="274"/>
      <c r="AHI49" s="274"/>
      <c r="AHJ49" s="274"/>
      <c r="AHK49" s="274"/>
      <c r="AHL49" s="274"/>
      <c r="AHM49" s="274"/>
      <c r="AHN49" s="274"/>
      <c r="AHO49" s="274"/>
      <c r="AHP49" s="274"/>
      <c r="AHQ49" s="274"/>
      <c r="AHR49" s="274"/>
      <c r="AHS49" s="274"/>
      <c r="AHT49" s="274"/>
      <c r="AHU49" s="274"/>
      <c r="AHV49" s="274"/>
      <c r="AHW49" s="274"/>
      <c r="AHX49" s="274"/>
      <c r="AHY49" s="274"/>
      <c r="AHZ49" s="274"/>
      <c r="AIA49" s="274"/>
      <c r="AIB49" s="274"/>
      <c r="AIC49" s="274"/>
      <c r="AID49" s="274"/>
      <c r="AIE49" s="274"/>
      <c r="AIF49" s="274"/>
      <c r="AIG49" s="274"/>
      <c r="AIH49" s="274"/>
      <c r="AII49" s="274"/>
      <c r="AIJ49" s="274"/>
      <c r="AIK49" s="274"/>
      <c r="AIL49" s="274"/>
      <c r="AIM49" s="274"/>
      <c r="AIN49" s="274"/>
      <c r="AIO49" s="274"/>
      <c r="AIP49" s="274"/>
      <c r="AIQ49" s="274"/>
      <c r="AIR49" s="274"/>
      <c r="AIS49" s="274"/>
      <c r="AIT49" s="274"/>
      <c r="AIU49" s="274"/>
      <c r="AIV49" s="274"/>
      <c r="AIW49" s="274"/>
      <c r="AIX49" s="274"/>
      <c r="AIY49" s="274"/>
      <c r="AIZ49" s="274"/>
      <c r="AJA49" s="274"/>
      <c r="AJB49" s="274"/>
      <c r="AJC49" s="274"/>
      <c r="AJD49" s="274"/>
      <c r="AJE49" s="274"/>
      <c r="AJF49" s="274"/>
      <c r="AJG49" s="274"/>
      <c r="AJH49" s="274"/>
      <c r="AJI49" s="274"/>
      <c r="AJJ49" s="274"/>
      <c r="AJK49" s="274"/>
      <c r="AJL49" s="274"/>
      <c r="AJM49" s="274"/>
      <c r="AJN49" s="274"/>
      <c r="AJO49" s="274"/>
      <c r="AJP49" s="274"/>
      <c r="AJQ49" s="274"/>
      <c r="AJR49" s="274"/>
      <c r="AJS49" s="274"/>
      <c r="AJT49" s="274"/>
      <c r="AJU49" s="274"/>
      <c r="AJV49" s="274"/>
      <c r="AJW49" s="274"/>
      <c r="AJX49" s="274"/>
      <c r="AJY49" s="274"/>
      <c r="AJZ49" s="274"/>
      <c r="AKA49" s="274"/>
      <c r="AKB49" s="274"/>
      <c r="AKC49" s="274"/>
      <c r="AKD49" s="274"/>
      <c r="AKE49" s="274"/>
      <c r="AKF49" s="274"/>
      <c r="AKG49" s="274"/>
      <c r="AKH49" s="274"/>
      <c r="AKI49" s="274"/>
      <c r="AKJ49" s="274"/>
      <c r="AKK49" s="274"/>
      <c r="AKL49" s="274"/>
      <c r="AKM49" s="274"/>
      <c r="AKN49" s="274"/>
      <c r="AKO49" s="274"/>
      <c r="AKP49" s="274"/>
      <c r="AKQ49" s="274"/>
      <c r="AKR49" s="274"/>
      <c r="AKS49" s="274"/>
      <c r="AKT49" s="274"/>
      <c r="AKU49" s="274"/>
      <c r="AKV49" s="274"/>
      <c r="AKW49" s="274"/>
      <c r="AKX49" s="274"/>
      <c r="AKY49" s="274"/>
      <c r="AKZ49" s="274"/>
      <c r="ALA49" s="274"/>
      <c r="ALB49" s="274"/>
      <c r="ALC49" s="274"/>
      <c r="ALD49" s="274"/>
      <c r="ALE49" s="274"/>
      <c r="ALF49" s="274"/>
      <c r="ALG49" s="274"/>
      <c r="ALH49" s="274"/>
      <c r="ALI49" s="274"/>
      <c r="ALJ49" s="274"/>
      <c r="ALK49" s="274"/>
      <c r="ALL49" s="274"/>
      <c r="ALM49" s="274"/>
      <c r="ALN49" s="274"/>
      <c r="ALO49" s="274"/>
      <c r="ALP49" s="274"/>
      <c r="ALQ49" s="274"/>
      <c r="ALR49" s="274"/>
      <c r="ALS49" s="274"/>
      <c r="ALT49" s="274"/>
      <c r="ALU49" s="274"/>
      <c r="ALV49" s="274"/>
      <c r="ALW49" s="274"/>
      <c r="ALX49" s="274"/>
      <c r="ALY49" s="274"/>
      <c r="ALZ49" s="274"/>
      <c r="AMA49" s="274"/>
      <c r="AMB49" s="274"/>
      <c r="AMC49" s="274"/>
      <c r="AMD49" s="274"/>
      <c r="AME49" s="274"/>
      <c r="AMF49" s="274"/>
      <c r="AMG49" s="274"/>
      <c r="AMH49" s="274"/>
      <c r="AMI49" s="274"/>
      <c r="AMJ49" s="274"/>
      <c r="AMK49" s="274"/>
      <c r="AML49" s="274"/>
      <c r="AMM49" s="274"/>
      <c r="AMN49" s="274"/>
      <c r="AMO49" s="274"/>
      <c r="AMP49" s="274"/>
      <c r="AMQ49" s="274"/>
      <c r="AMR49" s="274"/>
      <c r="AMS49" s="274"/>
      <c r="AMT49" s="274"/>
      <c r="AMU49" s="274"/>
      <c r="AMV49" s="274"/>
      <c r="AMW49" s="274"/>
      <c r="AMX49" s="274"/>
      <c r="AMY49" s="274"/>
      <c r="AMZ49" s="274"/>
      <c r="ANA49" s="274"/>
      <c r="ANB49" s="274"/>
      <c r="ANC49" s="274"/>
      <c r="AND49" s="274"/>
      <c r="ANE49" s="274"/>
      <c r="ANF49" s="274"/>
      <c r="ANG49" s="274"/>
      <c r="ANH49" s="274"/>
      <c r="ANI49" s="274"/>
      <c r="ANJ49" s="274"/>
      <c r="ANK49" s="274"/>
      <c r="ANL49" s="274"/>
      <c r="ANM49" s="274"/>
      <c r="ANN49" s="274"/>
      <c r="ANO49" s="274"/>
      <c r="ANP49" s="274"/>
      <c r="ANQ49" s="274"/>
      <c r="ANR49" s="274"/>
      <c r="ANS49" s="274"/>
      <c r="ANT49" s="274"/>
      <c r="ANU49" s="274"/>
      <c r="ANV49" s="274"/>
      <c r="ANW49" s="274"/>
      <c r="ANX49" s="274"/>
      <c r="ANY49" s="274"/>
      <c r="ANZ49" s="274"/>
      <c r="AOA49" s="274"/>
      <c r="AOB49" s="274"/>
      <c r="AOC49" s="274"/>
      <c r="AOD49" s="274"/>
      <c r="AOE49" s="274"/>
      <c r="AOF49" s="274"/>
      <c r="AOG49" s="274"/>
      <c r="AOH49" s="274"/>
      <c r="AOI49" s="274"/>
      <c r="AOJ49" s="274"/>
      <c r="AOK49" s="274"/>
      <c r="AOL49" s="274"/>
      <c r="AOM49" s="274"/>
      <c r="AON49" s="274"/>
      <c r="AOO49" s="274"/>
      <c r="AOP49" s="274"/>
      <c r="AOQ49" s="274"/>
      <c r="AOR49" s="274"/>
      <c r="AOS49" s="274"/>
      <c r="AOT49" s="274"/>
      <c r="AOU49" s="274"/>
      <c r="AOV49" s="274"/>
      <c r="AOW49" s="274"/>
      <c r="AOX49" s="274"/>
      <c r="AOY49" s="274"/>
      <c r="AOZ49" s="274"/>
      <c r="APA49" s="274"/>
      <c r="APB49" s="274"/>
      <c r="APC49" s="274"/>
      <c r="APD49" s="274"/>
      <c r="APE49" s="274"/>
      <c r="APF49" s="274"/>
      <c r="APG49" s="274"/>
      <c r="APH49" s="274"/>
      <c r="API49" s="274"/>
      <c r="APJ49" s="274"/>
      <c r="APK49" s="274"/>
      <c r="APL49" s="274"/>
      <c r="APM49" s="274"/>
      <c r="APN49" s="274"/>
      <c r="APO49" s="274"/>
      <c r="APP49" s="274"/>
      <c r="APQ49" s="274"/>
      <c r="APR49" s="274"/>
      <c r="APS49" s="274"/>
      <c r="APT49" s="274"/>
      <c r="APU49" s="274"/>
      <c r="APV49" s="274"/>
      <c r="APW49" s="274"/>
      <c r="APX49" s="274"/>
      <c r="APY49" s="274"/>
      <c r="APZ49" s="274"/>
      <c r="AQA49" s="274"/>
      <c r="AQB49" s="274"/>
      <c r="AQC49" s="274"/>
      <c r="AQD49" s="274"/>
      <c r="AQE49" s="274"/>
      <c r="AQF49" s="274"/>
      <c r="AQG49" s="274"/>
      <c r="AQH49" s="274"/>
      <c r="AQI49" s="274"/>
      <c r="AQJ49" s="274"/>
      <c r="AQK49" s="274"/>
      <c r="AQL49" s="274"/>
      <c r="AQM49" s="274"/>
      <c r="AQN49" s="274"/>
      <c r="AQO49" s="274"/>
      <c r="AQP49" s="274"/>
      <c r="AQQ49" s="274"/>
      <c r="AQR49" s="274"/>
      <c r="AQS49" s="274"/>
      <c r="AQT49" s="274"/>
      <c r="AQU49" s="274"/>
      <c r="AQV49" s="274"/>
      <c r="AQW49" s="274"/>
      <c r="AQX49" s="274"/>
      <c r="AQY49" s="274"/>
      <c r="AQZ49" s="274"/>
      <c r="ARA49" s="274"/>
      <c r="ARB49" s="274"/>
      <c r="ARC49" s="274"/>
      <c r="ARD49" s="274"/>
      <c r="ARE49" s="274"/>
      <c r="ARF49" s="274"/>
      <c r="ARG49" s="274"/>
      <c r="ARH49" s="274"/>
      <c r="ARI49" s="274"/>
      <c r="ARJ49" s="274"/>
      <c r="ARK49" s="274"/>
      <c r="ARL49" s="274"/>
      <c r="ARM49" s="274"/>
      <c r="ARN49" s="274"/>
      <c r="ARO49" s="274"/>
      <c r="ARP49" s="274"/>
      <c r="ARQ49" s="274"/>
      <c r="ARR49" s="274"/>
      <c r="ARS49" s="274"/>
      <c r="ART49" s="274"/>
      <c r="ARU49" s="274"/>
      <c r="ARV49" s="274"/>
      <c r="ARW49" s="274"/>
      <c r="ARX49" s="274"/>
      <c r="ARY49" s="274"/>
      <c r="ARZ49" s="274"/>
      <c r="ASA49" s="274"/>
      <c r="ASB49" s="274"/>
      <c r="ASC49" s="274"/>
      <c r="ASD49" s="274"/>
      <c r="ASE49" s="274"/>
      <c r="ASF49" s="274"/>
      <c r="ASG49" s="274"/>
      <c r="ASH49" s="274"/>
      <c r="ASI49" s="274"/>
      <c r="ASJ49" s="274"/>
      <c r="ASK49" s="274"/>
      <c r="ASL49" s="274"/>
      <c r="ASM49" s="274"/>
      <c r="ASN49" s="274"/>
      <c r="ASO49" s="274"/>
      <c r="ASP49" s="274"/>
      <c r="ASQ49" s="274"/>
      <c r="ASR49" s="274"/>
      <c r="ASS49" s="274"/>
      <c r="AST49" s="274"/>
      <c r="ASU49" s="274"/>
      <c r="ASV49" s="274"/>
      <c r="ASW49" s="274"/>
      <c r="ASX49" s="274"/>
      <c r="ASY49" s="274"/>
      <c r="ASZ49" s="274"/>
      <c r="ATA49" s="274"/>
      <c r="ATB49" s="274"/>
      <c r="ATC49" s="274"/>
      <c r="ATD49" s="274"/>
      <c r="ATE49" s="274"/>
      <c r="ATF49" s="274"/>
      <c r="ATG49" s="274"/>
      <c r="ATH49" s="274"/>
      <c r="ATI49" s="274"/>
      <c r="ATJ49" s="274"/>
      <c r="ATK49" s="274"/>
      <c r="ATL49" s="274"/>
      <c r="ATM49" s="274"/>
      <c r="ATN49" s="274"/>
      <c r="ATO49" s="274"/>
      <c r="ATP49" s="274"/>
      <c r="ATQ49" s="274"/>
      <c r="ATR49" s="274"/>
      <c r="ATS49" s="274"/>
      <c r="ATT49" s="274"/>
      <c r="ATU49" s="274"/>
      <c r="ATV49" s="274"/>
      <c r="ATW49" s="274"/>
      <c r="ATX49" s="274"/>
      <c r="ATY49" s="274"/>
      <c r="ATZ49" s="274"/>
      <c r="AUA49" s="274"/>
      <c r="AUB49" s="274"/>
      <c r="AUC49" s="274"/>
      <c r="AUD49" s="274"/>
      <c r="AUE49" s="274"/>
      <c r="AUF49" s="274"/>
      <c r="AUG49" s="274"/>
      <c r="AUH49" s="274"/>
      <c r="AUI49" s="274"/>
      <c r="AUJ49" s="274"/>
      <c r="AUK49" s="274"/>
      <c r="AUL49" s="274"/>
      <c r="AUM49" s="274"/>
      <c r="AUN49" s="274"/>
      <c r="AUO49" s="274"/>
      <c r="AUP49" s="274"/>
      <c r="AUQ49" s="274"/>
      <c r="AUR49" s="274"/>
      <c r="AUS49" s="274"/>
      <c r="AUT49" s="274"/>
      <c r="AUU49" s="274"/>
      <c r="AUV49" s="274"/>
      <c r="AUW49" s="274"/>
      <c r="AUX49" s="274"/>
      <c r="AUY49" s="274"/>
      <c r="AUZ49" s="274"/>
      <c r="AVA49" s="274"/>
      <c r="AVB49" s="274"/>
      <c r="AVC49" s="274"/>
      <c r="AVD49" s="274"/>
      <c r="AVE49" s="274"/>
      <c r="AVF49" s="274"/>
      <c r="AVG49" s="274"/>
      <c r="AVH49" s="274"/>
      <c r="AVI49" s="274"/>
      <c r="AVJ49" s="274"/>
      <c r="AVK49" s="274"/>
      <c r="AVL49" s="274"/>
      <c r="AVM49" s="274"/>
      <c r="AVN49" s="274"/>
      <c r="AVO49" s="274"/>
      <c r="AVP49" s="274"/>
      <c r="AVQ49" s="274"/>
      <c r="AVR49" s="274"/>
      <c r="AVS49" s="274"/>
      <c r="AVT49" s="274"/>
      <c r="AVU49" s="274"/>
      <c r="AVV49" s="274"/>
      <c r="AVW49" s="274"/>
      <c r="AVX49" s="274"/>
      <c r="AVY49" s="274"/>
      <c r="AVZ49" s="274"/>
      <c r="AWA49" s="274"/>
      <c r="AWB49" s="274"/>
      <c r="AWC49" s="274"/>
      <c r="AWD49" s="274"/>
      <c r="AWE49" s="274"/>
      <c r="AWF49" s="274"/>
      <c r="AWG49" s="274"/>
      <c r="AWH49" s="274"/>
      <c r="AWI49" s="274"/>
      <c r="AWJ49" s="274"/>
      <c r="AWK49" s="274"/>
      <c r="AWL49" s="274"/>
      <c r="AWM49" s="274"/>
      <c r="AWN49" s="274"/>
      <c r="AWO49" s="274"/>
      <c r="AWP49" s="274"/>
      <c r="AWQ49" s="274"/>
      <c r="AWR49" s="274"/>
      <c r="AWS49" s="274"/>
      <c r="AWT49" s="274"/>
      <c r="AWU49" s="274"/>
      <c r="AWV49" s="274"/>
      <c r="AWW49" s="274"/>
      <c r="AWX49" s="274"/>
      <c r="AWY49" s="274"/>
      <c r="AWZ49" s="274"/>
      <c r="AXA49" s="274"/>
      <c r="AXB49" s="274"/>
      <c r="AXC49" s="274"/>
      <c r="AXD49" s="274"/>
      <c r="AXE49" s="274"/>
      <c r="AXF49" s="274"/>
      <c r="AXG49" s="274"/>
      <c r="AXH49" s="274"/>
      <c r="AXI49" s="274"/>
      <c r="AXJ49" s="274"/>
      <c r="AXK49" s="274"/>
      <c r="AXL49" s="274"/>
      <c r="AXM49" s="274"/>
      <c r="AXN49" s="274"/>
      <c r="AXO49" s="274"/>
      <c r="AXP49" s="274"/>
      <c r="AXQ49" s="274"/>
      <c r="AXR49" s="274"/>
      <c r="AXS49" s="274"/>
      <c r="AXT49" s="274"/>
      <c r="AXU49" s="274"/>
      <c r="AXV49" s="274"/>
      <c r="AXW49" s="274"/>
      <c r="AXX49" s="274"/>
      <c r="AXY49" s="274"/>
      <c r="AXZ49" s="274"/>
      <c r="AYA49" s="274"/>
      <c r="AYB49" s="274"/>
      <c r="AYC49" s="274"/>
      <c r="AYD49" s="274"/>
      <c r="AYE49" s="274"/>
      <c r="AYF49" s="274"/>
      <c r="AYG49" s="274"/>
      <c r="AYH49" s="274"/>
      <c r="AYI49" s="274"/>
      <c r="AYJ49" s="274"/>
      <c r="AYK49" s="274"/>
      <c r="AYL49" s="274"/>
      <c r="AYM49" s="274"/>
      <c r="AYN49" s="274"/>
      <c r="AYO49" s="274"/>
      <c r="AYP49" s="274"/>
      <c r="AYQ49" s="274"/>
      <c r="AYR49" s="274"/>
      <c r="AYS49" s="274"/>
      <c r="AYT49" s="274"/>
      <c r="AYU49" s="274"/>
      <c r="AYV49" s="274"/>
      <c r="AYW49" s="274"/>
      <c r="AYX49" s="274"/>
      <c r="AYY49" s="274"/>
      <c r="AYZ49" s="274"/>
      <c r="AZA49" s="274"/>
      <c r="AZB49" s="274"/>
      <c r="AZC49" s="274"/>
      <c r="AZD49" s="274"/>
      <c r="AZE49" s="274"/>
      <c r="AZF49" s="274"/>
      <c r="AZG49" s="274"/>
      <c r="AZH49" s="274"/>
      <c r="AZI49" s="274"/>
      <c r="AZJ49" s="274"/>
      <c r="AZK49" s="274"/>
      <c r="AZL49" s="274"/>
      <c r="AZM49" s="274"/>
      <c r="AZN49" s="274"/>
      <c r="AZO49" s="274"/>
      <c r="AZP49" s="274"/>
      <c r="AZQ49" s="274"/>
      <c r="AZR49" s="274"/>
      <c r="AZS49" s="274"/>
      <c r="AZT49" s="274"/>
      <c r="AZU49" s="274"/>
      <c r="AZV49" s="274"/>
      <c r="AZW49" s="274"/>
      <c r="AZX49" s="274"/>
      <c r="AZY49" s="274"/>
      <c r="AZZ49" s="274"/>
      <c r="BAA49" s="274"/>
      <c r="BAB49" s="274"/>
      <c r="BAC49" s="274"/>
      <c r="BAD49" s="274"/>
      <c r="BAE49" s="274"/>
      <c r="BAF49" s="274"/>
      <c r="BAG49" s="274"/>
      <c r="BAH49" s="274"/>
      <c r="BAI49" s="274"/>
      <c r="BAJ49" s="274"/>
      <c r="BAK49" s="274"/>
      <c r="BAL49" s="274"/>
      <c r="BAM49" s="274"/>
      <c r="BAN49" s="274"/>
      <c r="BAO49" s="274"/>
      <c r="BAP49" s="274"/>
      <c r="BAQ49" s="274"/>
      <c r="BAR49" s="274"/>
      <c r="BAS49" s="274"/>
      <c r="BAT49" s="274"/>
      <c r="BAU49" s="274"/>
      <c r="BAV49" s="274"/>
      <c r="BAW49" s="274"/>
      <c r="BAX49" s="274"/>
      <c r="BAY49" s="274"/>
      <c r="BAZ49" s="274"/>
      <c r="BBA49" s="274"/>
      <c r="BBB49" s="274"/>
      <c r="BBC49" s="274"/>
      <c r="BBD49" s="274"/>
      <c r="BBE49" s="274"/>
      <c r="BBF49" s="274"/>
      <c r="BBG49" s="274"/>
      <c r="BBH49" s="274"/>
      <c r="BBI49" s="274"/>
      <c r="BBJ49" s="274"/>
      <c r="BBK49" s="274"/>
      <c r="BBL49" s="274"/>
      <c r="BBM49" s="274"/>
      <c r="BBN49" s="274"/>
      <c r="BBO49" s="274"/>
      <c r="BBP49" s="274"/>
      <c r="BBQ49" s="274"/>
      <c r="BBR49" s="274"/>
      <c r="BBS49" s="274"/>
      <c r="BBT49" s="274"/>
      <c r="BBU49" s="274"/>
      <c r="BBV49" s="274"/>
      <c r="BBW49" s="274"/>
      <c r="BBX49" s="274"/>
      <c r="BBY49" s="274"/>
      <c r="BBZ49" s="274"/>
      <c r="BCA49" s="274"/>
      <c r="BCB49" s="274"/>
      <c r="BCC49" s="274"/>
      <c r="BCD49" s="274"/>
      <c r="BCE49" s="274"/>
      <c r="BCF49" s="274"/>
      <c r="BCG49" s="274"/>
      <c r="BCH49" s="274"/>
      <c r="BCI49" s="274"/>
      <c r="BCJ49" s="274"/>
      <c r="BCK49" s="274"/>
      <c r="BCL49" s="274"/>
      <c r="BCM49" s="274"/>
      <c r="BCN49" s="274"/>
      <c r="BCO49" s="274"/>
      <c r="BCP49" s="274"/>
      <c r="BCQ49" s="274"/>
      <c r="BCR49" s="274"/>
      <c r="BCS49" s="274"/>
      <c r="BCT49" s="274"/>
      <c r="BCU49" s="274"/>
      <c r="BCV49" s="274"/>
      <c r="BCW49" s="274"/>
      <c r="BCX49" s="274"/>
      <c r="BCY49" s="274"/>
      <c r="BCZ49" s="274"/>
      <c r="BDA49" s="274"/>
      <c r="BDB49" s="274"/>
      <c r="BDC49" s="274"/>
      <c r="BDD49" s="274"/>
      <c r="BDE49" s="274"/>
      <c r="BDF49" s="274"/>
      <c r="BDG49" s="274"/>
      <c r="BDH49" s="274"/>
      <c r="BDI49" s="274"/>
      <c r="BDJ49" s="274"/>
      <c r="BDK49" s="274"/>
      <c r="BDL49" s="274"/>
      <c r="BDM49" s="274"/>
      <c r="BDN49" s="274"/>
      <c r="BDO49" s="274"/>
      <c r="BDP49" s="274"/>
      <c r="BDQ49" s="274"/>
      <c r="BDR49" s="274"/>
      <c r="BDS49" s="274"/>
      <c r="BDT49" s="274"/>
      <c r="BDU49" s="274"/>
      <c r="BDV49" s="274"/>
      <c r="BDW49" s="274"/>
      <c r="BDX49" s="274"/>
      <c r="BDY49" s="274"/>
      <c r="BDZ49" s="274"/>
      <c r="BEA49" s="274"/>
      <c r="BEB49" s="274"/>
      <c r="BEC49" s="274"/>
      <c r="BED49" s="274"/>
      <c r="BEE49" s="274"/>
      <c r="BEF49" s="274"/>
      <c r="BEG49" s="274"/>
      <c r="BEH49" s="274"/>
      <c r="BEI49" s="274"/>
      <c r="BEJ49" s="274"/>
      <c r="BEK49" s="274"/>
      <c r="BEL49" s="274"/>
      <c r="BEM49" s="274"/>
      <c r="BEN49" s="274"/>
      <c r="BEO49" s="274"/>
      <c r="BEP49" s="274"/>
      <c r="BEQ49" s="274"/>
      <c r="BER49" s="274"/>
      <c r="BES49" s="274"/>
      <c r="BET49" s="274"/>
      <c r="BEU49" s="274"/>
      <c r="BEV49" s="274"/>
      <c r="BEW49" s="274"/>
      <c r="BEX49" s="274"/>
      <c r="BEY49" s="274"/>
      <c r="BEZ49" s="274"/>
      <c r="BFA49" s="274"/>
      <c r="BFB49" s="274"/>
      <c r="BFC49" s="274"/>
      <c r="BFD49" s="274"/>
      <c r="BFE49" s="274"/>
      <c r="BFF49" s="274"/>
      <c r="BFG49" s="274"/>
      <c r="BFH49" s="274"/>
      <c r="BFI49" s="274"/>
      <c r="BFJ49" s="274"/>
      <c r="BFK49" s="274"/>
      <c r="BFL49" s="274"/>
      <c r="BFM49" s="274"/>
      <c r="BFN49" s="274"/>
      <c r="BFO49" s="274"/>
      <c r="BFP49" s="274"/>
      <c r="BFQ49" s="274"/>
      <c r="BFR49" s="274"/>
      <c r="BFS49" s="274"/>
      <c r="BFT49" s="274"/>
      <c r="BFU49" s="274"/>
      <c r="BFV49" s="274"/>
      <c r="BFW49" s="274"/>
      <c r="BFX49" s="274"/>
      <c r="BFY49" s="274"/>
      <c r="BFZ49" s="274"/>
      <c r="BGA49" s="274"/>
      <c r="BGB49" s="274"/>
      <c r="BGC49" s="274"/>
      <c r="BGD49" s="274"/>
      <c r="BGE49" s="274"/>
      <c r="BGF49" s="274"/>
      <c r="BGG49" s="274"/>
      <c r="BGH49" s="274"/>
      <c r="BGI49" s="274"/>
      <c r="BGJ49" s="274"/>
      <c r="BGK49" s="274"/>
      <c r="BGL49" s="274"/>
      <c r="BGM49" s="274"/>
      <c r="BGN49" s="274"/>
      <c r="BGO49" s="274"/>
      <c r="BGP49" s="274"/>
      <c r="BGQ49" s="274"/>
      <c r="BGR49" s="274"/>
      <c r="BGS49" s="274"/>
      <c r="BGT49" s="274"/>
      <c r="BGU49" s="274"/>
      <c r="BGV49" s="274"/>
      <c r="BGW49" s="274"/>
      <c r="BGX49" s="274"/>
      <c r="BGY49" s="274"/>
      <c r="BGZ49" s="274"/>
      <c r="BHA49" s="274"/>
      <c r="BHB49" s="274"/>
      <c r="BHC49" s="274"/>
      <c r="BHD49" s="274"/>
      <c r="BHE49" s="274"/>
      <c r="BHF49" s="274"/>
      <c r="BHG49" s="274"/>
      <c r="BHH49" s="274"/>
      <c r="BHI49" s="274"/>
      <c r="BHJ49" s="274"/>
      <c r="BHK49" s="274"/>
      <c r="BHL49" s="274"/>
      <c r="BHM49" s="274"/>
      <c r="BHN49" s="274"/>
      <c r="BHO49" s="274"/>
      <c r="BHP49" s="274"/>
      <c r="BHQ49" s="274"/>
      <c r="BHR49" s="274"/>
      <c r="BHS49" s="274"/>
      <c r="BHT49" s="274"/>
      <c r="BHU49" s="274"/>
      <c r="BHV49" s="274"/>
      <c r="BHW49" s="274"/>
      <c r="BHX49" s="274"/>
      <c r="BHY49" s="274"/>
      <c r="BHZ49" s="274"/>
      <c r="BIA49" s="274"/>
      <c r="BIB49" s="274"/>
      <c r="BIC49" s="274"/>
      <c r="BID49" s="274"/>
      <c r="BIE49" s="274"/>
      <c r="BIF49" s="274"/>
      <c r="BIG49" s="274"/>
      <c r="BIH49" s="274"/>
      <c r="BII49" s="274"/>
      <c r="BIJ49" s="274"/>
      <c r="BIK49" s="274"/>
      <c r="BIL49" s="274"/>
      <c r="BIM49" s="274"/>
      <c r="BIN49" s="274"/>
      <c r="BIO49" s="274"/>
      <c r="BIP49" s="274"/>
      <c r="BIQ49" s="274"/>
      <c r="BIR49" s="274"/>
      <c r="BIS49" s="274"/>
      <c r="BIT49" s="274"/>
      <c r="BIU49" s="274"/>
      <c r="BIV49" s="274"/>
      <c r="BIW49" s="274"/>
      <c r="BIX49" s="274"/>
      <c r="BIY49" s="274"/>
      <c r="BIZ49" s="274"/>
      <c r="BJA49" s="274"/>
      <c r="BJB49" s="274"/>
      <c r="BJC49" s="274"/>
      <c r="BJD49" s="274"/>
      <c r="BJE49" s="274"/>
      <c r="BJF49" s="274"/>
      <c r="BJG49" s="274"/>
      <c r="BJH49" s="274"/>
      <c r="BJI49" s="274"/>
      <c r="BJJ49" s="274"/>
      <c r="BJK49" s="274"/>
      <c r="BJL49" s="274"/>
      <c r="BJM49" s="274"/>
      <c r="BJN49" s="274"/>
      <c r="BJO49" s="274"/>
      <c r="BJP49" s="274"/>
      <c r="BJQ49" s="274"/>
      <c r="BJR49" s="274"/>
      <c r="BJS49" s="274"/>
      <c r="BJT49" s="274"/>
      <c r="BJU49" s="274"/>
      <c r="BJV49" s="274"/>
      <c r="BJW49" s="274"/>
      <c r="BJX49" s="274"/>
      <c r="BJY49" s="274"/>
      <c r="BJZ49" s="274"/>
      <c r="BKA49" s="274"/>
      <c r="BKB49" s="274"/>
      <c r="BKC49" s="274"/>
      <c r="BKD49" s="274"/>
      <c r="BKE49" s="274"/>
      <c r="BKF49" s="274"/>
      <c r="BKG49" s="274"/>
      <c r="BKH49" s="274"/>
      <c r="BKI49" s="274"/>
      <c r="BKJ49" s="274"/>
      <c r="BKK49" s="274"/>
      <c r="BKL49" s="274"/>
      <c r="BKM49" s="274"/>
      <c r="BKN49" s="274"/>
      <c r="BKO49" s="274"/>
      <c r="BKP49" s="274"/>
      <c r="BKQ49" s="274"/>
      <c r="BKR49" s="274"/>
      <c r="BKS49" s="274"/>
      <c r="BKT49" s="274"/>
      <c r="BKU49" s="274"/>
      <c r="BKV49" s="274"/>
      <c r="BKW49" s="274"/>
      <c r="BKX49" s="274"/>
      <c r="BKY49" s="274"/>
      <c r="BKZ49" s="274"/>
      <c r="BLA49" s="274"/>
      <c r="BLB49" s="274"/>
      <c r="BLC49" s="274"/>
      <c r="BLD49" s="274"/>
      <c r="BLE49" s="274"/>
      <c r="BLF49" s="274"/>
      <c r="BLG49" s="274"/>
      <c r="BLH49" s="274"/>
      <c r="BLI49" s="274"/>
      <c r="BLJ49" s="274"/>
      <c r="BLK49" s="274"/>
      <c r="BLL49" s="274"/>
      <c r="BLM49" s="274"/>
      <c r="BLN49" s="274"/>
      <c r="BLO49" s="274"/>
      <c r="BLP49" s="274"/>
      <c r="BLQ49" s="274"/>
      <c r="BLR49" s="274"/>
      <c r="BLS49" s="274"/>
      <c r="BLT49" s="274"/>
      <c r="BLU49" s="274"/>
      <c r="BLV49" s="274"/>
      <c r="BLW49" s="274"/>
      <c r="BLX49" s="274"/>
      <c r="BLY49" s="274"/>
      <c r="BLZ49" s="274"/>
      <c r="BMA49" s="274"/>
      <c r="BMB49" s="274"/>
      <c r="BMC49" s="274"/>
      <c r="BMD49" s="274"/>
      <c r="BME49" s="274"/>
      <c r="BMF49" s="274"/>
      <c r="BMG49" s="274"/>
      <c r="BMH49" s="274"/>
      <c r="BMI49" s="274"/>
      <c r="BMJ49" s="274"/>
      <c r="BMK49" s="274"/>
      <c r="BML49" s="274"/>
      <c r="BMM49" s="274"/>
      <c r="BMN49" s="274"/>
      <c r="BMO49" s="274"/>
      <c r="BMP49" s="274"/>
      <c r="BMQ49" s="274"/>
      <c r="BMR49" s="274"/>
      <c r="BMS49" s="274"/>
      <c r="BMT49" s="274"/>
      <c r="BMU49" s="274"/>
      <c r="BMV49" s="274"/>
      <c r="BMW49" s="274"/>
      <c r="BMX49" s="274"/>
      <c r="BMY49" s="274"/>
      <c r="BMZ49" s="274"/>
      <c r="BNA49" s="274"/>
      <c r="BNB49" s="274"/>
      <c r="BNC49" s="274"/>
      <c r="BND49" s="274"/>
      <c r="BNE49" s="274"/>
      <c r="BNF49" s="274"/>
      <c r="BNG49" s="274"/>
      <c r="BNH49" s="274"/>
      <c r="BNI49" s="274"/>
      <c r="BNJ49" s="274"/>
      <c r="BNK49" s="274"/>
      <c r="BNL49" s="274"/>
      <c r="BNM49" s="274"/>
      <c r="BNN49" s="274"/>
      <c r="BNO49" s="274"/>
      <c r="BNP49" s="274"/>
      <c r="BNQ49" s="274"/>
      <c r="BNR49" s="274"/>
      <c r="BNS49" s="274"/>
      <c r="BNT49" s="274"/>
      <c r="BNU49" s="274"/>
      <c r="BNV49" s="274"/>
      <c r="BNW49" s="274"/>
      <c r="BNX49" s="274"/>
      <c r="BNY49" s="274"/>
      <c r="BNZ49" s="274"/>
      <c r="BOA49" s="274"/>
      <c r="BOB49" s="274"/>
      <c r="BOC49" s="274"/>
      <c r="BOD49" s="274"/>
      <c r="BOE49" s="274"/>
      <c r="BOF49" s="274"/>
      <c r="BOG49" s="274"/>
      <c r="BOH49" s="274"/>
      <c r="BOI49" s="274"/>
      <c r="BOJ49" s="274"/>
      <c r="BOK49" s="274"/>
      <c r="BOL49" s="274"/>
      <c r="BOM49" s="274"/>
      <c r="BON49" s="274"/>
      <c r="BOO49" s="274"/>
      <c r="BOP49" s="274"/>
      <c r="BOQ49" s="274"/>
      <c r="BOR49" s="274"/>
      <c r="BOS49" s="274"/>
      <c r="BOT49" s="274"/>
      <c r="BOU49" s="274"/>
      <c r="BOV49" s="274"/>
      <c r="BOW49" s="274"/>
      <c r="BOX49" s="274"/>
      <c r="BOY49" s="274"/>
      <c r="BOZ49" s="274"/>
      <c r="BPA49" s="274"/>
      <c r="BPB49" s="274"/>
      <c r="BPC49" s="274"/>
      <c r="BPD49" s="274"/>
      <c r="BPE49" s="274"/>
      <c r="BPF49" s="274"/>
      <c r="BPG49" s="274"/>
      <c r="BPH49" s="274"/>
      <c r="BPI49" s="274"/>
      <c r="BPJ49" s="274"/>
      <c r="BPK49" s="274"/>
      <c r="BPL49" s="274"/>
      <c r="BPM49" s="274"/>
      <c r="BPN49" s="274"/>
      <c r="BPO49" s="274"/>
      <c r="BPP49" s="274"/>
      <c r="BPQ49" s="274"/>
      <c r="BPR49" s="274"/>
      <c r="BPS49" s="274"/>
      <c r="BPT49" s="274"/>
      <c r="BPU49" s="274"/>
      <c r="BPV49" s="274"/>
      <c r="BPW49" s="274"/>
      <c r="BPX49" s="274"/>
      <c r="BPY49" s="274"/>
      <c r="BPZ49" s="274"/>
      <c r="BQA49" s="274"/>
      <c r="BQB49" s="274"/>
      <c r="BQC49" s="274"/>
      <c r="BQD49" s="274"/>
      <c r="BQE49" s="274"/>
      <c r="BQF49" s="274"/>
      <c r="BQG49" s="274"/>
      <c r="BQH49" s="274"/>
      <c r="BQI49" s="274"/>
      <c r="BQJ49" s="274"/>
      <c r="BQK49" s="274"/>
      <c r="BQL49" s="274"/>
      <c r="BQM49" s="274"/>
      <c r="BQN49" s="274"/>
      <c r="BQO49" s="274"/>
      <c r="BQP49" s="274"/>
      <c r="BQQ49" s="274"/>
      <c r="BQR49" s="274"/>
      <c r="BQS49" s="274"/>
      <c r="BQT49" s="274"/>
      <c r="BQU49" s="274"/>
      <c r="BQV49" s="274"/>
      <c r="BQW49" s="274"/>
      <c r="BQX49" s="274"/>
      <c r="BQY49" s="274"/>
      <c r="BQZ49" s="274"/>
      <c r="BRA49" s="274"/>
      <c r="BRB49" s="274"/>
      <c r="BRC49" s="274"/>
      <c r="BRD49" s="274"/>
      <c r="BRE49" s="274"/>
      <c r="BRF49" s="274"/>
      <c r="BRG49" s="274"/>
      <c r="BRH49" s="274"/>
      <c r="BRI49" s="274"/>
      <c r="BRJ49" s="274"/>
      <c r="BRK49" s="274"/>
      <c r="BRL49" s="274"/>
      <c r="BRM49" s="274"/>
      <c r="BRN49" s="274"/>
      <c r="BRO49" s="274"/>
      <c r="BRP49" s="274"/>
      <c r="BRQ49" s="274"/>
      <c r="BRR49" s="274"/>
      <c r="BRS49" s="274"/>
      <c r="BRT49" s="274"/>
      <c r="BRU49" s="274"/>
      <c r="BRV49" s="274"/>
      <c r="BRW49" s="274"/>
      <c r="BRX49" s="274"/>
      <c r="BRY49" s="274"/>
      <c r="BRZ49" s="274"/>
      <c r="BSA49" s="274"/>
      <c r="BSB49" s="274"/>
      <c r="BSC49" s="274"/>
      <c r="BSD49" s="274"/>
      <c r="BSE49" s="274"/>
      <c r="BSF49" s="274"/>
      <c r="BSG49" s="274"/>
      <c r="BSH49" s="274"/>
      <c r="BSI49" s="274"/>
      <c r="BSJ49" s="274"/>
      <c r="BSK49" s="274"/>
      <c r="BSL49" s="274"/>
      <c r="BSM49" s="274"/>
      <c r="BSN49" s="274"/>
      <c r="BSO49" s="274"/>
      <c r="BSP49" s="274"/>
      <c r="BSQ49" s="274"/>
      <c r="BSR49" s="274"/>
      <c r="BSS49" s="274"/>
      <c r="BST49" s="274"/>
      <c r="BSU49" s="274"/>
      <c r="BSV49" s="274"/>
      <c r="BSW49" s="274"/>
      <c r="BSX49" s="274"/>
      <c r="BSY49" s="274"/>
      <c r="BSZ49" s="274"/>
      <c r="BTA49" s="274"/>
      <c r="BTB49" s="274"/>
      <c r="BTC49" s="274"/>
      <c r="BTD49" s="274"/>
      <c r="BTE49" s="274"/>
      <c r="BTF49" s="274"/>
      <c r="BTG49" s="274"/>
      <c r="BTH49" s="274"/>
      <c r="BTI49" s="274"/>
      <c r="BTJ49" s="274"/>
      <c r="BTK49" s="274"/>
      <c r="BTL49" s="274"/>
      <c r="BTM49" s="274"/>
      <c r="BTN49" s="274"/>
      <c r="BTO49" s="274"/>
      <c r="BTP49" s="274"/>
      <c r="BTQ49" s="274"/>
      <c r="BTR49" s="274"/>
      <c r="BTS49" s="274"/>
      <c r="BTT49" s="274"/>
      <c r="BTU49" s="274"/>
      <c r="BTV49" s="274"/>
      <c r="BTW49" s="274"/>
      <c r="BTX49" s="274"/>
      <c r="BTY49" s="274"/>
      <c r="BTZ49" s="274"/>
      <c r="BUA49" s="274"/>
      <c r="BUB49" s="274"/>
      <c r="BUC49" s="274"/>
      <c r="BUD49" s="274"/>
      <c r="BUE49" s="274"/>
      <c r="BUF49" s="274"/>
      <c r="BUG49" s="274"/>
      <c r="BUH49" s="274"/>
      <c r="BUI49" s="274"/>
      <c r="BUJ49" s="274"/>
      <c r="BUK49" s="274"/>
      <c r="BUL49" s="274"/>
      <c r="BUM49" s="274"/>
      <c r="BUN49" s="274"/>
      <c r="BUO49" s="274"/>
      <c r="BUP49" s="274"/>
      <c r="BUQ49" s="274"/>
      <c r="BUR49" s="274"/>
      <c r="BUS49" s="274"/>
      <c r="BUT49" s="274"/>
      <c r="BUU49" s="274"/>
      <c r="BUV49" s="274"/>
      <c r="BUW49" s="274"/>
      <c r="BUX49" s="274"/>
      <c r="BUY49" s="274"/>
      <c r="BUZ49" s="274"/>
      <c r="BVA49" s="274"/>
      <c r="BVB49" s="274"/>
      <c r="BVC49" s="274"/>
      <c r="BVD49" s="274"/>
      <c r="BVE49" s="274"/>
      <c r="BVF49" s="274"/>
      <c r="BVG49" s="274"/>
      <c r="BVH49" s="274"/>
      <c r="BVI49" s="274"/>
      <c r="BVJ49" s="274"/>
      <c r="BVK49" s="274"/>
      <c r="BVL49" s="274"/>
      <c r="BVM49" s="274"/>
      <c r="BVN49" s="274"/>
      <c r="BVO49" s="274"/>
      <c r="BVP49" s="274"/>
      <c r="BVQ49" s="274"/>
      <c r="BVR49" s="274"/>
      <c r="BVS49" s="274"/>
      <c r="BVT49" s="274"/>
      <c r="BVU49" s="274"/>
      <c r="BVV49" s="274"/>
      <c r="BVW49" s="274"/>
      <c r="BVX49" s="274"/>
      <c r="BVY49" s="274"/>
      <c r="BVZ49" s="274"/>
      <c r="BWA49" s="274"/>
      <c r="BWB49" s="274"/>
      <c r="BWC49" s="274"/>
      <c r="BWD49" s="274"/>
      <c r="BWE49" s="274"/>
      <c r="BWF49" s="274"/>
      <c r="BWG49" s="274"/>
      <c r="BWH49" s="274"/>
      <c r="BWI49" s="274"/>
      <c r="BWJ49" s="274"/>
      <c r="BWK49" s="274"/>
      <c r="BWL49" s="274"/>
      <c r="BWM49" s="274"/>
      <c r="BWN49" s="274"/>
      <c r="BWO49" s="274"/>
      <c r="BWP49" s="274"/>
      <c r="BWQ49" s="274"/>
      <c r="BWR49" s="274"/>
      <c r="BWS49" s="274"/>
      <c r="BWT49" s="274"/>
      <c r="BWU49" s="274"/>
      <c r="BWV49" s="274"/>
      <c r="BWW49" s="274"/>
      <c r="BWX49" s="274"/>
      <c r="BWY49" s="274"/>
      <c r="BWZ49" s="274"/>
      <c r="BXA49" s="274"/>
      <c r="BXB49" s="274"/>
      <c r="BXC49" s="274"/>
      <c r="BXD49" s="274"/>
      <c r="BXE49" s="274"/>
      <c r="BXF49" s="274"/>
      <c r="BXG49" s="274"/>
      <c r="BXH49" s="274"/>
      <c r="BXI49" s="274"/>
      <c r="BXJ49" s="274"/>
      <c r="BXK49" s="274"/>
      <c r="BXL49" s="274"/>
      <c r="BXM49" s="274"/>
      <c r="BXN49" s="274"/>
      <c r="BXO49" s="274"/>
      <c r="BXP49" s="274"/>
      <c r="BXQ49" s="274"/>
      <c r="BXR49" s="274"/>
      <c r="BXS49" s="274"/>
      <c r="BXT49" s="274"/>
      <c r="BXU49" s="274"/>
      <c r="BXV49" s="274"/>
      <c r="BXW49" s="274"/>
      <c r="BXX49" s="274"/>
      <c r="BXY49" s="274"/>
      <c r="BXZ49" s="274"/>
      <c r="BYA49" s="274"/>
      <c r="BYB49" s="274"/>
      <c r="BYC49" s="274"/>
      <c r="BYD49" s="274"/>
      <c r="BYE49" s="274"/>
      <c r="BYF49" s="274"/>
      <c r="BYG49" s="274"/>
      <c r="BYH49" s="274"/>
      <c r="BYI49" s="274"/>
      <c r="BYJ49" s="274"/>
      <c r="BYK49" s="274"/>
      <c r="BYL49" s="274"/>
      <c r="BYM49" s="274"/>
      <c r="BYN49" s="274"/>
      <c r="BYO49" s="274"/>
      <c r="BYP49" s="274"/>
      <c r="BYQ49" s="274"/>
      <c r="BYR49" s="274"/>
      <c r="BYS49" s="274"/>
      <c r="BYT49" s="274"/>
      <c r="BYU49" s="274"/>
      <c r="BYV49" s="274"/>
      <c r="BYW49" s="274"/>
      <c r="BYX49" s="274"/>
      <c r="BYY49" s="274"/>
      <c r="BYZ49" s="274"/>
      <c r="BZA49" s="274"/>
      <c r="BZB49" s="274"/>
      <c r="BZC49" s="274"/>
      <c r="BZD49" s="274"/>
      <c r="BZE49" s="274"/>
      <c r="BZF49" s="274"/>
      <c r="BZG49" s="274"/>
      <c r="BZH49" s="274"/>
      <c r="BZI49" s="274"/>
      <c r="BZJ49" s="274"/>
      <c r="BZK49" s="274"/>
      <c r="BZL49" s="274"/>
      <c r="BZM49" s="274"/>
      <c r="BZN49" s="274"/>
      <c r="BZO49" s="274"/>
      <c r="BZP49" s="274"/>
      <c r="BZQ49" s="274"/>
      <c r="BZR49" s="274"/>
      <c r="BZS49" s="274"/>
      <c r="BZT49" s="274"/>
      <c r="BZU49" s="274"/>
      <c r="BZV49" s="274"/>
      <c r="BZW49" s="274"/>
      <c r="BZX49" s="274"/>
      <c r="BZY49" s="274"/>
      <c r="BZZ49" s="274"/>
      <c r="CAA49" s="274"/>
      <c r="CAB49" s="274"/>
      <c r="CAC49" s="274"/>
      <c r="CAD49" s="274"/>
      <c r="CAE49" s="274"/>
      <c r="CAF49" s="274"/>
      <c r="CAG49" s="274"/>
      <c r="CAH49" s="274"/>
      <c r="CAI49" s="274"/>
      <c r="CAJ49" s="274"/>
      <c r="CAK49" s="274"/>
      <c r="CAL49" s="274"/>
      <c r="CAM49" s="274"/>
      <c r="CAN49" s="274"/>
      <c r="CAO49" s="274"/>
      <c r="CAP49" s="274"/>
      <c r="CAQ49" s="274"/>
      <c r="CAR49" s="274"/>
      <c r="CAS49" s="274"/>
      <c r="CAT49" s="274"/>
      <c r="CAU49" s="274"/>
      <c r="CAV49" s="274"/>
      <c r="CAW49" s="274"/>
      <c r="CAX49" s="274"/>
      <c r="CAY49" s="274"/>
      <c r="CAZ49" s="274"/>
      <c r="CBA49" s="274"/>
      <c r="CBB49" s="274"/>
      <c r="CBC49" s="274"/>
      <c r="CBD49" s="274"/>
      <c r="CBE49" s="274"/>
      <c r="CBF49" s="274"/>
      <c r="CBG49" s="274"/>
      <c r="CBH49" s="274"/>
      <c r="CBI49" s="274"/>
      <c r="CBJ49" s="274"/>
      <c r="CBK49" s="274"/>
      <c r="CBL49" s="274"/>
      <c r="CBM49" s="274"/>
      <c r="CBN49" s="274"/>
      <c r="CBO49" s="274"/>
      <c r="CBP49" s="274"/>
      <c r="CBQ49" s="274"/>
      <c r="CBR49" s="274"/>
      <c r="CBS49" s="274"/>
      <c r="CBT49" s="274"/>
      <c r="CBU49" s="274"/>
      <c r="CBV49" s="274"/>
      <c r="CBW49" s="274"/>
      <c r="CBX49" s="274"/>
      <c r="CBY49" s="274"/>
      <c r="CBZ49" s="274"/>
      <c r="CCA49" s="274"/>
      <c r="CCB49" s="274"/>
      <c r="CCC49" s="274"/>
      <c r="CCD49" s="274"/>
      <c r="CCE49" s="274"/>
      <c r="CCF49" s="274"/>
      <c r="CCG49" s="274"/>
      <c r="CCH49" s="274"/>
      <c r="CCI49" s="274"/>
      <c r="CCJ49" s="274"/>
      <c r="CCK49" s="274"/>
      <c r="CCL49" s="274"/>
      <c r="CCM49" s="274"/>
      <c r="CCN49" s="274"/>
      <c r="CCO49" s="274"/>
      <c r="CCP49" s="274"/>
      <c r="CCQ49" s="274"/>
      <c r="CCR49" s="274"/>
      <c r="CCS49" s="274"/>
      <c r="CCT49" s="274"/>
      <c r="CCU49" s="274"/>
      <c r="CCV49" s="274"/>
      <c r="CCW49" s="274"/>
      <c r="CCX49" s="274"/>
      <c r="CCY49" s="274"/>
      <c r="CCZ49" s="274"/>
      <c r="CDA49" s="274"/>
      <c r="CDB49" s="274"/>
      <c r="CDC49" s="274"/>
      <c r="CDD49" s="274"/>
      <c r="CDE49" s="274"/>
      <c r="CDF49" s="274"/>
      <c r="CDG49" s="274"/>
      <c r="CDH49" s="274"/>
      <c r="CDI49" s="274"/>
      <c r="CDJ49" s="274"/>
      <c r="CDK49" s="274"/>
      <c r="CDL49" s="274"/>
      <c r="CDM49" s="274"/>
      <c r="CDN49" s="274"/>
      <c r="CDO49" s="274"/>
      <c r="CDP49" s="274"/>
      <c r="CDQ49" s="274"/>
      <c r="CDR49" s="274"/>
      <c r="CDS49" s="274"/>
      <c r="CDT49" s="274"/>
      <c r="CDU49" s="274"/>
      <c r="CDV49" s="274"/>
      <c r="CDW49" s="274"/>
      <c r="CDX49" s="274"/>
      <c r="CDY49" s="274"/>
      <c r="CDZ49" s="274"/>
      <c r="CEA49" s="274"/>
      <c r="CEB49" s="274"/>
      <c r="CEC49" s="274"/>
      <c r="CED49" s="274"/>
      <c r="CEE49" s="274"/>
      <c r="CEF49" s="274"/>
      <c r="CEG49" s="274"/>
      <c r="CEH49" s="274"/>
      <c r="CEI49" s="274"/>
      <c r="CEJ49" s="274"/>
      <c r="CEK49" s="274"/>
      <c r="CEL49" s="274"/>
      <c r="CEM49" s="274"/>
      <c r="CEN49" s="274"/>
      <c r="CEO49" s="274"/>
      <c r="CEP49" s="274"/>
      <c r="CEQ49" s="274"/>
      <c r="CER49" s="274"/>
      <c r="CES49" s="274"/>
      <c r="CET49" s="274"/>
      <c r="CEU49" s="274"/>
      <c r="CEV49" s="274"/>
      <c r="CEW49" s="274"/>
      <c r="CEX49" s="274"/>
      <c r="CEY49" s="274"/>
      <c r="CEZ49" s="274"/>
      <c r="CFA49" s="274"/>
      <c r="CFB49" s="274"/>
      <c r="CFC49" s="274"/>
      <c r="CFD49" s="274"/>
      <c r="CFE49" s="274"/>
      <c r="CFF49" s="274"/>
      <c r="CFG49" s="274"/>
      <c r="CFH49" s="274"/>
      <c r="CFI49" s="274"/>
      <c r="CFJ49" s="274"/>
      <c r="CFK49" s="274"/>
      <c r="CFL49" s="274"/>
      <c r="CFM49" s="274"/>
      <c r="CFN49" s="274"/>
      <c r="CFO49" s="274"/>
      <c r="CFP49" s="274"/>
      <c r="CFQ49" s="274"/>
      <c r="CFR49" s="274"/>
      <c r="CFS49" s="274"/>
      <c r="CFT49" s="274"/>
      <c r="CFU49" s="274"/>
      <c r="CFV49" s="274"/>
      <c r="CFW49" s="274"/>
      <c r="CFX49" s="274"/>
      <c r="CFY49" s="274"/>
      <c r="CFZ49" s="274"/>
      <c r="CGA49" s="274"/>
      <c r="CGB49" s="274"/>
      <c r="CGC49" s="274"/>
      <c r="CGD49" s="274"/>
      <c r="CGE49" s="274"/>
      <c r="CGF49" s="274"/>
      <c r="CGG49" s="274"/>
      <c r="CGH49" s="274"/>
      <c r="CGI49" s="274"/>
      <c r="CGJ49" s="274"/>
      <c r="CGK49" s="274"/>
      <c r="CGL49" s="274"/>
      <c r="CGM49" s="274"/>
      <c r="CGN49" s="274"/>
      <c r="CGO49" s="274"/>
      <c r="CGP49" s="274"/>
      <c r="CGQ49" s="274"/>
      <c r="CGR49" s="274"/>
      <c r="CGS49" s="274"/>
      <c r="CGT49" s="274"/>
      <c r="CGU49" s="274"/>
      <c r="CGV49" s="274"/>
      <c r="CGW49" s="274"/>
      <c r="CGX49" s="274"/>
      <c r="CGY49" s="274"/>
      <c r="CGZ49" s="274"/>
      <c r="CHA49" s="274"/>
      <c r="CHB49" s="274"/>
      <c r="CHC49" s="274"/>
      <c r="CHD49" s="274"/>
      <c r="CHE49" s="274"/>
      <c r="CHF49" s="274"/>
      <c r="CHG49" s="274"/>
      <c r="CHH49" s="274"/>
      <c r="CHI49" s="274"/>
      <c r="CHJ49" s="274"/>
      <c r="CHK49" s="274"/>
      <c r="CHL49" s="274"/>
      <c r="CHM49" s="274"/>
      <c r="CHN49" s="274"/>
      <c r="CHO49" s="274"/>
      <c r="CHP49" s="274"/>
      <c r="CHQ49" s="274"/>
      <c r="CHR49" s="274"/>
      <c r="CHS49" s="274"/>
      <c r="CHT49" s="274"/>
      <c r="CHU49" s="274"/>
      <c r="CHV49" s="274"/>
      <c r="CHW49" s="274"/>
      <c r="CHX49" s="274"/>
      <c r="CHY49" s="274"/>
      <c r="CHZ49" s="274"/>
      <c r="CIA49" s="274"/>
      <c r="CIB49" s="274"/>
      <c r="CIC49" s="274"/>
      <c r="CID49" s="274"/>
      <c r="CIE49" s="274"/>
      <c r="CIF49" s="274"/>
      <c r="CIG49" s="274"/>
      <c r="CIH49" s="274"/>
      <c r="CII49" s="274"/>
      <c r="CIJ49" s="274"/>
      <c r="CIK49" s="274"/>
      <c r="CIL49" s="274"/>
      <c r="CIM49" s="274"/>
      <c r="CIN49" s="274"/>
      <c r="CIO49" s="274"/>
      <c r="CIP49" s="274"/>
      <c r="CIQ49" s="274"/>
      <c r="CIR49" s="274"/>
      <c r="CIS49" s="274"/>
      <c r="CIT49" s="274"/>
      <c r="CIU49" s="274"/>
      <c r="CIV49" s="274"/>
      <c r="CIW49" s="274"/>
      <c r="CIX49" s="274"/>
      <c r="CIY49" s="274"/>
      <c r="CIZ49" s="274"/>
      <c r="CJA49" s="274"/>
      <c r="CJB49" s="274"/>
      <c r="CJC49" s="274"/>
      <c r="CJD49" s="274"/>
      <c r="CJE49" s="274"/>
      <c r="CJF49" s="274"/>
      <c r="CJG49" s="274"/>
      <c r="CJH49" s="274"/>
      <c r="CJI49" s="274"/>
      <c r="CJJ49" s="274"/>
      <c r="CJK49" s="274"/>
      <c r="CJL49" s="274"/>
      <c r="CJM49" s="274"/>
      <c r="CJN49" s="274"/>
      <c r="CJO49" s="274"/>
      <c r="CJP49" s="274"/>
      <c r="CJQ49" s="274"/>
      <c r="CJR49" s="274"/>
      <c r="CJS49" s="274"/>
      <c r="CJT49" s="274"/>
      <c r="CJU49" s="274"/>
      <c r="CJV49" s="274"/>
      <c r="CJW49" s="274"/>
      <c r="CJX49" s="274"/>
      <c r="CJY49" s="274"/>
      <c r="CJZ49" s="274"/>
      <c r="CKA49" s="274"/>
      <c r="CKB49" s="274"/>
      <c r="CKC49" s="274"/>
      <c r="CKD49" s="274"/>
      <c r="CKE49" s="274"/>
      <c r="CKF49" s="274"/>
      <c r="CKG49" s="274"/>
      <c r="CKH49" s="274"/>
      <c r="CKI49" s="274"/>
      <c r="CKJ49" s="274"/>
      <c r="CKK49" s="274"/>
      <c r="CKL49" s="274"/>
      <c r="CKM49" s="274"/>
      <c r="CKN49" s="274"/>
      <c r="CKO49" s="274"/>
      <c r="CKP49" s="274"/>
      <c r="CKQ49" s="274"/>
      <c r="CKR49" s="274"/>
      <c r="CKS49" s="274"/>
      <c r="CKT49" s="274"/>
      <c r="CKU49" s="274"/>
      <c r="CKV49" s="274"/>
      <c r="CKW49" s="274"/>
      <c r="CKX49" s="274"/>
      <c r="CKY49" s="274"/>
      <c r="CKZ49" s="274"/>
      <c r="CLA49" s="274"/>
      <c r="CLB49" s="274"/>
      <c r="CLC49" s="274"/>
      <c r="CLD49" s="274"/>
      <c r="CLE49" s="274"/>
      <c r="CLF49" s="274"/>
      <c r="CLG49" s="274"/>
      <c r="CLH49" s="274"/>
      <c r="CLI49" s="274"/>
      <c r="CLJ49" s="274"/>
      <c r="CLK49" s="274"/>
      <c r="CLL49" s="274"/>
      <c r="CLM49" s="274"/>
      <c r="CLN49" s="274"/>
      <c r="CLO49" s="274"/>
      <c r="CLP49" s="274"/>
      <c r="CLQ49" s="274"/>
      <c r="CLR49" s="274"/>
      <c r="CLS49" s="274"/>
      <c r="CLT49" s="274"/>
      <c r="CLU49" s="274"/>
      <c r="CLV49" s="274"/>
      <c r="CLW49" s="274"/>
      <c r="CLX49" s="274"/>
      <c r="CLY49" s="274"/>
      <c r="CLZ49" s="274"/>
      <c r="CMA49" s="274"/>
      <c r="CMB49" s="274"/>
      <c r="CMC49" s="274"/>
      <c r="CMD49" s="274"/>
      <c r="CME49" s="274"/>
      <c r="CMF49" s="274"/>
      <c r="CMG49" s="274"/>
      <c r="CMH49" s="274"/>
      <c r="CMI49" s="274"/>
      <c r="CMJ49" s="274"/>
      <c r="CMK49" s="274"/>
      <c r="CML49" s="274"/>
      <c r="CMM49" s="274"/>
      <c r="CMN49" s="274"/>
      <c r="CMO49" s="274"/>
      <c r="CMP49" s="274"/>
      <c r="CMQ49" s="274"/>
      <c r="CMR49" s="274"/>
      <c r="CMS49" s="274"/>
      <c r="CMT49" s="274"/>
      <c r="CMU49" s="274"/>
      <c r="CMV49" s="274"/>
      <c r="CMW49" s="274"/>
      <c r="CMX49" s="274"/>
      <c r="CMY49" s="274"/>
      <c r="CMZ49" s="274"/>
      <c r="CNA49" s="274"/>
      <c r="CNB49" s="274"/>
      <c r="CNC49" s="274"/>
      <c r="CND49" s="274"/>
      <c r="CNE49" s="274"/>
      <c r="CNF49" s="274"/>
      <c r="CNG49" s="274"/>
      <c r="CNH49" s="274"/>
      <c r="CNI49" s="274"/>
      <c r="CNJ49" s="274"/>
      <c r="CNK49" s="274"/>
      <c r="CNL49" s="274"/>
      <c r="CNM49" s="274"/>
      <c r="CNN49" s="274"/>
      <c r="CNO49" s="274"/>
      <c r="CNP49" s="274"/>
      <c r="CNQ49" s="274"/>
      <c r="CNR49" s="274"/>
      <c r="CNS49" s="274"/>
      <c r="CNT49" s="274"/>
      <c r="CNU49" s="274"/>
      <c r="CNV49" s="274"/>
      <c r="CNW49" s="274"/>
      <c r="CNX49" s="274"/>
      <c r="CNY49" s="274"/>
      <c r="CNZ49" s="274"/>
      <c r="COA49" s="274"/>
      <c r="COB49" s="274"/>
      <c r="COC49" s="274"/>
      <c r="COD49" s="274"/>
      <c r="COE49" s="274"/>
      <c r="COF49" s="274"/>
      <c r="COG49" s="274"/>
      <c r="COH49" s="274"/>
      <c r="COI49" s="274"/>
      <c r="COJ49" s="274"/>
      <c r="COK49" s="274"/>
      <c r="COL49" s="274"/>
      <c r="COM49" s="274"/>
      <c r="CON49" s="274"/>
      <c r="COO49" s="274"/>
      <c r="COP49" s="274"/>
      <c r="COQ49" s="274"/>
      <c r="COR49" s="274"/>
      <c r="COS49" s="274"/>
      <c r="COT49" s="274"/>
      <c r="COU49" s="274"/>
      <c r="COV49" s="274"/>
      <c r="COW49" s="274"/>
      <c r="COX49" s="274"/>
      <c r="COY49" s="274"/>
      <c r="COZ49" s="274"/>
      <c r="CPA49" s="274"/>
      <c r="CPB49" s="274"/>
      <c r="CPC49" s="274"/>
      <c r="CPD49" s="274"/>
      <c r="CPE49" s="274"/>
      <c r="CPF49" s="274"/>
      <c r="CPG49" s="274"/>
      <c r="CPH49" s="274"/>
      <c r="CPI49" s="274"/>
      <c r="CPJ49" s="274"/>
      <c r="CPK49" s="274"/>
      <c r="CPL49" s="274"/>
      <c r="CPM49" s="274"/>
      <c r="CPN49" s="274"/>
      <c r="CPO49" s="274"/>
      <c r="CPP49" s="274"/>
      <c r="CPQ49" s="274"/>
      <c r="CPR49" s="274"/>
      <c r="CPS49" s="274"/>
      <c r="CPT49" s="274"/>
      <c r="CPU49" s="274"/>
      <c r="CPV49" s="274"/>
      <c r="CPW49" s="274"/>
      <c r="CPX49" s="274"/>
      <c r="CPY49" s="274"/>
      <c r="CPZ49" s="274"/>
      <c r="CQA49" s="274"/>
      <c r="CQB49" s="274"/>
      <c r="CQC49" s="274"/>
      <c r="CQD49" s="274"/>
      <c r="CQE49" s="274"/>
      <c r="CQF49" s="274"/>
      <c r="CQG49" s="274"/>
      <c r="CQH49" s="274"/>
      <c r="CQI49" s="274"/>
      <c r="CQJ49" s="274"/>
      <c r="CQK49" s="274"/>
      <c r="CQL49" s="274"/>
      <c r="CQM49" s="274"/>
      <c r="CQN49" s="274"/>
      <c r="CQO49" s="274"/>
      <c r="CQP49" s="274"/>
      <c r="CQQ49" s="274"/>
      <c r="CQR49" s="274"/>
      <c r="CQS49" s="274"/>
      <c r="CQT49" s="274"/>
      <c r="CQU49" s="274"/>
      <c r="CQV49" s="274"/>
      <c r="CQW49" s="274"/>
      <c r="CQX49" s="274"/>
      <c r="CQY49" s="274"/>
      <c r="CQZ49" s="274"/>
      <c r="CRA49" s="274"/>
      <c r="CRB49" s="274"/>
      <c r="CRC49" s="274"/>
      <c r="CRD49" s="274"/>
      <c r="CRE49" s="274"/>
      <c r="CRF49" s="274"/>
      <c r="CRG49" s="274"/>
      <c r="CRH49" s="274"/>
      <c r="CRI49" s="274"/>
      <c r="CRJ49" s="274"/>
      <c r="CRK49" s="274"/>
      <c r="CRL49" s="274"/>
      <c r="CRM49" s="274"/>
      <c r="CRN49" s="274"/>
      <c r="CRO49" s="274"/>
      <c r="CRP49" s="274"/>
      <c r="CRQ49" s="274"/>
      <c r="CRR49" s="274"/>
      <c r="CRS49" s="274"/>
      <c r="CRT49" s="274"/>
      <c r="CRU49" s="274"/>
      <c r="CRV49" s="274"/>
      <c r="CRW49" s="274"/>
      <c r="CRX49" s="274"/>
      <c r="CRY49" s="274"/>
      <c r="CRZ49" s="274"/>
      <c r="CSA49" s="274"/>
      <c r="CSB49" s="274"/>
      <c r="CSC49" s="274"/>
      <c r="CSD49" s="274"/>
      <c r="CSE49" s="274"/>
      <c r="CSF49" s="274"/>
      <c r="CSG49" s="274"/>
      <c r="CSH49" s="274"/>
      <c r="CSI49" s="274"/>
      <c r="CSJ49" s="274"/>
      <c r="CSK49" s="274"/>
      <c r="CSL49" s="274"/>
      <c r="CSM49" s="274"/>
      <c r="CSN49" s="274"/>
      <c r="CSO49" s="274"/>
      <c r="CSP49" s="274"/>
      <c r="CSQ49" s="274"/>
      <c r="CSR49" s="274"/>
      <c r="CSS49" s="274"/>
      <c r="CST49" s="274"/>
      <c r="CSU49" s="274"/>
      <c r="CSV49" s="274"/>
      <c r="CSW49" s="274"/>
      <c r="CSX49" s="274"/>
      <c r="CSY49" s="274"/>
      <c r="CSZ49" s="274"/>
      <c r="CTA49" s="274"/>
      <c r="CTB49" s="274"/>
      <c r="CTC49" s="274"/>
      <c r="CTD49" s="274"/>
      <c r="CTE49" s="274"/>
      <c r="CTF49" s="274"/>
      <c r="CTG49" s="274"/>
      <c r="CTH49" s="274"/>
      <c r="CTI49" s="274"/>
      <c r="CTJ49" s="274"/>
      <c r="CTK49" s="274"/>
      <c r="CTL49" s="274"/>
      <c r="CTM49" s="274"/>
      <c r="CTN49" s="274"/>
      <c r="CTO49" s="274"/>
      <c r="CTP49" s="274"/>
      <c r="CTQ49" s="274"/>
      <c r="CTR49" s="274"/>
      <c r="CTS49" s="274"/>
      <c r="CTT49" s="274"/>
      <c r="CTU49" s="274"/>
      <c r="CTV49" s="274"/>
      <c r="CTW49" s="274"/>
      <c r="CTX49" s="274"/>
      <c r="CTY49" s="274"/>
      <c r="CTZ49" s="274"/>
      <c r="CUA49" s="274"/>
      <c r="CUB49" s="274"/>
      <c r="CUC49" s="274"/>
      <c r="CUD49" s="274"/>
      <c r="CUE49" s="274"/>
      <c r="CUF49" s="274"/>
      <c r="CUG49" s="274"/>
      <c r="CUH49" s="274"/>
      <c r="CUI49" s="274"/>
      <c r="CUJ49" s="274"/>
      <c r="CUK49" s="274"/>
      <c r="CUL49" s="274"/>
      <c r="CUM49" s="274"/>
      <c r="CUN49" s="274"/>
      <c r="CUO49" s="274"/>
      <c r="CUP49" s="274"/>
      <c r="CUQ49" s="274"/>
      <c r="CUR49" s="274"/>
      <c r="CUS49" s="274"/>
      <c r="CUT49" s="274"/>
      <c r="CUU49" s="274"/>
      <c r="CUV49" s="274"/>
      <c r="CUW49" s="274"/>
      <c r="CUX49" s="274"/>
      <c r="CUY49" s="274"/>
      <c r="CUZ49" s="274"/>
      <c r="CVA49" s="274"/>
      <c r="CVB49" s="274"/>
      <c r="CVC49" s="274"/>
      <c r="CVD49" s="274"/>
      <c r="CVE49" s="274"/>
      <c r="CVF49" s="274"/>
      <c r="CVG49" s="274"/>
      <c r="CVH49" s="274"/>
      <c r="CVI49" s="274"/>
      <c r="CVJ49" s="274"/>
      <c r="CVK49" s="274"/>
      <c r="CVL49" s="274"/>
      <c r="CVM49" s="274"/>
      <c r="CVN49" s="274"/>
      <c r="CVO49" s="274"/>
      <c r="CVP49" s="274"/>
      <c r="CVQ49" s="274"/>
      <c r="CVR49" s="274"/>
      <c r="CVS49" s="274"/>
      <c r="CVT49" s="274"/>
      <c r="CVU49" s="274"/>
      <c r="CVV49" s="274"/>
      <c r="CVW49" s="274"/>
      <c r="CVX49" s="274"/>
      <c r="CVY49" s="274"/>
      <c r="CVZ49" s="274"/>
      <c r="CWA49" s="274"/>
      <c r="CWB49" s="274"/>
      <c r="CWC49" s="274"/>
      <c r="CWD49" s="274"/>
      <c r="CWE49" s="274"/>
      <c r="CWF49" s="274"/>
      <c r="CWG49" s="274"/>
      <c r="CWH49" s="274"/>
      <c r="CWI49" s="274"/>
      <c r="CWJ49" s="274"/>
      <c r="CWK49" s="274"/>
      <c r="CWL49" s="274"/>
      <c r="CWM49" s="274"/>
      <c r="CWN49" s="274"/>
      <c r="CWO49" s="274"/>
      <c r="CWP49" s="274"/>
      <c r="CWQ49" s="274"/>
      <c r="CWR49" s="274"/>
      <c r="CWS49" s="274"/>
      <c r="CWT49" s="274"/>
      <c r="CWU49" s="274"/>
      <c r="CWV49" s="274"/>
      <c r="CWW49" s="274"/>
      <c r="CWX49" s="274"/>
      <c r="CWY49" s="274"/>
      <c r="CWZ49" s="274"/>
      <c r="CXA49" s="274"/>
      <c r="CXB49" s="274"/>
      <c r="CXC49" s="274"/>
      <c r="CXD49" s="274"/>
      <c r="CXE49" s="274"/>
      <c r="CXF49" s="274"/>
      <c r="CXG49" s="274"/>
      <c r="CXH49" s="274"/>
      <c r="CXI49" s="274"/>
      <c r="CXJ49" s="274"/>
      <c r="CXK49" s="274"/>
      <c r="CXL49" s="274"/>
      <c r="CXM49" s="274"/>
      <c r="CXN49" s="274"/>
      <c r="CXO49" s="274"/>
      <c r="CXP49" s="274"/>
      <c r="CXQ49" s="274"/>
      <c r="CXR49" s="274"/>
      <c r="CXS49" s="274"/>
      <c r="CXT49" s="274"/>
      <c r="CXU49" s="274"/>
      <c r="CXV49" s="274"/>
      <c r="CXW49" s="274"/>
      <c r="CXX49" s="274"/>
      <c r="CXY49" s="274"/>
      <c r="CXZ49" s="274"/>
      <c r="CYA49" s="274"/>
      <c r="CYB49" s="274"/>
      <c r="CYC49" s="274"/>
      <c r="CYD49" s="274"/>
      <c r="CYE49" s="274"/>
      <c r="CYF49" s="274"/>
      <c r="CYG49" s="274"/>
      <c r="CYH49" s="274"/>
      <c r="CYI49" s="274"/>
      <c r="CYJ49" s="274"/>
      <c r="CYK49" s="274"/>
      <c r="CYL49" s="274"/>
      <c r="CYM49" s="274"/>
      <c r="CYN49" s="274"/>
      <c r="CYO49" s="274"/>
      <c r="CYP49" s="274"/>
      <c r="CYQ49" s="274"/>
      <c r="CYR49" s="274"/>
      <c r="CYS49" s="274"/>
      <c r="CYT49" s="274"/>
      <c r="CYU49" s="274"/>
      <c r="CYV49" s="274"/>
      <c r="CYW49" s="274"/>
      <c r="CYX49" s="274"/>
      <c r="CYY49" s="274"/>
      <c r="CYZ49" s="274"/>
      <c r="CZA49" s="274"/>
      <c r="CZB49" s="274"/>
      <c r="CZC49" s="274"/>
      <c r="CZD49" s="274"/>
      <c r="CZE49" s="274"/>
      <c r="CZF49" s="274"/>
      <c r="CZG49" s="274"/>
      <c r="CZH49" s="274"/>
      <c r="CZI49" s="274"/>
      <c r="CZJ49" s="274"/>
      <c r="CZK49" s="274"/>
      <c r="CZL49" s="274"/>
      <c r="CZM49" s="274"/>
      <c r="CZN49" s="274"/>
      <c r="CZO49" s="274"/>
      <c r="CZP49" s="274"/>
      <c r="CZQ49" s="274"/>
      <c r="CZR49" s="274"/>
      <c r="CZS49" s="274"/>
      <c r="CZT49" s="274"/>
      <c r="CZU49" s="274"/>
      <c r="CZV49" s="274"/>
      <c r="CZW49" s="274"/>
      <c r="CZX49" s="274"/>
      <c r="CZY49" s="274"/>
      <c r="CZZ49" s="274"/>
      <c r="DAA49" s="274"/>
      <c r="DAB49" s="274"/>
      <c r="DAC49" s="274"/>
      <c r="DAD49" s="274"/>
      <c r="DAE49" s="274"/>
      <c r="DAF49" s="274"/>
      <c r="DAG49" s="274"/>
      <c r="DAH49" s="274"/>
      <c r="DAI49" s="274"/>
      <c r="DAJ49" s="274"/>
      <c r="DAK49" s="274"/>
      <c r="DAL49" s="274"/>
      <c r="DAM49" s="274"/>
      <c r="DAN49" s="274"/>
      <c r="DAO49" s="274"/>
      <c r="DAP49" s="274"/>
      <c r="DAQ49" s="274"/>
      <c r="DAR49" s="274"/>
      <c r="DAS49" s="274"/>
      <c r="DAT49" s="274"/>
      <c r="DAU49" s="274"/>
      <c r="DAV49" s="274"/>
      <c r="DAW49" s="274"/>
      <c r="DAX49" s="274"/>
      <c r="DAY49" s="274"/>
      <c r="DAZ49" s="274"/>
      <c r="DBA49" s="274"/>
      <c r="DBB49" s="274"/>
      <c r="DBC49" s="274"/>
      <c r="DBD49" s="274"/>
      <c r="DBE49" s="274"/>
      <c r="DBF49" s="274"/>
      <c r="DBG49" s="274"/>
      <c r="DBH49" s="274"/>
      <c r="DBI49" s="274"/>
      <c r="DBJ49" s="274"/>
      <c r="DBK49" s="274"/>
      <c r="DBL49" s="274"/>
      <c r="DBM49" s="274"/>
      <c r="DBN49" s="274"/>
      <c r="DBO49" s="274"/>
      <c r="DBP49" s="274"/>
      <c r="DBQ49" s="274"/>
      <c r="DBR49" s="274"/>
      <c r="DBS49" s="274"/>
      <c r="DBT49" s="274"/>
      <c r="DBU49" s="274"/>
      <c r="DBV49" s="274"/>
      <c r="DBW49" s="274"/>
      <c r="DBX49" s="274"/>
      <c r="DBY49" s="274"/>
      <c r="DBZ49" s="274"/>
      <c r="DCA49" s="274"/>
      <c r="DCB49" s="274"/>
      <c r="DCC49" s="274"/>
      <c r="DCD49" s="274"/>
      <c r="DCE49" s="274"/>
      <c r="DCF49" s="274"/>
      <c r="DCG49" s="274"/>
      <c r="DCH49" s="274"/>
      <c r="DCI49" s="274"/>
      <c r="DCJ49" s="274"/>
      <c r="DCK49" s="274"/>
      <c r="DCL49" s="274"/>
      <c r="DCM49" s="274"/>
      <c r="DCN49" s="274"/>
      <c r="DCO49" s="274"/>
      <c r="DCP49" s="274"/>
      <c r="DCQ49" s="274"/>
      <c r="DCR49" s="274"/>
      <c r="DCS49" s="274"/>
      <c r="DCT49" s="274"/>
      <c r="DCU49" s="274"/>
      <c r="DCV49" s="274"/>
      <c r="DCW49" s="274"/>
      <c r="DCX49" s="274"/>
      <c r="DCY49" s="274"/>
      <c r="DCZ49" s="274"/>
      <c r="DDA49" s="274"/>
      <c r="DDB49" s="274"/>
      <c r="DDC49" s="274"/>
      <c r="DDD49" s="274"/>
      <c r="DDE49" s="274"/>
      <c r="DDF49" s="274"/>
      <c r="DDG49" s="274"/>
      <c r="DDH49" s="274"/>
      <c r="DDI49" s="274"/>
      <c r="DDJ49" s="274"/>
      <c r="DDK49" s="274"/>
      <c r="DDL49" s="274"/>
      <c r="DDM49" s="274"/>
      <c r="DDN49" s="274"/>
      <c r="DDO49" s="274"/>
      <c r="DDP49" s="274"/>
      <c r="DDQ49" s="274"/>
      <c r="DDR49" s="274"/>
      <c r="DDS49" s="274"/>
      <c r="DDT49" s="274"/>
      <c r="DDU49" s="274"/>
      <c r="DDV49" s="274"/>
      <c r="DDW49" s="274"/>
      <c r="DDX49" s="274"/>
      <c r="DDY49" s="274"/>
      <c r="DDZ49" s="274"/>
      <c r="DEA49" s="274"/>
      <c r="DEB49" s="274"/>
      <c r="DEC49" s="274"/>
      <c r="DED49" s="274"/>
      <c r="DEE49" s="274"/>
      <c r="DEF49" s="274"/>
      <c r="DEG49" s="274"/>
      <c r="DEH49" s="274"/>
      <c r="DEI49" s="274"/>
      <c r="DEJ49" s="274"/>
      <c r="DEK49" s="274"/>
      <c r="DEL49" s="274"/>
      <c r="DEM49" s="274"/>
      <c r="DEN49" s="274"/>
      <c r="DEO49" s="274"/>
      <c r="DEP49" s="274"/>
      <c r="DEQ49" s="274"/>
      <c r="DER49" s="274"/>
      <c r="DES49" s="274"/>
      <c r="DET49" s="274"/>
      <c r="DEU49" s="274"/>
      <c r="DEV49" s="274"/>
      <c r="DEW49" s="274"/>
      <c r="DEX49" s="274"/>
      <c r="DEY49" s="274"/>
      <c r="DEZ49" s="274"/>
      <c r="DFA49" s="274"/>
      <c r="DFB49" s="274"/>
      <c r="DFC49" s="274"/>
      <c r="DFD49" s="274"/>
      <c r="DFE49" s="274"/>
      <c r="DFF49" s="274"/>
      <c r="DFG49" s="274"/>
      <c r="DFH49" s="274"/>
      <c r="DFI49" s="274"/>
      <c r="DFJ49" s="274"/>
      <c r="DFK49" s="274"/>
      <c r="DFL49" s="274"/>
      <c r="DFM49" s="274"/>
      <c r="DFN49" s="274"/>
      <c r="DFO49" s="274"/>
      <c r="DFP49" s="274"/>
      <c r="DFQ49" s="274"/>
      <c r="DFR49" s="274"/>
      <c r="DFS49" s="274"/>
      <c r="DFT49" s="274"/>
      <c r="DFU49" s="274"/>
      <c r="DFV49" s="274"/>
      <c r="DFW49" s="274"/>
      <c r="DFX49" s="274"/>
      <c r="DFY49" s="274"/>
      <c r="DFZ49" s="274"/>
      <c r="DGA49" s="274"/>
      <c r="DGB49" s="274"/>
      <c r="DGC49" s="274"/>
      <c r="DGD49" s="274"/>
      <c r="DGE49" s="274"/>
      <c r="DGF49" s="274"/>
      <c r="DGG49" s="274"/>
      <c r="DGH49" s="274"/>
      <c r="DGI49" s="274"/>
      <c r="DGJ49" s="274"/>
      <c r="DGK49" s="274"/>
      <c r="DGL49" s="274"/>
      <c r="DGM49" s="274"/>
      <c r="DGN49" s="274"/>
      <c r="DGO49" s="274"/>
      <c r="DGP49" s="274"/>
      <c r="DGQ49" s="274"/>
      <c r="DGR49" s="274"/>
      <c r="DGS49" s="274"/>
      <c r="DGT49" s="274"/>
      <c r="DGU49" s="274"/>
      <c r="DGV49" s="274"/>
      <c r="DGW49" s="274"/>
      <c r="DGX49" s="274"/>
      <c r="DGY49" s="274"/>
      <c r="DGZ49" s="274"/>
      <c r="DHA49" s="274"/>
      <c r="DHB49" s="274"/>
      <c r="DHC49" s="274"/>
      <c r="DHD49" s="274"/>
      <c r="DHE49" s="274"/>
      <c r="DHF49" s="274"/>
      <c r="DHG49" s="274"/>
      <c r="DHH49" s="274"/>
      <c r="DHI49" s="274"/>
      <c r="DHJ49" s="274"/>
      <c r="DHK49" s="274"/>
      <c r="DHL49" s="274"/>
      <c r="DHM49" s="274"/>
      <c r="DHN49" s="274"/>
      <c r="DHO49" s="274"/>
      <c r="DHP49" s="274"/>
      <c r="DHQ49" s="274"/>
      <c r="DHR49" s="274"/>
      <c r="DHS49" s="274"/>
      <c r="DHT49" s="274"/>
      <c r="DHU49" s="274"/>
      <c r="DHV49" s="274"/>
      <c r="DHW49" s="274"/>
      <c r="DHX49" s="274"/>
      <c r="DHY49" s="274"/>
      <c r="DHZ49" s="274"/>
      <c r="DIA49" s="274"/>
      <c r="DIB49" s="274"/>
      <c r="DIC49" s="274"/>
      <c r="DID49" s="274"/>
      <c r="DIE49" s="274"/>
      <c r="DIF49" s="274"/>
      <c r="DIG49" s="274"/>
      <c r="DIH49" s="274"/>
      <c r="DII49" s="274"/>
      <c r="DIJ49" s="274"/>
      <c r="DIK49" s="274"/>
      <c r="DIL49" s="274"/>
      <c r="DIM49" s="274"/>
      <c r="DIN49" s="274"/>
      <c r="DIO49" s="274"/>
      <c r="DIP49" s="274"/>
      <c r="DIQ49" s="274"/>
      <c r="DIR49" s="274"/>
      <c r="DIS49" s="274"/>
      <c r="DIT49" s="274"/>
      <c r="DIU49" s="274"/>
      <c r="DIV49" s="274"/>
      <c r="DIW49" s="274"/>
      <c r="DIX49" s="274"/>
      <c r="DIY49" s="274"/>
      <c r="DIZ49" s="274"/>
      <c r="DJA49" s="274"/>
      <c r="DJB49" s="274"/>
      <c r="DJC49" s="274"/>
      <c r="DJD49" s="274"/>
      <c r="DJE49" s="274"/>
      <c r="DJF49" s="274"/>
      <c r="DJG49" s="274"/>
      <c r="DJH49" s="274"/>
      <c r="DJI49" s="274"/>
      <c r="DJJ49" s="274"/>
      <c r="DJK49" s="274"/>
      <c r="DJL49" s="274"/>
      <c r="DJM49" s="274"/>
      <c r="DJN49" s="274"/>
      <c r="DJO49" s="274"/>
      <c r="DJP49" s="274"/>
      <c r="DJQ49" s="274"/>
      <c r="DJR49" s="274"/>
      <c r="DJS49" s="274"/>
      <c r="DJT49" s="274"/>
      <c r="DJU49" s="274"/>
      <c r="DJV49" s="274"/>
      <c r="DJW49" s="274"/>
      <c r="DJX49" s="274"/>
      <c r="DJY49" s="274"/>
      <c r="DJZ49" s="274"/>
      <c r="DKA49" s="274"/>
      <c r="DKB49" s="274"/>
      <c r="DKC49" s="274"/>
      <c r="DKD49" s="274"/>
      <c r="DKE49" s="274"/>
      <c r="DKF49" s="274"/>
      <c r="DKG49" s="274"/>
      <c r="DKH49" s="274"/>
      <c r="DKI49" s="274"/>
      <c r="DKJ49" s="274"/>
      <c r="DKK49" s="274"/>
      <c r="DKL49" s="274"/>
      <c r="DKM49" s="274"/>
      <c r="DKN49" s="274"/>
      <c r="DKO49" s="274"/>
      <c r="DKP49" s="274"/>
      <c r="DKQ49" s="274"/>
      <c r="DKR49" s="274"/>
      <c r="DKS49" s="274"/>
      <c r="DKT49" s="274"/>
      <c r="DKU49" s="274"/>
      <c r="DKV49" s="274"/>
      <c r="DKW49" s="274"/>
      <c r="DKX49" s="274"/>
      <c r="DKY49" s="274"/>
      <c r="DKZ49" s="274"/>
      <c r="DLA49" s="274"/>
      <c r="DLB49" s="274"/>
      <c r="DLC49" s="274"/>
      <c r="DLD49" s="274"/>
      <c r="DLE49" s="274"/>
      <c r="DLF49" s="274"/>
      <c r="DLG49" s="274"/>
      <c r="DLH49" s="274"/>
      <c r="DLI49" s="274"/>
      <c r="DLJ49" s="274"/>
      <c r="DLK49" s="274"/>
      <c r="DLL49" s="274"/>
      <c r="DLM49" s="274"/>
      <c r="DLN49" s="274"/>
      <c r="DLO49" s="274"/>
      <c r="DLP49" s="274"/>
      <c r="DLQ49" s="274"/>
      <c r="DLR49" s="274"/>
      <c r="DLS49" s="274"/>
      <c r="DLT49" s="274"/>
      <c r="DLU49" s="274"/>
      <c r="DLV49" s="274"/>
      <c r="DLW49" s="274"/>
      <c r="DLX49" s="274"/>
      <c r="DLY49" s="274"/>
      <c r="DLZ49" s="274"/>
      <c r="DMA49" s="274"/>
      <c r="DMB49" s="274"/>
      <c r="DMC49" s="274"/>
      <c r="DMD49" s="274"/>
      <c r="DME49" s="274"/>
      <c r="DMF49" s="274"/>
      <c r="DMG49" s="274"/>
      <c r="DMH49" s="274"/>
      <c r="DMI49" s="274"/>
      <c r="DMJ49" s="274"/>
      <c r="DMK49" s="274"/>
      <c r="DML49" s="274"/>
      <c r="DMM49" s="274"/>
      <c r="DMN49" s="274"/>
      <c r="DMO49" s="274"/>
      <c r="DMP49" s="274"/>
      <c r="DMQ49" s="274"/>
      <c r="DMR49" s="274"/>
      <c r="DMS49" s="274"/>
      <c r="DMT49" s="274"/>
      <c r="DMU49" s="274"/>
      <c r="DMV49" s="274"/>
      <c r="DMW49" s="274"/>
      <c r="DMX49" s="274"/>
      <c r="DMY49" s="274"/>
      <c r="DMZ49" s="274"/>
      <c r="DNA49" s="274"/>
      <c r="DNB49" s="274"/>
      <c r="DNC49" s="274"/>
      <c r="DND49" s="274"/>
      <c r="DNE49" s="274"/>
      <c r="DNF49" s="274"/>
      <c r="DNG49" s="274"/>
      <c r="DNH49" s="274"/>
      <c r="DNI49" s="274"/>
      <c r="DNJ49" s="274"/>
      <c r="DNK49" s="274"/>
      <c r="DNL49" s="274"/>
      <c r="DNM49" s="274"/>
      <c r="DNN49" s="274"/>
      <c r="DNO49" s="274"/>
      <c r="DNP49" s="274"/>
      <c r="DNQ49" s="274"/>
      <c r="DNR49" s="274"/>
      <c r="DNS49" s="274"/>
      <c r="DNT49" s="274"/>
      <c r="DNU49" s="274"/>
      <c r="DNV49" s="274"/>
      <c r="DNW49" s="274"/>
      <c r="DNX49" s="274"/>
      <c r="DNY49" s="274"/>
      <c r="DNZ49" s="274"/>
      <c r="DOA49" s="274"/>
      <c r="DOB49" s="274"/>
      <c r="DOC49" s="274"/>
      <c r="DOD49" s="274"/>
      <c r="DOE49" s="274"/>
      <c r="DOF49" s="274"/>
      <c r="DOG49" s="274"/>
      <c r="DOH49" s="274"/>
      <c r="DOI49" s="274"/>
      <c r="DOJ49" s="274"/>
      <c r="DOK49" s="274"/>
      <c r="DOL49" s="274"/>
      <c r="DOM49" s="274"/>
      <c r="DON49" s="274"/>
      <c r="DOO49" s="274"/>
      <c r="DOP49" s="274"/>
      <c r="DOQ49" s="274"/>
      <c r="DOR49" s="274"/>
      <c r="DOS49" s="274"/>
      <c r="DOT49" s="274"/>
      <c r="DOU49" s="274"/>
      <c r="DOV49" s="274"/>
      <c r="DOW49" s="274"/>
      <c r="DOX49" s="274"/>
      <c r="DOY49" s="274"/>
      <c r="DOZ49" s="274"/>
      <c r="DPA49" s="274"/>
      <c r="DPB49" s="274"/>
      <c r="DPC49" s="274"/>
      <c r="DPD49" s="274"/>
      <c r="DPE49" s="274"/>
      <c r="DPF49" s="274"/>
      <c r="DPG49" s="274"/>
      <c r="DPH49" s="274"/>
      <c r="DPI49" s="274"/>
      <c r="DPJ49" s="274"/>
      <c r="DPK49" s="274"/>
      <c r="DPL49" s="274"/>
      <c r="DPM49" s="274"/>
      <c r="DPN49" s="274"/>
      <c r="DPO49" s="274"/>
      <c r="DPP49" s="274"/>
      <c r="DPQ49" s="274"/>
      <c r="DPR49" s="274"/>
      <c r="DPS49" s="274"/>
      <c r="DPT49" s="274"/>
      <c r="DPU49" s="274"/>
      <c r="DPV49" s="274"/>
      <c r="DPW49" s="274"/>
      <c r="DPX49" s="274"/>
      <c r="DPY49" s="274"/>
      <c r="DPZ49" s="274"/>
      <c r="DQA49" s="274"/>
      <c r="DQB49" s="274"/>
      <c r="DQC49" s="274"/>
      <c r="DQD49" s="274"/>
      <c r="DQE49" s="274"/>
      <c r="DQF49" s="274"/>
      <c r="DQG49" s="274"/>
      <c r="DQH49" s="274"/>
      <c r="DQI49" s="274"/>
      <c r="DQJ49" s="274"/>
      <c r="DQK49" s="274"/>
      <c r="DQL49" s="274"/>
      <c r="DQM49" s="274"/>
      <c r="DQN49" s="274"/>
      <c r="DQO49" s="274"/>
      <c r="DQP49" s="274"/>
      <c r="DQQ49" s="274"/>
      <c r="DQR49" s="274"/>
      <c r="DQS49" s="274"/>
      <c r="DQT49" s="274"/>
      <c r="DQU49" s="274"/>
      <c r="DQV49" s="274"/>
      <c r="DQW49" s="274"/>
      <c r="DQX49" s="274"/>
      <c r="DQY49" s="274"/>
      <c r="DQZ49" s="274"/>
      <c r="DRA49" s="274"/>
      <c r="DRB49" s="274"/>
      <c r="DRC49" s="274"/>
      <c r="DRD49" s="274"/>
      <c r="DRE49" s="274"/>
      <c r="DRF49" s="274"/>
      <c r="DRG49" s="274"/>
      <c r="DRH49" s="274"/>
      <c r="DRI49" s="274"/>
      <c r="DRJ49" s="274"/>
      <c r="DRK49" s="274"/>
      <c r="DRL49" s="274"/>
      <c r="DRM49" s="274"/>
      <c r="DRN49" s="274"/>
      <c r="DRO49" s="274"/>
      <c r="DRP49" s="274"/>
      <c r="DRQ49" s="274"/>
      <c r="DRR49" s="274"/>
      <c r="DRS49" s="274"/>
      <c r="DRT49" s="274"/>
      <c r="DRU49" s="274"/>
      <c r="DRV49" s="274"/>
      <c r="DRW49" s="274"/>
      <c r="DRX49" s="274"/>
      <c r="DRY49" s="274"/>
      <c r="DRZ49" s="274"/>
      <c r="DSA49" s="274"/>
      <c r="DSB49" s="274"/>
      <c r="DSC49" s="274"/>
      <c r="DSD49" s="274"/>
      <c r="DSE49" s="274"/>
      <c r="DSF49" s="274"/>
      <c r="DSG49" s="274"/>
      <c r="DSH49" s="274"/>
      <c r="DSI49" s="274"/>
      <c r="DSJ49" s="274"/>
      <c r="DSK49" s="274"/>
      <c r="DSL49" s="274"/>
      <c r="DSM49" s="274"/>
      <c r="DSN49" s="274"/>
      <c r="DSO49" s="274"/>
      <c r="DSP49" s="274"/>
      <c r="DSQ49" s="274"/>
      <c r="DSR49" s="274"/>
      <c r="DSS49" s="274"/>
      <c r="DST49" s="274"/>
      <c r="DSU49" s="274"/>
      <c r="DSV49" s="274"/>
      <c r="DSW49" s="274"/>
      <c r="DSX49" s="274"/>
      <c r="DSY49" s="274"/>
      <c r="DSZ49" s="274"/>
      <c r="DTA49" s="274"/>
      <c r="DTB49" s="274"/>
      <c r="DTC49" s="274"/>
      <c r="DTD49" s="274"/>
      <c r="DTE49" s="274"/>
      <c r="DTF49" s="274"/>
      <c r="DTG49" s="274"/>
      <c r="DTH49" s="274"/>
      <c r="DTI49" s="274"/>
      <c r="DTJ49" s="274"/>
      <c r="DTK49" s="274"/>
      <c r="DTL49" s="274"/>
      <c r="DTM49" s="274"/>
      <c r="DTN49" s="274"/>
      <c r="DTO49" s="274"/>
      <c r="DTP49" s="274"/>
      <c r="DTQ49" s="274"/>
      <c r="DTR49" s="274"/>
      <c r="DTS49" s="274"/>
      <c r="DTT49" s="274"/>
      <c r="DTU49" s="274"/>
      <c r="DTV49" s="274"/>
      <c r="DTW49" s="274"/>
      <c r="DTX49" s="274"/>
      <c r="DTY49" s="274"/>
      <c r="DTZ49" s="274"/>
      <c r="DUA49" s="274"/>
      <c r="DUB49" s="274"/>
      <c r="DUC49" s="274"/>
      <c r="DUD49" s="274"/>
      <c r="DUE49" s="274"/>
      <c r="DUF49" s="274"/>
      <c r="DUG49" s="274"/>
      <c r="DUH49" s="274"/>
      <c r="DUI49" s="274"/>
      <c r="DUJ49" s="274"/>
      <c r="DUK49" s="274"/>
      <c r="DUL49" s="274"/>
      <c r="DUM49" s="274"/>
      <c r="DUN49" s="274"/>
      <c r="DUO49" s="274"/>
      <c r="DUP49" s="274"/>
      <c r="DUQ49" s="274"/>
      <c r="DUR49" s="274"/>
      <c r="DUS49" s="274"/>
      <c r="DUT49" s="274"/>
      <c r="DUU49" s="274"/>
      <c r="DUV49" s="274"/>
      <c r="DUW49" s="274"/>
      <c r="DUX49" s="274"/>
      <c r="DUY49" s="274"/>
      <c r="DUZ49" s="274"/>
      <c r="DVA49" s="274"/>
      <c r="DVB49" s="274"/>
      <c r="DVC49" s="274"/>
      <c r="DVD49" s="274"/>
      <c r="DVE49" s="274"/>
      <c r="DVF49" s="274"/>
      <c r="DVG49" s="274"/>
      <c r="DVH49" s="274"/>
      <c r="DVI49" s="274"/>
      <c r="DVJ49" s="274"/>
      <c r="DVK49" s="274"/>
      <c r="DVL49" s="274"/>
      <c r="DVM49" s="274"/>
      <c r="DVN49" s="274"/>
      <c r="DVO49" s="274"/>
      <c r="DVP49" s="274"/>
      <c r="DVQ49" s="274"/>
      <c r="DVR49" s="274"/>
      <c r="DVS49" s="274"/>
      <c r="DVT49" s="274"/>
      <c r="DVU49" s="274"/>
      <c r="DVV49" s="274"/>
      <c r="DVW49" s="274"/>
      <c r="DVX49" s="274"/>
      <c r="DVY49" s="274"/>
      <c r="DVZ49" s="274"/>
      <c r="DWA49" s="274"/>
      <c r="DWB49" s="274"/>
      <c r="DWC49" s="274"/>
      <c r="DWD49" s="274"/>
      <c r="DWE49" s="274"/>
      <c r="DWF49" s="274"/>
      <c r="DWG49" s="274"/>
      <c r="DWH49" s="274"/>
      <c r="DWI49" s="274"/>
      <c r="DWJ49" s="274"/>
      <c r="DWK49" s="274"/>
      <c r="DWL49" s="274"/>
      <c r="DWM49" s="274"/>
      <c r="DWN49" s="274"/>
      <c r="DWO49" s="274"/>
      <c r="DWP49" s="274"/>
      <c r="DWQ49" s="274"/>
      <c r="DWR49" s="274"/>
      <c r="DWS49" s="274"/>
      <c r="DWT49" s="274"/>
      <c r="DWU49" s="274"/>
      <c r="DWV49" s="274"/>
      <c r="DWW49" s="274"/>
      <c r="DWX49" s="274"/>
      <c r="DWY49" s="274"/>
      <c r="DWZ49" s="274"/>
      <c r="DXA49" s="274"/>
      <c r="DXB49" s="274"/>
      <c r="DXC49" s="274"/>
      <c r="DXD49" s="274"/>
      <c r="DXE49" s="274"/>
      <c r="DXF49" s="274"/>
      <c r="DXG49" s="274"/>
      <c r="DXH49" s="274"/>
      <c r="DXI49" s="274"/>
      <c r="DXJ49" s="274"/>
      <c r="DXK49" s="274"/>
      <c r="DXL49" s="274"/>
      <c r="DXM49" s="274"/>
      <c r="DXN49" s="274"/>
      <c r="DXO49" s="274"/>
      <c r="DXP49" s="274"/>
      <c r="DXQ49" s="274"/>
      <c r="DXR49" s="274"/>
      <c r="DXS49" s="274"/>
      <c r="DXT49" s="274"/>
      <c r="DXU49" s="274"/>
      <c r="DXV49" s="274"/>
      <c r="DXW49" s="274"/>
      <c r="DXX49" s="274"/>
      <c r="DXY49" s="274"/>
      <c r="DXZ49" s="274"/>
      <c r="DYA49" s="274"/>
      <c r="DYB49" s="274"/>
      <c r="DYC49" s="274"/>
      <c r="DYD49" s="274"/>
      <c r="DYE49" s="274"/>
      <c r="DYF49" s="274"/>
      <c r="DYG49" s="274"/>
      <c r="DYH49" s="274"/>
      <c r="DYI49" s="274"/>
      <c r="DYJ49" s="274"/>
      <c r="DYK49" s="274"/>
      <c r="DYL49" s="274"/>
      <c r="DYM49" s="274"/>
      <c r="DYN49" s="274"/>
      <c r="DYO49" s="274"/>
      <c r="DYP49" s="274"/>
      <c r="DYQ49" s="274"/>
      <c r="DYR49" s="274"/>
      <c r="DYS49" s="274"/>
      <c r="DYT49" s="274"/>
      <c r="DYU49" s="274"/>
      <c r="DYV49" s="274"/>
      <c r="DYW49" s="274"/>
      <c r="DYX49" s="274"/>
      <c r="DYY49" s="274"/>
      <c r="DYZ49" s="274"/>
      <c r="DZA49" s="274"/>
      <c r="DZB49" s="274"/>
      <c r="DZC49" s="274"/>
      <c r="DZD49" s="274"/>
      <c r="DZE49" s="274"/>
      <c r="DZF49" s="274"/>
      <c r="DZG49" s="274"/>
      <c r="DZH49" s="274"/>
      <c r="DZI49" s="274"/>
      <c r="DZJ49" s="274"/>
      <c r="DZK49" s="274"/>
      <c r="DZL49" s="274"/>
      <c r="DZM49" s="274"/>
      <c r="DZN49" s="274"/>
      <c r="DZO49" s="274"/>
      <c r="DZP49" s="274"/>
      <c r="DZQ49" s="274"/>
      <c r="DZR49" s="274"/>
      <c r="DZS49" s="274"/>
      <c r="DZT49" s="274"/>
      <c r="DZU49" s="274"/>
      <c r="DZV49" s="274"/>
      <c r="DZW49" s="274"/>
      <c r="DZX49" s="274"/>
      <c r="DZY49" s="274"/>
      <c r="DZZ49" s="274"/>
      <c r="EAA49" s="274"/>
      <c r="EAB49" s="274"/>
      <c r="EAC49" s="274"/>
      <c r="EAD49" s="274"/>
      <c r="EAE49" s="274"/>
      <c r="EAF49" s="274"/>
      <c r="EAG49" s="274"/>
      <c r="EAH49" s="274"/>
      <c r="EAI49" s="274"/>
      <c r="EAJ49" s="274"/>
      <c r="EAK49" s="274"/>
      <c r="EAL49" s="274"/>
      <c r="EAM49" s="274"/>
      <c r="EAN49" s="274"/>
      <c r="EAO49" s="274"/>
      <c r="EAP49" s="274"/>
      <c r="EAQ49" s="274"/>
      <c r="EAR49" s="274"/>
      <c r="EAS49" s="274"/>
      <c r="EAT49" s="274"/>
      <c r="EAU49" s="274"/>
      <c r="EAV49" s="274"/>
      <c r="EAW49" s="274"/>
      <c r="EAX49" s="274"/>
      <c r="EAY49" s="274"/>
      <c r="EAZ49" s="274"/>
      <c r="EBA49" s="274"/>
      <c r="EBB49" s="274"/>
      <c r="EBC49" s="274"/>
      <c r="EBD49" s="274"/>
      <c r="EBE49" s="274"/>
      <c r="EBF49" s="274"/>
      <c r="EBG49" s="274"/>
      <c r="EBH49" s="274"/>
      <c r="EBI49" s="274"/>
      <c r="EBJ49" s="274"/>
      <c r="EBK49" s="274"/>
      <c r="EBL49" s="274"/>
      <c r="EBM49" s="274"/>
      <c r="EBN49" s="274"/>
      <c r="EBO49" s="274"/>
      <c r="EBP49" s="274"/>
      <c r="EBQ49" s="274"/>
      <c r="EBR49" s="274"/>
      <c r="EBS49" s="274"/>
      <c r="EBT49" s="274"/>
      <c r="EBU49" s="274"/>
      <c r="EBV49" s="274"/>
      <c r="EBW49" s="274"/>
      <c r="EBX49" s="274"/>
      <c r="EBY49" s="274"/>
      <c r="EBZ49" s="274"/>
      <c r="ECA49" s="274"/>
      <c r="ECB49" s="274"/>
      <c r="ECC49" s="274"/>
      <c r="ECD49" s="274"/>
      <c r="ECE49" s="274"/>
      <c r="ECF49" s="274"/>
      <c r="ECG49" s="274"/>
      <c r="ECH49" s="274"/>
      <c r="ECI49" s="274"/>
      <c r="ECJ49" s="274"/>
      <c r="ECK49" s="274"/>
      <c r="ECL49" s="274"/>
      <c r="ECM49" s="274"/>
      <c r="ECN49" s="274"/>
      <c r="ECO49" s="274"/>
      <c r="ECP49" s="274"/>
      <c r="ECQ49" s="274"/>
      <c r="ECR49" s="274"/>
      <c r="ECS49" s="274"/>
      <c r="ECT49" s="274"/>
      <c r="ECU49" s="274"/>
      <c r="ECV49" s="274"/>
      <c r="ECW49" s="274"/>
      <c r="ECX49" s="274"/>
      <c r="ECY49" s="274"/>
      <c r="ECZ49" s="274"/>
      <c r="EDA49" s="274"/>
      <c r="EDB49" s="274"/>
      <c r="EDC49" s="274"/>
      <c r="EDD49" s="274"/>
      <c r="EDE49" s="274"/>
      <c r="EDF49" s="274"/>
      <c r="EDG49" s="274"/>
      <c r="EDH49" s="274"/>
      <c r="EDI49" s="274"/>
      <c r="EDJ49" s="274"/>
      <c r="EDK49" s="274"/>
      <c r="EDL49" s="274"/>
      <c r="EDM49" s="274"/>
      <c r="EDN49" s="274"/>
      <c r="EDO49" s="274"/>
      <c r="EDP49" s="274"/>
      <c r="EDQ49" s="274"/>
      <c r="EDR49" s="274"/>
      <c r="EDS49" s="274"/>
      <c r="EDT49" s="274"/>
      <c r="EDU49" s="274"/>
      <c r="EDV49" s="274"/>
      <c r="EDW49" s="274"/>
      <c r="EDX49" s="274"/>
      <c r="EDY49" s="274"/>
      <c r="EDZ49" s="274"/>
      <c r="EEA49" s="274"/>
      <c r="EEB49" s="274"/>
      <c r="EEC49" s="274"/>
      <c r="EED49" s="274"/>
      <c r="EEE49" s="274"/>
      <c r="EEF49" s="274"/>
      <c r="EEG49" s="274"/>
      <c r="EEH49" s="274"/>
      <c r="EEI49" s="274"/>
      <c r="EEJ49" s="274"/>
      <c r="EEK49" s="274"/>
      <c r="EEL49" s="274"/>
      <c r="EEM49" s="274"/>
      <c r="EEN49" s="274"/>
      <c r="EEO49" s="274"/>
      <c r="EEP49" s="274"/>
      <c r="EEQ49" s="274"/>
      <c r="EER49" s="274"/>
      <c r="EES49" s="274"/>
      <c r="EET49" s="274"/>
      <c r="EEU49" s="274"/>
      <c r="EEV49" s="274"/>
      <c r="EEW49" s="274"/>
      <c r="EEX49" s="274"/>
      <c r="EEY49" s="274"/>
      <c r="EEZ49" s="274"/>
      <c r="EFA49" s="274"/>
      <c r="EFB49" s="274"/>
      <c r="EFC49" s="274"/>
      <c r="EFD49" s="274"/>
      <c r="EFE49" s="274"/>
      <c r="EFF49" s="274"/>
      <c r="EFG49" s="274"/>
      <c r="EFH49" s="274"/>
      <c r="EFI49" s="274"/>
      <c r="EFJ49" s="274"/>
      <c r="EFK49" s="274"/>
      <c r="EFL49" s="274"/>
      <c r="EFM49" s="274"/>
      <c r="EFN49" s="274"/>
      <c r="EFO49" s="274"/>
      <c r="EFP49" s="274"/>
      <c r="EFQ49" s="274"/>
      <c r="EFR49" s="274"/>
      <c r="EFS49" s="274"/>
      <c r="EFT49" s="274"/>
      <c r="EFU49" s="274"/>
      <c r="EFV49" s="274"/>
      <c r="EFW49" s="274"/>
      <c r="EFX49" s="274"/>
      <c r="EFY49" s="274"/>
      <c r="EFZ49" s="274"/>
      <c r="EGA49" s="274"/>
      <c r="EGB49" s="274"/>
      <c r="EGC49" s="274"/>
      <c r="EGD49" s="274"/>
      <c r="EGE49" s="274"/>
      <c r="EGF49" s="274"/>
      <c r="EGG49" s="274"/>
      <c r="EGH49" s="274"/>
      <c r="EGI49" s="274"/>
      <c r="EGJ49" s="274"/>
      <c r="EGK49" s="274"/>
      <c r="EGL49" s="274"/>
      <c r="EGM49" s="274"/>
      <c r="EGN49" s="274"/>
      <c r="EGO49" s="274"/>
      <c r="EGP49" s="274"/>
      <c r="EGQ49" s="274"/>
      <c r="EGR49" s="274"/>
      <c r="EGS49" s="274"/>
      <c r="EGT49" s="274"/>
      <c r="EGU49" s="274"/>
      <c r="EGV49" s="274"/>
      <c r="EGW49" s="274"/>
      <c r="EGX49" s="274"/>
      <c r="EGY49" s="274"/>
      <c r="EGZ49" s="274"/>
      <c r="EHA49" s="274"/>
      <c r="EHB49" s="274"/>
      <c r="EHC49" s="274"/>
      <c r="EHD49" s="274"/>
      <c r="EHE49" s="274"/>
      <c r="EHF49" s="274"/>
      <c r="EHG49" s="274"/>
      <c r="EHH49" s="274"/>
      <c r="EHI49" s="274"/>
      <c r="EHJ49" s="274"/>
      <c r="EHK49" s="274"/>
      <c r="EHL49" s="274"/>
      <c r="EHM49" s="274"/>
      <c r="EHN49" s="274"/>
      <c r="EHO49" s="274"/>
      <c r="EHP49" s="274"/>
      <c r="EHQ49" s="274"/>
      <c r="EHR49" s="274"/>
      <c r="EHS49" s="274"/>
      <c r="EHT49" s="274"/>
      <c r="EHU49" s="274"/>
      <c r="EHV49" s="274"/>
      <c r="EHW49" s="274"/>
      <c r="EHX49" s="274"/>
      <c r="EHY49" s="274"/>
      <c r="EHZ49" s="274"/>
      <c r="EIA49" s="274"/>
      <c r="EIB49" s="274"/>
      <c r="EIC49" s="274"/>
      <c r="EID49" s="274"/>
      <c r="EIE49" s="274"/>
      <c r="EIF49" s="274"/>
      <c r="EIG49" s="274"/>
      <c r="EIH49" s="274"/>
      <c r="EII49" s="274"/>
      <c r="EIJ49" s="274"/>
      <c r="EIK49" s="274"/>
      <c r="EIL49" s="274"/>
      <c r="EIM49" s="274"/>
      <c r="EIN49" s="274"/>
      <c r="EIO49" s="274"/>
      <c r="EIP49" s="274"/>
      <c r="EIQ49" s="274"/>
      <c r="EIR49" s="274"/>
      <c r="EIS49" s="274"/>
      <c r="EIT49" s="274"/>
      <c r="EIU49" s="274"/>
      <c r="EIV49" s="274"/>
      <c r="EIW49" s="274"/>
      <c r="EIX49" s="274"/>
      <c r="EIY49" s="274"/>
      <c r="EIZ49" s="274"/>
      <c r="EJA49" s="274"/>
      <c r="EJB49" s="274"/>
      <c r="EJC49" s="274"/>
      <c r="EJD49" s="274"/>
      <c r="EJE49" s="274"/>
      <c r="EJF49" s="274"/>
      <c r="EJG49" s="274"/>
      <c r="EJH49" s="274"/>
      <c r="EJI49" s="274"/>
      <c r="EJJ49" s="274"/>
      <c r="EJK49" s="274"/>
      <c r="EJL49" s="274"/>
      <c r="EJM49" s="274"/>
      <c r="EJN49" s="274"/>
      <c r="EJO49" s="274"/>
      <c r="EJP49" s="274"/>
      <c r="EJQ49" s="274"/>
      <c r="EJR49" s="274"/>
      <c r="EJS49" s="274"/>
      <c r="EJT49" s="274"/>
      <c r="EJU49" s="274"/>
      <c r="EJV49" s="274"/>
      <c r="EJW49" s="274"/>
      <c r="EJX49" s="274"/>
      <c r="EJY49" s="274"/>
      <c r="EJZ49" s="274"/>
      <c r="EKA49" s="274"/>
      <c r="EKB49" s="274"/>
      <c r="EKC49" s="274"/>
      <c r="EKD49" s="274"/>
      <c r="EKE49" s="274"/>
      <c r="EKF49" s="274"/>
      <c r="EKG49" s="274"/>
      <c r="EKH49" s="274"/>
      <c r="EKI49" s="274"/>
      <c r="EKJ49" s="274"/>
      <c r="EKK49" s="274"/>
      <c r="EKL49" s="274"/>
      <c r="EKM49" s="274"/>
      <c r="EKN49" s="274"/>
      <c r="EKO49" s="274"/>
      <c r="EKP49" s="274"/>
      <c r="EKQ49" s="274"/>
      <c r="EKR49" s="274"/>
      <c r="EKS49" s="274"/>
      <c r="EKT49" s="274"/>
      <c r="EKU49" s="274"/>
      <c r="EKV49" s="274"/>
      <c r="EKW49" s="274"/>
      <c r="EKX49" s="274"/>
      <c r="EKY49" s="274"/>
      <c r="EKZ49" s="274"/>
      <c r="ELA49" s="274"/>
      <c r="ELB49" s="274"/>
      <c r="ELC49" s="274"/>
      <c r="ELD49" s="274"/>
      <c r="ELE49" s="274"/>
      <c r="ELF49" s="274"/>
      <c r="ELG49" s="274"/>
      <c r="ELH49" s="274"/>
      <c r="ELI49" s="274"/>
      <c r="ELJ49" s="274"/>
      <c r="ELK49" s="274"/>
      <c r="ELL49" s="274"/>
      <c r="ELM49" s="274"/>
      <c r="ELN49" s="274"/>
      <c r="ELO49" s="274"/>
      <c r="ELP49" s="274"/>
      <c r="ELQ49" s="274"/>
      <c r="ELR49" s="274"/>
      <c r="ELS49" s="274"/>
      <c r="ELT49" s="274"/>
      <c r="ELU49" s="274"/>
      <c r="ELV49" s="274"/>
      <c r="ELW49" s="274"/>
      <c r="ELX49" s="274"/>
      <c r="ELY49" s="274"/>
      <c r="ELZ49" s="274"/>
      <c r="EMA49" s="274"/>
      <c r="EMB49" s="274"/>
      <c r="EMC49" s="274"/>
      <c r="EMD49" s="274"/>
      <c r="EME49" s="274"/>
      <c r="EMF49" s="274"/>
      <c r="EMG49" s="274"/>
      <c r="EMH49" s="274"/>
      <c r="EMI49" s="274"/>
      <c r="EMJ49" s="274"/>
      <c r="EMK49" s="274"/>
      <c r="EML49" s="274"/>
      <c r="EMM49" s="274"/>
      <c r="EMN49" s="274"/>
      <c r="EMO49" s="274"/>
      <c r="EMP49" s="274"/>
      <c r="EMQ49" s="274"/>
      <c r="EMR49" s="274"/>
      <c r="EMS49" s="274"/>
      <c r="EMT49" s="274"/>
      <c r="EMU49" s="274"/>
      <c r="EMV49" s="274"/>
      <c r="EMW49" s="274"/>
      <c r="EMX49" s="274"/>
      <c r="EMY49" s="274"/>
      <c r="EMZ49" s="274"/>
      <c r="ENA49" s="274"/>
      <c r="ENB49" s="274"/>
      <c r="ENC49" s="274"/>
      <c r="END49" s="274"/>
      <c r="ENE49" s="274"/>
      <c r="ENF49" s="274"/>
      <c r="ENG49" s="274"/>
      <c r="ENH49" s="274"/>
      <c r="ENI49" s="274"/>
      <c r="ENJ49" s="274"/>
      <c r="ENK49" s="274"/>
      <c r="ENL49" s="274"/>
      <c r="ENM49" s="274"/>
      <c r="ENN49" s="274"/>
      <c r="ENO49" s="274"/>
      <c r="ENP49" s="274"/>
      <c r="ENQ49" s="274"/>
      <c r="ENR49" s="274"/>
      <c r="ENS49" s="274"/>
      <c r="ENT49" s="274"/>
      <c r="ENU49" s="274"/>
      <c r="ENV49" s="274"/>
      <c r="ENW49" s="274"/>
      <c r="ENX49" s="274"/>
      <c r="ENY49" s="274"/>
      <c r="ENZ49" s="274"/>
      <c r="EOA49" s="274"/>
      <c r="EOB49" s="274"/>
      <c r="EOC49" s="274"/>
      <c r="EOD49" s="274"/>
      <c r="EOE49" s="274"/>
      <c r="EOF49" s="274"/>
      <c r="EOG49" s="274"/>
      <c r="EOH49" s="274"/>
      <c r="EOI49" s="274"/>
      <c r="EOJ49" s="274"/>
      <c r="EOK49" s="274"/>
      <c r="EOL49" s="274"/>
      <c r="EOM49" s="274"/>
      <c r="EON49" s="274"/>
      <c r="EOO49" s="274"/>
      <c r="EOP49" s="274"/>
      <c r="EOQ49" s="274"/>
      <c r="EOR49" s="274"/>
      <c r="EOS49" s="274"/>
      <c r="EOT49" s="274"/>
      <c r="EOU49" s="274"/>
      <c r="EOV49" s="274"/>
      <c r="EOW49" s="274"/>
      <c r="EOX49" s="274"/>
      <c r="EOY49" s="274"/>
      <c r="EOZ49" s="274"/>
      <c r="EPA49" s="274"/>
      <c r="EPB49" s="274"/>
      <c r="EPC49" s="274"/>
      <c r="EPD49" s="274"/>
      <c r="EPE49" s="274"/>
      <c r="EPF49" s="274"/>
      <c r="EPG49" s="274"/>
      <c r="EPH49" s="274"/>
      <c r="EPI49" s="274"/>
      <c r="EPJ49" s="274"/>
      <c r="EPK49" s="274"/>
      <c r="EPL49" s="274"/>
      <c r="EPM49" s="274"/>
      <c r="EPN49" s="274"/>
      <c r="EPO49" s="274"/>
      <c r="EPP49" s="274"/>
      <c r="EPQ49" s="274"/>
      <c r="EPR49" s="274"/>
      <c r="EPS49" s="274"/>
      <c r="EPT49" s="274"/>
      <c r="EPU49" s="274"/>
      <c r="EPV49" s="274"/>
      <c r="EPW49" s="274"/>
      <c r="EPX49" s="274"/>
      <c r="EPY49" s="274"/>
      <c r="EPZ49" s="274"/>
      <c r="EQA49" s="274"/>
      <c r="EQB49" s="274"/>
      <c r="EQC49" s="274"/>
      <c r="EQD49" s="274"/>
      <c r="EQE49" s="274"/>
      <c r="EQF49" s="274"/>
      <c r="EQG49" s="274"/>
      <c r="EQH49" s="274"/>
      <c r="EQI49" s="274"/>
      <c r="EQJ49" s="274"/>
      <c r="EQK49" s="274"/>
      <c r="EQL49" s="274"/>
      <c r="EQM49" s="274"/>
      <c r="EQN49" s="274"/>
      <c r="EQO49" s="274"/>
      <c r="EQP49" s="274"/>
      <c r="EQQ49" s="274"/>
      <c r="EQR49" s="274"/>
      <c r="EQS49" s="274"/>
      <c r="EQT49" s="274"/>
      <c r="EQU49" s="274"/>
      <c r="EQV49" s="274"/>
      <c r="EQW49" s="274"/>
      <c r="EQX49" s="274"/>
      <c r="EQY49" s="274"/>
      <c r="EQZ49" s="274"/>
      <c r="ERA49" s="274"/>
      <c r="ERB49" s="274"/>
      <c r="ERC49" s="274"/>
      <c r="ERD49" s="274"/>
      <c r="ERE49" s="274"/>
      <c r="ERF49" s="274"/>
      <c r="ERG49" s="274"/>
      <c r="ERH49" s="274"/>
      <c r="ERI49" s="274"/>
      <c r="ERJ49" s="274"/>
      <c r="ERK49" s="274"/>
      <c r="ERL49" s="274"/>
      <c r="ERM49" s="274"/>
      <c r="ERN49" s="274"/>
      <c r="ERO49" s="274"/>
      <c r="ERP49" s="274"/>
      <c r="ERQ49" s="274"/>
      <c r="ERR49" s="274"/>
      <c r="ERS49" s="274"/>
      <c r="ERT49" s="274"/>
      <c r="ERU49" s="274"/>
      <c r="ERV49" s="274"/>
      <c r="ERW49" s="274"/>
      <c r="ERX49" s="274"/>
      <c r="ERY49" s="274"/>
      <c r="ERZ49" s="274"/>
      <c r="ESA49" s="274"/>
      <c r="ESB49" s="274"/>
      <c r="ESC49" s="274"/>
      <c r="ESD49" s="274"/>
      <c r="ESE49" s="274"/>
      <c r="ESF49" s="274"/>
      <c r="ESG49" s="274"/>
      <c r="ESH49" s="274"/>
      <c r="ESI49" s="274"/>
      <c r="ESJ49" s="274"/>
      <c r="ESK49" s="274"/>
      <c r="ESL49" s="274"/>
      <c r="ESM49" s="274"/>
      <c r="ESN49" s="274"/>
      <c r="ESO49" s="274"/>
      <c r="ESP49" s="274"/>
      <c r="ESQ49" s="274"/>
      <c r="ESR49" s="274"/>
      <c r="ESS49" s="274"/>
      <c r="EST49" s="274"/>
      <c r="ESU49" s="274"/>
      <c r="ESV49" s="274"/>
      <c r="ESW49" s="274"/>
      <c r="ESX49" s="274"/>
      <c r="ESY49" s="274"/>
      <c r="ESZ49" s="274"/>
      <c r="ETA49" s="274"/>
      <c r="ETB49" s="274"/>
      <c r="ETC49" s="274"/>
      <c r="ETD49" s="274"/>
      <c r="ETE49" s="274"/>
      <c r="ETF49" s="274"/>
      <c r="ETG49" s="274"/>
      <c r="ETH49" s="274"/>
      <c r="ETI49" s="274"/>
      <c r="ETJ49" s="274"/>
      <c r="ETK49" s="274"/>
      <c r="ETL49" s="274"/>
      <c r="ETM49" s="274"/>
      <c r="ETN49" s="274"/>
      <c r="ETO49" s="274"/>
      <c r="ETP49" s="274"/>
      <c r="ETQ49" s="274"/>
      <c r="ETR49" s="274"/>
      <c r="ETS49" s="274"/>
      <c r="ETT49" s="274"/>
      <c r="ETU49" s="274"/>
      <c r="ETV49" s="274"/>
      <c r="ETW49" s="274"/>
      <c r="ETX49" s="274"/>
      <c r="ETY49" s="274"/>
      <c r="ETZ49" s="274"/>
      <c r="EUA49" s="274"/>
      <c r="EUB49" s="274"/>
      <c r="EUC49" s="274"/>
      <c r="EUD49" s="274"/>
      <c r="EUE49" s="274"/>
      <c r="EUF49" s="274"/>
      <c r="EUG49" s="274"/>
      <c r="EUH49" s="274"/>
      <c r="EUI49" s="274"/>
      <c r="EUJ49" s="274"/>
      <c r="EUK49" s="274"/>
      <c r="EUL49" s="274"/>
      <c r="EUM49" s="274"/>
      <c r="EUN49" s="274"/>
      <c r="EUO49" s="274"/>
      <c r="EUP49" s="274"/>
      <c r="EUQ49" s="274"/>
      <c r="EUR49" s="274"/>
      <c r="EUS49" s="274"/>
      <c r="EUT49" s="274"/>
      <c r="EUU49" s="274"/>
      <c r="EUV49" s="274"/>
      <c r="EUW49" s="274"/>
      <c r="EUX49" s="274"/>
      <c r="EUY49" s="274"/>
      <c r="EUZ49" s="274"/>
      <c r="EVA49" s="274"/>
      <c r="EVB49" s="274"/>
      <c r="EVC49" s="274"/>
      <c r="EVD49" s="274"/>
      <c r="EVE49" s="274"/>
      <c r="EVF49" s="274"/>
      <c r="EVG49" s="274"/>
      <c r="EVH49" s="274"/>
      <c r="EVI49" s="274"/>
      <c r="EVJ49" s="274"/>
      <c r="EVK49" s="274"/>
      <c r="EVL49" s="274"/>
      <c r="EVM49" s="274"/>
      <c r="EVN49" s="274"/>
      <c r="EVO49" s="274"/>
      <c r="EVP49" s="274"/>
      <c r="EVQ49" s="274"/>
      <c r="EVR49" s="274"/>
      <c r="EVS49" s="274"/>
      <c r="EVT49" s="274"/>
      <c r="EVU49" s="274"/>
      <c r="EVV49" s="274"/>
      <c r="EVW49" s="274"/>
      <c r="EVX49" s="274"/>
      <c r="EVY49" s="274"/>
      <c r="EVZ49" s="274"/>
      <c r="EWA49" s="274"/>
      <c r="EWB49" s="274"/>
      <c r="EWC49" s="274"/>
      <c r="EWD49" s="274"/>
      <c r="EWE49" s="274"/>
      <c r="EWF49" s="274"/>
      <c r="EWG49" s="274"/>
      <c r="EWH49" s="274"/>
      <c r="EWI49" s="274"/>
      <c r="EWJ49" s="274"/>
      <c r="EWK49" s="274"/>
      <c r="EWL49" s="274"/>
      <c r="EWM49" s="274"/>
      <c r="EWN49" s="274"/>
      <c r="EWO49" s="274"/>
      <c r="EWP49" s="274"/>
      <c r="EWQ49" s="274"/>
      <c r="EWR49" s="274"/>
      <c r="EWS49" s="274"/>
      <c r="EWT49" s="274"/>
      <c r="EWU49" s="274"/>
      <c r="EWV49" s="274"/>
      <c r="EWW49" s="274"/>
      <c r="EWX49" s="274"/>
      <c r="EWY49" s="274"/>
      <c r="EWZ49" s="274"/>
      <c r="EXA49" s="274"/>
      <c r="EXB49" s="274"/>
      <c r="EXC49" s="274"/>
      <c r="EXD49" s="274"/>
      <c r="EXE49" s="274"/>
      <c r="EXF49" s="274"/>
      <c r="EXG49" s="274"/>
      <c r="EXH49" s="274"/>
      <c r="EXI49" s="274"/>
      <c r="EXJ49" s="274"/>
      <c r="EXK49" s="274"/>
      <c r="EXL49" s="274"/>
      <c r="EXM49" s="274"/>
      <c r="EXN49" s="274"/>
      <c r="EXO49" s="274"/>
      <c r="EXP49" s="274"/>
      <c r="EXQ49" s="274"/>
      <c r="EXR49" s="274"/>
      <c r="EXS49" s="274"/>
      <c r="EXT49" s="274"/>
      <c r="EXU49" s="274"/>
      <c r="EXV49" s="274"/>
      <c r="EXW49" s="274"/>
      <c r="EXX49" s="274"/>
      <c r="EXY49" s="274"/>
      <c r="EXZ49" s="274"/>
      <c r="EYA49" s="274"/>
      <c r="EYB49" s="274"/>
      <c r="EYC49" s="274"/>
      <c r="EYD49" s="274"/>
      <c r="EYE49" s="274"/>
      <c r="EYF49" s="274"/>
      <c r="EYG49" s="274"/>
      <c r="EYH49" s="274"/>
      <c r="EYI49" s="274"/>
      <c r="EYJ49" s="274"/>
      <c r="EYK49" s="274"/>
      <c r="EYL49" s="274"/>
      <c r="EYM49" s="274"/>
      <c r="EYN49" s="274"/>
      <c r="EYO49" s="274"/>
      <c r="EYP49" s="274"/>
      <c r="EYQ49" s="274"/>
      <c r="EYR49" s="274"/>
      <c r="EYS49" s="274"/>
      <c r="EYT49" s="274"/>
      <c r="EYU49" s="274"/>
      <c r="EYV49" s="274"/>
      <c r="EYW49" s="274"/>
      <c r="EYX49" s="274"/>
      <c r="EYY49" s="274"/>
      <c r="EYZ49" s="274"/>
      <c r="EZA49" s="274"/>
      <c r="EZB49" s="274"/>
      <c r="EZC49" s="274"/>
      <c r="EZD49" s="274"/>
      <c r="EZE49" s="274"/>
      <c r="EZF49" s="274"/>
      <c r="EZG49" s="274"/>
      <c r="EZH49" s="274"/>
      <c r="EZI49" s="274"/>
      <c r="EZJ49" s="274"/>
      <c r="EZK49" s="274"/>
      <c r="EZL49" s="274"/>
      <c r="EZM49" s="274"/>
      <c r="EZN49" s="274"/>
      <c r="EZO49" s="274"/>
      <c r="EZP49" s="274"/>
      <c r="EZQ49" s="274"/>
      <c r="EZR49" s="274"/>
      <c r="EZS49" s="274"/>
      <c r="EZT49" s="274"/>
      <c r="EZU49" s="274"/>
      <c r="EZV49" s="274"/>
      <c r="EZW49" s="274"/>
      <c r="EZX49" s="274"/>
      <c r="EZY49" s="274"/>
      <c r="EZZ49" s="274"/>
      <c r="FAA49" s="274"/>
      <c r="FAB49" s="274"/>
      <c r="FAC49" s="274"/>
      <c r="FAD49" s="274"/>
      <c r="FAE49" s="274"/>
      <c r="FAF49" s="274"/>
      <c r="FAG49" s="274"/>
      <c r="FAH49" s="274"/>
      <c r="FAI49" s="274"/>
      <c r="FAJ49" s="274"/>
      <c r="FAK49" s="274"/>
      <c r="FAL49" s="274"/>
      <c r="FAM49" s="274"/>
      <c r="FAN49" s="274"/>
      <c r="FAO49" s="274"/>
      <c r="FAP49" s="274"/>
      <c r="FAQ49" s="274"/>
      <c r="FAR49" s="274"/>
      <c r="FAS49" s="274"/>
      <c r="FAT49" s="274"/>
      <c r="FAU49" s="274"/>
      <c r="FAV49" s="274"/>
      <c r="FAW49" s="274"/>
      <c r="FAX49" s="274"/>
      <c r="FAY49" s="274"/>
      <c r="FAZ49" s="274"/>
      <c r="FBA49" s="274"/>
      <c r="FBB49" s="274"/>
      <c r="FBC49" s="274"/>
      <c r="FBD49" s="274"/>
      <c r="FBE49" s="274"/>
      <c r="FBF49" s="274"/>
      <c r="FBG49" s="274"/>
      <c r="FBH49" s="274"/>
      <c r="FBI49" s="274"/>
      <c r="FBJ49" s="274"/>
      <c r="FBK49" s="274"/>
      <c r="FBL49" s="274"/>
      <c r="FBM49" s="274"/>
      <c r="FBN49" s="274"/>
      <c r="FBO49" s="274"/>
      <c r="FBP49" s="274"/>
      <c r="FBQ49" s="274"/>
      <c r="FBR49" s="274"/>
      <c r="FBS49" s="274"/>
      <c r="FBT49" s="274"/>
      <c r="FBU49" s="274"/>
      <c r="FBV49" s="274"/>
      <c r="FBW49" s="274"/>
      <c r="FBX49" s="274"/>
      <c r="FBY49" s="274"/>
      <c r="FBZ49" s="274"/>
      <c r="FCA49" s="274"/>
      <c r="FCB49" s="274"/>
      <c r="FCC49" s="274"/>
      <c r="FCD49" s="274"/>
      <c r="FCE49" s="274"/>
      <c r="FCF49" s="274"/>
      <c r="FCG49" s="274"/>
      <c r="FCH49" s="274"/>
      <c r="FCI49" s="274"/>
      <c r="FCJ49" s="274"/>
      <c r="FCK49" s="274"/>
      <c r="FCL49" s="274"/>
      <c r="FCM49" s="274"/>
      <c r="FCN49" s="274"/>
      <c r="FCO49" s="274"/>
      <c r="FCP49" s="274"/>
      <c r="FCQ49" s="274"/>
      <c r="FCR49" s="274"/>
      <c r="FCS49" s="274"/>
      <c r="FCT49" s="274"/>
      <c r="FCU49" s="274"/>
      <c r="FCV49" s="274"/>
      <c r="FCW49" s="274"/>
      <c r="FCX49" s="274"/>
      <c r="FCY49" s="274"/>
      <c r="FCZ49" s="274"/>
      <c r="FDA49" s="274"/>
      <c r="FDB49" s="274"/>
      <c r="FDC49" s="274"/>
      <c r="FDD49" s="274"/>
      <c r="FDE49" s="274"/>
      <c r="FDF49" s="274"/>
      <c r="FDG49" s="274"/>
      <c r="FDH49" s="274"/>
      <c r="FDI49" s="274"/>
      <c r="FDJ49" s="274"/>
      <c r="FDK49" s="274"/>
      <c r="FDL49" s="274"/>
      <c r="FDM49" s="274"/>
      <c r="FDN49" s="274"/>
      <c r="FDO49" s="274"/>
      <c r="FDP49" s="274"/>
      <c r="FDQ49" s="274"/>
      <c r="FDR49" s="274"/>
      <c r="FDS49" s="274"/>
      <c r="FDT49" s="274"/>
      <c r="FDU49" s="274"/>
      <c r="FDV49" s="274"/>
      <c r="FDW49" s="274"/>
      <c r="FDX49" s="274"/>
      <c r="FDY49" s="274"/>
      <c r="FDZ49" s="274"/>
      <c r="FEA49" s="274"/>
      <c r="FEB49" s="274"/>
      <c r="FEC49" s="274"/>
      <c r="FED49" s="274"/>
      <c r="FEE49" s="274"/>
      <c r="FEF49" s="274"/>
      <c r="FEG49" s="274"/>
      <c r="FEH49" s="274"/>
      <c r="FEI49" s="274"/>
      <c r="FEJ49" s="274"/>
      <c r="FEK49" s="274"/>
      <c r="FEL49" s="274"/>
      <c r="FEM49" s="274"/>
      <c r="FEN49" s="274"/>
      <c r="FEO49" s="274"/>
      <c r="FEP49" s="274"/>
      <c r="FEQ49" s="274"/>
      <c r="FER49" s="274"/>
      <c r="FES49" s="274"/>
      <c r="FET49" s="274"/>
      <c r="FEU49" s="274"/>
      <c r="FEV49" s="274"/>
      <c r="FEW49" s="274"/>
      <c r="FEX49" s="274"/>
      <c r="FEY49" s="274"/>
      <c r="FEZ49" s="274"/>
      <c r="FFA49" s="274"/>
      <c r="FFB49" s="274"/>
      <c r="FFC49" s="274"/>
      <c r="FFD49" s="274"/>
      <c r="FFE49" s="274"/>
      <c r="FFF49" s="274"/>
      <c r="FFG49" s="274"/>
      <c r="FFH49" s="274"/>
      <c r="FFI49" s="274"/>
      <c r="FFJ49" s="274"/>
      <c r="FFK49" s="274"/>
      <c r="FFL49" s="274"/>
      <c r="FFM49" s="274"/>
      <c r="FFN49" s="274"/>
      <c r="FFO49" s="274"/>
      <c r="FFP49" s="274"/>
      <c r="FFQ49" s="274"/>
      <c r="FFR49" s="274"/>
      <c r="FFS49" s="274"/>
      <c r="FFT49" s="274"/>
      <c r="FFU49" s="274"/>
      <c r="FFV49" s="274"/>
      <c r="FFW49" s="274"/>
      <c r="FFX49" s="274"/>
      <c r="FFY49" s="274"/>
      <c r="FFZ49" s="274"/>
      <c r="FGA49" s="274"/>
      <c r="FGB49" s="274"/>
      <c r="FGC49" s="274"/>
      <c r="FGD49" s="274"/>
      <c r="FGE49" s="274"/>
      <c r="FGF49" s="274"/>
      <c r="FGG49" s="274"/>
      <c r="FGH49" s="274"/>
      <c r="FGI49" s="274"/>
      <c r="FGJ49" s="274"/>
      <c r="FGK49" s="274"/>
      <c r="FGL49" s="274"/>
      <c r="FGM49" s="274"/>
      <c r="FGN49" s="274"/>
      <c r="FGO49" s="274"/>
      <c r="FGP49" s="274"/>
      <c r="FGQ49" s="274"/>
      <c r="FGR49" s="274"/>
      <c r="FGS49" s="274"/>
      <c r="FGT49" s="274"/>
      <c r="FGU49" s="274"/>
      <c r="FGV49" s="274"/>
      <c r="FGW49" s="274"/>
      <c r="FGX49" s="274"/>
      <c r="FGY49" s="274"/>
      <c r="FGZ49" s="274"/>
      <c r="FHA49" s="274"/>
      <c r="FHB49" s="274"/>
      <c r="FHC49" s="274"/>
      <c r="FHD49" s="274"/>
      <c r="FHE49" s="274"/>
      <c r="FHF49" s="274"/>
      <c r="FHG49" s="274"/>
      <c r="FHH49" s="274"/>
      <c r="FHI49" s="274"/>
      <c r="FHJ49" s="274"/>
      <c r="FHK49" s="274"/>
      <c r="FHL49" s="274"/>
      <c r="FHM49" s="274"/>
      <c r="FHN49" s="274"/>
      <c r="FHO49" s="274"/>
      <c r="FHP49" s="274"/>
      <c r="FHQ49" s="274"/>
      <c r="FHR49" s="274"/>
      <c r="FHS49" s="274"/>
      <c r="FHT49" s="274"/>
      <c r="FHU49" s="274"/>
      <c r="FHV49" s="274"/>
      <c r="FHW49" s="274"/>
      <c r="FHX49" s="274"/>
      <c r="FHY49" s="274"/>
      <c r="FHZ49" s="274"/>
      <c r="FIA49" s="274"/>
      <c r="FIB49" s="274"/>
      <c r="FIC49" s="274"/>
      <c r="FID49" s="274"/>
      <c r="FIE49" s="274"/>
      <c r="FIF49" s="274"/>
      <c r="FIG49" s="274"/>
      <c r="FIH49" s="274"/>
      <c r="FII49" s="274"/>
      <c r="FIJ49" s="274"/>
      <c r="FIK49" s="274"/>
      <c r="FIL49" s="274"/>
      <c r="FIM49" s="274"/>
      <c r="FIN49" s="274"/>
      <c r="FIO49" s="274"/>
      <c r="FIP49" s="274"/>
      <c r="FIQ49" s="274"/>
      <c r="FIR49" s="274"/>
      <c r="FIS49" s="274"/>
      <c r="FIT49" s="274"/>
      <c r="FIU49" s="274"/>
      <c r="FIV49" s="274"/>
      <c r="FIW49" s="274"/>
      <c r="FIX49" s="274"/>
      <c r="FIY49" s="274"/>
      <c r="FIZ49" s="274"/>
      <c r="FJA49" s="274"/>
      <c r="FJB49" s="274"/>
      <c r="FJC49" s="274"/>
      <c r="FJD49" s="274"/>
      <c r="FJE49" s="274"/>
      <c r="FJF49" s="274"/>
      <c r="FJG49" s="274"/>
      <c r="FJH49" s="274"/>
      <c r="FJI49" s="274"/>
      <c r="FJJ49" s="274"/>
      <c r="FJK49" s="274"/>
      <c r="FJL49" s="274"/>
      <c r="FJM49" s="274"/>
      <c r="FJN49" s="274"/>
      <c r="FJO49" s="274"/>
      <c r="FJP49" s="274"/>
      <c r="FJQ49" s="274"/>
      <c r="FJR49" s="274"/>
      <c r="FJS49" s="274"/>
      <c r="FJT49" s="274"/>
      <c r="FJU49" s="274"/>
      <c r="FJV49" s="274"/>
      <c r="FJW49" s="274"/>
      <c r="FJX49" s="274"/>
      <c r="FJY49" s="274"/>
      <c r="FJZ49" s="274"/>
      <c r="FKA49" s="274"/>
      <c r="FKB49" s="274"/>
      <c r="FKC49" s="274"/>
      <c r="FKD49" s="274"/>
      <c r="FKE49" s="274"/>
      <c r="FKF49" s="274"/>
      <c r="FKG49" s="274"/>
      <c r="FKH49" s="274"/>
      <c r="FKI49" s="274"/>
      <c r="FKJ49" s="274"/>
      <c r="FKK49" s="274"/>
      <c r="FKL49" s="274"/>
      <c r="FKM49" s="274"/>
      <c r="FKN49" s="274"/>
      <c r="FKO49" s="274"/>
      <c r="FKP49" s="274"/>
      <c r="FKQ49" s="274"/>
      <c r="FKR49" s="274"/>
      <c r="FKS49" s="274"/>
      <c r="FKT49" s="274"/>
      <c r="FKU49" s="274"/>
      <c r="FKV49" s="274"/>
      <c r="FKW49" s="274"/>
      <c r="FKX49" s="274"/>
      <c r="FKY49" s="274"/>
      <c r="FKZ49" s="274"/>
      <c r="FLA49" s="274"/>
      <c r="FLB49" s="274"/>
      <c r="FLC49" s="274"/>
      <c r="FLD49" s="274"/>
      <c r="FLE49" s="274"/>
      <c r="FLF49" s="274"/>
      <c r="FLG49" s="274"/>
      <c r="FLH49" s="274"/>
      <c r="FLI49" s="274"/>
      <c r="FLJ49" s="274"/>
      <c r="FLK49" s="274"/>
      <c r="FLL49" s="274"/>
      <c r="FLM49" s="274"/>
      <c r="FLN49" s="274"/>
      <c r="FLO49" s="274"/>
      <c r="FLP49" s="274"/>
      <c r="FLQ49" s="274"/>
      <c r="FLR49" s="274"/>
      <c r="FLS49" s="274"/>
      <c r="FLT49" s="274"/>
      <c r="FLU49" s="274"/>
      <c r="FLV49" s="274"/>
      <c r="FLW49" s="274"/>
      <c r="FLX49" s="274"/>
      <c r="FLY49" s="274"/>
      <c r="FLZ49" s="274"/>
      <c r="FMA49" s="274"/>
      <c r="FMB49" s="274"/>
      <c r="FMC49" s="274"/>
      <c r="FMD49" s="274"/>
      <c r="FME49" s="274"/>
      <c r="FMF49" s="274"/>
      <c r="FMG49" s="274"/>
      <c r="FMH49" s="274"/>
      <c r="FMI49" s="274"/>
      <c r="FMJ49" s="274"/>
      <c r="FMK49" s="274"/>
      <c r="FML49" s="274"/>
      <c r="FMM49" s="274"/>
      <c r="FMN49" s="274"/>
      <c r="FMO49" s="274"/>
      <c r="FMP49" s="274"/>
      <c r="FMQ49" s="274"/>
      <c r="FMR49" s="274"/>
      <c r="FMS49" s="274"/>
      <c r="FMT49" s="274"/>
      <c r="FMU49" s="274"/>
      <c r="FMV49" s="274"/>
      <c r="FMW49" s="274"/>
      <c r="FMX49" s="274"/>
      <c r="FMY49" s="274"/>
      <c r="FMZ49" s="274"/>
      <c r="FNA49" s="274"/>
      <c r="FNB49" s="274"/>
      <c r="FNC49" s="274"/>
      <c r="FND49" s="274"/>
      <c r="FNE49" s="274"/>
      <c r="FNF49" s="274"/>
      <c r="FNG49" s="274"/>
      <c r="FNH49" s="274"/>
      <c r="FNI49" s="274"/>
      <c r="FNJ49" s="274"/>
      <c r="FNK49" s="274"/>
      <c r="FNL49" s="274"/>
      <c r="FNM49" s="274"/>
      <c r="FNN49" s="274"/>
      <c r="FNO49" s="274"/>
      <c r="FNP49" s="274"/>
      <c r="FNQ49" s="274"/>
      <c r="FNR49" s="274"/>
      <c r="FNS49" s="274"/>
      <c r="FNT49" s="274"/>
      <c r="FNU49" s="274"/>
      <c r="FNV49" s="274"/>
      <c r="FNW49" s="274"/>
      <c r="FNX49" s="274"/>
      <c r="FNY49" s="274"/>
      <c r="FNZ49" s="274"/>
      <c r="FOA49" s="274"/>
      <c r="FOB49" s="274"/>
      <c r="FOC49" s="274"/>
      <c r="FOD49" s="274"/>
      <c r="FOE49" s="274"/>
      <c r="FOF49" s="274"/>
      <c r="FOG49" s="274"/>
      <c r="FOH49" s="274"/>
      <c r="FOI49" s="274"/>
      <c r="FOJ49" s="274"/>
      <c r="FOK49" s="274"/>
      <c r="FOL49" s="274"/>
      <c r="FOM49" s="274"/>
      <c r="FON49" s="274"/>
      <c r="FOO49" s="274"/>
      <c r="FOP49" s="274"/>
      <c r="FOQ49" s="274"/>
      <c r="FOR49" s="274"/>
      <c r="FOS49" s="274"/>
      <c r="FOT49" s="274"/>
      <c r="FOU49" s="274"/>
      <c r="FOV49" s="274"/>
      <c r="FOW49" s="274"/>
      <c r="FOX49" s="274"/>
      <c r="FOY49" s="274"/>
      <c r="FOZ49" s="274"/>
      <c r="FPA49" s="274"/>
      <c r="FPB49" s="274"/>
      <c r="FPC49" s="274"/>
      <c r="FPD49" s="274"/>
      <c r="FPE49" s="274"/>
      <c r="FPF49" s="274"/>
      <c r="FPG49" s="274"/>
      <c r="FPH49" s="274"/>
      <c r="FPI49" s="274"/>
      <c r="FPJ49" s="274"/>
      <c r="FPK49" s="274"/>
      <c r="FPL49" s="274"/>
      <c r="FPM49" s="274"/>
      <c r="FPN49" s="274"/>
      <c r="FPO49" s="274"/>
      <c r="FPP49" s="274"/>
      <c r="FPQ49" s="274"/>
      <c r="FPR49" s="274"/>
      <c r="FPS49" s="274"/>
      <c r="FPT49" s="274"/>
      <c r="FPU49" s="274"/>
      <c r="FPV49" s="274"/>
      <c r="FPW49" s="274"/>
      <c r="FPX49" s="274"/>
      <c r="FPY49" s="274"/>
      <c r="FPZ49" s="274"/>
      <c r="FQA49" s="274"/>
      <c r="FQB49" s="274"/>
      <c r="FQC49" s="274"/>
      <c r="FQD49" s="274"/>
      <c r="FQE49" s="274"/>
      <c r="FQF49" s="274"/>
      <c r="FQG49" s="274"/>
      <c r="FQH49" s="274"/>
      <c r="FQI49" s="274"/>
      <c r="FQJ49" s="274"/>
      <c r="FQK49" s="274"/>
      <c r="FQL49" s="274"/>
      <c r="FQM49" s="274"/>
      <c r="FQN49" s="274"/>
      <c r="FQO49" s="274"/>
      <c r="FQP49" s="274"/>
      <c r="FQQ49" s="274"/>
      <c r="FQR49" s="274"/>
      <c r="FQS49" s="274"/>
      <c r="FQT49" s="274"/>
      <c r="FQU49" s="274"/>
      <c r="FQV49" s="274"/>
      <c r="FQW49" s="274"/>
      <c r="FQX49" s="274"/>
      <c r="FQY49" s="274"/>
      <c r="FQZ49" s="274"/>
      <c r="FRA49" s="274"/>
      <c r="FRB49" s="274"/>
      <c r="FRC49" s="274"/>
      <c r="FRD49" s="274"/>
      <c r="FRE49" s="274"/>
      <c r="FRF49" s="274"/>
      <c r="FRG49" s="274"/>
      <c r="FRH49" s="274"/>
      <c r="FRI49" s="274"/>
      <c r="FRJ49" s="274"/>
      <c r="FRK49" s="274"/>
      <c r="FRL49" s="274"/>
      <c r="FRM49" s="274"/>
      <c r="FRN49" s="274"/>
      <c r="FRO49" s="274"/>
      <c r="FRP49" s="274"/>
      <c r="FRQ49" s="274"/>
      <c r="FRR49" s="274"/>
      <c r="FRS49" s="274"/>
      <c r="FRT49" s="274"/>
      <c r="FRU49" s="274"/>
      <c r="FRV49" s="274"/>
      <c r="FRW49" s="274"/>
      <c r="FRX49" s="274"/>
      <c r="FRY49" s="274"/>
      <c r="FRZ49" s="274"/>
      <c r="FSA49" s="274"/>
      <c r="FSB49" s="274"/>
      <c r="FSC49" s="274"/>
      <c r="FSD49" s="274"/>
      <c r="FSE49" s="274"/>
      <c r="FSF49" s="274"/>
      <c r="FSG49" s="274"/>
      <c r="FSH49" s="274"/>
      <c r="FSI49" s="274"/>
      <c r="FSJ49" s="274"/>
      <c r="FSK49" s="274"/>
      <c r="FSL49" s="274"/>
      <c r="FSM49" s="274"/>
      <c r="FSN49" s="274"/>
      <c r="FSO49" s="274"/>
      <c r="FSP49" s="274"/>
      <c r="FSQ49" s="274"/>
      <c r="FSR49" s="274"/>
      <c r="FSS49" s="274"/>
      <c r="FST49" s="274"/>
      <c r="FSU49" s="274"/>
      <c r="FSV49" s="274"/>
      <c r="FSW49" s="274"/>
      <c r="FSX49" s="274"/>
      <c r="FSY49" s="274"/>
      <c r="FSZ49" s="274"/>
      <c r="FTA49" s="274"/>
      <c r="FTB49" s="274"/>
      <c r="FTC49" s="274"/>
      <c r="FTD49" s="274"/>
      <c r="FTE49" s="274"/>
      <c r="FTF49" s="274"/>
      <c r="FTG49" s="274"/>
      <c r="FTH49" s="274"/>
      <c r="FTI49" s="274"/>
      <c r="FTJ49" s="274"/>
      <c r="FTK49" s="274"/>
      <c r="FTL49" s="274"/>
      <c r="FTM49" s="274"/>
      <c r="FTN49" s="274"/>
      <c r="FTO49" s="274"/>
      <c r="FTP49" s="274"/>
      <c r="FTQ49" s="274"/>
      <c r="FTR49" s="274"/>
      <c r="FTS49" s="274"/>
      <c r="FTT49" s="274"/>
      <c r="FTU49" s="274"/>
      <c r="FTV49" s="274"/>
      <c r="FTW49" s="274"/>
      <c r="FTX49" s="274"/>
      <c r="FTY49" s="274"/>
      <c r="FTZ49" s="274"/>
      <c r="FUA49" s="274"/>
      <c r="FUB49" s="274"/>
      <c r="FUC49" s="274"/>
      <c r="FUD49" s="274"/>
      <c r="FUE49" s="274"/>
      <c r="FUF49" s="274"/>
      <c r="FUG49" s="274"/>
      <c r="FUH49" s="274"/>
      <c r="FUI49" s="274"/>
      <c r="FUJ49" s="274"/>
      <c r="FUK49" s="274"/>
      <c r="FUL49" s="274"/>
      <c r="FUM49" s="274"/>
      <c r="FUN49" s="274"/>
      <c r="FUO49" s="274"/>
      <c r="FUP49" s="274"/>
      <c r="FUQ49" s="274"/>
      <c r="FUR49" s="274"/>
      <c r="FUS49" s="274"/>
      <c r="FUT49" s="274"/>
      <c r="FUU49" s="274"/>
      <c r="FUV49" s="274"/>
      <c r="FUW49" s="274"/>
      <c r="FUX49" s="274"/>
      <c r="FUY49" s="274"/>
      <c r="FUZ49" s="274"/>
      <c r="FVA49" s="274"/>
      <c r="FVB49" s="274"/>
      <c r="FVC49" s="274"/>
      <c r="FVD49" s="274"/>
      <c r="FVE49" s="274"/>
      <c r="FVF49" s="274"/>
      <c r="FVG49" s="274"/>
      <c r="FVH49" s="274"/>
      <c r="FVI49" s="274"/>
      <c r="FVJ49" s="274"/>
      <c r="FVK49" s="274"/>
      <c r="FVL49" s="274"/>
      <c r="FVM49" s="274"/>
      <c r="FVN49" s="274"/>
      <c r="FVO49" s="274"/>
      <c r="FVP49" s="274"/>
      <c r="FVQ49" s="274"/>
      <c r="FVR49" s="274"/>
      <c r="FVS49" s="274"/>
      <c r="FVT49" s="274"/>
      <c r="FVU49" s="274"/>
      <c r="FVV49" s="274"/>
      <c r="FVW49" s="274"/>
      <c r="FVX49" s="274"/>
      <c r="FVY49" s="274"/>
      <c r="FVZ49" s="274"/>
      <c r="FWA49" s="274"/>
      <c r="FWB49" s="274"/>
      <c r="FWC49" s="274"/>
      <c r="FWD49" s="274"/>
      <c r="FWE49" s="274"/>
      <c r="FWF49" s="274"/>
      <c r="FWG49" s="274"/>
      <c r="FWH49" s="274"/>
      <c r="FWI49" s="274"/>
      <c r="FWJ49" s="274"/>
      <c r="FWK49" s="274"/>
      <c r="FWL49" s="274"/>
      <c r="FWM49" s="274"/>
      <c r="FWN49" s="274"/>
      <c r="FWO49" s="274"/>
      <c r="FWP49" s="274"/>
      <c r="FWQ49" s="274"/>
      <c r="FWR49" s="274"/>
      <c r="FWS49" s="274"/>
      <c r="FWT49" s="274"/>
      <c r="FWU49" s="274"/>
      <c r="FWV49" s="274"/>
      <c r="FWW49" s="274"/>
      <c r="FWX49" s="274"/>
      <c r="FWY49" s="274"/>
      <c r="FWZ49" s="274"/>
      <c r="FXA49" s="274"/>
      <c r="FXB49" s="274"/>
      <c r="FXC49" s="274"/>
      <c r="FXD49" s="274"/>
      <c r="FXE49" s="274"/>
      <c r="FXF49" s="274"/>
      <c r="FXG49" s="274"/>
      <c r="FXH49" s="274"/>
      <c r="FXI49" s="274"/>
      <c r="FXJ49" s="274"/>
      <c r="FXK49" s="274"/>
      <c r="FXL49" s="274"/>
      <c r="FXM49" s="274"/>
      <c r="FXN49" s="274"/>
      <c r="FXO49" s="274"/>
      <c r="FXP49" s="274"/>
      <c r="FXQ49" s="274"/>
      <c r="FXR49" s="274"/>
      <c r="FXS49" s="274"/>
      <c r="FXT49" s="274"/>
      <c r="FXU49" s="274"/>
      <c r="FXV49" s="274"/>
      <c r="FXW49" s="274"/>
      <c r="FXX49" s="274"/>
      <c r="FXY49" s="274"/>
      <c r="FXZ49" s="274"/>
      <c r="FYA49" s="274"/>
      <c r="FYB49" s="274"/>
      <c r="FYC49" s="274"/>
      <c r="FYD49" s="274"/>
      <c r="FYE49" s="274"/>
      <c r="FYF49" s="274"/>
      <c r="FYG49" s="274"/>
      <c r="FYH49" s="274"/>
      <c r="FYI49" s="274"/>
      <c r="FYJ49" s="274"/>
      <c r="FYK49" s="274"/>
      <c r="FYL49" s="274"/>
      <c r="FYM49" s="274"/>
      <c r="FYN49" s="274"/>
      <c r="FYO49" s="274"/>
      <c r="FYP49" s="274"/>
      <c r="FYQ49" s="274"/>
      <c r="FYR49" s="274"/>
      <c r="FYS49" s="274"/>
      <c r="FYT49" s="274"/>
      <c r="FYU49" s="274"/>
      <c r="FYV49" s="274"/>
      <c r="FYW49" s="274"/>
      <c r="FYX49" s="274"/>
      <c r="FYY49" s="274"/>
      <c r="FYZ49" s="274"/>
      <c r="FZA49" s="274"/>
      <c r="FZB49" s="274"/>
      <c r="FZC49" s="274"/>
      <c r="FZD49" s="274"/>
      <c r="FZE49" s="274"/>
      <c r="FZF49" s="274"/>
      <c r="FZG49" s="274"/>
      <c r="FZH49" s="274"/>
      <c r="FZI49" s="274"/>
      <c r="FZJ49" s="274"/>
      <c r="FZK49" s="274"/>
      <c r="FZL49" s="274"/>
      <c r="FZM49" s="274"/>
      <c r="FZN49" s="274"/>
      <c r="FZO49" s="274"/>
      <c r="FZP49" s="274"/>
      <c r="FZQ49" s="274"/>
      <c r="FZR49" s="274"/>
      <c r="FZS49" s="274"/>
      <c r="FZT49" s="274"/>
      <c r="FZU49" s="274"/>
      <c r="FZV49" s="274"/>
      <c r="FZW49" s="274"/>
      <c r="FZX49" s="274"/>
      <c r="FZY49" s="274"/>
      <c r="FZZ49" s="274"/>
      <c r="GAA49" s="274"/>
      <c r="GAB49" s="274"/>
      <c r="GAC49" s="274"/>
      <c r="GAD49" s="274"/>
      <c r="GAE49" s="274"/>
      <c r="GAF49" s="274"/>
      <c r="GAG49" s="274"/>
      <c r="GAH49" s="274"/>
      <c r="GAI49" s="274"/>
      <c r="GAJ49" s="274"/>
      <c r="GAK49" s="274"/>
      <c r="GAL49" s="274"/>
      <c r="GAM49" s="274"/>
      <c r="GAN49" s="274"/>
      <c r="GAO49" s="274"/>
      <c r="GAP49" s="274"/>
      <c r="GAQ49" s="274"/>
      <c r="GAR49" s="274"/>
      <c r="GAS49" s="274"/>
      <c r="GAT49" s="274"/>
      <c r="GAU49" s="274"/>
      <c r="GAV49" s="274"/>
      <c r="GAW49" s="274"/>
      <c r="GAX49" s="274"/>
      <c r="GAY49" s="274"/>
      <c r="GAZ49" s="274"/>
      <c r="GBA49" s="274"/>
      <c r="GBB49" s="274"/>
      <c r="GBC49" s="274"/>
      <c r="GBD49" s="274"/>
      <c r="GBE49" s="274"/>
      <c r="GBF49" s="274"/>
      <c r="GBG49" s="274"/>
      <c r="GBH49" s="274"/>
      <c r="GBI49" s="274"/>
      <c r="GBJ49" s="274"/>
      <c r="GBK49" s="274"/>
      <c r="GBL49" s="274"/>
      <c r="GBM49" s="274"/>
      <c r="GBN49" s="274"/>
      <c r="GBO49" s="274"/>
      <c r="GBP49" s="274"/>
      <c r="GBQ49" s="274"/>
      <c r="GBR49" s="274"/>
      <c r="GBS49" s="274"/>
      <c r="GBT49" s="274"/>
      <c r="GBU49" s="274"/>
      <c r="GBV49" s="274"/>
      <c r="GBW49" s="274"/>
      <c r="GBX49" s="274"/>
      <c r="GBY49" s="274"/>
      <c r="GBZ49" s="274"/>
      <c r="GCA49" s="274"/>
      <c r="GCB49" s="274"/>
      <c r="GCC49" s="274"/>
      <c r="GCD49" s="274"/>
      <c r="GCE49" s="274"/>
      <c r="GCF49" s="274"/>
      <c r="GCG49" s="274"/>
      <c r="GCH49" s="274"/>
      <c r="GCI49" s="274"/>
      <c r="GCJ49" s="274"/>
      <c r="GCK49" s="274"/>
      <c r="GCL49" s="274"/>
      <c r="GCM49" s="274"/>
      <c r="GCN49" s="274"/>
      <c r="GCO49" s="274"/>
      <c r="GCP49" s="274"/>
      <c r="GCQ49" s="274"/>
      <c r="GCR49" s="274"/>
      <c r="GCS49" s="274"/>
      <c r="GCT49" s="274"/>
      <c r="GCU49" s="274"/>
      <c r="GCV49" s="274"/>
      <c r="GCW49" s="274"/>
      <c r="GCX49" s="274"/>
      <c r="GCY49" s="274"/>
      <c r="GCZ49" s="274"/>
      <c r="GDA49" s="274"/>
      <c r="GDB49" s="274"/>
      <c r="GDC49" s="274"/>
      <c r="GDD49" s="274"/>
      <c r="GDE49" s="274"/>
      <c r="GDF49" s="274"/>
      <c r="GDG49" s="274"/>
      <c r="GDH49" s="274"/>
      <c r="GDI49" s="274"/>
      <c r="GDJ49" s="274"/>
      <c r="GDK49" s="274"/>
      <c r="GDL49" s="274"/>
      <c r="GDM49" s="274"/>
      <c r="GDN49" s="274"/>
      <c r="GDO49" s="274"/>
      <c r="GDP49" s="274"/>
      <c r="GDQ49" s="274"/>
      <c r="GDR49" s="274"/>
      <c r="GDS49" s="274"/>
      <c r="GDT49" s="274"/>
      <c r="GDU49" s="274"/>
      <c r="GDV49" s="274"/>
      <c r="GDW49" s="274"/>
      <c r="GDX49" s="274"/>
      <c r="GDY49" s="274"/>
      <c r="GDZ49" s="274"/>
      <c r="GEA49" s="274"/>
      <c r="GEB49" s="274"/>
      <c r="GEC49" s="274"/>
      <c r="GED49" s="274"/>
      <c r="GEE49" s="274"/>
      <c r="GEF49" s="274"/>
      <c r="GEG49" s="274"/>
      <c r="GEH49" s="274"/>
      <c r="GEI49" s="274"/>
      <c r="GEJ49" s="274"/>
      <c r="GEK49" s="274"/>
      <c r="GEL49" s="274"/>
      <c r="GEM49" s="274"/>
      <c r="GEN49" s="274"/>
      <c r="GEO49" s="274"/>
      <c r="GEP49" s="274"/>
      <c r="GEQ49" s="274"/>
      <c r="GER49" s="274"/>
      <c r="GES49" s="274"/>
      <c r="GET49" s="274"/>
      <c r="GEU49" s="274"/>
      <c r="GEV49" s="274"/>
      <c r="GEW49" s="274"/>
      <c r="GEX49" s="274"/>
      <c r="GEY49" s="274"/>
      <c r="GEZ49" s="274"/>
      <c r="GFA49" s="274"/>
      <c r="GFB49" s="274"/>
      <c r="GFC49" s="274"/>
      <c r="GFD49" s="274"/>
      <c r="GFE49" s="274"/>
      <c r="GFF49" s="274"/>
      <c r="GFG49" s="274"/>
      <c r="GFH49" s="274"/>
      <c r="GFI49" s="274"/>
      <c r="GFJ49" s="274"/>
      <c r="GFK49" s="274"/>
      <c r="GFL49" s="274"/>
      <c r="GFM49" s="274"/>
      <c r="GFN49" s="274"/>
      <c r="GFO49" s="274"/>
      <c r="GFP49" s="274"/>
      <c r="GFQ49" s="274"/>
      <c r="GFR49" s="274"/>
      <c r="GFS49" s="274"/>
      <c r="GFT49" s="274"/>
      <c r="GFU49" s="274"/>
      <c r="GFV49" s="274"/>
      <c r="GFW49" s="274"/>
      <c r="GFX49" s="274"/>
      <c r="GFY49" s="274"/>
      <c r="GFZ49" s="274"/>
      <c r="GGA49" s="274"/>
      <c r="GGB49" s="274"/>
      <c r="GGC49" s="274"/>
      <c r="GGD49" s="274"/>
      <c r="GGE49" s="274"/>
      <c r="GGF49" s="274"/>
      <c r="GGG49" s="274"/>
      <c r="GGH49" s="274"/>
      <c r="GGI49" s="274"/>
      <c r="GGJ49" s="274"/>
      <c r="GGK49" s="274"/>
      <c r="GGL49" s="274"/>
      <c r="GGM49" s="274"/>
      <c r="GGN49" s="274"/>
      <c r="GGO49" s="274"/>
      <c r="GGP49" s="274"/>
      <c r="GGQ49" s="274"/>
      <c r="GGR49" s="274"/>
      <c r="GGS49" s="274"/>
      <c r="GGT49" s="274"/>
      <c r="GGU49" s="274"/>
      <c r="GGV49" s="274"/>
      <c r="GGW49" s="274"/>
      <c r="GGX49" s="274"/>
      <c r="GGY49" s="274"/>
      <c r="GGZ49" s="274"/>
      <c r="GHA49" s="274"/>
      <c r="GHB49" s="274"/>
      <c r="GHC49" s="274"/>
      <c r="GHD49" s="274"/>
      <c r="GHE49" s="274"/>
      <c r="GHF49" s="274"/>
      <c r="GHG49" s="274"/>
      <c r="GHH49" s="274"/>
      <c r="GHI49" s="274"/>
      <c r="GHJ49" s="274"/>
      <c r="GHK49" s="274"/>
      <c r="GHL49" s="274"/>
      <c r="GHM49" s="274"/>
      <c r="GHN49" s="274"/>
      <c r="GHO49" s="274"/>
      <c r="GHP49" s="274"/>
      <c r="GHQ49" s="274"/>
      <c r="GHR49" s="274"/>
      <c r="GHS49" s="274"/>
      <c r="GHT49" s="274"/>
      <c r="GHU49" s="274"/>
      <c r="GHV49" s="274"/>
      <c r="GHW49" s="274"/>
      <c r="GHX49" s="274"/>
      <c r="GHY49" s="274"/>
      <c r="GHZ49" s="274"/>
      <c r="GIA49" s="274"/>
      <c r="GIB49" s="274"/>
      <c r="GIC49" s="274"/>
      <c r="GID49" s="274"/>
      <c r="GIE49" s="274"/>
      <c r="GIF49" s="274"/>
      <c r="GIG49" s="274"/>
      <c r="GIH49" s="274"/>
      <c r="GII49" s="274"/>
      <c r="GIJ49" s="274"/>
      <c r="GIK49" s="274"/>
      <c r="GIL49" s="274"/>
      <c r="GIM49" s="274"/>
      <c r="GIN49" s="274"/>
      <c r="GIO49" s="274"/>
      <c r="GIP49" s="274"/>
      <c r="GIQ49" s="274"/>
      <c r="GIR49" s="274"/>
      <c r="GIS49" s="274"/>
      <c r="GIT49" s="274"/>
      <c r="GIU49" s="274"/>
      <c r="GIV49" s="274"/>
      <c r="GIW49" s="274"/>
      <c r="GIX49" s="274"/>
      <c r="GIY49" s="274"/>
      <c r="GIZ49" s="274"/>
      <c r="GJA49" s="274"/>
      <c r="GJB49" s="274"/>
      <c r="GJC49" s="274"/>
      <c r="GJD49" s="274"/>
      <c r="GJE49" s="274"/>
      <c r="GJF49" s="274"/>
      <c r="GJG49" s="274"/>
      <c r="GJH49" s="274"/>
      <c r="GJI49" s="274"/>
      <c r="GJJ49" s="274"/>
      <c r="GJK49" s="274"/>
      <c r="GJL49" s="274"/>
      <c r="GJM49" s="274"/>
      <c r="GJN49" s="274"/>
      <c r="GJO49" s="274"/>
      <c r="GJP49" s="274"/>
      <c r="GJQ49" s="274"/>
      <c r="GJR49" s="274"/>
      <c r="GJS49" s="274"/>
      <c r="GJT49" s="274"/>
      <c r="GJU49" s="274"/>
      <c r="GJV49" s="274"/>
      <c r="GJW49" s="274"/>
      <c r="GJX49" s="274"/>
      <c r="GJY49" s="274"/>
      <c r="GJZ49" s="274"/>
      <c r="GKA49" s="274"/>
      <c r="GKB49" s="274"/>
      <c r="GKC49" s="274"/>
      <c r="GKD49" s="274"/>
      <c r="GKE49" s="274"/>
      <c r="GKF49" s="274"/>
      <c r="GKG49" s="274"/>
      <c r="GKH49" s="274"/>
      <c r="GKI49" s="274"/>
      <c r="GKJ49" s="274"/>
      <c r="GKK49" s="274"/>
      <c r="GKL49" s="274"/>
      <c r="GKM49" s="274"/>
      <c r="GKN49" s="274"/>
      <c r="GKO49" s="274"/>
      <c r="GKP49" s="274"/>
      <c r="GKQ49" s="274"/>
      <c r="GKR49" s="274"/>
      <c r="GKS49" s="274"/>
      <c r="GKT49" s="274"/>
      <c r="GKU49" s="274"/>
      <c r="GKV49" s="274"/>
      <c r="GKW49" s="274"/>
      <c r="GKX49" s="274"/>
      <c r="GKY49" s="274"/>
      <c r="GKZ49" s="274"/>
      <c r="GLA49" s="274"/>
      <c r="GLB49" s="274"/>
      <c r="GLC49" s="274"/>
      <c r="GLD49" s="274"/>
      <c r="GLE49" s="274"/>
      <c r="GLF49" s="274"/>
      <c r="GLG49" s="274"/>
      <c r="GLH49" s="274"/>
      <c r="GLI49" s="274"/>
      <c r="GLJ49" s="274"/>
      <c r="GLK49" s="274"/>
      <c r="GLL49" s="274"/>
      <c r="GLM49" s="274"/>
      <c r="GLN49" s="274"/>
      <c r="GLO49" s="274"/>
      <c r="GLP49" s="274"/>
      <c r="GLQ49" s="274"/>
      <c r="GLR49" s="274"/>
      <c r="GLS49" s="274"/>
      <c r="GLT49" s="274"/>
      <c r="GLU49" s="274"/>
      <c r="GLV49" s="274"/>
      <c r="GLW49" s="274"/>
      <c r="GLX49" s="274"/>
      <c r="GLY49" s="274"/>
      <c r="GLZ49" s="274"/>
      <c r="GMA49" s="274"/>
      <c r="GMB49" s="274"/>
      <c r="GMC49" s="274"/>
      <c r="GMD49" s="274"/>
      <c r="GME49" s="274"/>
      <c r="GMF49" s="274"/>
      <c r="GMG49" s="274"/>
      <c r="GMH49" s="274"/>
      <c r="GMI49" s="274"/>
      <c r="GMJ49" s="274"/>
      <c r="GMK49" s="274"/>
      <c r="GML49" s="274"/>
      <c r="GMM49" s="274"/>
      <c r="GMN49" s="274"/>
      <c r="GMO49" s="274"/>
      <c r="GMP49" s="274"/>
      <c r="GMQ49" s="274"/>
      <c r="GMR49" s="274"/>
      <c r="GMS49" s="274"/>
      <c r="GMT49" s="274"/>
      <c r="GMU49" s="274"/>
      <c r="GMV49" s="274"/>
      <c r="GMW49" s="274"/>
      <c r="GMX49" s="274"/>
      <c r="GMY49" s="274"/>
      <c r="GMZ49" s="274"/>
      <c r="GNA49" s="274"/>
      <c r="GNB49" s="274"/>
      <c r="GNC49" s="274"/>
      <c r="GND49" s="274"/>
      <c r="GNE49" s="274"/>
      <c r="GNF49" s="274"/>
      <c r="GNG49" s="274"/>
      <c r="GNH49" s="274"/>
      <c r="GNI49" s="274"/>
      <c r="GNJ49" s="274"/>
      <c r="GNK49" s="274"/>
      <c r="GNL49" s="274"/>
      <c r="GNM49" s="274"/>
      <c r="GNN49" s="274"/>
      <c r="GNO49" s="274"/>
      <c r="GNP49" s="274"/>
      <c r="GNQ49" s="274"/>
      <c r="GNR49" s="274"/>
      <c r="GNS49" s="274"/>
      <c r="GNT49" s="274"/>
      <c r="GNU49" s="274"/>
      <c r="GNV49" s="274"/>
      <c r="GNW49" s="274"/>
      <c r="GNX49" s="274"/>
      <c r="GNY49" s="274"/>
      <c r="GNZ49" s="274"/>
      <c r="GOA49" s="274"/>
      <c r="GOB49" s="274"/>
      <c r="GOC49" s="274"/>
      <c r="GOD49" s="274"/>
      <c r="GOE49" s="274"/>
      <c r="GOF49" s="274"/>
      <c r="GOG49" s="274"/>
      <c r="GOH49" s="274"/>
      <c r="GOI49" s="274"/>
      <c r="GOJ49" s="274"/>
      <c r="GOK49" s="274"/>
      <c r="GOL49" s="274"/>
      <c r="GOM49" s="274"/>
      <c r="GON49" s="274"/>
      <c r="GOO49" s="274"/>
      <c r="GOP49" s="274"/>
      <c r="GOQ49" s="274"/>
      <c r="GOR49" s="274"/>
      <c r="GOS49" s="274"/>
      <c r="GOT49" s="274"/>
      <c r="GOU49" s="274"/>
      <c r="GOV49" s="274"/>
      <c r="GOW49" s="274"/>
      <c r="GOX49" s="274"/>
      <c r="GOY49" s="274"/>
      <c r="GOZ49" s="274"/>
      <c r="GPA49" s="274"/>
      <c r="GPB49" s="274"/>
      <c r="GPC49" s="274"/>
      <c r="GPD49" s="274"/>
      <c r="GPE49" s="274"/>
      <c r="GPF49" s="274"/>
      <c r="GPG49" s="274"/>
      <c r="GPH49" s="274"/>
      <c r="GPI49" s="274"/>
      <c r="GPJ49" s="274"/>
      <c r="GPK49" s="274"/>
      <c r="GPL49" s="274"/>
      <c r="GPM49" s="274"/>
      <c r="GPN49" s="274"/>
      <c r="GPO49" s="274"/>
      <c r="GPP49" s="274"/>
      <c r="GPQ49" s="274"/>
      <c r="GPR49" s="274"/>
      <c r="GPS49" s="274"/>
      <c r="GPT49" s="274"/>
      <c r="GPU49" s="274"/>
      <c r="GPV49" s="274"/>
      <c r="GPW49" s="274"/>
      <c r="GPX49" s="274"/>
      <c r="GPY49" s="274"/>
      <c r="GPZ49" s="274"/>
      <c r="GQA49" s="274"/>
      <c r="GQB49" s="274"/>
      <c r="GQC49" s="274"/>
      <c r="GQD49" s="274"/>
      <c r="GQE49" s="274"/>
      <c r="GQF49" s="274"/>
      <c r="GQG49" s="274"/>
      <c r="GQH49" s="274"/>
      <c r="GQI49" s="274"/>
      <c r="GQJ49" s="274"/>
      <c r="GQK49" s="274"/>
      <c r="GQL49" s="274"/>
      <c r="GQM49" s="274"/>
      <c r="GQN49" s="274"/>
      <c r="GQO49" s="274"/>
      <c r="GQP49" s="274"/>
      <c r="GQQ49" s="274"/>
      <c r="GQR49" s="274"/>
      <c r="GQS49" s="274"/>
      <c r="GQT49" s="274"/>
      <c r="GQU49" s="274"/>
      <c r="GQV49" s="274"/>
      <c r="GQW49" s="274"/>
      <c r="GQX49" s="274"/>
      <c r="GQY49" s="274"/>
      <c r="GQZ49" s="274"/>
      <c r="GRA49" s="274"/>
      <c r="GRB49" s="274"/>
      <c r="GRC49" s="274"/>
      <c r="GRD49" s="274"/>
      <c r="GRE49" s="274"/>
      <c r="GRF49" s="274"/>
      <c r="GRG49" s="274"/>
      <c r="GRH49" s="274"/>
      <c r="GRI49" s="274"/>
      <c r="GRJ49" s="274"/>
      <c r="GRK49" s="274"/>
      <c r="GRL49" s="274"/>
      <c r="GRM49" s="274"/>
      <c r="GRN49" s="274"/>
      <c r="GRO49" s="274"/>
      <c r="GRP49" s="274"/>
      <c r="GRQ49" s="274"/>
      <c r="GRR49" s="274"/>
      <c r="GRS49" s="274"/>
      <c r="GRT49" s="274"/>
      <c r="GRU49" s="274"/>
      <c r="GRV49" s="274"/>
      <c r="GRW49" s="274"/>
      <c r="GRX49" s="274"/>
      <c r="GRY49" s="274"/>
      <c r="GRZ49" s="274"/>
      <c r="GSA49" s="274"/>
      <c r="GSB49" s="274"/>
      <c r="GSC49" s="274"/>
      <c r="GSD49" s="274"/>
      <c r="GSE49" s="274"/>
      <c r="GSF49" s="274"/>
      <c r="GSG49" s="274"/>
      <c r="GSH49" s="274"/>
      <c r="GSI49" s="274"/>
      <c r="GSJ49" s="274"/>
      <c r="GSK49" s="274"/>
      <c r="GSL49" s="274"/>
      <c r="GSM49" s="274"/>
      <c r="GSN49" s="274"/>
      <c r="GSO49" s="274"/>
      <c r="GSP49" s="274"/>
      <c r="GSQ49" s="274"/>
      <c r="GSR49" s="274"/>
      <c r="GSS49" s="274"/>
      <c r="GST49" s="274"/>
      <c r="GSU49" s="274"/>
      <c r="GSV49" s="274"/>
      <c r="GSW49" s="274"/>
      <c r="GSX49" s="274"/>
      <c r="GSY49" s="274"/>
      <c r="GSZ49" s="274"/>
      <c r="GTA49" s="274"/>
      <c r="GTB49" s="274"/>
      <c r="GTC49" s="274"/>
      <c r="GTD49" s="274"/>
      <c r="GTE49" s="274"/>
      <c r="GTF49" s="274"/>
      <c r="GTG49" s="274"/>
      <c r="GTH49" s="274"/>
      <c r="GTI49" s="274"/>
      <c r="GTJ49" s="274"/>
      <c r="GTK49" s="274"/>
      <c r="GTL49" s="274"/>
      <c r="GTM49" s="274"/>
      <c r="GTN49" s="274"/>
      <c r="GTO49" s="274"/>
      <c r="GTP49" s="274"/>
      <c r="GTQ49" s="274"/>
      <c r="GTR49" s="274"/>
      <c r="GTS49" s="274"/>
      <c r="GTT49" s="274"/>
      <c r="GTU49" s="274"/>
      <c r="GTV49" s="274"/>
      <c r="GTW49" s="274"/>
      <c r="GTX49" s="274"/>
      <c r="GTY49" s="274"/>
      <c r="GTZ49" s="274"/>
      <c r="GUA49" s="274"/>
      <c r="GUB49" s="274"/>
      <c r="GUC49" s="274"/>
      <c r="GUD49" s="274"/>
      <c r="GUE49" s="274"/>
      <c r="GUF49" s="274"/>
      <c r="GUG49" s="274"/>
      <c r="GUH49" s="274"/>
      <c r="GUI49" s="274"/>
      <c r="GUJ49" s="274"/>
      <c r="GUK49" s="274"/>
      <c r="GUL49" s="274"/>
      <c r="GUM49" s="274"/>
      <c r="GUN49" s="274"/>
      <c r="GUO49" s="274"/>
      <c r="GUP49" s="274"/>
      <c r="GUQ49" s="274"/>
      <c r="GUR49" s="274"/>
      <c r="GUS49" s="274"/>
      <c r="GUT49" s="274"/>
      <c r="GUU49" s="274"/>
      <c r="GUV49" s="274"/>
      <c r="GUW49" s="274"/>
      <c r="GUX49" s="274"/>
      <c r="GUY49" s="274"/>
      <c r="GUZ49" s="274"/>
      <c r="GVA49" s="274"/>
      <c r="GVB49" s="274"/>
      <c r="GVC49" s="274"/>
      <c r="GVD49" s="274"/>
      <c r="GVE49" s="274"/>
      <c r="GVF49" s="274"/>
      <c r="GVG49" s="274"/>
      <c r="GVH49" s="274"/>
      <c r="GVI49" s="274"/>
      <c r="GVJ49" s="274"/>
      <c r="GVK49" s="274"/>
      <c r="GVL49" s="274"/>
      <c r="GVM49" s="274"/>
      <c r="GVN49" s="274"/>
      <c r="GVO49" s="274"/>
      <c r="GVP49" s="274"/>
      <c r="GVQ49" s="274"/>
      <c r="GVR49" s="274"/>
      <c r="GVS49" s="274"/>
      <c r="GVT49" s="274"/>
      <c r="GVU49" s="274"/>
      <c r="GVV49" s="274"/>
      <c r="GVW49" s="274"/>
      <c r="GVX49" s="274"/>
      <c r="GVY49" s="274"/>
      <c r="GVZ49" s="274"/>
      <c r="GWA49" s="274"/>
      <c r="GWB49" s="274"/>
      <c r="GWC49" s="274"/>
      <c r="GWD49" s="274"/>
      <c r="GWE49" s="274"/>
      <c r="GWF49" s="274"/>
      <c r="GWG49" s="274"/>
      <c r="GWH49" s="274"/>
      <c r="GWI49" s="274"/>
      <c r="GWJ49" s="274"/>
      <c r="GWK49" s="274"/>
      <c r="GWL49" s="274"/>
      <c r="GWM49" s="274"/>
      <c r="GWN49" s="274"/>
      <c r="GWO49" s="274"/>
      <c r="GWP49" s="274"/>
      <c r="GWQ49" s="274"/>
      <c r="GWR49" s="274"/>
      <c r="GWS49" s="274"/>
      <c r="GWT49" s="274"/>
      <c r="GWU49" s="274"/>
      <c r="GWV49" s="274"/>
      <c r="GWW49" s="274"/>
      <c r="GWX49" s="274"/>
      <c r="GWY49" s="274"/>
      <c r="GWZ49" s="274"/>
      <c r="GXA49" s="274"/>
      <c r="GXB49" s="274"/>
      <c r="GXC49" s="274"/>
      <c r="GXD49" s="274"/>
      <c r="GXE49" s="274"/>
      <c r="GXF49" s="274"/>
      <c r="GXG49" s="274"/>
      <c r="GXH49" s="274"/>
      <c r="GXI49" s="274"/>
      <c r="GXJ49" s="274"/>
      <c r="GXK49" s="274"/>
      <c r="GXL49" s="274"/>
      <c r="GXM49" s="274"/>
      <c r="GXN49" s="274"/>
      <c r="GXO49" s="274"/>
      <c r="GXP49" s="274"/>
      <c r="GXQ49" s="274"/>
      <c r="GXR49" s="274"/>
      <c r="GXS49" s="274"/>
      <c r="GXT49" s="274"/>
      <c r="GXU49" s="274"/>
      <c r="GXV49" s="274"/>
      <c r="GXW49" s="274"/>
      <c r="GXX49" s="274"/>
      <c r="GXY49" s="274"/>
      <c r="GXZ49" s="274"/>
      <c r="GYA49" s="274"/>
      <c r="GYB49" s="274"/>
      <c r="GYC49" s="274"/>
      <c r="GYD49" s="274"/>
      <c r="GYE49" s="274"/>
      <c r="GYF49" s="274"/>
      <c r="GYG49" s="274"/>
      <c r="GYH49" s="274"/>
      <c r="GYI49" s="274"/>
      <c r="GYJ49" s="274"/>
      <c r="GYK49" s="274"/>
      <c r="GYL49" s="274"/>
      <c r="GYM49" s="274"/>
      <c r="GYN49" s="274"/>
      <c r="GYO49" s="274"/>
      <c r="GYP49" s="274"/>
      <c r="GYQ49" s="274"/>
      <c r="GYR49" s="274"/>
      <c r="GYS49" s="274"/>
      <c r="GYT49" s="274"/>
      <c r="GYU49" s="274"/>
      <c r="GYV49" s="274"/>
      <c r="GYW49" s="274"/>
      <c r="GYX49" s="274"/>
      <c r="GYY49" s="274"/>
      <c r="GYZ49" s="274"/>
      <c r="GZA49" s="274"/>
      <c r="GZB49" s="274"/>
      <c r="GZC49" s="274"/>
      <c r="GZD49" s="274"/>
      <c r="GZE49" s="274"/>
      <c r="GZF49" s="274"/>
      <c r="GZG49" s="274"/>
      <c r="GZH49" s="274"/>
      <c r="GZI49" s="274"/>
      <c r="GZJ49" s="274"/>
      <c r="GZK49" s="274"/>
      <c r="GZL49" s="274"/>
      <c r="GZM49" s="274"/>
      <c r="GZN49" s="274"/>
      <c r="GZO49" s="274"/>
      <c r="GZP49" s="274"/>
      <c r="GZQ49" s="274"/>
      <c r="GZR49" s="274"/>
      <c r="GZS49" s="274"/>
      <c r="GZT49" s="274"/>
      <c r="GZU49" s="274"/>
      <c r="GZV49" s="274"/>
      <c r="GZW49" s="274"/>
      <c r="GZX49" s="274"/>
      <c r="GZY49" s="274"/>
      <c r="GZZ49" s="274"/>
      <c r="HAA49" s="274"/>
      <c r="HAB49" s="274"/>
      <c r="HAC49" s="274"/>
      <c r="HAD49" s="274"/>
      <c r="HAE49" s="274"/>
      <c r="HAF49" s="274"/>
      <c r="HAG49" s="274"/>
      <c r="HAH49" s="274"/>
      <c r="HAI49" s="274"/>
      <c r="HAJ49" s="274"/>
      <c r="HAK49" s="274"/>
      <c r="HAL49" s="274"/>
      <c r="HAM49" s="274"/>
      <c r="HAN49" s="274"/>
      <c r="HAO49" s="274"/>
      <c r="HAP49" s="274"/>
      <c r="HAQ49" s="274"/>
      <c r="HAR49" s="274"/>
      <c r="HAS49" s="274"/>
      <c r="HAT49" s="274"/>
      <c r="HAU49" s="274"/>
      <c r="HAV49" s="274"/>
      <c r="HAW49" s="274"/>
      <c r="HAX49" s="274"/>
      <c r="HAY49" s="274"/>
      <c r="HAZ49" s="274"/>
      <c r="HBA49" s="274"/>
      <c r="HBB49" s="274"/>
      <c r="HBC49" s="274"/>
      <c r="HBD49" s="274"/>
      <c r="HBE49" s="274"/>
      <c r="HBF49" s="274"/>
      <c r="HBG49" s="274"/>
      <c r="HBH49" s="274"/>
      <c r="HBI49" s="274"/>
      <c r="HBJ49" s="274"/>
      <c r="HBK49" s="274"/>
      <c r="HBL49" s="274"/>
      <c r="HBM49" s="274"/>
      <c r="HBN49" s="274"/>
      <c r="HBO49" s="274"/>
      <c r="HBP49" s="274"/>
      <c r="HBQ49" s="274"/>
      <c r="HBR49" s="274"/>
      <c r="HBS49" s="274"/>
      <c r="HBT49" s="274"/>
      <c r="HBU49" s="274"/>
      <c r="HBV49" s="274"/>
      <c r="HBW49" s="274"/>
      <c r="HBX49" s="274"/>
      <c r="HBY49" s="274"/>
      <c r="HBZ49" s="274"/>
      <c r="HCA49" s="274"/>
      <c r="HCB49" s="274"/>
      <c r="HCC49" s="274"/>
      <c r="HCD49" s="274"/>
      <c r="HCE49" s="274"/>
      <c r="HCF49" s="274"/>
      <c r="HCG49" s="274"/>
      <c r="HCH49" s="274"/>
      <c r="HCI49" s="274"/>
      <c r="HCJ49" s="274"/>
      <c r="HCK49" s="274"/>
      <c r="HCL49" s="274"/>
      <c r="HCM49" s="274"/>
      <c r="HCN49" s="274"/>
      <c r="HCO49" s="274"/>
      <c r="HCP49" s="274"/>
      <c r="HCQ49" s="274"/>
      <c r="HCR49" s="274"/>
      <c r="HCS49" s="274"/>
      <c r="HCT49" s="274"/>
      <c r="HCU49" s="274"/>
      <c r="HCV49" s="274"/>
      <c r="HCW49" s="274"/>
      <c r="HCX49" s="274"/>
      <c r="HCY49" s="274"/>
      <c r="HCZ49" s="274"/>
      <c r="HDA49" s="274"/>
      <c r="HDB49" s="274"/>
      <c r="HDC49" s="274"/>
      <c r="HDD49" s="274"/>
      <c r="HDE49" s="274"/>
      <c r="HDF49" s="274"/>
      <c r="HDG49" s="274"/>
      <c r="HDH49" s="274"/>
      <c r="HDI49" s="274"/>
      <c r="HDJ49" s="274"/>
      <c r="HDK49" s="274"/>
      <c r="HDL49" s="274"/>
      <c r="HDM49" s="274"/>
      <c r="HDN49" s="274"/>
      <c r="HDO49" s="274"/>
      <c r="HDP49" s="274"/>
      <c r="HDQ49" s="274"/>
      <c r="HDR49" s="274"/>
      <c r="HDS49" s="274"/>
      <c r="HDT49" s="274"/>
      <c r="HDU49" s="274"/>
      <c r="HDV49" s="274"/>
      <c r="HDW49" s="274"/>
      <c r="HDX49" s="274"/>
      <c r="HDY49" s="274"/>
      <c r="HDZ49" s="274"/>
      <c r="HEA49" s="274"/>
      <c r="HEB49" s="274"/>
      <c r="HEC49" s="274"/>
      <c r="HED49" s="274"/>
      <c r="HEE49" s="274"/>
      <c r="HEF49" s="274"/>
      <c r="HEG49" s="274"/>
      <c r="HEH49" s="274"/>
      <c r="HEI49" s="274"/>
      <c r="HEJ49" s="274"/>
      <c r="HEK49" s="274"/>
      <c r="HEL49" s="274"/>
      <c r="HEM49" s="274"/>
      <c r="HEN49" s="274"/>
      <c r="HEO49" s="274"/>
      <c r="HEP49" s="274"/>
      <c r="HEQ49" s="274"/>
      <c r="HER49" s="274"/>
      <c r="HES49" s="274"/>
      <c r="HET49" s="274"/>
      <c r="HEU49" s="274"/>
      <c r="HEV49" s="274"/>
      <c r="HEW49" s="274"/>
      <c r="HEX49" s="274"/>
      <c r="HEY49" s="274"/>
      <c r="HEZ49" s="274"/>
      <c r="HFA49" s="274"/>
      <c r="HFB49" s="274"/>
      <c r="HFC49" s="274"/>
      <c r="HFD49" s="274"/>
      <c r="HFE49" s="274"/>
      <c r="HFF49" s="274"/>
      <c r="HFG49" s="274"/>
      <c r="HFH49" s="274"/>
      <c r="HFI49" s="274"/>
      <c r="HFJ49" s="274"/>
      <c r="HFK49" s="274"/>
      <c r="HFL49" s="274"/>
      <c r="HFM49" s="274"/>
      <c r="HFN49" s="274"/>
      <c r="HFO49" s="274"/>
      <c r="HFP49" s="274"/>
      <c r="HFQ49" s="274"/>
      <c r="HFR49" s="274"/>
      <c r="HFS49" s="274"/>
      <c r="HFT49" s="274"/>
      <c r="HFU49" s="274"/>
      <c r="HFV49" s="274"/>
      <c r="HFW49" s="274"/>
      <c r="HFX49" s="274"/>
      <c r="HFY49" s="274"/>
      <c r="HFZ49" s="274"/>
      <c r="HGA49" s="274"/>
      <c r="HGB49" s="274"/>
      <c r="HGC49" s="274"/>
      <c r="HGD49" s="274"/>
      <c r="HGE49" s="274"/>
      <c r="HGF49" s="274"/>
      <c r="HGG49" s="274"/>
      <c r="HGH49" s="274"/>
      <c r="HGI49" s="274"/>
      <c r="HGJ49" s="274"/>
      <c r="HGK49" s="274"/>
      <c r="HGL49" s="274"/>
      <c r="HGM49" s="274"/>
      <c r="HGN49" s="274"/>
      <c r="HGO49" s="274"/>
      <c r="HGP49" s="274"/>
      <c r="HGQ49" s="274"/>
      <c r="HGR49" s="274"/>
      <c r="HGS49" s="274"/>
      <c r="HGT49" s="274"/>
      <c r="HGU49" s="274"/>
      <c r="HGV49" s="274"/>
      <c r="HGW49" s="274"/>
      <c r="HGX49" s="274"/>
      <c r="HGY49" s="274"/>
      <c r="HGZ49" s="274"/>
      <c r="HHA49" s="274"/>
      <c r="HHB49" s="274"/>
      <c r="HHC49" s="274"/>
      <c r="HHD49" s="274"/>
      <c r="HHE49" s="274"/>
      <c r="HHF49" s="274"/>
      <c r="HHG49" s="274"/>
      <c r="HHH49" s="274"/>
      <c r="HHI49" s="274"/>
      <c r="HHJ49" s="274"/>
      <c r="HHK49" s="274"/>
      <c r="HHL49" s="274"/>
      <c r="HHM49" s="274"/>
      <c r="HHN49" s="274"/>
      <c r="HHO49" s="274"/>
      <c r="HHP49" s="274"/>
      <c r="HHQ49" s="274"/>
      <c r="HHR49" s="274"/>
      <c r="HHS49" s="274"/>
      <c r="HHT49" s="274"/>
      <c r="HHU49" s="274"/>
      <c r="HHV49" s="274"/>
      <c r="HHW49" s="274"/>
      <c r="HHX49" s="274"/>
      <c r="HHY49" s="274"/>
      <c r="HHZ49" s="274"/>
      <c r="HIA49" s="274"/>
      <c r="HIB49" s="274"/>
      <c r="HIC49" s="274"/>
      <c r="HID49" s="274"/>
      <c r="HIE49" s="274"/>
      <c r="HIF49" s="274"/>
      <c r="HIG49" s="274"/>
      <c r="HIH49" s="274"/>
      <c r="HII49" s="274"/>
      <c r="HIJ49" s="274"/>
      <c r="HIK49" s="274"/>
      <c r="HIL49" s="274"/>
      <c r="HIM49" s="274"/>
      <c r="HIN49" s="274"/>
      <c r="HIO49" s="274"/>
      <c r="HIP49" s="274"/>
      <c r="HIQ49" s="274"/>
      <c r="HIR49" s="274"/>
      <c r="HIS49" s="274"/>
      <c r="HIT49" s="274"/>
      <c r="HIU49" s="274"/>
      <c r="HIV49" s="274"/>
      <c r="HIW49" s="274"/>
      <c r="HIX49" s="274"/>
      <c r="HIY49" s="274"/>
      <c r="HIZ49" s="274"/>
      <c r="HJA49" s="274"/>
      <c r="HJB49" s="274"/>
      <c r="HJC49" s="274"/>
      <c r="HJD49" s="274"/>
      <c r="HJE49" s="274"/>
      <c r="HJF49" s="274"/>
      <c r="HJG49" s="274"/>
      <c r="HJH49" s="274"/>
      <c r="HJI49" s="274"/>
      <c r="HJJ49" s="274"/>
      <c r="HJK49" s="274"/>
      <c r="HJL49" s="274"/>
      <c r="HJM49" s="274"/>
      <c r="HJN49" s="274"/>
      <c r="HJO49" s="274"/>
      <c r="HJP49" s="274"/>
      <c r="HJQ49" s="274"/>
      <c r="HJR49" s="274"/>
      <c r="HJS49" s="274"/>
      <c r="HJT49" s="274"/>
      <c r="HJU49" s="274"/>
      <c r="HJV49" s="274"/>
      <c r="HJW49" s="274"/>
      <c r="HJX49" s="274"/>
      <c r="HJY49" s="274"/>
      <c r="HJZ49" s="274"/>
      <c r="HKA49" s="274"/>
      <c r="HKB49" s="274"/>
      <c r="HKC49" s="274"/>
      <c r="HKD49" s="274"/>
      <c r="HKE49" s="274"/>
      <c r="HKF49" s="274"/>
      <c r="HKG49" s="274"/>
      <c r="HKH49" s="274"/>
      <c r="HKI49" s="274"/>
      <c r="HKJ49" s="274"/>
      <c r="HKK49" s="274"/>
      <c r="HKL49" s="274"/>
      <c r="HKM49" s="274"/>
      <c r="HKN49" s="274"/>
      <c r="HKO49" s="274"/>
      <c r="HKP49" s="274"/>
      <c r="HKQ49" s="274"/>
      <c r="HKR49" s="274"/>
      <c r="HKS49" s="274"/>
      <c r="HKT49" s="274"/>
      <c r="HKU49" s="274"/>
      <c r="HKV49" s="274"/>
      <c r="HKW49" s="274"/>
      <c r="HKX49" s="274"/>
      <c r="HKY49" s="274"/>
      <c r="HKZ49" s="274"/>
      <c r="HLA49" s="274"/>
      <c r="HLB49" s="274"/>
      <c r="HLC49" s="274"/>
      <c r="HLD49" s="274"/>
      <c r="HLE49" s="274"/>
      <c r="HLF49" s="274"/>
      <c r="HLG49" s="274"/>
      <c r="HLH49" s="274"/>
      <c r="HLI49" s="274"/>
      <c r="HLJ49" s="274"/>
      <c r="HLK49" s="274"/>
      <c r="HLL49" s="274"/>
      <c r="HLM49" s="274"/>
      <c r="HLN49" s="274"/>
      <c r="HLO49" s="274"/>
      <c r="HLP49" s="274"/>
      <c r="HLQ49" s="274"/>
      <c r="HLR49" s="274"/>
      <c r="HLS49" s="274"/>
      <c r="HLT49" s="274"/>
      <c r="HLU49" s="274"/>
      <c r="HLV49" s="274"/>
      <c r="HLW49" s="274"/>
      <c r="HLX49" s="274"/>
      <c r="HLY49" s="274"/>
      <c r="HLZ49" s="274"/>
      <c r="HMA49" s="274"/>
      <c r="HMB49" s="274"/>
      <c r="HMC49" s="274"/>
      <c r="HMD49" s="274"/>
      <c r="HME49" s="274"/>
      <c r="HMF49" s="274"/>
      <c r="HMG49" s="274"/>
      <c r="HMH49" s="274"/>
      <c r="HMI49" s="274"/>
      <c r="HMJ49" s="274"/>
      <c r="HMK49" s="274"/>
      <c r="HML49" s="274"/>
      <c r="HMM49" s="274"/>
      <c r="HMN49" s="274"/>
      <c r="HMO49" s="274"/>
      <c r="HMP49" s="274"/>
      <c r="HMQ49" s="274"/>
      <c r="HMR49" s="274"/>
      <c r="HMS49" s="274"/>
      <c r="HMT49" s="274"/>
      <c r="HMU49" s="274"/>
      <c r="HMV49" s="274"/>
      <c r="HMW49" s="274"/>
      <c r="HMX49" s="274"/>
      <c r="HMY49" s="274"/>
      <c r="HMZ49" s="274"/>
      <c r="HNA49" s="274"/>
      <c r="HNB49" s="274"/>
      <c r="HNC49" s="274"/>
      <c r="HND49" s="274"/>
      <c r="HNE49" s="274"/>
      <c r="HNF49" s="274"/>
      <c r="HNG49" s="274"/>
      <c r="HNH49" s="274"/>
      <c r="HNI49" s="274"/>
      <c r="HNJ49" s="274"/>
      <c r="HNK49" s="274"/>
      <c r="HNL49" s="274"/>
      <c r="HNM49" s="274"/>
      <c r="HNN49" s="274"/>
      <c r="HNO49" s="274"/>
      <c r="HNP49" s="274"/>
      <c r="HNQ49" s="274"/>
      <c r="HNR49" s="274"/>
      <c r="HNS49" s="274"/>
      <c r="HNT49" s="274"/>
      <c r="HNU49" s="274"/>
      <c r="HNV49" s="274"/>
      <c r="HNW49" s="274"/>
      <c r="HNX49" s="274"/>
      <c r="HNY49" s="274"/>
      <c r="HNZ49" s="274"/>
      <c r="HOA49" s="274"/>
      <c r="HOB49" s="274"/>
      <c r="HOC49" s="274"/>
      <c r="HOD49" s="274"/>
      <c r="HOE49" s="274"/>
      <c r="HOF49" s="274"/>
      <c r="HOG49" s="274"/>
      <c r="HOH49" s="274"/>
      <c r="HOI49" s="274"/>
      <c r="HOJ49" s="274"/>
      <c r="HOK49" s="274"/>
      <c r="HOL49" s="274"/>
      <c r="HOM49" s="274"/>
      <c r="HON49" s="274"/>
      <c r="HOO49" s="274"/>
      <c r="HOP49" s="274"/>
      <c r="HOQ49" s="274"/>
      <c r="HOR49" s="274"/>
      <c r="HOS49" s="274"/>
      <c r="HOT49" s="274"/>
      <c r="HOU49" s="274"/>
      <c r="HOV49" s="274"/>
      <c r="HOW49" s="274"/>
      <c r="HOX49" s="274"/>
      <c r="HOY49" s="274"/>
      <c r="HOZ49" s="274"/>
      <c r="HPA49" s="274"/>
      <c r="HPB49" s="274"/>
      <c r="HPC49" s="274"/>
      <c r="HPD49" s="274"/>
      <c r="HPE49" s="274"/>
      <c r="HPF49" s="274"/>
      <c r="HPG49" s="274"/>
      <c r="HPH49" s="274"/>
      <c r="HPI49" s="274"/>
      <c r="HPJ49" s="274"/>
      <c r="HPK49" s="274"/>
      <c r="HPL49" s="274"/>
      <c r="HPM49" s="274"/>
      <c r="HPN49" s="274"/>
      <c r="HPO49" s="274"/>
      <c r="HPP49" s="274"/>
      <c r="HPQ49" s="274"/>
      <c r="HPR49" s="274"/>
      <c r="HPS49" s="274"/>
      <c r="HPT49" s="274"/>
      <c r="HPU49" s="274"/>
      <c r="HPV49" s="274"/>
      <c r="HPW49" s="274"/>
      <c r="HPX49" s="274"/>
      <c r="HPY49" s="274"/>
      <c r="HPZ49" s="274"/>
      <c r="HQA49" s="274"/>
      <c r="HQB49" s="274"/>
      <c r="HQC49" s="274"/>
      <c r="HQD49" s="274"/>
      <c r="HQE49" s="274"/>
      <c r="HQF49" s="274"/>
      <c r="HQG49" s="274"/>
      <c r="HQH49" s="274"/>
      <c r="HQI49" s="274"/>
      <c r="HQJ49" s="274"/>
      <c r="HQK49" s="274"/>
      <c r="HQL49" s="274"/>
      <c r="HQM49" s="274"/>
      <c r="HQN49" s="274"/>
      <c r="HQO49" s="274"/>
      <c r="HQP49" s="274"/>
      <c r="HQQ49" s="274"/>
      <c r="HQR49" s="274"/>
      <c r="HQS49" s="274"/>
      <c r="HQT49" s="274"/>
      <c r="HQU49" s="274"/>
      <c r="HQV49" s="274"/>
      <c r="HQW49" s="274"/>
      <c r="HQX49" s="274"/>
      <c r="HQY49" s="274"/>
      <c r="HQZ49" s="274"/>
      <c r="HRA49" s="274"/>
      <c r="HRB49" s="274"/>
      <c r="HRC49" s="274"/>
      <c r="HRD49" s="274"/>
      <c r="HRE49" s="274"/>
      <c r="HRF49" s="274"/>
      <c r="HRG49" s="274"/>
      <c r="HRH49" s="274"/>
      <c r="HRI49" s="274"/>
      <c r="HRJ49" s="274"/>
      <c r="HRK49" s="274"/>
      <c r="HRL49" s="274"/>
      <c r="HRM49" s="274"/>
      <c r="HRN49" s="274"/>
      <c r="HRO49" s="274"/>
      <c r="HRP49" s="274"/>
      <c r="HRQ49" s="274"/>
      <c r="HRR49" s="274"/>
      <c r="HRS49" s="274"/>
      <c r="HRT49" s="274"/>
      <c r="HRU49" s="274"/>
      <c r="HRV49" s="274"/>
      <c r="HRW49" s="274"/>
      <c r="HRX49" s="274"/>
      <c r="HRY49" s="274"/>
      <c r="HRZ49" s="274"/>
      <c r="HSA49" s="274"/>
      <c r="HSB49" s="274"/>
      <c r="HSC49" s="274"/>
      <c r="HSD49" s="274"/>
      <c r="HSE49" s="274"/>
      <c r="HSF49" s="274"/>
      <c r="HSG49" s="274"/>
      <c r="HSH49" s="274"/>
      <c r="HSI49" s="274"/>
      <c r="HSJ49" s="274"/>
      <c r="HSK49" s="274"/>
      <c r="HSL49" s="274"/>
      <c r="HSM49" s="274"/>
      <c r="HSN49" s="274"/>
      <c r="HSO49" s="274"/>
      <c r="HSP49" s="274"/>
      <c r="HSQ49" s="274"/>
      <c r="HSR49" s="274"/>
      <c r="HSS49" s="274"/>
      <c r="HST49" s="274"/>
      <c r="HSU49" s="274"/>
      <c r="HSV49" s="274"/>
      <c r="HSW49" s="274"/>
      <c r="HSX49" s="274"/>
      <c r="HSY49" s="274"/>
      <c r="HSZ49" s="274"/>
      <c r="HTA49" s="274"/>
      <c r="HTB49" s="274"/>
      <c r="HTC49" s="274"/>
      <c r="HTD49" s="274"/>
      <c r="HTE49" s="274"/>
      <c r="HTF49" s="274"/>
      <c r="HTG49" s="274"/>
      <c r="HTH49" s="274"/>
      <c r="HTI49" s="274"/>
      <c r="HTJ49" s="274"/>
      <c r="HTK49" s="274"/>
      <c r="HTL49" s="274"/>
      <c r="HTM49" s="274"/>
      <c r="HTN49" s="274"/>
      <c r="HTO49" s="274"/>
      <c r="HTP49" s="274"/>
      <c r="HTQ49" s="274"/>
      <c r="HTR49" s="274"/>
      <c r="HTS49" s="274"/>
      <c r="HTT49" s="274"/>
      <c r="HTU49" s="274"/>
      <c r="HTV49" s="274"/>
      <c r="HTW49" s="274"/>
      <c r="HTX49" s="274"/>
      <c r="HTY49" s="274"/>
      <c r="HTZ49" s="274"/>
      <c r="HUA49" s="274"/>
      <c r="HUB49" s="274"/>
      <c r="HUC49" s="274"/>
      <c r="HUD49" s="274"/>
      <c r="HUE49" s="274"/>
      <c r="HUF49" s="274"/>
      <c r="HUG49" s="274"/>
      <c r="HUH49" s="274"/>
      <c r="HUI49" s="274"/>
      <c r="HUJ49" s="274"/>
      <c r="HUK49" s="274"/>
      <c r="HUL49" s="274"/>
      <c r="HUM49" s="274"/>
      <c r="HUN49" s="274"/>
      <c r="HUO49" s="274"/>
      <c r="HUP49" s="274"/>
      <c r="HUQ49" s="274"/>
      <c r="HUR49" s="274"/>
      <c r="HUS49" s="274"/>
      <c r="HUT49" s="274"/>
      <c r="HUU49" s="274"/>
      <c r="HUV49" s="274"/>
      <c r="HUW49" s="274"/>
      <c r="HUX49" s="274"/>
      <c r="HUY49" s="274"/>
      <c r="HUZ49" s="274"/>
      <c r="HVA49" s="274"/>
      <c r="HVB49" s="274"/>
      <c r="HVC49" s="274"/>
      <c r="HVD49" s="274"/>
      <c r="HVE49" s="274"/>
      <c r="HVF49" s="274"/>
      <c r="HVG49" s="274"/>
      <c r="HVH49" s="274"/>
      <c r="HVI49" s="274"/>
      <c r="HVJ49" s="274"/>
      <c r="HVK49" s="274"/>
      <c r="HVL49" s="274"/>
      <c r="HVM49" s="274"/>
      <c r="HVN49" s="274"/>
      <c r="HVO49" s="274"/>
      <c r="HVP49" s="274"/>
      <c r="HVQ49" s="274"/>
      <c r="HVR49" s="274"/>
      <c r="HVS49" s="274"/>
      <c r="HVT49" s="274"/>
      <c r="HVU49" s="274"/>
      <c r="HVV49" s="274"/>
      <c r="HVW49" s="274"/>
      <c r="HVX49" s="274"/>
      <c r="HVY49" s="274"/>
      <c r="HVZ49" s="274"/>
      <c r="HWA49" s="274"/>
      <c r="HWB49" s="274"/>
      <c r="HWC49" s="274"/>
      <c r="HWD49" s="274"/>
      <c r="HWE49" s="274"/>
      <c r="HWF49" s="274"/>
      <c r="HWG49" s="274"/>
      <c r="HWH49" s="274"/>
      <c r="HWI49" s="274"/>
      <c r="HWJ49" s="274"/>
      <c r="HWK49" s="274"/>
      <c r="HWL49" s="274"/>
      <c r="HWM49" s="274"/>
      <c r="HWN49" s="274"/>
      <c r="HWO49" s="274"/>
      <c r="HWP49" s="274"/>
      <c r="HWQ49" s="274"/>
      <c r="HWR49" s="274"/>
      <c r="HWS49" s="274"/>
      <c r="HWT49" s="274"/>
      <c r="HWU49" s="274"/>
      <c r="HWV49" s="274"/>
      <c r="HWW49" s="274"/>
      <c r="HWX49" s="274"/>
      <c r="HWY49" s="274"/>
      <c r="HWZ49" s="274"/>
      <c r="HXA49" s="274"/>
      <c r="HXB49" s="274"/>
      <c r="HXC49" s="274"/>
      <c r="HXD49" s="274"/>
      <c r="HXE49" s="274"/>
      <c r="HXF49" s="274"/>
      <c r="HXG49" s="274"/>
      <c r="HXH49" s="274"/>
      <c r="HXI49" s="274"/>
      <c r="HXJ49" s="274"/>
      <c r="HXK49" s="274"/>
      <c r="HXL49" s="274"/>
      <c r="HXM49" s="274"/>
      <c r="HXN49" s="274"/>
      <c r="HXO49" s="274"/>
      <c r="HXP49" s="274"/>
      <c r="HXQ49" s="274"/>
      <c r="HXR49" s="274"/>
      <c r="HXS49" s="274"/>
      <c r="HXT49" s="274"/>
      <c r="HXU49" s="274"/>
      <c r="HXV49" s="274"/>
      <c r="HXW49" s="274"/>
      <c r="HXX49" s="274"/>
      <c r="HXY49" s="274"/>
      <c r="HXZ49" s="274"/>
      <c r="HYA49" s="274"/>
      <c r="HYB49" s="274"/>
      <c r="HYC49" s="274"/>
      <c r="HYD49" s="274"/>
      <c r="HYE49" s="274"/>
      <c r="HYF49" s="274"/>
      <c r="HYG49" s="274"/>
      <c r="HYH49" s="274"/>
      <c r="HYI49" s="274"/>
      <c r="HYJ49" s="274"/>
      <c r="HYK49" s="274"/>
      <c r="HYL49" s="274"/>
      <c r="HYM49" s="274"/>
      <c r="HYN49" s="274"/>
      <c r="HYO49" s="274"/>
      <c r="HYP49" s="274"/>
      <c r="HYQ49" s="274"/>
      <c r="HYR49" s="274"/>
      <c r="HYS49" s="274"/>
      <c r="HYT49" s="274"/>
      <c r="HYU49" s="274"/>
      <c r="HYV49" s="274"/>
      <c r="HYW49" s="274"/>
      <c r="HYX49" s="274"/>
      <c r="HYY49" s="274"/>
      <c r="HYZ49" s="274"/>
      <c r="HZA49" s="274"/>
      <c r="HZB49" s="274"/>
      <c r="HZC49" s="274"/>
      <c r="HZD49" s="274"/>
      <c r="HZE49" s="274"/>
      <c r="HZF49" s="274"/>
      <c r="HZG49" s="274"/>
      <c r="HZH49" s="274"/>
      <c r="HZI49" s="274"/>
      <c r="HZJ49" s="274"/>
      <c r="HZK49" s="274"/>
      <c r="HZL49" s="274"/>
      <c r="HZM49" s="274"/>
      <c r="HZN49" s="274"/>
      <c r="HZO49" s="274"/>
      <c r="HZP49" s="274"/>
      <c r="HZQ49" s="274"/>
      <c r="HZR49" s="274"/>
      <c r="HZS49" s="274"/>
      <c r="HZT49" s="274"/>
      <c r="HZU49" s="274"/>
      <c r="HZV49" s="274"/>
      <c r="HZW49" s="274"/>
      <c r="HZX49" s="274"/>
      <c r="HZY49" s="274"/>
      <c r="HZZ49" s="274"/>
      <c r="IAA49" s="274"/>
      <c r="IAB49" s="274"/>
      <c r="IAC49" s="274"/>
      <c r="IAD49" s="274"/>
      <c r="IAE49" s="274"/>
      <c r="IAF49" s="274"/>
      <c r="IAG49" s="274"/>
      <c r="IAH49" s="274"/>
      <c r="IAI49" s="274"/>
      <c r="IAJ49" s="274"/>
      <c r="IAK49" s="274"/>
      <c r="IAL49" s="274"/>
      <c r="IAM49" s="274"/>
      <c r="IAN49" s="274"/>
      <c r="IAO49" s="274"/>
      <c r="IAP49" s="274"/>
      <c r="IAQ49" s="274"/>
      <c r="IAR49" s="274"/>
      <c r="IAS49" s="274"/>
      <c r="IAT49" s="274"/>
      <c r="IAU49" s="274"/>
      <c r="IAV49" s="274"/>
      <c r="IAW49" s="274"/>
      <c r="IAX49" s="274"/>
      <c r="IAY49" s="274"/>
      <c r="IAZ49" s="274"/>
      <c r="IBA49" s="274"/>
      <c r="IBB49" s="274"/>
      <c r="IBC49" s="274"/>
      <c r="IBD49" s="274"/>
      <c r="IBE49" s="274"/>
      <c r="IBF49" s="274"/>
      <c r="IBG49" s="274"/>
      <c r="IBH49" s="274"/>
      <c r="IBI49" s="274"/>
      <c r="IBJ49" s="274"/>
      <c r="IBK49" s="274"/>
      <c r="IBL49" s="274"/>
      <c r="IBM49" s="274"/>
      <c r="IBN49" s="274"/>
      <c r="IBO49" s="274"/>
      <c r="IBP49" s="274"/>
      <c r="IBQ49" s="274"/>
      <c r="IBR49" s="274"/>
      <c r="IBS49" s="274"/>
      <c r="IBT49" s="274"/>
      <c r="IBU49" s="274"/>
      <c r="IBV49" s="274"/>
      <c r="IBW49" s="274"/>
      <c r="IBX49" s="274"/>
      <c r="IBY49" s="274"/>
      <c r="IBZ49" s="274"/>
      <c r="ICA49" s="274"/>
      <c r="ICB49" s="274"/>
      <c r="ICC49" s="274"/>
      <c r="ICD49" s="274"/>
      <c r="ICE49" s="274"/>
      <c r="ICF49" s="274"/>
      <c r="ICG49" s="274"/>
      <c r="ICH49" s="274"/>
      <c r="ICI49" s="274"/>
      <c r="ICJ49" s="274"/>
      <c r="ICK49" s="274"/>
      <c r="ICL49" s="274"/>
      <c r="ICM49" s="274"/>
      <c r="ICN49" s="274"/>
      <c r="ICO49" s="274"/>
      <c r="ICP49" s="274"/>
      <c r="ICQ49" s="274"/>
      <c r="ICR49" s="274"/>
      <c r="ICS49" s="274"/>
      <c r="ICT49" s="274"/>
      <c r="ICU49" s="274"/>
      <c r="ICV49" s="274"/>
      <c r="ICW49" s="274"/>
      <c r="ICX49" s="274"/>
      <c r="ICY49" s="274"/>
      <c r="ICZ49" s="274"/>
      <c r="IDA49" s="274"/>
      <c r="IDB49" s="274"/>
      <c r="IDC49" s="274"/>
      <c r="IDD49" s="274"/>
      <c r="IDE49" s="274"/>
      <c r="IDF49" s="274"/>
      <c r="IDG49" s="274"/>
      <c r="IDH49" s="274"/>
      <c r="IDI49" s="274"/>
      <c r="IDJ49" s="274"/>
      <c r="IDK49" s="274"/>
      <c r="IDL49" s="274"/>
      <c r="IDM49" s="274"/>
      <c r="IDN49" s="274"/>
      <c r="IDO49" s="274"/>
      <c r="IDP49" s="274"/>
      <c r="IDQ49" s="274"/>
      <c r="IDR49" s="274"/>
      <c r="IDS49" s="274"/>
      <c r="IDT49" s="274"/>
      <c r="IDU49" s="274"/>
      <c r="IDV49" s="274"/>
      <c r="IDW49" s="274"/>
      <c r="IDX49" s="274"/>
      <c r="IDY49" s="274"/>
      <c r="IDZ49" s="274"/>
      <c r="IEA49" s="274"/>
      <c r="IEB49" s="274"/>
      <c r="IEC49" s="274"/>
      <c r="IED49" s="274"/>
      <c r="IEE49" s="274"/>
      <c r="IEF49" s="274"/>
      <c r="IEG49" s="274"/>
      <c r="IEH49" s="274"/>
      <c r="IEI49" s="274"/>
      <c r="IEJ49" s="274"/>
      <c r="IEK49" s="274"/>
      <c r="IEL49" s="274"/>
      <c r="IEM49" s="274"/>
      <c r="IEN49" s="274"/>
      <c r="IEO49" s="274"/>
      <c r="IEP49" s="274"/>
      <c r="IEQ49" s="274"/>
      <c r="IER49" s="274"/>
      <c r="IES49" s="274"/>
      <c r="IET49" s="274"/>
      <c r="IEU49" s="274"/>
      <c r="IEV49" s="274"/>
      <c r="IEW49" s="274"/>
      <c r="IEX49" s="274"/>
      <c r="IEY49" s="274"/>
      <c r="IEZ49" s="274"/>
      <c r="IFA49" s="274"/>
      <c r="IFB49" s="274"/>
      <c r="IFC49" s="274"/>
      <c r="IFD49" s="274"/>
      <c r="IFE49" s="274"/>
      <c r="IFF49" s="274"/>
      <c r="IFG49" s="274"/>
      <c r="IFH49" s="274"/>
      <c r="IFI49" s="274"/>
      <c r="IFJ49" s="274"/>
      <c r="IFK49" s="274"/>
      <c r="IFL49" s="274"/>
      <c r="IFM49" s="274"/>
      <c r="IFN49" s="274"/>
      <c r="IFO49" s="274"/>
      <c r="IFP49" s="274"/>
      <c r="IFQ49" s="274"/>
      <c r="IFR49" s="274"/>
      <c r="IFS49" s="274"/>
      <c r="IFT49" s="274"/>
      <c r="IFU49" s="274"/>
      <c r="IFV49" s="274"/>
      <c r="IFW49" s="274"/>
      <c r="IFX49" s="274"/>
      <c r="IFY49" s="274"/>
      <c r="IFZ49" s="274"/>
      <c r="IGA49" s="274"/>
      <c r="IGB49" s="274"/>
      <c r="IGC49" s="274"/>
      <c r="IGD49" s="274"/>
      <c r="IGE49" s="274"/>
      <c r="IGF49" s="274"/>
      <c r="IGG49" s="274"/>
      <c r="IGH49" s="274"/>
      <c r="IGI49" s="274"/>
      <c r="IGJ49" s="274"/>
      <c r="IGK49" s="274"/>
      <c r="IGL49" s="274"/>
      <c r="IGM49" s="274"/>
      <c r="IGN49" s="274"/>
      <c r="IGO49" s="274"/>
      <c r="IGP49" s="274"/>
      <c r="IGQ49" s="274"/>
      <c r="IGR49" s="274"/>
      <c r="IGS49" s="274"/>
      <c r="IGT49" s="274"/>
      <c r="IGU49" s="274"/>
      <c r="IGV49" s="274"/>
      <c r="IGW49" s="274"/>
      <c r="IGX49" s="274"/>
      <c r="IGY49" s="274"/>
      <c r="IGZ49" s="274"/>
      <c r="IHA49" s="274"/>
      <c r="IHB49" s="274"/>
      <c r="IHC49" s="274"/>
      <c r="IHD49" s="274"/>
      <c r="IHE49" s="274"/>
      <c r="IHF49" s="274"/>
      <c r="IHG49" s="274"/>
      <c r="IHH49" s="274"/>
      <c r="IHI49" s="274"/>
      <c r="IHJ49" s="274"/>
      <c r="IHK49" s="274"/>
      <c r="IHL49" s="274"/>
      <c r="IHM49" s="274"/>
      <c r="IHN49" s="274"/>
      <c r="IHO49" s="274"/>
      <c r="IHP49" s="274"/>
      <c r="IHQ49" s="274"/>
      <c r="IHR49" s="274"/>
      <c r="IHS49" s="274"/>
      <c r="IHT49" s="274"/>
      <c r="IHU49" s="274"/>
      <c r="IHV49" s="274"/>
      <c r="IHW49" s="274"/>
      <c r="IHX49" s="274"/>
      <c r="IHY49" s="274"/>
      <c r="IHZ49" s="274"/>
      <c r="IIA49" s="274"/>
      <c r="IIB49" s="274"/>
      <c r="IIC49" s="274"/>
      <c r="IID49" s="274"/>
      <c r="IIE49" s="274"/>
      <c r="IIF49" s="274"/>
      <c r="IIG49" s="274"/>
      <c r="IIH49" s="274"/>
      <c r="III49" s="274"/>
      <c r="IIJ49" s="274"/>
      <c r="IIK49" s="274"/>
      <c r="IIL49" s="274"/>
      <c r="IIM49" s="274"/>
      <c r="IIN49" s="274"/>
      <c r="IIO49" s="274"/>
      <c r="IIP49" s="274"/>
      <c r="IIQ49" s="274"/>
      <c r="IIR49" s="274"/>
      <c r="IIS49" s="274"/>
      <c r="IIT49" s="274"/>
      <c r="IIU49" s="274"/>
      <c r="IIV49" s="274"/>
      <c r="IIW49" s="274"/>
      <c r="IIX49" s="274"/>
      <c r="IIY49" s="274"/>
      <c r="IIZ49" s="274"/>
      <c r="IJA49" s="274"/>
      <c r="IJB49" s="274"/>
      <c r="IJC49" s="274"/>
      <c r="IJD49" s="274"/>
      <c r="IJE49" s="274"/>
      <c r="IJF49" s="274"/>
      <c r="IJG49" s="274"/>
      <c r="IJH49" s="274"/>
      <c r="IJI49" s="274"/>
      <c r="IJJ49" s="274"/>
      <c r="IJK49" s="274"/>
      <c r="IJL49" s="274"/>
      <c r="IJM49" s="274"/>
      <c r="IJN49" s="274"/>
      <c r="IJO49" s="274"/>
      <c r="IJP49" s="274"/>
      <c r="IJQ49" s="274"/>
      <c r="IJR49" s="274"/>
      <c r="IJS49" s="274"/>
      <c r="IJT49" s="274"/>
      <c r="IJU49" s="274"/>
      <c r="IJV49" s="274"/>
      <c r="IJW49" s="274"/>
      <c r="IJX49" s="274"/>
      <c r="IJY49" s="274"/>
      <c r="IJZ49" s="274"/>
      <c r="IKA49" s="274"/>
      <c r="IKB49" s="274"/>
      <c r="IKC49" s="274"/>
      <c r="IKD49" s="274"/>
      <c r="IKE49" s="274"/>
      <c r="IKF49" s="274"/>
      <c r="IKG49" s="274"/>
      <c r="IKH49" s="274"/>
      <c r="IKI49" s="274"/>
      <c r="IKJ49" s="274"/>
      <c r="IKK49" s="274"/>
      <c r="IKL49" s="274"/>
      <c r="IKM49" s="274"/>
      <c r="IKN49" s="274"/>
      <c r="IKO49" s="274"/>
      <c r="IKP49" s="274"/>
      <c r="IKQ49" s="274"/>
      <c r="IKR49" s="274"/>
      <c r="IKS49" s="274"/>
      <c r="IKT49" s="274"/>
      <c r="IKU49" s="274"/>
      <c r="IKV49" s="274"/>
      <c r="IKW49" s="274"/>
      <c r="IKX49" s="274"/>
      <c r="IKY49" s="274"/>
      <c r="IKZ49" s="274"/>
      <c r="ILA49" s="274"/>
      <c r="ILB49" s="274"/>
      <c r="ILC49" s="274"/>
      <c r="ILD49" s="274"/>
      <c r="ILE49" s="274"/>
      <c r="ILF49" s="274"/>
      <c r="ILG49" s="274"/>
      <c r="ILH49" s="274"/>
      <c r="ILI49" s="274"/>
      <c r="ILJ49" s="274"/>
      <c r="ILK49" s="274"/>
      <c r="ILL49" s="274"/>
      <c r="ILM49" s="274"/>
      <c r="ILN49" s="274"/>
      <c r="ILO49" s="274"/>
      <c r="ILP49" s="274"/>
      <c r="ILQ49" s="274"/>
      <c r="ILR49" s="274"/>
      <c r="ILS49" s="274"/>
      <c r="ILT49" s="274"/>
      <c r="ILU49" s="274"/>
      <c r="ILV49" s="274"/>
      <c r="ILW49" s="274"/>
      <c r="ILX49" s="274"/>
      <c r="ILY49" s="274"/>
      <c r="ILZ49" s="274"/>
      <c r="IMA49" s="274"/>
      <c r="IMB49" s="274"/>
      <c r="IMC49" s="274"/>
      <c r="IMD49" s="274"/>
      <c r="IME49" s="274"/>
      <c r="IMF49" s="274"/>
      <c r="IMG49" s="274"/>
      <c r="IMH49" s="274"/>
      <c r="IMI49" s="274"/>
      <c r="IMJ49" s="274"/>
      <c r="IMK49" s="274"/>
      <c r="IML49" s="274"/>
      <c r="IMM49" s="274"/>
      <c r="IMN49" s="274"/>
      <c r="IMO49" s="274"/>
      <c r="IMP49" s="274"/>
      <c r="IMQ49" s="274"/>
      <c r="IMR49" s="274"/>
      <c r="IMS49" s="274"/>
      <c r="IMT49" s="274"/>
      <c r="IMU49" s="274"/>
      <c r="IMV49" s="274"/>
      <c r="IMW49" s="274"/>
      <c r="IMX49" s="274"/>
      <c r="IMY49" s="274"/>
      <c r="IMZ49" s="274"/>
      <c r="INA49" s="274"/>
      <c r="INB49" s="274"/>
      <c r="INC49" s="274"/>
      <c r="IND49" s="274"/>
      <c r="INE49" s="274"/>
      <c r="INF49" s="274"/>
      <c r="ING49" s="274"/>
      <c r="INH49" s="274"/>
      <c r="INI49" s="274"/>
      <c r="INJ49" s="274"/>
      <c r="INK49" s="274"/>
      <c r="INL49" s="274"/>
      <c r="INM49" s="274"/>
      <c r="INN49" s="274"/>
      <c r="INO49" s="274"/>
      <c r="INP49" s="274"/>
      <c r="INQ49" s="274"/>
      <c r="INR49" s="274"/>
      <c r="INS49" s="274"/>
      <c r="INT49" s="274"/>
      <c r="INU49" s="274"/>
      <c r="INV49" s="274"/>
      <c r="INW49" s="274"/>
      <c r="INX49" s="274"/>
      <c r="INY49" s="274"/>
      <c r="INZ49" s="274"/>
      <c r="IOA49" s="274"/>
      <c r="IOB49" s="274"/>
      <c r="IOC49" s="274"/>
      <c r="IOD49" s="274"/>
      <c r="IOE49" s="274"/>
      <c r="IOF49" s="274"/>
      <c r="IOG49" s="274"/>
      <c r="IOH49" s="274"/>
      <c r="IOI49" s="274"/>
      <c r="IOJ49" s="274"/>
      <c r="IOK49" s="274"/>
      <c r="IOL49" s="274"/>
      <c r="IOM49" s="274"/>
      <c r="ION49" s="274"/>
      <c r="IOO49" s="274"/>
      <c r="IOP49" s="274"/>
      <c r="IOQ49" s="274"/>
      <c r="IOR49" s="274"/>
      <c r="IOS49" s="274"/>
      <c r="IOT49" s="274"/>
      <c r="IOU49" s="274"/>
      <c r="IOV49" s="274"/>
      <c r="IOW49" s="274"/>
      <c r="IOX49" s="274"/>
      <c r="IOY49" s="274"/>
      <c r="IOZ49" s="274"/>
      <c r="IPA49" s="274"/>
      <c r="IPB49" s="274"/>
      <c r="IPC49" s="274"/>
      <c r="IPD49" s="274"/>
      <c r="IPE49" s="274"/>
      <c r="IPF49" s="274"/>
      <c r="IPG49" s="274"/>
      <c r="IPH49" s="274"/>
      <c r="IPI49" s="274"/>
      <c r="IPJ49" s="274"/>
      <c r="IPK49" s="274"/>
      <c r="IPL49" s="274"/>
      <c r="IPM49" s="274"/>
      <c r="IPN49" s="274"/>
      <c r="IPO49" s="274"/>
      <c r="IPP49" s="274"/>
      <c r="IPQ49" s="274"/>
      <c r="IPR49" s="274"/>
      <c r="IPS49" s="274"/>
      <c r="IPT49" s="274"/>
      <c r="IPU49" s="274"/>
      <c r="IPV49" s="274"/>
      <c r="IPW49" s="274"/>
      <c r="IPX49" s="274"/>
      <c r="IPY49" s="274"/>
      <c r="IPZ49" s="274"/>
      <c r="IQA49" s="274"/>
      <c r="IQB49" s="274"/>
      <c r="IQC49" s="274"/>
      <c r="IQD49" s="274"/>
      <c r="IQE49" s="274"/>
      <c r="IQF49" s="274"/>
      <c r="IQG49" s="274"/>
      <c r="IQH49" s="274"/>
      <c r="IQI49" s="274"/>
      <c r="IQJ49" s="274"/>
      <c r="IQK49" s="274"/>
      <c r="IQL49" s="274"/>
      <c r="IQM49" s="274"/>
      <c r="IQN49" s="274"/>
      <c r="IQO49" s="274"/>
      <c r="IQP49" s="274"/>
      <c r="IQQ49" s="274"/>
      <c r="IQR49" s="274"/>
      <c r="IQS49" s="274"/>
      <c r="IQT49" s="274"/>
      <c r="IQU49" s="274"/>
      <c r="IQV49" s="274"/>
      <c r="IQW49" s="274"/>
      <c r="IQX49" s="274"/>
      <c r="IQY49" s="274"/>
      <c r="IQZ49" s="274"/>
      <c r="IRA49" s="274"/>
      <c r="IRB49" s="274"/>
      <c r="IRC49" s="274"/>
      <c r="IRD49" s="274"/>
      <c r="IRE49" s="274"/>
      <c r="IRF49" s="274"/>
      <c r="IRG49" s="274"/>
      <c r="IRH49" s="274"/>
      <c r="IRI49" s="274"/>
      <c r="IRJ49" s="274"/>
      <c r="IRK49" s="274"/>
      <c r="IRL49" s="274"/>
      <c r="IRM49" s="274"/>
      <c r="IRN49" s="274"/>
      <c r="IRO49" s="274"/>
      <c r="IRP49" s="274"/>
      <c r="IRQ49" s="274"/>
      <c r="IRR49" s="274"/>
      <c r="IRS49" s="274"/>
      <c r="IRT49" s="274"/>
      <c r="IRU49" s="274"/>
      <c r="IRV49" s="274"/>
      <c r="IRW49" s="274"/>
      <c r="IRX49" s="274"/>
      <c r="IRY49" s="274"/>
      <c r="IRZ49" s="274"/>
      <c r="ISA49" s="274"/>
      <c r="ISB49" s="274"/>
      <c r="ISC49" s="274"/>
      <c r="ISD49" s="274"/>
      <c r="ISE49" s="274"/>
      <c r="ISF49" s="274"/>
      <c r="ISG49" s="274"/>
      <c r="ISH49" s="274"/>
      <c r="ISI49" s="274"/>
      <c r="ISJ49" s="274"/>
      <c r="ISK49" s="274"/>
      <c r="ISL49" s="274"/>
      <c r="ISM49" s="274"/>
      <c r="ISN49" s="274"/>
      <c r="ISO49" s="274"/>
      <c r="ISP49" s="274"/>
      <c r="ISQ49" s="274"/>
      <c r="ISR49" s="274"/>
      <c r="ISS49" s="274"/>
      <c r="IST49" s="274"/>
      <c r="ISU49" s="274"/>
      <c r="ISV49" s="274"/>
      <c r="ISW49" s="274"/>
      <c r="ISX49" s="274"/>
      <c r="ISY49" s="274"/>
      <c r="ISZ49" s="274"/>
      <c r="ITA49" s="274"/>
      <c r="ITB49" s="274"/>
      <c r="ITC49" s="274"/>
      <c r="ITD49" s="274"/>
      <c r="ITE49" s="274"/>
      <c r="ITF49" s="274"/>
      <c r="ITG49" s="274"/>
      <c r="ITH49" s="274"/>
      <c r="ITI49" s="274"/>
      <c r="ITJ49" s="274"/>
      <c r="ITK49" s="274"/>
      <c r="ITL49" s="274"/>
      <c r="ITM49" s="274"/>
      <c r="ITN49" s="274"/>
      <c r="ITO49" s="274"/>
      <c r="ITP49" s="274"/>
      <c r="ITQ49" s="274"/>
      <c r="ITR49" s="274"/>
      <c r="ITS49" s="274"/>
      <c r="ITT49" s="274"/>
      <c r="ITU49" s="274"/>
      <c r="ITV49" s="274"/>
      <c r="ITW49" s="274"/>
      <c r="ITX49" s="274"/>
      <c r="ITY49" s="274"/>
      <c r="ITZ49" s="274"/>
      <c r="IUA49" s="274"/>
      <c r="IUB49" s="274"/>
      <c r="IUC49" s="274"/>
      <c r="IUD49" s="274"/>
      <c r="IUE49" s="274"/>
      <c r="IUF49" s="274"/>
      <c r="IUG49" s="274"/>
      <c r="IUH49" s="274"/>
      <c r="IUI49" s="274"/>
      <c r="IUJ49" s="274"/>
      <c r="IUK49" s="274"/>
      <c r="IUL49" s="274"/>
      <c r="IUM49" s="274"/>
      <c r="IUN49" s="274"/>
      <c r="IUO49" s="274"/>
      <c r="IUP49" s="274"/>
      <c r="IUQ49" s="274"/>
      <c r="IUR49" s="274"/>
      <c r="IUS49" s="274"/>
      <c r="IUT49" s="274"/>
      <c r="IUU49" s="274"/>
      <c r="IUV49" s="274"/>
      <c r="IUW49" s="274"/>
      <c r="IUX49" s="274"/>
      <c r="IUY49" s="274"/>
      <c r="IUZ49" s="274"/>
      <c r="IVA49" s="274"/>
      <c r="IVB49" s="274"/>
      <c r="IVC49" s="274"/>
      <c r="IVD49" s="274"/>
      <c r="IVE49" s="274"/>
      <c r="IVF49" s="274"/>
      <c r="IVG49" s="274"/>
      <c r="IVH49" s="274"/>
      <c r="IVI49" s="274"/>
      <c r="IVJ49" s="274"/>
      <c r="IVK49" s="274"/>
      <c r="IVL49" s="274"/>
      <c r="IVM49" s="274"/>
      <c r="IVN49" s="274"/>
      <c r="IVO49" s="274"/>
      <c r="IVP49" s="274"/>
      <c r="IVQ49" s="274"/>
      <c r="IVR49" s="274"/>
      <c r="IVS49" s="274"/>
      <c r="IVT49" s="274"/>
      <c r="IVU49" s="274"/>
      <c r="IVV49" s="274"/>
      <c r="IVW49" s="274"/>
      <c r="IVX49" s="274"/>
      <c r="IVY49" s="274"/>
      <c r="IVZ49" s="274"/>
      <c r="IWA49" s="274"/>
      <c r="IWB49" s="274"/>
      <c r="IWC49" s="274"/>
      <c r="IWD49" s="274"/>
      <c r="IWE49" s="274"/>
      <c r="IWF49" s="274"/>
      <c r="IWG49" s="274"/>
      <c r="IWH49" s="274"/>
      <c r="IWI49" s="274"/>
      <c r="IWJ49" s="274"/>
      <c r="IWK49" s="274"/>
      <c r="IWL49" s="274"/>
      <c r="IWM49" s="274"/>
      <c r="IWN49" s="274"/>
      <c r="IWO49" s="274"/>
      <c r="IWP49" s="274"/>
      <c r="IWQ49" s="274"/>
      <c r="IWR49" s="274"/>
      <c r="IWS49" s="274"/>
      <c r="IWT49" s="274"/>
      <c r="IWU49" s="274"/>
      <c r="IWV49" s="274"/>
      <c r="IWW49" s="274"/>
      <c r="IWX49" s="274"/>
      <c r="IWY49" s="274"/>
      <c r="IWZ49" s="274"/>
      <c r="IXA49" s="274"/>
      <c r="IXB49" s="274"/>
      <c r="IXC49" s="274"/>
      <c r="IXD49" s="274"/>
      <c r="IXE49" s="274"/>
      <c r="IXF49" s="274"/>
      <c r="IXG49" s="274"/>
      <c r="IXH49" s="274"/>
      <c r="IXI49" s="274"/>
      <c r="IXJ49" s="274"/>
      <c r="IXK49" s="274"/>
      <c r="IXL49" s="274"/>
      <c r="IXM49" s="274"/>
      <c r="IXN49" s="274"/>
      <c r="IXO49" s="274"/>
      <c r="IXP49" s="274"/>
      <c r="IXQ49" s="274"/>
      <c r="IXR49" s="274"/>
      <c r="IXS49" s="274"/>
      <c r="IXT49" s="274"/>
      <c r="IXU49" s="274"/>
      <c r="IXV49" s="274"/>
      <c r="IXW49" s="274"/>
      <c r="IXX49" s="274"/>
      <c r="IXY49" s="274"/>
      <c r="IXZ49" s="274"/>
      <c r="IYA49" s="274"/>
      <c r="IYB49" s="274"/>
      <c r="IYC49" s="274"/>
      <c r="IYD49" s="274"/>
      <c r="IYE49" s="274"/>
      <c r="IYF49" s="274"/>
      <c r="IYG49" s="274"/>
      <c r="IYH49" s="274"/>
      <c r="IYI49" s="274"/>
      <c r="IYJ49" s="274"/>
      <c r="IYK49" s="274"/>
      <c r="IYL49" s="274"/>
      <c r="IYM49" s="274"/>
      <c r="IYN49" s="274"/>
      <c r="IYO49" s="274"/>
      <c r="IYP49" s="274"/>
      <c r="IYQ49" s="274"/>
      <c r="IYR49" s="274"/>
      <c r="IYS49" s="274"/>
      <c r="IYT49" s="274"/>
      <c r="IYU49" s="274"/>
      <c r="IYV49" s="274"/>
      <c r="IYW49" s="274"/>
      <c r="IYX49" s="274"/>
      <c r="IYY49" s="274"/>
      <c r="IYZ49" s="274"/>
      <c r="IZA49" s="274"/>
      <c r="IZB49" s="274"/>
      <c r="IZC49" s="274"/>
      <c r="IZD49" s="274"/>
      <c r="IZE49" s="274"/>
      <c r="IZF49" s="274"/>
      <c r="IZG49" s="274"/>
      <c r="IZH49" s="274"/>
      <c r="IZI49" s="274"/>
      <c r="IZJ49" s="274"/>
      <c r="IZK49" s="274"/>
      <c r="IZL49" s="274"/>
      <c r="IZM49" s="274"/>
      <c r="IZN49" s="274"/>
      <c r="IZO49" s="274"/>
      <c r="IZP49" s="274"/>
      <c r="IZQ49" s="274"/>
      <c r="IZR49" s="274"/>
      <c r="IZS49" s="274"/>
      <c r="IZT49" s="274"/>
      <c r="IZU49" s="274"/>
      <c r="IZV49" s="274"/>
      <c r="IZW49" s="274"/>
      <c r="IZX49" s="274"/>
      <c r="IZY49" s="274"/>
      <c r="IZZ49" s="274"/>
      <c r="JAA49" s="274"/>
      <c r="JAB49" s="274"/>
      <c r="JAC49" s="274"/>
      <c r="JAD49" s="274"/>
      <c r="JAE49" s="274"/>
      <c r="JAF49" s="274"/>
      <c r="JAG49" s="274"/>
      <c r="JAH49" s="274"/>
      <c r="JAI49" s="274"/>
      <c r="JAJ49" s="274"/>
      <c r="JAK49" s="274"/>
      <c r="JAL49" s="274"/>
      <c r="JAM49" s="274"/>
      <c r="JAN49" s="274"/>
      <c r="JAO49" s="274"/>
      <c r="JAP49" s="274"/>
      <c r="JAQ49" s="274"/>
      <c r="JAR49" s="274"/>
      <c r="JAS49" s="274"/>
      <c r="JAT49" s="274"/>
      <c r="JAU49" s="274"/>
      <c r="JAV49" s="274"/>
      <c r="JAW49" s="274"/>
      <c r="JAX49" s="274"/>
      <c r="JAY49" s="274"/>
      <c r="JAZ49" s="274"/>
      <c r="JBA49" s="274"/>
      <c r="JBB49" s="274"/>
      <c r="JBC49" s="274"/>
      <c r="JBD49" s="274"/>
      <c r="JBE49" s="274"/>
      <c r="JBF49" s="274"/>
      <c r="JBG49" s="274"/>
      <c r="JBH49" s="274"/>
      <c r="JBI49" s="274"/>
      <c r="JBJ49" s="274"/>
      <c r="JBK49" s="274"/>
      <c r="JBL49" s="274"/>
      <c r="JBM49" s="274"/>
      <c r="JBN49" s="274"/>
      <c r="JBO49" s="274"/>
      <c r="JBP49" s="274"/>
      <c r="JBQ49" s="274"/>
      <c r="JBR49" s="274"/>
      <c r="JBS49" s="274"/>
      <c r="JBT49" s="274"/>
      <c r="JBU49" s="274"/>
      <c r="JBV49" s="274"/>
      <c r="JBW49" s="274"/>
      <c r="JBX49" s="274"/>
      <c r="JBY49" s="274"/>
      <c r="JBZ49" s="274"/>
      <c r="JCA49" s="274"/>
      <c r="JCB49" s="274"/>
      <c r="JCC49" s="274"/>
      <c r="JCD49" s="274"/>
      <c r="JCE49" s="274"/>
      <c r="JCF49" s="274"/>
      <c r="JCG49" s="274"/>
      <c r="JCH49" s="274"/>
      <c r="JCI49" s="274"/>
      <c r="JCJ49" s="274"/>
      <c r="JCK49" s="274"/>
      <c r="JCL49" s="274"/>
      <c r="JCM49" s="274"/>
      <c r="JCN49" s="274"/>
      <c r="JCO49" s="274"/>
      <c r="JCP49" s="274"/>
      <c r="JCQ49" s="274"/>
      <c r="JCR49" s="274"/>
      <c r="JCS49" s="274"/>
      <c r="JCT49" s="274"/>
      <c r="JCU49" s="274"/>
      <c r="JCV49" s="274"/>
      <c r="JCW49" s="274"/>
      <c r="JCX49" s="274"/>
      <c r="JCY49" s="274"/>
      <c r="JCZ49" s="274"/>
      <c r="JDA49" s="274"/>
      <c r="JDB49" s="274"/>
      <c r="JDC49" s="274"/>
      <c r="JDD49" s="274"/>
      <c r="JDE49" s="274"/>
      <c r="JDF49" s="274"/>
      <c r="JDG49" s="274"/>
      <c r="JDH49" s="274"/>
      <c r="JDI49" s="274"/>
      <c r="JDJ49" s="274"/>
      <c r="JDK49" s="274"/>
      <c r="JDL49" s="274"/>
      <c r="JDM49" s="274"/>
      <c r="JDN49" s="274"/>
      <c r="JDO49" s="274"/>
      <c r="JDP49" s="274"/>
      <c r="JDQ49" s="274"/>
      <c r="JDR49" s="274"/>
      <c r="JDS49" s="274"/>
      <c r="JDT49" s="274"/>
      <c r="JDU49" s="274"/>
      <c r="JDV49" s="274"/>
      <c r="JDW49" s="274"/>
      <c r="JDX49" s="274"/>
      <c r="JDY49" s="274"/>
      <c r="JDZ49" s="274"/>
      <c r="JEA49" s="274"/>
      <c r="JEB49" s="274"/>
      <c r="JEC49" s="274"/>
      <c r="JED49" s="274"/>
      <c r="JEE49" s="274"/>
      <c r="JEF49" s="274"/>
      <c r="JEG49" s="274"/>
      <c r="JEH49" s="274"/>
      <c r="JEI49" s="274"/>
      <c r="JEJ49" s="274"/>
      <c r="JEK49" s="274"/>
      <c r="JEL49" s="274"/>
      <c r="JEM49" s="274"/>
      <c r="JEN49" s="274"/>
      <c r="JEO49" s="274"/>
      <c r="JEP49" s="274"/>
      <c r="JEQ49" s="274"/>
      <c r="JER49" s="274"/>
      <c r="JES49" s="274"/>
      <c r="JET49" s="274"/>
      <c r="JEU49" s="274"/>
      <c r="JEV49" s="274"/>
      <c r="JEW49" s="274"/>
      <c r="JEX49" s="274"/>
      <c r="JEY49" s="274"/>
      <c r="JEZ49" s="274"/>
      <c r="JFA49" s="274"/>
      <c r="JFB49" s="274"/>
      <c r="JFC49" s="274"/>
      <c r="JFD49" s="274"/>
      <c r="JFE49" s="274"/>
      <c r="JFF49" s="274"/>
      <c r="JFG49" s="274"/>
      <c r="JFH49" s="274"/>
      <c r="JFI49" s="274"/>
      <c r="JFJ49" s="274"/>
      <c r="JFK49" s="274"/>
      <c r="JFL49" s="274"/>
      <c r="JFM49" s="274"/>
      <c r="JFN49" s="274"/>
      <c r="JFO49" s="274"/>
      <c r="JFP49" s="274"/>
      <c r="JFQ49" s="274"/>
      <c r="JFR49" s="274"/>
      <c r="JFS49" s="274"/>
      <c r="JFT49" s="274"/>
      <c r="JFU49" s="274"/>
      <c r="JFV49" s="274"/>
      <c r="JFW49" s="274"/>
      <c r="JFX49" s="274"/>
      <c r="JFY49" s="274"/>
      <c r="JFZ49" s="274"/>
      <c r="JGA49" s="274"/>
      <c r="JGB49" s="274"/>
      <c r="JGC49" s="274"/>
      <c r="JGD49" s="274"/>
      <c r="JGE49" s="274"/>
      <c r="JGF49" s="274"/>
      <c r="JGG49" s="274"/>
      <c r="JGH49" s="274"/>
      <c r="JGI49" s="274"/>
      <c r="JGJ49" s="274"/>
      <c r="JGK49" s="274"/>
      <c r="JGL49" s="274"/>
      <c r="JGM49" s="274"/>
      <c r="JGN49" s="274"/>
      <c r="JGO49" s="274"/>
      <c r="JGP49" s="274"/>
      <c r="JGQ49" s="274"/>
      <c r="JGR49" s="274"/>
      <c r="JGS49" s="274"/>
      <c r="JGT49" s="274"/>
      <c r="JGU49" s="274"/>
      <c r="JGV49" s="274"/>
      <c r="JGW49" s="274"/>
      <c r="JGX49" s="274"/>
      <c r="JGY49" s="274"/>
      <c r="JGZ49" s="274"/>
      <c r="JHA49" s="274"/>
      <c r="JHB49" s="274"/>
      <c r="JHC49" s="274"/>
      <c r="JHD49" s="274"/>
      <c r="JHE49" s="274"/>
      <c r="JHF49" s="274"/>
      <c r="JHG49" s="274"/>
      <c r="JHH49" s="274"/>
      <c r="JHI49" s="274"/>
      <c r="JHJ49" s="274"/>
      <c r="JHK49" s="274"/>
      <c r="JHL49" s="274"/>
      <c r="JHM49" s="274"/>
      <c r="JHN49" s="274"/>
      <c r="JHO49" s="274"/>
      <c r="JHP49" s="274"/>
      <c r="JHQ49" s="274"/>
      <c r="JHR49" s="274"/>
      <c r="JHS49" s="274"/>
      <c r="JHT49" s="274"/>
      <c r="JHU49" s="274"/>
      <c r="JHV49" s="274"/>
      <c r="JHW49" s="274"/>
      <c r="JHX49" s="274"/>
      <c r="JHY49" s="274"/>
      <c r="JHZ49" s="274"/>
      <c r="JIA49" s="274"/>
      <c r="JIB49" s="274"/>
      <c r="JIC49" s="274"/>
      <c r="JID49" s="274"/>
      <c r="JIE49" s="274"/>
      <c r="JIF49" s="274"/>
      <c r="JIG49" s="274"/>
      <c r="JIH49" s="274"/>
      <c r="JII49" s="274"/>
      <c r="JIJ49" s="274"/>
      <c r="JIK49" s="274"/>
      <c r="JIL49" s="274"/>
      <c r="JIM49" s="274"/>
      <c r="JIN49" s="274"/>
      <c r="JIO49" s="274"/>
      <c r="JIP49" s="274"/>
      <c r="JIQ49" s="274"/>
      <c r="JIR49" s="274"/>
      <c r="JIS49" s="274"/>
      <c r="JIT49" s="274"/>
      <c r="JIU49" s="274"/>
      <c r="JIV49" s="274"/>
      <c r="JIW49" s="274"/>
      <c r="JIX49" s="274"/>
      <c r="JIY49" s="274"/>
      <c r="JIZ49" s="274"/>
      <c r="JJA49" s="274"/>
      <c r="JJB49" s="274"/>
      <c r="JJC49" s="274"/>
      <c r="JJD49" s="274"/>
      <c r="JJE49" s="274"/>
      <c r="JJF49" s="274"/>
      <c r="JJG49" s="274"/>
      <c r="JJH49" s="274"/>
      <c r="JJI49" s="274"/>
      <c r="JJJ49" s="274"/>
      <c r="JJK49" s="274"/>
      <c r="JJL49" s="274"/>
      <c r="JJM49" s="274"/>
      <c r="JJN49" s="274"/>
      <c r="JJO49" s="274"/>
      <c r="JJP49" s="274"/>
      <c r="JJQ49" s="274"/>
      <c r="JJR49" s="274"/>
      <c r="JJS49" s="274"/>
      <c r="JJT49" s="274"/>
      <c r="JJU49" s="274"/>
      <c r="JJV49" s="274"/>
      <c r="JJW49" s="274"/>
      <c r="JJX49" s="274"/>
      <c r="JJY49" s="274"/>
      <c r="JJZ49" s="274"/>
      <c r="JKA49" s="274"/>
      <c r="JKB49" s="274"/>
      <c r="JKC49" s="274"/>
      <c r="JKD49" s="274"/>
      <c r="JKE49" s="274"/>
      <c r="JKF49" s="274"/>
      <c r="JKG49" s="274"/>
      <c r="JKH49" s="274"/>
      <c r="JKI49" s="274"/>
      <c r="JKJ49" s="274"/>
      <c r="JKK49" s="274"/>
      <c r="JKL49" s="274"/>
      <c r="JKM49" s="274"/>
      <c r="JKN49" s="274"/>
      <c r="JKO49" s="274"/>
      <c r="JKP49" s="274"/>
      <c r="JKQ49" s="274"/>
      <c r="JKR49" s="274"/>
      <c r="JKS49" s="274"/>
      <c r="JKT49" s="274"/>
      <c r="JKU49" s="274"/>
      <c r="JKV49" s="274"/>
      <c r="JKW49" s="274"/>
      <c r="JKX49" s="274"/>
      <c r="JKY49" s="274"/>
      <c r="JKZ49" s="274"/>
      <c r="JLA49" s="274"/>
      <c r="JLB49" s="274"/>
      <c r="JLC49" s="274"/>
      <c r="JLD49" s="274"/>
      <c r="JLE49" s="274"/>
      <c r="JLF49" s="274"/>
      <c r="JLG49" s="274"/>
      <c r="JLH49" s="274"/>
      <c r="JLI49" s="274"/>
      <c r="JLJ49" s="274"/>
      <c r="JLK49" s="274"/>
      <c r="JLL49" s="274"/>
      <c r="JLM49" s="274"/>
      <c r="JLN49" s="274"/>
      <c r="JLO49" s="274"/>
      <c r="JLP49" s="274"/>
      <c r="JLQ49" s="274"/>
      <c r="JLR49" s="274"/>
      <c r="JLS49" s="274"/>
      <c r="JLT49" s="274"/>
      <c r="JLU49" s="274"/>
      <c r="JLV49" s="274"/>
      <c r="JLW49" s="274"/>
      <c r="JLX49" s="274"/>
      <c r="JLY49" s="274"/>
      <c r="JLZ49" s="274"/>
      <c r="JMA49" s="274"/>
      <c r="JMB49" s="274"/>
      <c r="JMC49" s="274"/>
      <c r="JMD49" s="274"/>
      <c r="JME49" s="274"/>
      <c r="JMF49" s="274"/>
      <c r="JMG49" s="274"/>
      <c r="JMH49" s="274"/>
      <c r="JMI49" s="274"/>
      <c r="JMJ49" s="274"/>
      <c r="JMK49" s="274"/>
      <c r="JML49" s="274"/>
      <c r="JMM49" s="274"/>
      <c r="JMN49" s="274"/>
      <c r="JMO49" s="274"/>
      <c r="JMP49" s="274"/>
      <c r="JMQ49" s="274"/>
      <c r="JMR49" s="274"/>
      <c r="JMS49" s="274"/>
      <c r="JMT49" s="274"/>
      <c r="JMU49" s="274"/>
      <c r="JMV49" s="274"/>
      <c r="JMW49" s="274"/>
      <c r="JMX49" s="274"/>
      <c r="JMY49" s="274"/>
      <c r="JMZ49" s="274"/>
      <c r="JNA49" s="274"/>
      <c r="JNB49" s="274"/>
      <c r="JNC49" s="274"/>
      <c r="JND49" s="274"/>
      <c r="JNE49" s="274"/>
      <c r="JNF49" s="274"/>
      <c r="JNG49" s="274"/>
      <c r="JNH49" s="274"/>
      <c r="JNI49" s="274"/>
      <c r="JNJ49" s="274"/>
      <c r="JNK49" s="274"/>
      <c r="JNL49" s="274"/>
      <c r="JNM49" s="274"/>
      <c r="JNN49" s="274"/>
      <c r="JNO49" s="274"/>
      <c r="JNP49" s="274"/>
      <c r="JNQ49" s="274"/>
      <c r="JNR49" s="274"/>
      <c r="JNS49" s="274"/>
      <c r="JNT49" s="274"/>
      <c r="JNU49" s="274"/>
      <c r="JNV49" s="274"/>
      <c r="JNW49" s="274"/>
      <c r="JNX49" s="274"/>
      <c r="JNY49" s="274"/>
      <c r="JNZ49" s="274"/>
      <c r="JOA49" s="274"/>
      <c r="JOB49" s="274"/>
      <c r="JOC49" s="274"/>
      <c r="JOD49" s="274"/>
      <c r="JOE49" s="274"/>
      <c r="JOF49" s="274"/>
      <c r="JOG49" s="274"/>
      <c r="JOH49" s="274"/>
      <c r="JOI49" s="274"/>
      <c r="JOJ49" s="274"/>
      <c r="JOK49" s="274"/>
      <c r="JOL49" s="274"/>
      <c r="JOM49" s="274"/>
      <c r="JON49" s="274"/>
      <c r="JOO49" s="274"/>
      <c r="JOP49" s="274"/>
      <c r="JOQ49" s="274"/>
      <c r="JOR49" s="274"/>
      <c r="JOS49" s="274"/>
      <c r="JOT49" s="274"/>
      <c r="JOU49" s="274"/>
      <c r="JOV49" s="274"/>
      <c r="JOW49" s="274"/>
      <c r="JOX49" s="274"/>
      <c r="JOY49" s="274"/>
      <c r="JOZ49" s="274"/>
      <c r="JPA49" s="274"/>
      <c r="JPB49" s="274"/>
      <c r="JPC49" s="274"/>
      <c r="JPD49" s="274"/>
      <c r="JPE49" s="274"/>
      <c r="JPF49" s="274"/>
      <c r="JPG49" s="274"/>
      <c r="JPH49" s="274"/>
      <c r="JPI49" s="274"/>
      <c r="JPJ49" s="274"/>
      <c r="JPK49" s="274"/>
      <c r="JPL49" s="274"/>
      <c r="JPM49" s="274"/>
      <c r="JPN49" s="274"/>
      <c r="JPO49" s="274"/>
      <c r="JPP49" s="274"/>
      <c r="JPQ49" s="274"/>
      <c r="JPR49" s="274"/>
      <c r="JPS49" s="274"/>
      <c r="JPT49" s="274"/>
      <c r="JPU49" s="274"/>
      <c r="JPV49" s="274"/>
      <c r="JPW49" s="274"/>
      <c r="JPX49" s="274"/>
      <c r="JPY49" s="274"/>
      <c r="JPZ49" s="274"/>
      <c r="JQA49" s="274"/>
      <c r="JQB49" s="274"/>
      <c r="JQC49" s="274"/>
      <c r="JQD49" s="274"/>
      <c r="JQE49" s="274"/>
      <c r="JQF49" s="274"/>
      <c r="JQG49" s="274"/>
      <c r="JQH49" s="274"/>
      <c r="JQI49" s="274"/>
      <c r="JQJ49" s="274"/>
      <c r="JQK49" s="274"/>
      <c r="JQL49" s="274"/>
      <c r="JQM49" s="274"/>
      <c r="JQN49" s="274"/>
      <c r="JQO49" s="274"/>
      <c r="JQP49" s="274"/>
      <c r="JQQ49" s="274"/>
      <c r="JQR49" s="274"/>
      <c r="JQS49" s="274"/>
      <c r="JQT49" s="274"/>
      <c r="JQU49" s="274"/>
      <c r="JQV49" s="274"/>
      <c r="JQW49" s="274"/>
      <c r="JQX49" s="274"/>
      <c r="JQY49" s="274"/>
      <c r="JQZ49" s="274"/>
      <c r="JRA49" s="274"/>
      <c r="JRB49" s="274"/>
      <c r="JRC49" s="274"/>
      <c r="JRD49" s="274"/>
      <c r="JRE49" s="274"/>
      <c r="JRF49" s="274"/>
      <c r="JRG49" s="274"/>
      <c r="JRH49" s="274"/>
      <c r="JRI49" s="274"/>
      <c r="JRJ49" s="274"/>
      <c r="JRK49" s="274"/>
      <c r="JRL49" s="274"/>
      <c r="JRM49" s="274"/>
      <c r="JRN49" s="274"/>
      <c r="JRO49" s="274"/>
      <c r="JRP49" s="274"/>
      <c r="JRQ49" s="274"/>
      <c r="JRR49" s="274"/>
      <c r="JRS49" s="274"/>
      <c r="JRT49" s="274"/>
      <c r="JRU49" s="274"/>
      <c r="JRV49" s="274"/>
      <c r="JRW49" s="274"/>
      <c r="JRX49" s="274"/>
      <c r="JRY49" s="274"/>
      <c r="JRZ49" s="274"/>
      <c r="JSA49" s="274"/>
      <c r="JSB49" s="274"/>
      <c r="JSC49" s="274"/>
      <c r="JSD49" s="274"/>
      <c r="JSE49" s="274"/>
      <c r="JSF49" s="274"/>
      <c r="JSG49" s="274"/>
      <c r="JSH49" s="274"/>
      <c r="JSI49" s="274"/>
      <c r="JSJ49" s="274"/>
      <c r="JSK49" s="274"/>
      <c r="JSL49" s="274"/>
      <c r="JSM49" s="274"/>
      <c r="JSN49" s="274"/>
      <c r="JSO49" s="274"/>
      <c r="JSP49" s="274"/>
      <c r="JSQ49" s="274"/>
      <c r="JSR49" s="274"/>
      <c r="JSS49" s="274"/>
      <c r="JST49" s="274"/>
      <c r="JSU49" s="274"/>
      <c r="JSV49" s="274"/>
      <c r="JSW49" s="274"/>
      <c r="JSX49" s="274"/>
      <c r="JSY49" s="274"/>
      <c r="JSZ49" s="274"/>
      <c r="JTA49" s="274"/>
      <c r="JTB49" s="274"/>
      <c r="JTC49" s="274"/>
      <c r="JTD49" s="274"/>
      <c r="JTE49" s="274"/>
      <c r="JTF49" s="274"/>
      <c r="JTG49" s="274"/>
      <c r="JTH49" s="274"/>
      <c r="JTI49" s="274"/>
      <c r="JTJ49" s="274"/>
      <c r="JTK49" s="274"/>
      <c r="JTL49" s="274"/>
      <c r="JTM49" s="274"/>
      <c r="JTN49" s="274"/>
      <c r="JTO49" s="274"/>
      <c r="JTP49" s="274"/>
      <c r="JTQ49" s="274"/>
      <c r="JTR49" s="274"/>
      <c r="JTS49" s="274"/>
      <c r="JTT49" s="274"/>
      <c r="JTU49" s="274"/>
      <c r="JTV49" s="274"/>
      <c r="JTW49" s="274"/>
      <c r="JTX49" s="274"/>
      <c r="JTY49" s="274"/>
      <c r="JTZ49" s="274"/>
      <c r="JUA49" s="274"/>
      <c r="JUB49" s="274"/>
      <c r="JUC49" s="274"/>
      <c r="JUD49" s="274"/>
      <c r="JUE49" s="274"/>
      <c r="JUF49" s="274"/>
      <c r="JUG49" s="274"/>
      <c r="JUH49" s="274"/>
      <c r="JUI49" s="274"/>
      <c r="JUJ49" s="274"/>
      <c r="JUK49" s="274"/>
      <c r="JUL49" s="274"/>
      <c r="JUM49" s="274"/>
      <c r="JUN49" s="274"/>
      <c r="JUO49" s="274"/>
      <c r="JUP49" s="274"/>
      <c r="JUQ49" s="274"/>
      <c r="JUR49" s="274"/>
      <c r="JUS49" s="274"/>
      <c r="JUT49" s="274"/>
      <c r="JUU49" s="274"/>
      <c r="JUV49" s="274"/>
      <c r="JUW49" s="274"/>
      <c r="JUX49" s="274"/>
      <c r="JUY49" s="274"/>
      <c r="JUZ49" s="274"/>
      <c r="JVA49" s="274"/>
      <c r="JVB49" s="274"/>
      <c r="JVC49" s="274"/>
      <c r="JVD49" s="274"/>
      <c r="JVE49" s="274"/>
      <c r="JVF49" s="274"/>
      <c r="JVG49" s="274"/>
      <c r="JVH49" s="274"/>
      <c r="JVI49" s="274"/>
      <c r="JVJ49" s="274"/>
      <c r="JVK49" s="274"/>
      <c r="JVL49" s="274"/>
      <c r="JVM49" s="274"/>
      <c r="JVN49" s="274"/>
      <c r="JVO49" s="274"/>
      <c r="JVP49" s="274"/>
      <c r="JVQ49" s="274"/>
      <c r="JVR49" s="274"/>
      <c r="JVS49" s="274"/>
      <c r="JVT49" s="274"/>
      <c r="JVU49" s="274"/>
      <c r="JVV49" s="274"/>
      <c r="JVW49" s="274"/>
      <c r="JVX49" s="274"/>
      <c r="JVY49" s="274"/>
      <c r="JVZ49" s="274"/>
      <c r="JWA49" s="274"/>
      <c r="JWB49" s="274"/>
      <c r="JWC49" s="274"/>
      <c r="JWD49" s="274"/>
      <c r="JWE49" s="274"/>
      <c r="JWF49" s="274"/>
      <c r="JWG49" s="274"/>
      <c r="JWH49" s="274"/>
      <c r="JWI49" s="274"/>
      <c r="JWJ49" s="274"/>
      <c r="JWK49" s="274"/>
      <c r="JWL49" s="274"/>
      <c r="JWM49" s="274"/>
      <c r="JWN49" s="274"/>
      <c r="JWO49" s="274"/>
      <c r="JWP49" s="274"/>
      <c r="JWQ49" s="274"/>
      <c r="JWR49" s="274"/>
      <c r="JWS49" s="274"/>
      <c r="JWT49" s="274"/>
      <c r="JWU49" s="274"/>
      <c r="JWV49" s="274"/>
      <c r="JWW49" s="274"/>
      <c r="JWX49" s="274"/>
      <c r="JWY49" s="274"/>
      <c r="JWZ49" s="274"/>
      <c r="JXA49" s="274"/>
      <c r="JXB49" s="274"/>
      <c r="JXC49" s="274"/>
      <c r="JXD49" s="274"/>
      <c r="JXE49" s="274"/>
      <c r="JXF49" s="274"/>
      <c r="JXG49" s="274"/>
      <c r="JXH49" s="274"/>
      <c r="JXI49" s="274"/>
      <c r="JXJ49" s="274"/>
      <c r="JXK49" s="274"/>
      <c r="JXL49" s="274"/>
      <c r="JXM49" s="274"/>
      <c r="JXN49" s="274"/>
      <c r="JXO49" s="274"/>
      <c r="JXP49" s="274"/>
      <c r="JXQ49" s="274"/>
      <c r="JXR49" s="274"/>
      <c r="JXS49" s="274"/>
      <c r="JXT49" s="274"/>
      <c r="JXU49" s="274"/>
      <c r="JXV49" s="274"/>
      <c r="JXW49" s="274"/>
      <c r="JXX49" s="274"/>
      <c r="JXY49" s="274"/>
      <c r="JXZ49" s="274"/>
      <c r="JYA49" s="274"/>
      <c r="JYB49" s="274"/>
      <c r="JYC49" s="274"/>
      <c r="JYD49" s="274"/>
      <c r="JYE49" s="274"/>
      <c r="JYF49" s="274"/>
      <c r="JYG49" s="274"/>
      <c r="JYH49" s="274"/>
      <c r="JYI49" s="274"/>
      <c r="JYJ49" s="274"/>
      <c r="JYK49" s="274"/>
      <c r="JYL49" s="274"/>
      <c r="JYM49" s="274"/>
      <c r="JYN49" s="274"/>
      <c r="JYO49" s="274"/>
      <c r="JYP49" s="274"/>
      <c r="JYQ49" s="274"/>
      <c r="JYR49" s="274"/>
      <c r="JYS49" s="274"/>
      <c r="JYT49" s="274"/>
      <c r="JYU49" s="274"/>
      <c r="JYV49" s="274"/>
      <c r="JYW49" s="274"/>
      <c r="JYX49" s="274"/>
      <c r="JYY49" s="274"/>
      <c r="JYZ49" s="274"/>
      <c r="JZA49" s="274"/>
      <c r="JZB49" s="274"/>
      <c r="JZC49" s="274"/>
      <c r="JZD49" s="274"/>
      <c r="JZE49" s="274"/>
      <c r="JZF49" s="274"/>
      <c r="JZG49" s="274"/>
      <c r="JZH49" s="274"/>
      <c r="JZI49" s="274"/>
      <c r="JZJ49" s="274"/>
      <c r="JZK49" s="274"/>
      <c r="JZL49" s="274"/>
      <c r="JZM49" s="274"/>
      <c r="JZN49" s="274"/>
      <c r="JZO49" s="274"/>
      <c r="JZP49" s="274"/>
      <c r="JZQ49" s="274"/>
      <c r="JZR49" s="274"/>
      <c r="JZS49" s="274"/>
      <c r="JZT49" s="274"/>
      <c r="JZU49" s="274"/>
      <c r="JZV49" s="274"/>
      <c r="JZW49" s="274"/>
      <c r="JZX49" s="274"/>
      <c r="JZY49" s="274"/>
      <c r="JZZ49" s="274"/>
      <c r="KAA49" s="274"/>
      <c r="KAB49" s="274"/>
      <c r="KAC49" s="274"/>
      <c r="KAD49" s="274"/>
      <c r="KAE49" s="274"/>
      <c r="KAF49" s="274"/>
      <c r="KAG49" s="274"/>
      <c r="KAH49" s="274"/>
      <c r="KAI49" s="274"/>
      <c r="KAJ49" s="274"/>
      <c r="KAK49" s="274"/>
      <c r="KAL49" s="274"/>
      <c r="KAM49" s="274"/>
      <c r="KAN49" s="274"/>
      <c r="KAO49" s="274"/>
      <c r="KAP49" s="274"/>
      <c r="KAQ49" s="274"/>
      <c r="KAR49" s="274"/>
      <c r="KAS49" s="274"/>
      <c r="KAT49" s="274"/>
      <c r="KAU49" s="274"/>
      <c r="KAV49" s="274"/>
      <c r="KAW49" s="274"/>
      <c r="KAX49" s="274"/>
      <c r="KAY49" s="274"/>
      <c r="KAZ49" s="274"/>
      <c r="KBA49" s="274"/>
      <c r="KBB49" s="274"/>
      <c r="KBC49" s="274"/>
      <c r="KBD49" s="274"/>
      <c r="KBE49" s="274"/>
      <c r="KBF49" s="274"/>
      <c r="KBG49" s="274"/>
      <c r="KBH49" s="274"/>
      <c r="KBI49" s="274"/>
      <c r="KBJ49" s="274"/>
      <c r="KBK49" s="274"/>
      <c r="KBL49" s="274"/>
      <c r="KBM49" s="274"/>
      <c r="KBN49" s="274"/>
      <c r="KBO49" s="274"/>
      <c r="KBP49" s="274"/>
      <c r="KBQ49" s="274"/>
      <c r="KBR49" s="274"/>
      <c r="KBS49" s="274"/>
      <c r="KBT49" s="274"/>
      <c r="KBU49" s="274"/>
      <c r="KBV49" s="274"/>
      <c r="KBW49" s="274"/>
      <c r="KBX49" s="274"/>
      <c r="KBY49" s="274"/>
      <c r="KBZ49" s="274"/>
      <c r="KCA49" s="274"/>
      <c r="KCB49" s="274"/>
      <c r="KCC49" s="274"/>
      <c r="KCD49" s="274"/>
      <c r="KCE49" s="274"/>
      <c r="KCF49" s="274"/>
      <c r="KCG49" s="274"/>
      <c r="KCH49" s="274"/>
      <c r="KCI49" s="274"/>
      <c r="KCJ49" s="274"/>
      <c r="KCK49" s="274"/>
      <c r="KCL49" s="274"/>
      <c r="KCM49" s="274"/>
      <c r="KCN49" s="274"/>
      <c r="KCO49" s="274"/>
      <c r="KCP49" s="274"/>
      <c r="KCQ49" s="274"/>
      <c r="KCR49" s="274"/>
      <c r="KCS49" s="274"/>
      <c r="KCT49" s="274"/>
      <c r="KCU49" s="274"/>
      <c r="KCV49" s="274"/>
      <c r="KCW49" s="274"/>
      <c r="KCX49" s="274"/>
      <c r="KCY49" s="274"/>
      <c r="KCZ49" s="274"/>
      <c r="KDA49" s="274"/>
      <c r="KDB49" s="274"/>
      <c r="KDC49" s="274"/>
      <c r="KDD49" s="274"/>
      <c r="KDE49" s="274"/>
      <c r="KDF49" s="274"/>
      <c r="KDG49" s="274"/>
      <c r="KDH49" s="274"/>
      <c r="KDI49" s="274"/>
      <c r="KDJ49" s="274"/>
      <c r="KDK49" s="274"/>
      <c r="KDL49" s="274"/>
      <c r="KDM49" s="274"/>
      <c r="KDN49" s="274"/>
      <c r="KDO49" s="274"/>
      <c r="KDP49" s="274"/>
      <c r="KDQ49" s="274"/>
      <c r="KDR49" s="274"/>
      <c r="KDS49" s="274"/>
      <c r="KDT49" s="274"/>
      <c r="KDU49" s="274"/>
      <c r="KDV49" s="274"/>
      <c r="KDW49" s="274"/>
      <c r="KDX49" s="274"/>
      <c r="KDY49" s="274"/>
      <c r="KDZ49" s="274"/>
      <c r="KEA49" s="274"/>
      <c r="KEB49" s="274"/>
      <c r="KEC49" s="274"/>
      <c r="KED49" s="274"/>
      <c r="KEE49" s="274"/>
      <c r="KEF49" s="274"/>
      <c r="KEG49" s="274"/>
      <c r="KEH49" s="274"/>
      <c r="KEI49" s="274"/>
      <c r="KEJ49" s="274"/>
      <c r="KEK49" s="274"/>
      <c r="KEL49" s="274"/>
      <c r="KEM49" s="274"/>
      <c r="KEN49" s="274"/>
      <c r="KEO49" s="274"/>
      <c r="KEP49" s="274"/>
      <c r="KEQ49" s="274"/>
      <c r="KER49" s="274"/>
      <c r="KES49" s="274"/>
      <c r="KET49" s="274"/>
      <c r="KEU49" s="274"/>
      <c r="KEV49" s="274"/>
      <c r="KEW49" s="274"/>
      <c r="KEX49" s="274"/>
      <c r="KEY49" s="274"/>
      <c r="KEZ49" s="274"/>
      <c r="KFA49" s="274"/>
      <c r="KFB49" s="274"/>
      <c r="KFC49" s="274"/>
      <c r="KFD49" s="274"/>
      <c r="KFE49" s="274"/>
      <c r="KFF49" s="274"/>
      <c r="KFG49" s="274"/>
      <c r="KFH49" s="274"/>
      <c r="KFI49" s="274"/>
      <c r="KFJ49" s="274"/>
      <c r="KFK49" s="274"/>
      <c r="KFL49" s="274"/>
      <c r="KFM49" s="274"/>
      <c r="KFN49" s="274"/>
      <c r="KFO49" s="274"/>
      <c r="KFP49" s="274"/>
      <c r="KFQ49" s="274"/>
      <c r="KFR49" s="274"/>
      <c r="KFS49" s="274"/>
      <c r="KFT49" s="274"/>
      <c r="KFU49" s="274"/>
      <c r="KFV49" s="274"/>
      <c r="KFW49" s="274"/>
      <c r="KFX49" s="274"/>
      <c r="KFY49" s="274"/>
      <c r="KFZ49" s="274"/>
      <c r="KGA49" s="274"/>
      <c r="KGB49" s="274"/>
      <c r="KGC49" s="274"/>
      <c r="KGD49" s="274"/>
      <c r="KGE49" s="274"/>
      <c r="KGF49" s="274"/>
      <c r="KGG49" s="274"/>
      <c r="KGH49" s="274"/>
      <c r="KGI49" s="274"/>
      <c r="KGJ49" s="274"/>
      <c r="KGK49" s="274"/>
      <c r="KGL49" s="274"/>
      <c r="KGM49" s="274"/>
      <c r="KGN49" s="274"/>
      <c r="KGO49" s="274"/>
      <c r="KGP49" s="274"/>
      <c r="KGQ49" s="274"/>
      <c r="KGR49" s="274"/>
      <c r="KGS49" s="274"/>
      <c r="KGT49" s="274"/>
      <c r="KGU49" s="274"/>
      <c r="KGV49" s="274"/>
      <c r="KGW49" s="274"/>
      <c r="KGX49" s="274"/>
      <c r="KGY49" s="274"/>
      <c r="KGZ49" s="274"/>
      <c r="KHA49" s="274"/>
      <c r="KHB49" s="274"/>
      <c r="KHC49" s="274"/>
      <c r="KHD49" s="274"/>
      <c r="KHE49" s="274"/>
      <c r="KHF49" s="274"/>
      <c r="KHG49" s="274"/>
      <c r="KHH49" s="274"/>
      <c r="KHI49" s="274"/>
      <c r="KHJ49" s="274"/>
      <c r="KHK49" s="274"/>
      <c r="KHL49" s="274"/>
      <c r="KHM49" s="274"/>
      <c r="KHN49" s="274"/>
      <c r="KHO49" s="274"/>
      <c r="KHP49" s="274"/>
      <c r="KHQ49" s="274"/>
      <c r="KHR49" s="274"/>
      <c r="KHS49" s="274"/>
      <c r="KHT49" s="274"/>
      <c r="KHU49" s="274"/>
      <c r="KHV49" s="274"/>
      <c r="KHW49" s="274"/>
      <c r="KHX49" s="274"/>
      <c r="KHY49" s="274"/>
      <c r="KHZ49" s="274"/>
      <c r="KIA49" s="274"/>
      <c r="KIB49" s="274"/>
      <c r="KIC49" s="274"/>
      <c r="KID49" s="274"/>
      <c r="KIE49" s="274"/>
      <c r="KIF49" s="274"/>
      <c r="KIG49" s="274"/>
      <c r="KIH49" s="274"/>
      <c r="KII49" s="274"/>
      <c r="KIJ49" s="274"/>
      <c r="KIK49" s="274"/>
      <c r="KIL49" s="274"/>
      <c r="KIM49" s="274"/>
      <c r="KIN49" s="274"/>
      <c r="KIO49" s="274"/>
      <c r="KIP49" s="274"/>
      <c r="KIQ49" s="274"/>
      <c r="KIR49" s="274"/>
      <c r="KIS49" s="274"/>
      <c r="KIT49" s="274"/>
      <c r="KIU49" s="274"/>
      <c r="KIV49" s="274"/>
      <c r="KIW49" s="274"/>
      <c r="KIX49" s="274"/>
      <c r="KIY49" s="274"/>
      <c r="KIZ49" s="274"/>
      <c r="KJA49" s="274"/>
      <c r="KJB49" s="274"/>
      <c r="KJC49" s="274"/>
      <c r="KJD49" s="274"/>
      <c r="KJE49" s="274"/>
      <c r="KJF49" s="274"/>
      <c r="KJG49" s="274"/>
      <c r="KJH49" s="274"/>
      <c r="KJI49" s="274"/>
      <c r="KJJ49" s="274"/>
      <c r="KJK49" s="274"/>
      <c r="KJL49" s="274"/>
      <c r="KJM49" s="274"/>
      <c r="KJN49" s="274"/>
      <c r="KJO49" s="274"/>
      <c r="KJP49" s="274"/>
      <c r="KJQ49" s="274"/>
      <c r="KJR49" s="274"/>
      <c r="KJS49" s="274"/>
      <c r="KJT49" s="274"/>
      <c r="KJU49" s="274"/>
      <c r="KJV49" s="274"/>
      <c r="KJW49" s="274"/>
      <c r="KJX49" s="274"/>
      <c r="KJY49" s="274"/>
      <c r="KJZ49" s="274"/>
      <c r="KKA49" s="274"/>
      <c r="KKB49" s="274"/>
      <c r="KKC49" s="274"/>
      <c r="KKD49" s="274"/>
      <c r="KKE49" s="274"/>
      <c r="KKF49" s="274"/>
      <c r="KKG49" s="274"/>
      <c r="KKH49" s="274"/>
      <c r="KKI49" s="274"/>
      <c r="KKJ49" s="274"/>
      <c r="KKK49" s="274"/>
      <c r="KKL49" s="274"/>
      <c r="KKM49" s="274"/>
      <c r="KKN49" s="274"/>
      <c r="KKO49" s="274"/>
      <c r="KKP49" s="274"/>
      <c r="KKQ49" s="274"/>
      <c r="KKR49" s="274"/>
      <c r="KKS49" s="274"/>
      <c r="KKT49" s="274"/>
      <c r="KKU49" s="274"/>
      <c r="KKV49" s="274"/>
      <c r="KKW49" s="274"/>
      <c r="KKX49" s="274"/>
      <c r="KKY49" s="274"/>
      <c r="KKZ49" s="274"/>
      <c r="KLA49" s="274"/>
      <c r="KLB49" s="274"/>
      <c r="KLC49" s="274"/>
      <c r="KLD49" s="274"/>
      <c r="KLE49" s="274"/>
      <c r="KLF49" s="274"/>
      <c r="KLG49" s="274"/>
      <c r="KLH49" s="274"/>
      <c r="KLI49" s="274"/>
      <c r="KLJ49" s="274"/>
      <c r="KLK49" s="274"/>
      <c r="KLL49" s="274"/>
      <c r="KLM49" s="274"/>
      <c r="KLN49" s="274"/>
      <c r="KLO49" s="274"/>
      <c r="KLP49" s="274"/>
      <c r="KLQ49" s="274"/>
      <c r="KLR49" s="274"/>
      <c r="KLS49" s="274"/>
      <c r="KLT49" s="274"/>
      <c r="KLU49" s="274"/>
      <c r="KLV49" s="274"/>
      <c r="KLW49" s="274"/>
      <c r="KLX49" s="274"/>
      <c r="KLY49" s="274"/>
      <c r="KLZ49" s="274"/>
      <c r="KMA49" s="274"/>
      <c r="KMB49" s="274"/>
      <c r="KMC49" s="274"/>
      <c r="KMD49" s="274"/>
      <c r="KME49" s="274"/>
      <c r="KMF49" s="274"/>
      <c r="KMG49" s="274"/>
      <c r="KMH49" s="274"/>
      <c r="KMI49" s="274"/>
      <c r="KMJ49" s="274"/>
      <c r="KMK49" s="274"/>
      <c r="KML49" s="274"/>
      <c r="KMM49" s="274"/>
      <c r="KMN49" s="274"/>
      <c r="KMO49" s="274"/>
      <c r="KMP49" s="274"/>
      <c r="KMQ49" s="274"/>
      <c r="KMR49" s="274"/>
      <c r="KMS49" s="274"/>
      <c r="KMT49" s="274"/>
      <c r="KMU49" s="274"/>
      <c r="KMV49" s="274"/>
      <c r="KMW49" s="274"/>
      <c r="KMX49" s="274"/>
      <c r="KMY49" s="274"/>
      <c r="KMZ49" s="274"/>
      <c r="KNA49" s="274"/>
      <c r="KNB49" s="274"/>
      <c r="KNC49" s="274"/>
      <c r="KND49" s="274"/>
      <c r="KNE49" s="274"/>
      <c r="KNF49" s="274"/>
      <c r="KNG49" s="274"/>
      <c r="KNH49" s="274"/>
      <c r="KNI49" s="274"/>
      <c r="KNJ49" s="274"/>
      <c r="KNK49" s="274"/>
      <c r="KNL49" s="274"/>
      <c r="KNM49" s="274"/>
      <c r="KNN49" s="274"/>
      <c r="KNO49" s="274"/>
      <c r="KNP49" s="274"/>
      <c r="KNQ49" s="274"/>
      <c r="KNR49" s="274"/>
      <c r="KNS49" s="274"/>
      <c r="KNT49" s="274"/>
      <c r="KNU49" s="274"/>
      <c r="KNV49" s="274"/>
      <c r="KNW49" s="274"/>
      <c r="KNX49" s="274"/>
      <c r="KNY49" s="274"/>
      <c r="KNZ49" s="274"/>
      <c r="KOA49" s="274"/>
      <c r="KOB49" s="274"/>
      <c r="KOC49" s="274"/>
      <c r="KOD49" s="274"/>
      <c r="KOE49" s="274"/>
      <c r="KOF49" s="274"/>
      <c r="KOG49" s="274"/>
      <c r="KOH49" s="274"/>
      <c r="KOI49" s="274"/>
      <c r="KOJ49" s="274"/>
      <c r="KOK49" s="274"/>
      <c r="KOL49" s="274"/>
      <c r="KOM49" s="274"/>
      <c r="KON49" s="274"/>
      <c r="KOO49" s="274"/>
      <c r="KOP49" s="274"/>
      <c r="KOQ49" s="274"/>
      <c r="KOR49" s="274"/>
      <c r="KOS49" s="274"/>
      <c r="KOT49" s="274"/>
      <c r="KOU49" s="274"/>
      <c r="KOV49" s="274"/>
      <c r="KOW49" s="274"/>
      <c r="KOX49" s="274"/>
      <c r="KOY49" s="274"/>
      <c r="KOZ49" s="274"/>
      <c r="KPA49" s="274"/>
      <c r="KPB49" s="274"/>
      <c r="KPC49" s="274"/>
      <c r="KPD49" s="274"/>
      <c r="KPE49" s="274"/>
      <c r="KPF49" s="274"/>
      <c r="KPG49" s="274"/>
      <c r="KPH49" s="274"/>
      <c r="KPI49" s="274"/>
      <c r="KPJ49" s="274"/>
      <c r="KPK49" s="274"/>
      <c r="KPL49" s="274"/>
      <c r="KPM49" s="274"/>
      <c r="KPN49" s="274"/>
      <c r="KPO49" s="274"/>
      <c r="KPP49" s="274"/>
      <c r="KPQ49" s="274"/>
      <c r="KPR49" s="274"/>
      <c r="KPS49" s="274"/>
      <c r="KPT49" s="274"/>
      <c r="KPU49" s="274"/>
      <c r="KPV49" s="274"/>
      <c r="KPW49" s="274"/>
      <c r="KPX49" s="274"/>
      <c r="KPY49" s="274"/>
      <c r="KPZ49" s="274"/>
      <c r="KQA49" s="274"/>
      <c r="KQB49" s="274"/>
      <c r="KQC49" s="274"/>
      <c r="KQD49" s="274"/>
      <c r="KQE49" s="274"/>
      <c r="KQF49" s="274"/>
      <c r="KQG49" s="274"/>
      <c r="KQH49" s="274"/>
      <c r="KQI49" s="274"/>
      <c r="KQJ49" s="274"/>
      <c r="KQK49" s="274"/>
      <c r="KQL49" s="274"/>
      <c r="KQM49" s="274"/>
      <c r="KQN49" s="274"/>
      <c r="KQO49" s="274"/>
      <c r="KQP49" s="274"/>
      <c r="KQQ49" s="274"/>
      <c r="KQR49" s="274"/>
      <c r="KQS49" s="274"/>
      <c r="KQT49" s="274"/>
      <c r="KQU49" s="274"/>
      <c r="KQV49" s="274"/>
      <c r="KQW49" s="274"/>
      <c r="KQX49" s="274"/>
      <c r="KQY49" s="274"/>
      <c r="KQZ49" s="274"/>
      <c r="KRA49" s="274"/>
      <c r="KRB49" s="274"/>
      <c r="KRC49" s="274"/>
      <c r="KRD49" s="274"/>
      <c r="KRE49" s="274"/>
      <c r="KRF49" s="274"/>
      <c r="KRG49" s="274"/>
      <c r="KRH49" s="274"/>
      <c r="KRI49" s="274"/>
      <c r="KRJ49" s="274"/>
      <c r="KRK49" s="274"/>
      <c r="KRL49" s="274"/>
      <c r="KRM49" s="274"/>
      <c r="KRN49" s="274"/>
      <c r="KRO49" s="274"/>
      <c r="KRP49" s="274"/>
      <c r="KRQ49" s="274"/>
      <c r="KRR49" s="274"/>
      <c r="KRS49" s="274"/>
      <c r="KRT49" s="274"/>
      <c r="KRU49" s="274"/>
      <c r="KRV49" s="274"/>
      <c r="KRW49" s="274"/>
      <c r="KRX49" s="274"/>
      <c r="KRY49" s="274"/>
      <c r="KRZ49" s="274"/>
      <c r="KSA49" s="274"/>
      <c r="KSB49" s="274"/>
      <c r="KSC49" s="274"/>
      <c r="KSD49" s="274"/>
      <c r="KSE49" s="274"/>
      <c r="KSF49" s="274"/>
      <c r="KSG49" s="274"/>
      <c r="KSH49" s="274"/>
      <c r="KSI49" s="274"/>
      <c r="KSJ49" s="274"/>
      <c r="KSK49" s="274"/>
      <c r="KSL49" s="274"/>
      <c r="KSM49" s="274"/>
      <c r="KSN49" s="274"/>
      <c r="KSO49" s="274"/>
      <c r="KSP49" s="274"/>
      <c r="KSQ49" s="274"/>
      <c r="KSR49" s="274"/>
      <c r="KSS49" s="274"/>
      <c r="KST49" s="274"/>
      <c r="KSU49" s="274"/>
      <c r="KSV49" s="274"/>
      <c r="KSW49" s="274"/>
      <c r="KSX49" s="274"/>
      <c r="KSY49" s="274"/>
      <c r="KSZ49" s="274"/>
      <c r="KTA49" s="274"/>
      <c r="KTB49" s="274"/>
      <c r="KTC49" s="274"/>
      <c r="KTD49" s="274"/>
      <c r="KTE49" s="274"/>
      <c r="KTF49" s="274"/>
      <c r="KTG49" s="274"/>
      <c r="KTH49" s="274"/>
      <c r="KTI49" s="274"/>
      <c r="KTJ49" s="274"/>
      <c r="KTK49" s="274"/>
      <c r="KTL49" s="274"/>
      <c r="KTM49" s="274"/>
      <c r="KTN49" s="274"/>
      <c r="KTO49" s="274"/>
      <c r="KTP49" s="274"/>
      <c r="KTQ49" s="274"/>
      <c r="KTR49" s="274"/>
      <c r="KTS49" s="274"/>
      <c r="KTT49" s="274"/>
      <c r="KTU49" s="274"/>
      <c r="KTV49" s="274"/>
      <c r="KTW49" s="274"/>
      <c r="KTX49" s="274"/>
      <c r="KTY49" s="274"/>
      <c r="KTZ49" s="274"/>
      <c r="KUA49" s="274"/>
      <c r="KUB49" s="274"/>
      <c r="KUC49" s="274"/>
      <c r="KUD49" s="274"/>
      <c r="KUE49" s="274"/>
      <c r="KUF49" s="274"/>
      <c r="KUG49" s="274"/>
      <c r="KUH49" s="274"/>
      <c r="KUI49" s="274"/>
      <c r="KUJ49" s="274"/>
      <c r="KUK49" s="274"/>
      <c r="KUL49" s="274"/>
      <c r="KUM49" s="274"/>
      <c r="KUN49" s="274"/>
      <c r="KUO49" s="274"/>
      <c r="KUP49" s="274"/>
      <c r="KUQ49" s="274"/>
      <c r="KUR49" s="274"/>
      <c r="KUS49" s="274"/>
      <c r="KUT49" s="274"/>
      <c r="KUU49" s="274"/>
      <c r="KUV49" s="274"/>
      <c r="KUW49" s="274"/>
      <c r="KUX49" s="274"/>
      <c r="KUY49" s="274"/>
      <c r="KUZ49" s="274"/>
      <c r="KVA49" s="274"/>
      <c r="KVB49" s="274"/>
      <c r="KVC49" s="274"/>
      <c r="KVD49" s="274"/>
      <c r="KVE49" s="274"/>
      <c r="KVF49" s="274"/>
      <c r="KVG49" s="274"/>
      <c r="KVH49" s="274"/>
      <c r="KVI49" s="274"/>
      <c r="KVJ49" s="274"/>
      <c r="KVK49" s="274"/>
      <c r="KVL49" s="274"/>
      <c r="KVM49" s="274"/>
      <c r="KVN49" s="274"/>
      <c r="KVO49" s="274"/>
      <c r="KVP49" s="274"/>
      <c r="KVQ49" s="274"/>
      <c r="KVR49" s="274"/>
      <c r="KVS49" s="274"/>
      <c r="KVT49" s="274"/>
      <c r="KVU49" s="274"/>
      <c r="KVV49" s="274"/>
      <c r="KVW49" s="274"/>
      <c r="KVX49" s="274"/>
      <c r="KVY49" s="274"/>
      <c r="KVZ49" s="274"/>
      <c r="KWA49" s="274"/>
      <c r="KWB49" s="274"/>
      <c r="KWC49" s="274"/>
      <c r="KWD49" s="274"/>
      <c r="KWE49" s="274"/>
      <c r="KWF49" s="274"/>
      <c r="KWG49" s="274"/>
      <c r="KWH49" s="274"/>
      <c r="KWI49" s="274"/>
      <c r="KWJ49" s="274"/>
      <c r="KWK49" s="274"/>
      <c r="KWL49" s="274"/>
      <c r="KWM49" s="274"/>
      <c r="KWN49" s="274"/>
      <c r="KWO49" s="274"/>
      <c r="KWP49" s="274"/>
      <c r="KWQ49" s="274"/>
      <c r="KWR49" s="274"/>
      <c r="KWS49" s="274"/>
      <c r="KWT49" s="274"/>
      <c r="KWU49" s="274"/>
      <c r="KWV49" s="274"/>
      <c r="KWW49" s="274"/>
      <c r="KWX49" s="274"/>
      <c r="KWY49" s="274"/>
      <c r="KWZ49" s="274"/>
      <c r="KXA49" s="274"/>
      <c r="KXB49" s="274"/>
      <c r="KXC49" s="274"/>
      <c r="KXD49" s="274"/>
      <c r="KXE49" s="274"/>
      <c r="KXF49" s="274"/>
      <c r="KXG49" s="274"/>
      <c r="KXH49" s="274"/>
      <c r="KXI49" s="274"/>
      <c r="KXJ49" s="274"/>
      <c r="KXK49" s="274"/>
      <c r="KXL49" s="274"/>
      <c r="KXM49" s="274"/>
      <c r="KXN49" s="274"/>
      <c r="KXO49" s="274"/>
      <c r="KXP49" s="274"/>
      <c r="KXQ49" s="274"/>
      <c r="KXR49" s="274"/>
      <c r="KXS49" s="274"/>
      <c r="KXT49" s="274"/>
      <c r="KXU49" s="274"/>
      <c r="KXV49" s="274"/>
      <c r="KXW49" s="274"/>
      <c r="KXX49" s="274"/>
      <c r="KXY49" s="274"/>
      <c r="KXZ49" s="274"/>
      <c r="KYA49" s="274"/>
      <c r="KYB49" s="274"/>
      <c r="KYC49" s="274"/>
      <c r="KYD49" s="274"/>
      <c r="KYE49" s="274"/>
      <c r="KYF49" s="274"/>
      <c r="KYG49" s="274"/>
      <c r="KYH49" s="274"/>
      <c r="KYI49" s="274"/>
      <c r="KYJ49" s="274"/>
      <c r="KYK49" s="274"/>
      <c r="KYL49" s="274"/>
      <c r="KYM49" s="274"/>
      <c r="KYN49" s="274"/>
      <c r="KYO49" s="274"/>
      <c r="KYP49" s="274"/>
      <c r="KYQ49" s="274"/>
      <c r="KYR49" s="274"/>
      <c r="KYS49" s="274"/>
      <c r="KYT49" s="274"/>
      <c r="KYU49" s="274"/>
      <c r="KYV49" s="274"/>
      <c r="KYW49" s="274"/>
      <c r="KYX49" s="274"/>
      <c r="KYY49" s="274"/>
      <c r="KYZ49" s="274"/>
      <c r="KZA49" s="274"/>
      <c r="KZB49" s="274"/>
      <c r="KZC49" s="274"/>
      <c r="KZD49" s="274"/>
      <c r="KZE49" s="274"/>
      <c r="KZF49" s="274"/>
      <c r="KZG49" s="274"/>
      <c r="KZH49" s="274"/>
      <c r="KZI49" s="274"/>
      <c r="KZJ49" s="274"/>
      <c r="KZK49" s="274"/>
      <c r="KZL49" s="274"/>
      <c r="KZM49" s="274"/>
      <c r="KZN49" s="274"/>
      <c r="KZO49" s="274"/>
      <c r="KZP49" s="274"/>
      <c r="KZQ49" s="274"/>
      <c r="KZR49" s="274"/>
      <c r="KZS49" s="274"/>
      <c r="KZT49" s="274"/>
      <c r="KZU49" s="274"/>
      <c r="KZV49" s="274"/>
      <c r="KZW49" s="274"/>
      <c r="KZX49" s="274"/>
      <c r="KZY49" s="274"/>
      <c r="KZZ49" s="274"/>
      <c r="LAA49" s="274"/>
      <c r="LAB49" s="274"/>
      <c r="LAC49" s="274"/>
      <c r="LAD49" s="274"/>
      <c r="LAE49" s="274"/>
      <c r="LAF49" s="274"/>
      <c r="LAG49" s="274"/>
      <c r="LAH49" s="274"/>
      <c r="LAI49" s="274"/>
      <c r="LAJ49" s="274"/>
      <c r="LAK49" s="274"/>
      <c r="LAL49" s="274"/>
      <c r="LAM49" s="274"/>
      <c r="LAN49" s="274"/>
      <c r="LAO49" s="274"/>
      <c r="LAP49" s="274"/>
      <c r="LAQ49" s="274"/>
      <c r="LAR49" s="274"/>
      <c r="LAS49" s="274"/>
      <c r="LAT49" s="274"/>
      <c r="LAU49" s="274"/>
      <c r="LAV49" s="274"/>
      <c r="LAW49" s="274"/>
      <c r="LAX49" s="274"/>
      <c r="LAY49" s="274"/>
      <c r="LAZ49" s="274"/>
      <c r="LBA49" s="274"/>
      <c r="LBB49" s="274"/>
      <c r="LBC49" s="274"/>
      <c r="LBD49" s="274"/>
      <c r="LBE49" s="274"/>
      <c r="LBF49" s="274"/>
      <c r="LBG49" s="274"/>
      <c r="LBH49" s="274"/>
      <c r="LBI49" s="274"/>
      <c r="LBJ49" s="274"/>
      <c r="LBK49" s="274"/>
      <c r="LBL49" s="274"/>
      <c r="LBM49" s="274"/>
      <c r="LBN49" s="274"/>
      <c r="LBO49" s="274"/>
      <c r="LBP49" s="274"/>
      <c r="LBQ49" s="274"/>
      <c r="LBR49" s="274"/>
      <c r="LBS49" s="274"/>
      <c r="LBT49" s="274"/>
      <c r="LBU49" s="274"/>
      <c r="LBV49" s="274"/>
      <c r="LBW49" s="274"/>
      <c r="LBX49" s="274"/>
      <c r="LBY49" s="274"/>
      <c r="LBZ49" s="274"/>
      <c r="LCA49" s="274"/>
      <c r="LCB49" s="274"/>
      <c r="LCC49" s="274"/>
      <c r="LCD49" s="274"/>
      <c r="LCE49" s="274"/>
      <c r="LCF49" s="274"/>
      <c r="LCG49" s="274"/>
      <c r="LCH49" s="274"/>
      <c r="LCI49" s="274"/>
      <c r="LCJ49" s="274"/>
      <c r="LCK49" s="274"/>
      <c r="LCL49" s="274"/>
      <c r="LCM49" s="274"/>
      <c r="LCN49" s="274"/>
      <c r="LCO49" s="274"/>
      <c r="LCP49" s="274"/>
      <c r="LCQ49" s="274"/>
      <c r="LCR49" s="274"/>
      <c r="LCS49" s="274"/>
      <c r="LCT49" s="274"/>
      <c r="LCU49" s="274"/>
      <c r="LCV49" s="274"/>
      <c r="LCW49" s="274"/>
      <c r="LCX49" s="274"/>
      <c r="LCY49" s="274"/>
      <c r="LCZ49" s="274"/>
      <c r="LDA49" s="274"/>
      <c r="LDB49" s="274"/>
      <c r="LDC49" s="274"/>
      <c r="LDD49" s="274"/>
      <c r="LDE49" s="274"/>
      <c r="LDF49" s="274"/>
      <c r="LDG49" s="274"/>
      <c r="LDH49" s="274"/>
      <c r="LDI49" s="274"/>
      <c r="LDJ49" s="274"/>
      <c r="LDK49" s="274"/>
      <c r="LDL49" s="274"/>
      <c r="LDM49" s="274"/>
      <c r="LDN49" s="274"/>
      <c r="LDO49" s="274"/>
      <c r="LDP49" s="274"/>
      <c r="LDQ49" s="274"/>
      <c r="LDR49" s="274"/>
      <c r="LDS49" s="274"/>
      <c r="LDT49" s="274"/>
      <c r="LDU49" s="274"/>
      <c r="LDV49" s="274"/>
      <c r="LDW49" s="274"/>
      <c r="LDX49" s="274"/>
      <c r="LDY49" s="274"/>
      <c r="LDZ49" s="274"/>
      <c r="LEA49" s="274"/>
      <c r="LEB49" s="274"/>
      <c r="LEC49" s="274"/>
      <c r="LED49" s="274"/>
      <c r="LEE49" s="274"/>
      <c r="LEF49" s="274"/>
      <c r="LEG49" s="274"/>
      <c r="LEH49" s="274"/>
      <c r="LEI49" s="274"/>
      <c r="LEJ49" s="274"/>
      <c r="LEK49" s="274"/>
      <c r="LEL49" s="274"/>
      <c r="LEM49" s="274"/>
      <c r="LEN49" s="274"/>
      <c r="LEO49" s="274"/>
      <c r="LEP49" s="274"/>
      <c r="LEQ49" s="274"/>
      <c r="LER49" s="274"/>
      <c r="LES49" s="274"/>
      <c r="LET49" s="274"/>
      <c r="LEU49" s="274"/>
      <c r="LEV49" s="274"/>
      <c r="LEW49" s="274"/>
      <c r="LEX49" s="274"/>
      <c r="LEY49" s="274"/>
      <c r="LEZ49" s="274"/>
      <c r="LFA49" s="274"/>
      <c r="LFB49" s="274"/>
      <c r="LFC49" s="274"/>
      <c r="LFD49" s="274"/>
      <c r="LFE49" s="274"/>
      <c r="LFF49" s="274"/>
      <c r="LFG49" s="274"/>
      <c r="LFH49" s="274"/>
      <c r="LFI49" s="274"/>
      <c r="LFJ49" s="274"/>
      <c r="LFK49" s="274"/>
      <c r="LFL49" s="274"/>
      <c r="LFM49" s="274"/>
      <c r="LFN49" s="274"/>
      <c r="LFO49" s="274"/>
      <c r="LFP49" s="274"/>
      <c r="LFQ49" s="274"/>
      <c r="LFR49" s="274"/>
      <c r="LFS49" s="274"/>
      <c r="LFT49" s="274"/>
      <c r="LFU49" s="274"/>
      <c r="LFV49" s="274"/>
      <c r="LFW49" s="274"/>
      <c r="LFX49" s="274"/>
      <c r="LFY49" s="274"/>
      <c r="LFZ49" s="274"/>
      <c r="LGA49" s="274"/>
      <c r="LGB49" s="274"/>
      <c r="LGC49" s="274"/>
      <c r="LGD49" s="274"/>
      <c r="LGE49" s="274"/>
      <c r="LGF49" s="274"/>
      <c r="LGG49" s="274"/>
      <c r="LGH49" s="274"/>
      <c r="LGI49" s="274"/>
      <c r="LGJ49" s="274"/>
      <c r="LGK49" s="274"/>
      <c r="LGL49" s="274"/>
      <c r="LGM49" s="274"/>
      <c r="LGN49" s="274"/>
      <c r="LGO49" s="274"/>
      <c r="LGP49" s="274"/>
      <c r="LGQ49" s="274"/>
      <c r="LGR49" s="274"/>
      <c r="LGS49" s="274"/>
      <c r="LGT49" s="274"/>
      <c r="LGU49" s="274"/>
      <c r="LGV49" s="274"/>
      <c r="LGW49" s="274"/>
      <c r="LGX49" s="274"/>
      <c r="LGY49" s="274"/>
      <c r="LGZ49" s="274"/>
      <c r="LHA49" s="274"/>
      <c r="LHB49" s="274"/>
      <c r="LHC49" s="274"/>
      <c r="LHD49" s="274"/>
      <c r="LHE49" s="274"/>
      <c r="LHF49" s="274"/>
      <c r="LHG49" s="274"/>
      <c r="LHH49" s="274"/>
      <c r="LHI49" s="274"/>
      <c r="LHJ49" s="274"/>
      <c r="LHK49" s="274"/>
      <c r="LHL49" s="274"/>
      <c r="LHM49" s="274"/>
      <c r="LHN49" s="274"/>
      <c r="LHO49" s="274"/>
      <c r="LHP49" s="274"/>
      <c r="LHQ49" s="274"/>
      <c r="LHR49" s="274"/>
      <c r="LHS49" s="274"/>
      <c r="LHT49" s="274"/>
      <c r="LHU49" s="274"/>
      <c r="LHV49" s="274"/>
      <c r="LHW49" s="274"/>
      <c r="LHX49" s="274"/>
      <c r="LHY49" s="274"/>
      <c r="LHZ49" s="274"/>
      <c r="LIA49" s="274"/>
      <c r="LIB49" s="274"/>
      <c r="LIC49" s="274"/>
      <c r="LID49" s="274"/>
      <c r="LIE49" s="274"/>
      <c r="LIF49" s="274"/>
      <c r="LIG49" s="274"/>
      <c r="LIH49" s="274"/>
      <c r="LII49" s="274"/>
      <c r="LIJ49" s="274"/>
      <c r="LIK49" s="274"/>
      <c r="LIL49" s="274"/>
      <c r="LIM49" s="274"/>
      <c r="LIN49" s="274"/>
      <c r="LIO49" s="274"/>
      <c r="LIP49" s="274"/>
      <c r="LIQ49" s="274"/>
      <c r="LIR49" s="274"/>
      <c r="LIS49" s="274"/>
      <c r="LIT49" s="274"/>
      <c r="LIU49" s="274"/>
      <c r="LIV49" s="274"/>
      <c r="LIW49" s="274"/>
      <c r="LIX49" s="274"/>
      <c r="LIY49" s="274"/>
      <c r="LIZ49" s="274"/>
      <c r="LJA49" s="274"/>
      <c r="LJB49" s="274"/>
      <c r="LJC49" s="274"/>
      <c r="LJD49" s="274"/>
      <c r="LJE49" s="274"/>
      <c r="LJF49" s="274"/>
      <c r="LJG49" s="274"/>
      <c r="LJH49" s="274"/>
      <c r="LJI49" s="274"/>
      <c r="LJJ49" s="274"/>
      <c r="LJK49" s="274"/>
      <c r="LJL49" s="274"/>
      <c r="LJM49" s="274"/>
      <c r="LJN49" s="274"/>
      <c r="LJO49" s="274"/>
      <c r="LJP49" s="274"/>
      <c r="LJQ49" s="274"/>
      <c r="LJR49" s="274"/>
      <c r="LJS49" s="274"/>
      <c r="LJT49" s="274"/>
      <c r="LJU49" s="274"/>
      <c r="LJV49" s="274"/>
      <c r="LJW49" s="274"/>
      <c r="LJX49" s="274"/>
      <c r="LJY49" s="274"/>
      <c r="LJZ49" s="274"/>
      <c r="LKA49" s="274"/>
      <c r="LKB49" s="274"/>
      <c r="LKC49" s="274"/>
      <c r="LKD49" s="274"/>
      <c r="LKE49" s="274"/>
      <c r="LKF49" s="274"/>
      <c r="LKG49" s="274"/>
      <c r="LKH49" s="274"/>
      <c r="LKI49" s="274"/>
      <c r="LKJ49" s="274"/>
      <c r="LKK49" s="274"/>
      <c r="LKL49" s="274"/>
      <c r="LKM49" s="274"/>
      <c r="LKN49" s="274"/>
      <c r="LKO49" s="274"/>
      <c r="LKP49" s="274"/>
      <c r="LKQ49" s="274"/>
      <c r="LKR49" s="274"/>
      <c r="LKS49" s="274"/>
      <c r="LKT49" s="274"/>
      <c r="LKU49" s="274"/>
      <c r="LKV49" s="274"/>
      <c r="LKW49" s="274"/>
      <c r="LKX49" s="274"/>
      <c r="LKY49" s="274"/>
      <c r="LKZ49" s="274"/>
      <c r="LLA49" s="274"/>
      <c r="LLB49" s="274"/>
      <c r="LLC49" s="274"/>
      <c r="LLD49" s="274"/>
      <c r="LLE49" s="274"/>
      <c r="LLF49" s="274"/>
      <c r="LLG49" s="274"/>
      <c r="LLH49" s="274"/>
      <c r="LLI49" s="274"/>
      <c r="LLJ49" s="274"/>
      <c r="LLK49" s="274"/>
      <c r="LLL49" s="274"/>
      <c r="LLM49" s="274"/>
      <c r="LLN49" s="274"/>
      <c r="LLO49" s="274"/>
      <c r="LLP49" s="274"/>
      <c r="LLQ49" s="274"/>
      <c r="LLR49" s="274"/>
      <c r="LLS49" s="274"/>
      <c r="LLT49" s="274"/>
      <c r="LLU49" s="274"/>
      <c r="LLV49" s="274"/>
      <c r="LLW49" s="274"/>
      <c r="LLX49" s="274"/>
      <c r="LLY49" s="274"/>
      <c r="LLZ49" s="274"/>
      <c r="LMA49" s="274"/>
      <c r="LMB49" s="274"/>
      <c r="LMC49" s="274"/>
      <c r="LMD49" s="274"/>
      <c r="LME49" s="274"/>
      <c r="LMF49" s="274"/>
      <c r="LMG49" s="274"/>
      <c r="LMH49" s="274"/>
      <c r="LMI49" s="274"/>
      <c r="LMJ49" s="274"/>
      <c r="LMK49" s="274"/>
      <c r="LML49" s="274"/>
      <c r="LMM49" s="274"/>
      <c r="LMN49" s="274"/>
      <c r="LMO49" s="274"/>
      <c r="LMP49" s="274"/>
      <c r="LMQ49" s="274"/>
      <c r="LMR49" s="274"/>
      <c r="LMS49" s="274"/>
      <c r="LMT49" s="274"/>
      <c r="LMU49" s="274"/>
      <c r="LMV49" s="274"/>
      <c r="LMW49" s="274"/>
      <c r="LMX49" s="274"/>
      <c r="LMY49" s="274"/>
      <c r="LMZ49" s="274"/>
      <c r="LNA49" s="274"/>
      <c r="LNB49" s="274"/>
      <c r="LNC49" s="274"/>
      <c r="LND49" s="274"/>
      <c r="LNE49" s="274"/>
      <c r="LNF49" s="274"/>
      <c r="LNG49" s="274"/>
      <c r="LNH49" s="274"/>
      <c r="LNI49" s="274"/>
      <c r="LNJ49" s="274"/>
      <c r="LNK49" s="274"/>
      <c r="LNL49" s="274"/>
      <c r="LNM49" s="274"/>
      <c r="LNN49" s="274"/>
      <c r="LNO49" s="274"/>
      <c r="LNP49" s="274"/>
      <c r="LNQ49" s="274"/>
      <c r="LNR49" s="274"/>
      <c r="LNS49" s="274"/>
      <c r="LNT49" s="274"/>
      <c r="LNU49" s="274"/>
      <c r="LNV49" s="274"/>
      <c r="LNW49" s="274"/>
      <c r="LNX49" s="274"/>
      <c r="LNY49" s="274"/>
      <c r="LNZ49" s="274"/>
      <c r="LOA49" s="274"/>
      <c r="LOB49" s="274"/>
      <c r="LOC49" s="274"/>
      <c r="LOD49" s="274"/>
      <c r="LOE49" s="274"/>
      <c r="LOF49" s="274"/>
      <c r="LOG49" s="274"/>
      <c r="LOH49" s="274"/>
      <c r="LOI49" s="274"/>
      <c r="LOJ49" s="274"/>
      <c r="LOK49" s="274"/>
      <c r="LOL49" s="274"/>
      <c r="LOM49" s="274"/>
      <c r="LON49" s="274"/>
      <c r="LOO49" s="274"/>
      <c r="LOP49" s="274"/>
      <c r="LOQ49" s="274"/>
      <c r="LOR49" s="274"/>
      <c r="LOS49" s="274"/>
      <c r="LOT49" s="274"/>
      <c r="LOU49" s="274"/>
      <c r="LOV49" s="274"/>
      <c r="LOW49" s="274"/>
      <c r="LOX49" s="274"/>
      <c r="LOY49" s="274"/>
      <c r="LOZ49" s="274"/>
      <c r="LPA49" s="274"/>
      <c r="LPB49" s="274"/>
      <c r="LPC49" s="274"/>
      <c r="LPD49" s="274"/>
      <c r="LPE49" s="274"/>
      <c r="LPF49" s="274"/>
      <c r="LPG49" s="274"/>
      <c r="LPH49" s="274"/>
      <c r="LPI49" s="274"/>
      <c r="LPJ49" s="274"/>
      <c r="LPK49" s="274"/>
      <c r="LPL49" s="274"/>
      <c r="LPM49" s="274"/>
      <c r="LPN49" s="274"/>
      <c r="LPO49" s="274"/>
      <c r="LPP49" s="274"/>
      <c r="LPQ49" s="274"/>
      <c r="LPR49" s="274"/>
      <c r="LPS49" s="274"/>
      <c r="LPT49" s="274"/>
      <c r="LPU49" s="274"/>
      <c r="LPV49" s="274"/>
      <c r="LPW49" s="274"/>
      <c r="LPX49" s="274"/>
      <c r="LPY49" s="274"/>
      <c r="LPZ49" s="274"/>
      <c r="LQA49" s="274"/>
      <c r="LQB49" s="274"/>
      <c r="LQC49" s="274"/>
      <c r="LQD49" s="274"/>
      <c r="LQE49" s="274"/>
      <c r="LQF49" s="274"/>
      <c r="LQG49" s="274"/>
      <c r="LQH49" s="274"/>
      <c r="LQI49" s="274"/>
      <c r="LQJ49" s="274"/>
      <c r="LQK49" s="274"/>
      <c r="LQL49" s="274"/>
      <c r="LQM49" s="274"/>
      <c r="LQN49" s="274"/>
      <c r="LQO49" s="274"/>
      <c r="LQP49" s="274"/>
      <c r="LQQ49" s="274"/>
      <c r="LQR49" s="274"/>
      <c r="LQS49" s="274"/>
      <c r="LQT49" s="274"/>
      <c r="LQU49" s="274"/>
      <c r="LQV49" s="274"/>
      <c r="LQW49" s="274"/>
      <c r="LQX49" s="274"/>
      <c r="LQY49" s="274"/>
      <c r="LQZ49" s="274"/>
      <c r="LRA49" s="274"/>
      <c r="LRB49" s="274"/>
      <c r="LRC49" s="274"/>
      <c r="LRD49" s="274"/>
      <c r="LRE49" s="274"/>
      <c r="LRF49" s="274"/>
      <c r="LRG49" s="274"/>
      <c r="LRH49" s="274"/>
      <c r="LRI49" s="274"/>
      <c r="LRJ49" s="274"/>
      <c r="LRK49" s="274"/>
      <c r="LRL49" s="274"/>
      <c r="LRM49" s="274"/>
      <c r="LRN49" s="274"/>
      <c r="LRO49" s="274"/>
      <c r="LRP49" s="274"/>
      <c r="LRQ49" s="274"/>
      <c r="LRR49" s="274"/>
      <c r="LRS49" s="274"/>
      <c r="LRT49" s="274"/>
      <c r="LRU49" s="274"/>
      <c r="LRV49" s="274"/>
      <c r="LRW49" s="274"/>
      <c r="LRX49" s="274"/>
      <c r="LRY49" s="274"/>
      <c r="LRZ49" s="274"/>
      <c r="LSA49" s="274"/>
      <c r="LSB49" s="274"/>
      <c r="LSC49" s="274"/>
      <c r="LSD49" s="274"/>
      <c r="LSE49" s="274"/>
      <c r="LSF49" s="274"/>
      <c r="LSG49" s="274"/>
      <c r="LSH49" s="274"/>
      <c r="LSI49" s="274"/>
      <c r="LSJ49" s="274"/>
      <c r="LSK49" s="274"/>
      <c r="LSL49" s="274"/>
      <c r="LSM49" s="274"/>
      <c r="LSN49" s="274"/>
      <c r="LSO49" s="274"/>
      <c r="LSP49" s="274"/>
      <c r="LSQ49" s="274"/>
      <c r="LSR49" s="274"/>
      <c r="LSS49" s="274"/>
      <c r="LST49" s="274"/>
      <c r="LSU49" s="274"/>
      <c r="LSV49" s="274"/>
      <c r="LSW49" s="274"/>
      <c r="LSX49" s="274"/>
      <c r="LSY49" s="274"/>
      <c r="LSZ49" s="274"/>
      <c r="LTA49" s="274"/>
      <c r="LTB49" s="274"/>
      <c r="LTC49" s="274"/>
      <c r="LTD49" s="274"/>
      <c r="LTE49" s="274"/>
      <c r="LTF49" s="274"/>
      <c r="LTG49" s="274"/>
      <c r="LTH49" s="274"/>
      <c r="LTI49" s="274"/>
      <c r="LTJ49" s="274"/>
      <c r="LTK49" s="274"/>
      <c r="LTL49" s="274"/>
      <c r="LTM49" s="274"/>
      <c r="LTN49" s="274"/>
      <c r="LTO49" s="274"/>
      <c r="LTP49" s="274"/>
      <c r="LTQ49" s="274"/>
      <c r="LTR49" s="274"/>
      <c r="LTS49" s="274"/>
      <c r="LTT49" s="274"/>
      <c r="LTU49" s="274"/>
      <c r="LTV49" s="274"/>
      <c r="LTW49" s="274"/>
      <c r="LTX49" s="274"/>
      <c r="LTY49" s="274"/>
      <c r="LTZ49" s="274"/>
      <c r="LUA49" s="274"/>
      <c r="LUB49" s="274"/>
      <c r="LUC49" s="274"/>
      <c r="LUD49" s="274"/>
      <c r="LUE49" s="274"/>
      <c r="LUF49" s="274"/>
      <c r="LUG49" s="274"/>
      <c r="LUH49" s="274"/>
      <c r="LUI49" s="274"/>
      <c r="LUJ49" s="274"/>
      <c r="LUK49" s="274"/>
      <c r="LUL49" s="274"/>
      <c r="LUM49" s="274"/>
      <c r="LUN49" s="274"/>
      <c r="LUO49" s="274"/>
      <c r="LUP49" s="274"/>
      <c r="LUQ49" s="274"/>
      <c r="LUR49" s="274"/>
      <c r="LUS49" s="274"/>
      <c r="LUT49" s="274"/>
      <c r="LUU49" s="274"/>
      <c r="LUV49" s="274"/>
      <c r="LUW49" s="274"/>
      <c r="LUX49" s="274"/>
      <c r="LUY49" s="274"/>
      <c r="LUZ49" s="274"/>
      <c r="LVA49" s="274"/>
      <c r="LVB49" s="274"/>
      <c r="LVC49" s="274"/>
      <c r="LVD49" s="274"/>
      <c r="LVE49" s="274"/>
      <c r="LVF49" s="274"/>
      <c r="LVG49" s="274"/>
      <c r="LVH49" s="274"/>
      <c r="LVI49" s="274"/>
      <c r="LVJ49" s="274"/>
      <c r="LVK49" s="274"/>
      <c r="LVL49" s="274"/>
      <c r="LVM49" s="274"/>
      <c r="LVN49" s="274"/>
      <c r="LVO49" s="274"/>
      <c r="LVP49" s="274"/>
      <c r="LVQ49" s="274"/>
      <c r="LVR49" s="274"/>
      <c r="LVS49" s="274"/>
      <c r="LVT49" s="274"/>
      <c r="LVU49" s="274"/>
      <c r="LVV49" s="274"/>
      <c r="LVW49" s="274"/>
      <c r="LVX49" s="274"/>
      <c r="LVY49" s="274"/>
      <c r="LVZ49" s="274"/>
      <c r="LWA49" s="274"/>
      <c r="LWB49" s="274"/>
      <c r="LWC49" s="274"/>
      <c r="LWD49" s="274"/>
      <c r="LWE49" s="274"/>
      <c r="LWF49" s="274"/>
      <c r="LWG49" s="274"/>
      <c r="LWH49" s="274"/>
      <c r="LWI49" s="274"/>
      <c r="LWJ49" s="274"/>
      <c r="LWK49" s="274"/>
      <c r="LWL49" s="274"/>
      <c r="LWM49" s="274"/>
      <c r="LWN49" s="274"/>
      <c r="LWO49" s="274"/>
      <c r="LWP49" s="274"/>
      <c r="LWQ49" s="274"/>
      <c r="LWR49" s="274"/>
      <c r="LWS49" s="274"/>
      <c r="LWT49" s="274"/>
      <c r="LWU49" s="274"/>
      <c r="LWV49" s="274"/>
      <c r="LWW49" s="274"/>
      <c r="LWX49" s="274"/>
      <c r="LWY49" s="274"/>
      <c r="LWZ49" s="274"/>
      <c r="LXA49" s="274"/>
      <c r="LXB49" s="274"/>
      <c r="LXC49" s="274"/>
      <c r="LXD49" s="274"/>
      <c r="LXE49" s="274"/>
      <c r="LXF49" s="274"/>
      <c r="LXG49" s="274"/>
      <c r="LXH49" s="274"/>
      <c r="LXI49" s="274"/>
      <c r="LXJ49" s="274"/>
      <c r="LXK49" s="274"/>
      <c r="LXL49" s="274"/>
      <c r="LXM49" s="274"/>
      <c r="LXN49" s="274"/>
      <c r="LXO49" s="274"/>
      <c r="LXP49" s="274"/>
      <c r="LXQ49" s="274"/>
      <c r="LXR49" s="274"/>
      <c r="LXS49" s="274"/>
      <c r="LXT49" s="274"/>
      <c r="LXU49" s="274"/>
      <c r="LXV49" s="274"/>
      <c r="LXW49" s="274"/>
      <c r="LXX49" s="274"/>
      <c r="LXY49" s="274"/>
      <c r="LXZ49" s="274"/>
      <c r="LYA49" s="274"/>
      <c r="LYB49" s="274"/>
      <c r="LYC49" s="274"/>
      <c r="LYD49" s="274"/>
      <c r="LYE49" s="274"/>
      <c r="LYF49" s="274"/>
      <c r="LYG49" s="274"/>
      <c r="LYH49" s="274"/>
      <c r="LYI49" s="274"/>
      <c r="LYJ49" s="274"/>
      <c r="LYK49" s="274"/>
      <c r="LYL49" s="274"/>
      <c r="LYM49" s="274"/>
      <c r="LYN49" s="274"/>
      <c r="LYO49" s="274"/>
      <c r="LYP49" s="274"/>
      <c r="LYQ49" s="274"/>
      <c r="LYR49" s="274"/>
      <c r="LYS49" s="274"/>
      <c r="LYT49" s="274"/>
      <c r="LYU49" s="274"/>
      <c r="LYV49" s="274"/>
      <c r="LYW49" s="274"/>
      <c r="LYX49" s="274"/>
      <c r="LYY49" s="274"/>
      <c r="LYZ49" s="274"/>
      <c r="LZA49" s="274"/>
      <c r="LZB49" s="274"/>
      <c r="LZC49" s="274"/>
      <c r="LZD49" s="274"/>
      <c r="LZE49" s="274"/>
      <c r="LZF49" s="274"/>
      <c r="LZG49" s="274"/>
      <c r="LZH49" s="274"/>
      <c r="LZI49" s="274"/>
      <c r="LZJ49" s="274"/>
      <c r="LZK49" s="274"/>
      <c r="LZL49" s="274"/>
      <c r="LZM49" s="274"/>
      <c r="LZN49" s="274"/>
      <c r="LZO49" s="274"/>
      <c r="LZP49" s="274"/>
      <c r="LZQ49" s="274"/>
      <c r="LZR49" s="274"/>
      <c r="LZS49" s="274"/>
      <c r="LZT49" s="274"/>
      <c r="LZU49" s="274"/>
      <c r="LZV49" s="274"/>
      <c r="LZW49" s="274"/>
      <c r="LZX49" s="274"/>
      <c r="LZY49" s="274"/>
      <c r="LZZ49" s="274"/>
      <c r="MAA49" s="274"/>
      <c r="MAB49" s="274"/>
      <c r="MAC49" s="274"/>
      <c r="MAD49" s="274"/>
      <c r="MAE49" s="274"/>
      <c r="MAF49" s="274"/>
      <c r="MAG49" s="274"/>
      <c r="MAH49" s="274"/>
      <c r="MAI49" s="274"/>
      <c r="MAJ49" s="274"/>
      <c r="MAK49" s="274"/>
      <c r="MAL49" s="274"/>
      <c r="MAM49" s="274"/>
      <c r="MAN49" s="274"/>
      <c r="MAO49" s="274"/>
      <c r="MAP49" s="274"/>
      <c r="MAQ49" s="274"/>
      <c r="MAR49" s="274"/>
      <c r="MAS49" s="274"/>
      <c r="MAT49" s="274"/>
      <c r="MAU49" s="274"/>
      <c r="MAV49" s="274"/>
      <c r="MAW49" s="274"/>
      <c r="MAX49" s="274"/>
      <c r="MAY49" s="274"/>
      <c r="MAZ49" s="274"/>
      <c r="MBA49" s="274"/>
      <c r="MBB49" s="274"/>
      <c r="MBC49" s="274"/>
      <c r="MBD49" s="274"/>
      <c r="MBE49" s="274"/>
      <c r="MBF49" s="274"/>
      <c r="MBG49" s="274"/>
      <c r="MBH49" s="274"/>
      <c r="MBI49" s="274"/>
      <c r="MBJ49" s="274"/>
      <c r="MBK49" s="274"/>
      <c r="MBL49" s="274"/>
      <c r="MBM49" s="274"/>
      <c r="MBN49" s="274"/>
      <c r="MBO49" s="274"/>
      <c r="MBP49" s="274"/>
      <c r="MBQ49" s="274"/>
      <c r="MBR49" s="274"/>
      <c r="MBS49" s="274"/>
      <c r="MBT49" s="274"/>
      <c r="MBU49" s="274"/>
      <c r="MBV49" s="274"/>
      <c r="MBW49" s="274"/>
      <c r="MBX49" s="274"/>
      <c r="MBY49" s="274"/>
      <c r="MBZ49" s="274"/>
      <c r="MCA49" s="274"/>
      <c r="MCB49" s="274"/>
      <c r="MCC49" s="274"/>
      <c r="MCD49" s="274"/>
      <c r="MCE49" s="274"/>
      <c r="MCF49" s="274"/>
      <c r="MCG49" s="274"/>
      <c r="MCH49" s="274"/>
      <c r="MCI49" s="274"/>
      <c r="MCJ49" s="274"/>
      <c r="MCK49" s="274"/>
      <c r="MCL49" s="274"/>
      <c r="MCM49" s="274"/>
      <c r="MCN49" s="274"/>
      <c r="MCO49" s="274"/>
      <c r="MCP49" s="274"/>
      <c r="MCQ49" s="274"/>
      <c r="MCR49" s="274"/>
      <c r="MCS49" s="274"/>
      <c r="MCT49" s="274"/>
      <c r="MCU49" s="274"/>
      <c r="MCV49" s="274"/>
      <c r="MCW49" s="274"/>
      <c r="MCX49" s="274"/>
      <c r="MCY49" s="274"/>
      <c r="MCZ49" s="274"/>
      <c r="MDA49" s="274"/>
      <c r="MDB49" s="274"/>
      <c r="MDC49" s="274"/>
      <c r="MDD49" s="274"/>
      <c r="MDE49" s="274"/>
      <c r="MDF49" s="274"/>
      <c r="MDG49" s="274"/>
      <c r="MDH49" s="274"/>
      <c r="MDI49" s="274"/>
      <c r="MDJ49" s="274"/>
      <c r="MDK49" s="274"/>
      <c r="MDL49" s="274"/>
      <c r="MDM49" s="274"/>
      <c r="MDN49" s="274"/>
      <c r="MDO49" s="274"/>
      <c r="MDP49" s="274"/>
      <c r="MDQ49" s="274"/>
      <c r="MDR49" s="274"/>
      <c r="MDS49" s="274"/>
      <c r="MDT49" s="274"/>
      <c r="MDU49" s="274"/>
      <c r="MDV49" s="274"/>
      <c r="MDW49" s="274"/>
      <c r="MDX49" s="274"/>
      <c r="MDY49" s="274"/>
      <c r="MDZ49" s="274"/>
      <c r="MEA49" s="274"/>
      <c r="MEB49" s="274"/>
      <c r="MEC49" s="274"/>
      <c r="MED49" s="274"/>
      <c r="MEE49" s="274"/>
      <c r="MEF49" s="274"/>
      <c r="MEG49" s="274"/>
      <c r="MEH49" s="274"/>
      <c r="MEI49" s="274"/>
      <c r="MEJ49" s="274"/>
      <c r="MEK49" s="274"/>
      <c r="MEL49" s="274"/>
      <c r="MEM49" s="274"/>
      <c r="MEN49" s="274"/>
      <c r="MEO49" s="274"/>
      <c r="MEP49" s="274"/>
      <c r="MEQ49" s="274"/>
      <c r="MER49" s="274"/>
      <c r="MES49" s="274"/>
      <c r="MET49" s="274"/>
      <c r="MEU49" s="274"/>
      <c r="MEV49" s="274"/>
      <c r="MEW49" s="274"/>
      <c r="MEX49" s="274"/>
      <c r="MEY49" s="274"/>
      <c r="MEZ49" s="274"/>
      <c r="MFA49" s="274"/>
      <c r="MFB49" s="274"/>
      <c r="MFC49" s="274"/>
      <c r="MFD49" s="274"/>
      <c r="MFE49" s="274"/>
      <c r="MFF49" s="274"/>
      <c r="MFG49" s="274"/>
      <c r="MFH49" s="274"/>
      <c r="MFI49" s="274"/>
      <c r="MFJ49" s="274"/>
      <c r="MFK49" s="274"/>
      <c r="MFL49" s="274"/>
      <c r="MFM49" s="274"/>
      <c r="MFN49" s="274"/>
      <c r="MFO49" s="274"/>
      <c r="MFP49" s="274"/>
      <c r="MFQ49" s="274"/>
      <c r="MFR49" s="274"/>
      <c r="MFS49" s="274"/>
      <c r="MFT49" s="274"/>
      <c r="MFU49" s="274"/>
      <c r="MFV49" s="274"/>
      <c r="MFW49" s="274"/>
      <c r="MFX49" s="274"/>
      <c r="MFY49" s="274"/>
      <c r="MFZ49" s="274"/>
      <c r="MGA49" s="274"/>
      <c r="MGB49" s="274"/>
      <c r="MGC49" s="274"/>
      <c r="MGD49" s="274"/>
      <c r="MGE49" s="274"/>
      <c r="MGF49" s="274"/>
      <c r="MGG49" s="274"/>
      <c r="MGH49" s="274"/>
      <c r="MGI49" s="274"/>
      <c r="MGJ49" s="274"/>
      <c r="MGK49" s="274"/>
      <c r="MGL49" s="274"/>
      <c r="MGM49" s="274"/>
      <c r="MGN49" s="274"/>
      <c r="MGO49" s="274"/>
      <c r="MGP49" s="274"/>
      <c r="MGQ49" s="274"/>
      <c r="MGR49" s="274"/>
      <c r="MGS49" s="274"/>
      <c r="MGT49" s="274"/>
      <c r="MGU49" s="274"/>
      <c r="MGV49" s="274"/>
      <c r="MGW49" s="274"/>
      <c r="MGX49" s="274"/>
      <c r="MGY49" s="274"/>
      <c r="MGZ49" s="274"/>
      <c r="MHA49" s="274"/>
      <c r="MHB49" s="274"/>
      <c r="MHC49" s="274"/>
      <c r="MHD49" s="274"/>
      <c r="MHE49" s="274"/>
      <c r="MHF49" s="274"/>
      <c r="MHG49" s="274"/>
      <c r="MHH49" s="274"/>
      <c r="MHI49" s="274"/>
      <c r="MHJ49" s="274"/>
      <c r="MHK49" s="274"/>
      <c r="MHL49" s="274"/>
      <c r="MHM49" s="274"/>
      <c r="MHN49" s="274"/>
      <c r="MHO49" s="274"/>
      <c r="MHP49" s="274"/>
      <c r="MHQ49" s="274"/>
      <c r="MHR49" s="274"/>
      <c r="MHS49" s="274"/>
      <c r="MHT49" s="274"/>
      <c r="MHU49" s="274"/>
      <c r="MHV49" s="274"/>
      <c r="MHW49" s="274"/>
      <c r="MHX49" s="274"/>
      <c r="MHY49" s="274"/>
      <c r="MHZ49" s="274"/>
      <c r="MIA49" s="274"/>
      <c r="MIB49" s="274"/>
      <c r="MIC49" s="274"/>
      <c r="MID49" s="274"/>
      <c r="MIE49" s="274"/>
      <c r="MIF49" s="274"/>
      <c r="MIG49" s="274"/>
      <c r="MIH49" s="274"/>
      <c r="MII49" s="274"/>
      <c r="MIJ49" s="274"/>
      <c r="MIK49" s="274"/>
      <c r="MIL49" s="274"/>
      <c r="MIM49" s="274"/>
      <c r="MIN49" s="274"/>
      <c r="MIO49" s="274"/>
      <c r="MIP49" s="274"/>
      <c r="MIQ49" s="274"/>
      <c r="MIR49" s="274"/>
      <c r="MIS49" s="274"/>
      <c r="MIT49" s="274"/>
      <c r="MIU49" s="274"/>
      <c r="MIV49" s="274"/>
      <c r="MIW49" s="274"/>
      <c r="MIX49" s="274"/>
      <c r="MIY49" s="274"/>
      <c r="MIZ49" s="274"/>
      <c r="MJA49" s="274"/>
      <c r="MJB49" s="274"/>
      <c r="MJC49" s="274"/>
      <c r="MJD49" s="274"/>
      <c r="MJE49" s="274"/>
      <c r="MJF49" s="274"/>
      <c r="MJG49" s="274"/>
      <c r="MJH49" s="274"/>
      <c r="MJI49" s="274"/>
      <c r="MJJ49" s="274"/>
      <c r="MJK49" s="274"/>
      <c r="MJL49" s="274"/>
      <c r="MJM49" s="274"/>
      <c r="MJN49" s="274"/>
      <c r="MJO49" s="274"/>
      <c r="MJP49" s="274"/>
      <c r="MJQ49" s="274"/>
      <c r="MJR49" s="274"/>
      <c r="MJS49" s="274"/>
      <c r="MJT49" s="274"/>
      <c r="MJU49" s="274"/>
      <c r="MJV49" s="274"/>
      <c r="MJW49" s="274"/>
      <c r="MJX49" s="274"/>
      <c r="MJY49" s="274"/>
      <c r="MJZ49" s="274"/>
      <c r="MKA49" s="274"/>
      <c r="MKB49" s="274"/>
      <c r="MKC49" s="274"/>
      <c r="MKD49" s="274"/>
      <c r="MKE49" s="274"/>
      <c r="MKF49" s="274"/>
      <c r="MKG49" s="274"/>
      <c r="MKH49" s="274"/>
      <c r="MKI49" s="274"/>
      <c r="MKJ49" s="274"/>
      <c r="MKK49" s="274"/>
      <c r="MKL49" s="274"/>
      <c r="MKM49" s="274"/>
      <c r="MKN49" s="274"/>
      <c r="MKO49" s="274"/>
      <c r="MKP49" s="274"/>
      <c r="MKQ49" s="274"/>
      <c r="MKR49" s="274"/>
      <c r="MKS49" s="274"/>
      <c r="MKT49" s="274"/>
      <c r="MKU49" s="274"/>
      <c r="MKV49" s="274"/>
      <c r="MKW49" s="274"/>
      <c r="MKX49" s="274"/>
      <c r="MKY49" s="274"/>
      <c r="MKZ49" s="274"/>
      <c r="MLA49" s="274"/>
      <c r="MLB49" s="274"/>
      <c r="MLC49" s="274"/>
      <c r="MLD49" s="274"/>
      <c r="MLE49" s="274"/>
      <c r="MLF49" s="274"/>
      <c r="MLG49" s="274"/>
      <c r="MLH49" s="274"/>
      <c r="MLI49" s="274"/>
      <c r="MLJ49" s="274"/>
      <c r="MLK49" s="274"/>
      <c r="MLL49" s="274"/>
      <c r="MLM49" s="274"/>
      <c r="MLN49" s="274"/>
      <c r="MLO49" s="274"/>
      <c r="MLP49" s="274"/>
      <c r="MLQ49" s="274"/>
      <c r="MLR49" s="274"/>
      <c r="MLS49" s="274"/>
      <c r="MLT49" s="274"/>
      <c r="MLU49" s="274"/>
      <c r="MLV49" s="274"/>
      <c r="MLW49" s="274"/>
      <c r="MLX49" s="274"/>
      <c r="MLY49" s="274"/>
      <c r="MLZ49" s="274"/>
      <c r="MMA49" s="274"/>
      <c r="MMB49" s="274"/>
      <c r="MMC49" s="274"/>
      <c r="MMD49" s="274"/>
      <c r="MME49" s="274"/>
      <c r="MMF49" s="274"/>
      <c r="MMG49" s="274"/>
      <c r="MMH49" s="274"/>
      <c r="MMI49" s="274"/>
      <c r="MMJ49" s="274"/>
      <c r="MMK49" s="274"/>
      <c r="MML49" s="274"/>
      <c r="MMM49" s="274"/>
      <c r="MMN49" s="274"/>
      <c r="MMO49" s="274"/>
      <c r="MMP49" s="274"/>
      <c r="MMQ49" s="274"/>
      <c r="MMR49" s="274"/>
      <c r="MMS49" s="274"/>
      <c r="MMT49" s="274"/>
      <c r="MMU49" s="274"/>
      <c r="MMV49" s="274"/>
      <c r="MMW49" s="274"/>
      <c r="MMX49" s="274"/>
      <c r="MMY49" s="274"/>
      <c r="MMZ49" s="274"/>
      <c r="MNA49" s="274"/>
      <c r="MNB49" s="274"/>
      <c r="MNC49" s="274"/>
      <c r="MND49" s="274"/>
      <c r="MNE49" s="274"/>
      <c r="MNF49" s="274"/>
      <c r="MNG49" s="274"/>
      <c r="MNH49" s="274"/>
      <c r="MNI49" s="274"/>
      <c r="MNJ49" s="274"/>
      <c r="MNK49" s="274"/>
      <c r="MNL49" s="274"/>
      <c r="MNM49" s="274"/>
      <c r="MNN49" s="274"/>
      <c r="MNO49" s="274"/>
      <c r="MNP49" s="274"/>
      <c r="MNQ49" s="274"/>
      <c r="MNR49" s="274"/>
      <c r="MNS49" s="274"/>
      <c r="MNT49" s="274"/>
      <c r="MNU49" s="274"/>
      <c r="MNV49" s="274"/>
      <c r="MNW49" s="274"/>
      <c r="MNX49" s="274"/>
      <c r="MNY49" s="274"/>
      <c r="MNZ49" s="274"/>
      <c r="MOA49" s="274"/>
      <c r="MOB49" s="274"/>
      <c r="MOC49" s="274"/>
      <c r="MOD49" s="274"/>
      <c r="MOE49" s="274"/>
      <c r="MOF49" s="274"/>
      <c r="MOG49" s="274"/>
      <c r="MOH49" s="274"/>
      <c r="MOI49" s="274"/>
      <c r="MOJ49" s="274"/>
      <c r="MOK49" s="274"/>
      <c r="MOL49" s="274"/>
      <c r="MOM49" s="274"/>
      <c r="MON49" s="274"/>
      <c r="MOO49" s="274"/>
      <c r="MOP49" s="274"/>
      <c r="MOQ49" s="274"/>
      <c r="MOR49" s="274"/>
      <c r="MOS49" s="274"/>
      <c r="MOT49" s="274"/>
      <c r="MOU49" s="274"/>
      <c r="MOV49" s="274"/>
      <c r="MOW49" s="274"/>
      <c r="MOX49" s="274"/>
      <c r="MOY49" s="274"/>
      <c r="MOZ49" s="274"/>
      <c r="MPA49" s="274"/>
      <c r="MPB49" s="274"/>
      <c r="MPC49" s="274"/>
      <c r="MPD49" s="274"/>
      <c r="MPE49" s="274"/>
      <c r="MPF49" s="274"/>
      <c r="MPG49" s="274"/>
      <c r="MPH49" s="274"/>
      <c r="MPI49" s="274"/>
      <c r="MPJ49" s="274"/>
      <c r="MPK49" s="274"/>
      <c r="MPL49" s="274"/>
      <c r="MPM49" s="274"/>
      <c r="MPN49" s="274"/>
      <c r="MPO49" s="274"/>
      <c r="MPP49" s="274"/>
      <c r="MPQ49" s="274"/>
      <c r="MPR49" s="274"/>
      <c r="MPS49" s="274"/>
      <c r="MPT49" s="274"/>
      <c r="MPU49" s="274"/>
      <c r="MPV49" s="274"/>
      <c r="MPW49" s="274"/>
      <c r="MPX49" s="274"/>
      <c r="MPY49" s="274"/>
      <c r="MPZ49" s="274"/>
      <c r="MQA49" s="274"/>
      <c r="MQB49" s="274"/>
      <c r="MQC49" s="274"/>
      <c r="MQD49" s="274"/>
      <c r="MQE49" s="274"/>
      <c r="MQF49" s="274"/>
      <c r="MQG49" s="274"/>
      <c r="MQH49" s="274"/>
      <c r="MQI49" s="274"/>
      <c r="MQJ49" s="274"/>
      <c r="MQK49" s="274"/>
      <c r="MQL49" s="274"/>
      <c r="MQM49" s="274"/>
      <c r="MQN49" s="274"/>
      <c r="MQO49" s="274"/>
      <c r="MQP49" s="274"/>
      <c r="MQQ49" s="274"/>
      <c r="MQR49" s="274"/>
      <c r="MQS49" s="274"/>
      <c r="MQT49" s="274"/>
      <c r="MQU49" s="274"/>
      <c r="MQV49" s="274"/>
      <c r="MQW49" s="274"/>
      <c r="MQX49" s="274"/>
      <c r="MQY49" s="274"/>
      <c r="MQZ49" s="274"/>
      <c r="MRA49" s="274"/>
      <c r="MRB49" s="274"/>
      <c r="MRC49" s="274"/>
      <c r="MRD49" s="274"/>
      <c r="MRE49" s="274"/>
      <c r="MRF49" s="274"/>
      <c r="MRG49" s="274"/>
      <c r="MRH49" s="274"/>
      <c r="MRI49" s="274"/>
      <c r="MRJ49" s="274"/>
      <c r="MRK49" s="274"/>
      <c r="MRL49" s="274"/>
      <c r="MRM49" s="274"/>
      <c r="MRN49" s="274"/>
      <c r="MRO49" s="274"/>
      <c r="MRP49" s="274"/>
      <c r="MRQ49" s="274"/>
      <c r="MRR49" s="274"/>
      <c r="MRS49" s="274"/>
      <c r="MRT49" s="274"/>
      <c r="MRU49" s="274"/>
      <c r="MRV49" s="274"/>
      <c r="MRW49" s="274"/>
      <c r="MRX49" s="274"/>
      <c r="MRY49" s="274"/>
      <c r="MRZ49" s="274"/>
      <c r="MSA49" s="274"/>
      <c r="MSB49" s="274"/>
      <c r="MSC49" s="274"/>
      <c r="MSD49" s="274"/>
      <c r="MSE49" s="274"/>
      <c r="MSF49" s="274"/>
      <c r="MSG49" s="274"/>
      <c r="MSH49" s="274"/>
      <c r="MSI49" s="274"/>
      <c r="MSJ49" s="274"/>
      <c r="MSK49" s="274"/>
      <c r="MSL49" s="274"/>
      <c r="MSM49" s="274"/>
      <c r="MSN49" s="274"/>
      <c r="MSO49" s="274"/>
      <c r="MSP49" s="274"/>
      <c r="MSQ49" s="274"/>
      <c r="MSR49" s="274"/>
      <c r="MSS49" s="274"/>
      <c r="MST49" s="274"/>
      <c r="MSU49" s="274"/>
      <c r="MSV49" s="274"/>
      <c r="MSW49" s="274"/>
      <c r="MSX49" s="274"/>
      <c r="MSY49" s="274"/>
      <c r="MSZ49" s="274"/>
      <c r="MTA49" s="274"/>
      <c r="MTB49" s="274"/>
      <c r="MTC49" s="274"/>
      <c r="MTD49" s="274"/>
      <c r="MTE49" s="274"/>
      <c r="MTF49" s="274"/>
      <c r="MTG49" s="274"/>
      <c r="MTH49" s="274"/>
      <c r="MTI49" s="274"/>
      <c r="MTJ49" s="274"/>
      <c r="MTK49" s="274"/>
      <c r="MTL49" s="274"/>
      <c r="MTM49" s="274"/>
      <c r="MTN49" s="274"/>
      <c r="MTO49" s="274"/>
      <c r="MTP49" s="274"/>
      <c r="MTQ49" s="274"/>
      <c r="MTR49" s="274"/>
      <c r="MTS49" s="274"/>
      <c r="MTT49" s="274"/>
      <c r="MTU49" s="274"/>
      <c r="MTV49" s="274"/>
      <c r="MTW49" s="274"/>
      <c r="MTX49" s="274"/>
      <c r="MTY49" s="274"/>
      <c r="MTZ49" s="274"/>
      <c r="MUA49" s="274"/>
      <c r="MUB49" s="274"/>
      <c r="MUC49" s="274"/>
      <c r="MUD49" s="274"/>
      <c r="MUE49" s="274"/>
      <c r="MUF49" s="274"/>
      <c r="MUG49" s="274"/>
      <c r="MUH49" s="274"/>
      <c r="MUI49" s="274"/>
      <c r="MUJ49" s="274"/>
      <c r="MUK49" s="274"/>
      <c r="MUL49" s="274"/>
      <c r="MUM49" s="274"/>
      <c r="MUN49" s="274"/>
      <c r="MUO49" s="274"/>
      <c r="MUP49" s="274"/>
      <c r="MUQ49" s="274"/>
      <c r="MUR49" s="274"/>
      <c r="MUS49" s="274"/>
      <c r="MUT49" s="274"/>
      <c r="MUU49" s="274"/>
      <c r="MUV49" s="274"/>
      <c r="MUW49" s="274"/>
      <c r="MUX49" s="274"/>
      <c r="MUY49" s="274"/>
      <c r="MUZ49" s="274"/>
      <c r="MVA49" s="274"/>
      <c r="MVB49" s="274"/>
      <c r="MVC49" s="274"/>
      <c r="MVD49" s="274"/>
      <c r="MVE49" s="274"/>
      <c r="MVF49" s="274"/>
      <c r="MVG49" s="274"/>
      <c r="MVH49" s="274"/>
      <c r="MVI49" s="274"/>
      <c r="MVJ49" s="274"/>
      <c r="MVK49" s="274"/>
      <c r="MVL49" s="274"/>
      <c r="MVM49" s="274"/>
      <c r="MVN49" s="274"/>
      <c r="MVO49" s="274"/>
      <c r="MVP49" s="274"/>
      <c r="MVQ49" s="274"/>
      <c r="MVR49" s="274"/>
      <c r="MVS49" s="274"/>
      <c r="MVT49" s="274"/>
      <c r="MVU49" s="274"/>
      <c r="MVV49" s="274"/>
      <c r="MVW49" s="274"/>
      <c r="MVX49" s="274"/>
      <c r="MVY49" s="274"/>
      <c r="MVZ49" s="274"/>
      <c r="MWA49" s="274"/>
      <c r="MWB49" s="274"/>
      <c r="MWC49" s="274"/>
      <c r="MWD49" s="274"/>
      <c r="MWE49" s="274"/>
      <c r="MWF49" s="274"/>
      <c r="MWG49" s="274"/>
      <c r="MWH49" s="274"/>
      <c r="MWI49" s="274"/>
      <c r="MWJ49" s="274"/>
      <c r="MWK49" s="274"/>
      <c r="MWL49" s="274"/>
      <c r="MWM49" s="274"/>
      <c r="MWN49" s="274"/>
      <c r="MWO49" s="274"/>
      <c r="MWP49" s="274"/>
      <c r="MWQ49" s="274"/>
      <c r="MWR49" s="274"/>
      <c r="MWS49" s="274"/>
      <c r="MWT49" s="274"/>
      <c r="MWU49" s="274"/>
      <c r="MWV49" s="274"/>
      <c r="MWW49" s="274"/>
      <c r="MWX49" s="274"/>
      <c r="MWY49" s="274"/>
      <c r="MWZ49" s="274"/>
      <c r="MXA49" s="274"/>
      <c r="MXB49" s="274"/>
      <c r="MXC49" s="274"/>
      <c r="MXD49" s="274"/>
      <c r="MXE49" s="274"/>
      <c r="MXF49" s="274"/>
      <c r="MXG49" s="274"/>
      <c r="MXH49" s="274"/>
      <c r="MXI49" s="274"/>
      <c r="MXJ49" s="274"/>
      <c r="MXK49" s="274"/>
      <c r="MXL49" s="274"/>
      <c r="MXM49" s="274"/>
      <c r="MXN49" s="274"/>
      <c r="MXO49" s="274"/>
      <c r="MXP49" s="274"/>
      <c r="MXQ49" s="274"/>
      <c r="MXR49" s="274"/>
      <c r="MXS49" s="274"/>
      <c r="MXT49" s="274"/>
      <c r="MXU49" s="274"/>
      <c r="MXV49" s="274"/>
      <c r="MXW49" s="274"/>
      <c r="MXX49" s="274"/>
      <c r="MXY49" s="274"/>
      <c r="MXZ49" s="274"/>
      <c r="MYA49" s="274"/>
      <c r="MYB49" s="274"/>
      <c r="MYC49" s="274"/>
      <c r="MYD49" s="274"/>
      <c r="MYE49" s="274"/>
      <c r="MYF49" s="274"/>
      <c r="MYG49" s="274"/>
      <c r="MYH49" s="274"/>
      <c r="MYI49" s="274"/>
      <c r="MYJ49" s="274"/>
      <c r="MYK49" s="274"/>
      <c r="MYL49" s="274"/>
      <c r="MYM49" s="274"/>
      <c r="MYN49" s="274"/>
      <c r="MYO49" s="274"/>
      <c r="MYP49" s="274"/>
      <c r="MYQ49" s="274"/>
      <c r="MYR49" s="274"/>
      <c r="MYS49" s="274"/>
      <c r="MYT49" s="274"/>
      <c r="MYU49" s="274"/>
      <c r="MYV49" s="274"/>
      <c r="MYW49" s="274"/>
      <c r="MYX49" s="274"/>
      <c r="MYY49" s="274"/>
      <c r="MYZ49" s="274"/>
      <c r="MZA49" s="274"/>
      <c r="MZB49" s="274"/>
      <c r="MZC49" s="274"/>
      <c r="MZD49" s="274"/>
      <c r="MZE49" s="274"/>
      <c r="MZF49" s="274"/>
      <c r="MZG49" s="274"/>
      <c r="MZH49" s="274"/>
      <c r="MZI49" s="274"/>
      <c r="MZJ49" s="274"/>
      <c r="MZK49" s="274"/>
      <c r="MZL49" s="274"/>
      <c r="MZM49" s="274"/>
      <c r="MZN49" s="274"/>
      <c r="MZO49" s="274"/>
      <c r="MZP49" s="274"/>
      <c r="MZQ49" s="274"/>
      <c r="MZR49" s="274"/>
      <c r="MZS49" s="274"/>
      <c r="MZT49" s="274"/>
      <c r="MZU49" s="274"/>
      <c r="MZV49" s="274"/>
      <c r="MZW49" s="274"/>
      <c r="MZX49" s="274"/>
      <c r="MZY49" s="274"/>
      <c r="MZZ49" s="274"/>
      <c r="NAA49" s="274"/>
      <c r="NAB49" s="274"/>
      <c r="NAC49" s="274"/>
      <c r="NAD49" s="274"/>
      <c r="NAE49" s="274"/>
      <c r="NAF49" s="274"/>
      <c r="NAG49" s="274"/>
      <c r="NAH49" s="274"/>
      <c r="NAI49" s="274"/>
      <c r="NAJ49" s="274"/>
      <c r="NAK49" s="274"/>
      <c r="NAL49" s="274"/>
      <c r="NAM49" s="274"/>
      <c r="NAN49" s="274"/>
      <c r="NAO49" s="274"/>
      <c r="NAP49" s="274"/>
      <c r="NAQ49" s="274"/>
      <c r="NAR49" s="274"/>
      <c r="NAS49" s="274"/>
      <c r="NAT49" s="274"/>
      <c r="NAU49" s="274"/>
      <c r="NAV49" s="274"/>
      <c r="NAW49" s="274"/>
      <c r="NAX49" s="274"/>
      <c r="NAY49" s="274"/>
      <c r="NAZ49" s="274"/>
      <c r="NBA49" s="274"/>
      <c r="NBB49" s="274"/>
      <c r="NBC49" s="274"/>
      <c r="NBD49" s="274"/>
      <c r="NBE49" s="274"/>
      <c r="NBF49" s="274"/>
      <c r="NBG49" s="274"/>
      <c r="NBH49" s="274"/>
      <c r="NBI49" s="274"/>
      <c r="NBJ49" s="274"/>
      <c r="NBK49" s="274"/>
      <c r="NBL49" s="274"/>
      <c r="NBM49" s="274"/>
      <c r="NBN49" s="274"/>
      <c r="NBO49" s="274"/>
      <c r="NBP49" s="274"/>
      <c r="NBQ49" s="274"/>
      <c r="NBR49" s="274"/>
      <c r="NBS49" s="274"/>
      <c r="NBT49" s="274"/>
      <c r="NBU49" s="274"/>
      <c r="NBV49" s="274"/>
      <c r="NBW49" s="274"/>
      <c r="NBX49" s="274"/>
      <c r="NBY49" s="274"/>
      <c r="NBZ49" s="274"/>
      <c r="NCA49" s="274"/>
      <c r="NCB49" s="274"/>
      <c r="NCC49" s="274"/>
      <c r="NCD49" s="274"/>
      <c r="NCE49" s="274"/>
      <c r="NCF49" s="274"/>
      <c r="NCG49" s="274"/>
      <c r="NCH49" s="274"/>
      <c r="NCI49" s="274"/>
      <c r="NCJ49" s="274"/>
      <c r="NCK49" s="274"/>
      <c r="NCL49" s="274"/>
      <c r="NCM49" s="274"/>
      <c r="NCN49" s="274"/>
      <c r="NCO49" s="274"/>
      <c r="NCP49" s="274"/>
      <c r="NCQ49" s="274"/>
      <c r="NCR49" s="274"/>
      <c r="NCS49" s="274"/>
      <c r="NCT49" s="274"/>
      <c r="NCU49" s="274"/>
      <c r="NCV49" s="274"/>
      <c r="NCW49" s="274"/>
      <c r="NCX49" s="274"/>
      <c r="NCY49" s="274"/>
      <c r="NCZ49" s="274"/>
      <c r="NDA49" s="274"/>
      <c r="NDB49" s="274"/>
      <c r="NDC49" s="274"/>
      <c r="NDD49" s="274"/>
      <c r="NDE49" s="274"/>
      <c r="NDF49" s="274"/>
      <c r="NDG49" s="274"/>
      <c r="NDH49" s="274"/>
      <c r="NDI49" s="274"/>
      <c r="NDJ49" s="274"/>
      <c r="NDK49" s="274"/>
      <c r="NDL49" s="274"/>
      <c r="NDM49" s="274"/>
      <c r="NDN49" s="274"/>
      <c r="NDO49" s="274"/>
      <c r="NDP49" s="274"/>
      <c r="NDQ49" s="274"/>
      <c r="NDR49" s="274"/>
      <c r="NDS49" s="274"/>
      <c r="NDT49" s="274"/>
      <c r="NDU49" s="274"/>
      <c r="NDV49" s="274"/>
      <c r="NDW49" s="274"/>
      <c r="NDX49" s="274"/>
      <c r="NDY49" s="274"/>
      <c r="NDZ49" s="274"/>
      <c r="NEA49" s="274"/>
      <c r="NEB49" s="274"/>
      <c r="NEC49" s="274"/>
      <c r="NED49" s="274"/>
      <c r="NEE49" s="274"/>
      <c r="NEF49" s="274"/>
      <c r="NEG49" s="274"/>
      <c r="NEH49" s="274"/>
      <c r="NEI49" s="274"/>
      <c r="NEJ49" s="274"/>
      <c r="NEK49" s="274"/>
      <c r="NEL49" s="274"/>
      <c r="NEM49" s="274"/>
      <c r="NEN49" s="274"/>
      <c r="NEO49" s="274"/>
      <c r="NEP49" s="274"/>
      <c r="NEQ49" s="274"/>
      <c r="NER49" s="274"/>
      <c r="NES49" s="274"/>
      <c r="NET49" s="274"/>
      <c r="NEU49" s="274"/>
      <c r="NEV49" s="274"/>
      <c r="NEW49" s="274"/>
      <c r="NEX49" s="274"/>
      <c r="NEY49" s="274"/>
      <c r="NEZ49" s="274"/>
      <c r="NFA49" s="274"/>
      <c r="NFB49" s="274"/>
      <c r="NFC49" s="274"/>
      <c r="NFD49" s="274"/>
      <c r="NFE49" s="274"/>
      <c r="NFF49" s="274"/>
      <c r="NFG49" s="274"/>
      <c r="NFH49" s="274"/>
      <c r="NFI49" s="274"/>
      <c r="NFJ49" s="274"/>
      <c r="NFK49" s="274"/>
      <c r="NFL49" s="274"/>
      <c r="NFM49" s="274"/>
      <c r="NFN49" s="274"/>
      <c r="NFO49" s="274"/>
      <c r="NFP49" s="274"/>
      <c r="NFQ49" s="274"/>
      <c r="NFR49" s="274"/>
      <c r="NFS49" s="274"/>
      <c r="NFT49" s="274"/>
      <c r="NFU49" s="274"/>
      <c r="NFV49" s="274"/>
      <c r="NFW49" s="274"/>
      <c r="NFX49" s="274"/>
      <c r="NFY49" s="274"/>
      <c r="NFZ49" s="274"/>
      <c r="NGA49" s="274"/>
      <c r="NGB49" s="274"/>
      <c r="NGC49" s="274"/>
      <c r="NGD49" s="274"/>
      <c r="NGE49" s="274"/>
      <c r="NGF49" s="274"/>
      <c r="NGG49" s="274"/>
      <c r="NGH49" s="274"/>
      <c r="NGI49" s="274"/>
      <c r="NGJ49" s="274"/>
      <c r="NGK49" s="274"/>
      <c r="NGL49" s="274"/>
      <c r="NGM49" s="274"/>
      <c r="NGN49" s="274"/>
      <c r="NGO49" s="274"/>
      <c r="NGP49" s="274"/>
      <c r="NGQ49" s="274"/>
      <c r="NGR49" s="274"/>
      <c r="NGS49" s="274"/>
      <c r="NGT49" s="274"/>
      <c r="NGU49" s="274"/>
      <c r="NGV49" s="274"/>
      <c r="NGW49" s="274"/>
      <c r="NGX49" s="274"/>
      <c r="NGY49" s="274"/>
      <c r="NGZ49" s="274"/>
      <c r="NHA49" s="274"/>
      <c r="NHB49" s="274"/>
      <c r="NHC49" s="274"/>
      <c r="NHD49" s="274"/>
      <c r="NHE49" s="274"/>
      <c r="NHF49" s="274"/>
      <c r="NHG49" s="274"/>
      <c r="NHH49" s="274"/>
      <c r="NHI49" s="274"/>
      <c r="NHJ49" s="274"/>
      <c r="NHK49" s="274"/>
      <c r="NHL49" s="274"/>
      <c r="NHM49" s="274"/>
      <c r="NHN49" s="274"/>
      <c r="NHO49" s="274"/>
      <c r="NHP49" s="274"/>
      <c r="NHQ49" s="274"/>
      <c r="NHR49" s="274"/>
      <c r="NHS49" s="274"/>
      <c r="NHT49" s="274"/>
      <c r="NHU49" s="274"/>
      <c r="NHV49" s="274"/>
      <c r="NHW49" s="274"/>
      <c r="NHX49" s="274"/>
      <c r="NHY49" s="274"/>
      <c r="NHZ49" s="274"/>
      <c r="NIA49" s="274"/>
      <c r="NIB49" s="274"/>
      <c r="NIC49" s="274"/>
      <c r="NID49" s="274"/>
      <c r="NIE49" s="274"/>
      <c r="NIF49" s="274"/>
      <c r="NIG49" s="274"/>
      <c r="NIH49" s="274"/>
      <c r="NII49" s="274"/>
      <c r="NIJ49" s="274"/>
      <c r="NIK49" s="274"/>
      <c r="NIL49" s="274"/>
      <c r="NIM49" s="274"/>
      <c r="NIN49" s="274"/>
      <c r="NIO49" s="274"/>
      <c r="NIP49" s="274"/>
      <c r="NIQ49" s="274"/>
      <c r="NIR49" s="274"/>
      <c r="NIS49" s="274"/>
      <c r="NIT49" s="274"/>
      <c r="NIU49" s="274"/>
      <c r="NIV49" s="274"/>
      <c r="NIW49" s="274"/>
      <c r="NIX49" s="274"/>
      <c r="NIY49" s="274"/>
      <c r="NIZ49" s="274"/>
      <c r="NJA49" s="274"/>
      <c r="NJB49" s="274"/>
      <c r="NJC49" s="274"/>
      <c r="NJD49" s="274"/>
      <c r="NJE49" s="274"/>
      <c r="NJF49" s="274"/>
      <c r="NJG49" s="274"/>
      <c r="NJH49" s="274"/>
      <c r="NJI49" s="274"/>
      <c r="NJJ49" s="274"/>
      <c r="NJK49" s="274"/>
      <c r="NJL49" s="274"/>
      <c r="NJM49" s="274"/>
      <c r="NJN49" s="274"/>
      <c r="NJO49" s="274"/>
      <c r="NJP49" s="274"/>
      <c r="NJQ49" s="274"/>
      <c r="NJR49" s="274"/>
      <c r="NJS49" s="274"/>
      <c r="NJT49" s="274"/>
      <c r="NJU49" s="274"/>
      <c r="NJV49" s="274"/>
      <c r="NJW49" s="274"/>
      <c r="NJX49" s="274"/>
      <c r="NJY49" s="274"/>
      <c r="NJZ49" s="274"/>
      <c r="NKA49" s="274"/>
      <c r="NKB49" s="274"/>
      <c r="NKC49" s="274"/>
      <c r="NKD49" s="274"/>
      <c r="NKE49" s="274"/>
      <c r="NKF49" s="274"/>
      <c r="NKG49" s="274"/>
      <c r="NKH49" s="274"/>
      <c r="NKI49" s="274"/>
      <c r="NKJ49" s="274"/>
      <c r="NKK49" s="274"/>
      <c r="NKL49" s="274"/>
      <c r="NKM49" s="274"/>
      <c r="NKN49" s="274"/>
      <c r="NKO49" s="274"/>
      <c r="NKP49" s="274"/>
      <c r="NKQ49" s="274"/>
      <c r="NKR49" s="274"/>
      <c r="NKS49" s="274"/>
      <c r="NKT49" s="274"/>
      <c r="NKU49" s="274"/>
      <c r="NKV49" s="274"/>
      <c r="NKW49" s="274"/>
      <c r="NKX49" s="274"/>
      <c r="NKY49" s="274"/>
      <c r="NKZ49" s="274"/>
      <c r="NLA49" s="274"/>
      <c r="NLB49" s="274"/>
      <c r="NLC49" s="274"/>
      <c r="NLD49" s="274"/>
      <c r="NLE49" s="274"/>
      <c r="NLF49" s="274"/>
      <c r="NLG49" s="274"/>
      <c r="NLH49" s="274"/>
      <c r="NLI49" s="274"/>
      <c r="NLJ49" s="274"/>
      <c r="NLK49" s="274"/>
      <c r="NLL49" s="274"/>
      <c r="NLM49" s="274"/>
      <c r="NLN49" s="274"/>
      <c r="NLO49" s="274"/>
      <c r="NLP49" s="274"/>
      <c r="NLQ49" s="274"/>
      <c r="NLR49" s="274"/>
      <c r="NLS49" s="274"/>
      <c r="NLT49" s="274"/>
      <c r="NLU49" s="274"/>
      <c r="NLV49" s="274"/>
      <c r="NLW49" s="274"/>
      <c r="NLX49" s="274"/>
      <c r="NLY49" s="274"/>
      <c r="NLZ49" s="274"/>
      <c r="NMA49" s="274"/>
      <c r="NMB49" s="274"/>
      <c r="NMC49" s="274"/>
      <c r="NMD49" s="274"/>
      <c r="NME49" s="274"/>
      <c r="NMF49" s="274"/>
      <c r="NMG49" s="274"/>
      <c r="NMH49" s="274"/>
      <c r="NMI49" s="274"/>
      <c r="NMJ49" s="274"/>
      <c r="NMK49" s="274"/>
      <c r="NML49" s="274"/>
      <c r="NMM49" s="274"/>
      <c r="NMN49" s="274"/>
      <c r="NMO49" s="274"/>
      <c r="NMP49" s="274"/>
      <c r="NMQ49" s="274"/>
      <c r="NMR49" s="274"/>
      <c r="NMS49" s="274"/>
      <c r="NMT49" s="274"/>
      <c r="NMU49" s="274"/>
      <c r="NMV49" s="274"/>
      <c r="NMW49" s="274"/>
      <c r="NMX49" s="274"/>
      <c r="NMY49" s="274"/>
      <c r="NMZ49" s="274"/>
      <c r="NNA49" s="274"/>
      <c r="NNB49" s="274"/>
      <c r="NNC49" s="274"/>
      <c r="NND49" s="274"/>
      <c r="NNE49" s="274"/>
      <c r="NNF49" s="274"/>
      <c r="NNG49" s="274"/>
      <c r="NNH49" s="274"/>
      <c r="NNI49" s="274"/>
      <c r="NNJ49" s="274"/>
      <c r="NNK49" s="274"/>
      <c r="NNL49" s="274"/>
      <c r="NNM49" s="274"/>
      <c r="NNN49" s="274"/>
      <c r="NNO49" s="274"/>
      <c r="NNP49" s="274"/>
      <c r="NNQ49" s="274"/>
      <c r="NNR49" s="274"/>
      <c r="NNS49" s="274"/>
      <c r="NNT49" s="274"/>
      <c r="NNU49" s="274"/>
      <c r="NNV49" s="274"/>
      <c r="NNW49" s="274"/>
      <c r="NNX49" s="274"/>
      <c r="NNY49" s="274"/>
      <c r="NNZ49" s="274"/>
      <c r="NOA49" s="274"/>
      <c r="NOB49" s="274"/>
      <c r="NOC49" s="274"/>
      <c r="NOD49" s="274"/>
      <c r="NOE49" s="274"/>
      <c r="NOF49" s="274"/>
      <c r="NOG49" s="274"/>
      <c r="NOH49" s="274"/>
      <c r="NOI49" s="274"/>
      <c r="NOJ49" s="274"/>
      <c r="NOK49" s="274"/>
      <c r="NOL49" s="274"/>
      <c r="NOM49" s="274"/>
      <c r="NON49" s="274"/>
      <c r="NOO49" s="274"/>
      <c r="NOP49" s="274"/>
      <c r="NOQ49" s="274"/>
      <c r="NOR49" s="274"/>
      <c r="NOS49" s="274"/>
      <c r="NOT49" s="274"/>
      <c r="NOU49" s="274"/>
      <c r="NOV49" s="274"/>
      <c r="NOW49" s="274"/>
      <c r="NOX49" s="274"/>
      <c r="NOY49" s="274"/>
      <c r="NOZ49" s="274"/>
      <c r="NPA49" s="274"/>
      <c r="NPB49" s="274"/>
      <c r="NPC49" s="274"/>
      <c r="NPD49" s="274"/>
      <c r="NPE49" s="274"/>
      <c r="NPF49" s="274"/>
      <c r="NPG49" s="274"/>
      <c r="NPH49" s="274"/>
      <c r="NPI49" s="274"/>
      <c r="NPJ49" s="274"/>
      <c r="NPK49" s="274"/>
      <c r="NPL49" s="274"/>
      <c r="NPM49" s="274"/>
      <c r="NPN49" s="274"/>
      <c r="NPO49" s="274"/>
      <c r="NPP49" s="274"/>
      <c r="NPQ49" s="274"/>
      <c r="NPR49" s="274"/>
      <c r="NPS49" s="274"/>
      <c r="NPT49" s="274"/>
      <c r="NPU49" s="274"/>
      <c r="NPV49" s="274"/>
      <c r="NPW49" s="274"/>
      <c r="NPX49" s="274"/>
      <c r="NPY49" s="274"/>
      <c r="NPZ49" s="274"/>
      <c r="NQA49" s="274"/>
      <c r="NQB49" s="274"/>
      <c r="NQC49" s="274"/>
      <c r="NQD49" s="274"/>
      <c r="NQE49" s="274"/>
      <c r="NQF49" s="274"/>
      <c r="NQG49" s="274"/>
      <c r="NQH49" s="274"/>
      <c r="NQI49" s="274"/>
      <c r="NQJ49" s="274"/>
      <c r="NQK49" s="274"/>
      <c r="NQL49" s="274"/>
      <c r="NQM49" s="274"/>
      <c r="NQN49" s="274"/>
      <c r="NQO49" s="274"/>
      <c r="NQP49" s="274"/>
      <c r="NQQ49" s="274"/>
      <c r="NQR49" s="274"/>
      <c r="NQS49" s="274"/>
      <c r="NQT49" s="274"/>
      <c r="NQU49" s="274"/>
      <c r="NQV49" s="274"/>
      <c r="NQW49" s="274"/>
      <c r="NQX49" s="274"/>
      <c r="NQY49" s="274"/>
      <c r="NQZ49" s="274"/>
      <c r="NRA49" s="274"/>
      <c r="NRB49" s="274"/>
      <c r="NRC49" s="274"/>
      <c r="NRD49" s="274"/>
      <c r="NRE49" s="274"/>
      <c r="NRF49" s="274"/>
      <c r="NRG49" s="274"/>
      <c r="NRH49" s="274"/>
      <c r="NRI49" s="274"/>
      <c r="NRJ49" s="274"/>
      <c r="NRK49" s="274"/>
      <c r="NRL49" s="274"/>
      <c r="NRM49" s="274"/>
      <c r="NRN49" s="274"/>
      <c r="NRO49" s="274"/>
      <c r="NRP49" s="274"/>
      <c r="NRQ49" s="274"/>
      <c r="NRR49" s="274"/>
      <c r="NRS49" s="274"/>
      <c r="NRT49" s="274"/>
      <c r="NRU49" s="274"/>
      <c r="NRV49" s="274"/>
      <c r="NRW49" s="274"/>
      <c r="NRX49" s="274"/>
      <c r="NRY49" s="274"/>
      <c r="NRZ49" s="274"/>
      <c r="NSA49" s="274"/>
      <c r="NSB49" s="274"/>
      <c r="NSC49" s="274"/>
      <c r="NSD49" s="274"/>
      <c r="NSE49" s="274"/>
      <c r="NSF49" s="274"/>
      <c r="NSG49" s="274"/>
      <c r="NSH49" s="274"/>
      <c r="NSI49" s="274"/>
      <c r="NSJ49" s="274"/>
      <c r="NSK49" s="274"/>
      <c r="NSL49" s="274"/>
      <c r="NSM49" s="274"/>
      <c r="NSN49" s="274"/>
      <c r="NSO49" s="274"/>
      <c r="NSP49" s="274"/>
      <c r="NSQ49" s="274"/>
      <c r="NSR49" s="274"/>
      <c r="NSS49" s="274"/>
      <c r="NST49" s="274"/>
      <c r="NSU49" s="274"/>
      <c r="NSV49" s="274"/>
      <c r="NSW49" s="274"/>
      <c r="NSX49" s="274"/>
      <c r="NSY49" s="274"/>
      <c r="NSZ49" s="274"/>
      <c r="NTA49" s="274"/>
      <c r="NTB49" s="274"/>
      <c r="NTC49" s="274"/>
      <c r="NTD49" s="274"/>
      <c r="NTE49" s="274"/>
      <c r="NTF49" s="274"/>
      <c r="NTG49" s="274"/>
      <c r="NTH49" s="274"/>
      <c r="NTI49" s="274"/>
      <c r="NTJ49" s="274"/>
      <c r="NTK49" s="274"/>
      <c r="NTL49" s="274"/>
      <c r="NTM49" s="274"/>
      <c r="NTN49" s="274"/>
      <c r="NTO49" s="274"/>
      <c r="NTP49" s="274"/>
      <c r="NTQ49" s="274"/>
      <c r="NTR49" s="274"/>
      <c r="NTS49" s="274"/>
      <c r="NTT49" s="274"/>
      <c r="NTU49" s="274"/>
      <c r="NTV49" s="274"/>
      <c r="NTW49" s="274"/>
      <c r="NTX49" s="274"/>
      <c r="NTY49" s="274"/>
      <c r="NTZ49" s="274"/>
      <c r="NUA49" s="274"/>
      <c r="NUB49" s="274"/>
      <c r="NUC49" s="274"/>
      <c r="NUD49" s="274"/>
      <c r="NUE49" s="274"/>
      <c r="NUF49" s="274"/>
      <c r="NUG49" s="274"/>
      <c r="NUH49" s="274"/>
      <c r="NUI49" s="274"/>
      <c r="NUJ49" s="274"/>
      <c r="NUK49" s="274"/>
      <c r="NUL49" s="274"/>
      <c r="NUM49" s="274"/>
      <c r="NUN49" s="274"/>
      <c r="NUO49" s="274"/>
      <c r="NUP49" s="274"/>
      <c r="NUQ49" s="274"/>
      <c r="NUR49" s="274"/>
      <c r="NUS49" s="274"/>
      <c r="NUT49" s="274"/>
      <c r="NUU49" s="274"/>
      <c r="NUV49" s="274"/>
      <c r="NUW49" s="274"/>
      <c r="NUX49" s="274"/>
      <c r="NUY49" s="274"/>
      <c r="NUZ49" s="274"/>
      <c r="NVA49" s="274"/>
      <c r="NVB49" s="274"/>
      <c r="NVC49" s="274"/>
      <c r="NVD49" s="274"/>
      <c r="NVE49" s="274"/>
      <c r="NVF49" s="274"/>
      <c r="NVG49" s="274"/>
      <c r="NVH49" s="274"/>
      <c r="NVI49" s="274"/>
      <c r="NVJ49" s="274"/>
      <c r="NVK49" s="274"/>
      <c r="NVL49" s="274"/>
      <c r="NVM49" s="274"/>
      <c r="NVN49" s="274"/>
      <c r="NVO49" s="274"/>
      <c r="NVP49" s="274"/>
      <c r="NVQ49" s="274"/>
      <c r="NVR49" s="274"/>
      <c r="NVS49" s="274"/>
      <c r="NVT49" s="274"/>
      <c r="NVU49" s="274"/>
      <c r="NVV49" s="274"/>
      <c r="NVW49" s="274"/>
      <c r="NVX49" s="274"/>
      <c r="NVY49" s="274"/>
      <c r="NVZ49" s="274"/>
      <c r="NWA49" s="274"/>
      <c r="NWB49" s="274"/>
      <c r="NWC49" s="274"/>
      <c r="NWD49" s="274"/>
      <c r="NWE49" s="274"/>
      <c r="NWF49" s="274"/>
      <c r="NWG49" s="274"/>
      <c r="NWH49" s="274"/>
      <c r="NWI49" s="274"/>
      <c r="NWJ49" s="274"/>
      <c r="NWK49" s="274"/>
      <c r="NWL49" s="274"/>
      <c r="NWM49" s="274"/>
      <c r="NWN49" s="274"/>
      <c r="NWO49" s="274"/>
      <c r="NWP49" s="274"/>
      <c r="NWQ49" s="274"/>
      <c r="NWR49" s="274"/>
      <c r="NWS49" s="274"/>
      <c r="NWT49" s="274"/>
      <c r="NWU49" s="274"/>
      <c r="NWV49" s="274"/>
      <c r="NWW49" s="274"/>
      <c r="NWX49" s="274"/>
      <c r="NWY49" s="274"/>
      <c r="NWZ49" s="274"/>
      <c r="NXA49" s="274"/>
      <c r="NXB49" s="274"/>
      <c r="NXC49" s="274"/>
      <c r="NXD49" s="274"/>
      <c r="NXE49" s="274"/>
      <c r="NXF49" s="274"/>
      <c r="NXG49" s="274"/>
      <c r="NXH49" s="274"/>
      <c r="NXI49" s="274"/>
      <c r="NXJ49" s="274"/>
      <c r="NXK49" s="274"/>
      <c r="NXL49" s="274"/>
      <c r="NXM49" s="274"/>
      <c r="NXN49" s="274"/>
      <c r="NXO49" s="274"/>
      <c r="NXP49" s="274"/>
      <c r="NXQ49" s="274"/>
      <c r="NXR49" s="274"/>
      <c r="NXS49" s="274"/>
      <c r="NXT49" s="274"/>
      <c r="NXU49" s="274"/>
      <c r="NXV49" s="274"/>
      <c r="NXW49" s="274"/>
      <c r="NXX49" s="274"/>
      <c r="NXY49" s="274"/>
      <c r="NXZ49" s="274"/>
      <c r="NYA49" s="274"/>
      <c r="NYB49" s="274"/>
      <c r="NYC49" s="274"/>
      <c r="NYD49" s="274"/>
      <c r="NYE49" s="274"/>
      <c r="NYF49" s="274"/>
      <c r="NYG49" s="274"/>
      <c r="NYH49" s="274"/>
      <c r="NYI49" s="274"/>
      <c r="NYJ49" s="274"/>
      <c r="NYK49" s="274"/>
      <c r="NYL49" s="274"/>
      <c r="NYM49" s="274"/>
      <c r="NYN49" s="274"/>
      <c r="NYO49" s="274"/>
      <c r="NYP49" s="274"/>
      <c r="NYQ49" s="274"/>
      <c r="NYR49" s="274"/>
      <c r="NYS49" s="274"/>
      <c r="NYT49" s="274"/>
      <c r="NYU49" s="274"/>
      <c r="NYV49" s="274"/>
      <c r="NYW49" s="274"/>
      <c r="NYX49" s="274"/>
      <c r="NYY49" s="274"/>
      <c r="NYZ49" s="274"/>
      <c r="NZA49" s="274"/>
      <c r="NZB49" s="274"/>
      <c r="NZC49" s="274"/>
      <c r="NZD49" s="274"/>
      <c r="NZE49" s="274"/>
      <c r="NZF49" s="274"/>
      <c r="NZG49" s="274"/>
      <c r="NZH49" s="274"/>
      <c r="NZI49" s="274"/>
      <c r="NZJ49" s="274"/>
      <c r="NZK49" s="274"/>
      <c r="NZL49" s="274"/>
      <c r="NZM49" s="274"/>
      <c r="NZN49" s="274"/>
      <c r="NZO49" s="274"/>
      <c r="NZP49" s="274"/>
      <c r="NZQ49" s="274"/>
      <c r="NZR49" s="274"/>
      <c r="NZS49" s="274"/>
      <c r="NZT49" s="274"/>
      <c r="NZU49" s="274"/>
      <c r="NZV49" s="274"/>
      <c r="NZW49" s="274"/>
      <c r="NZX49" s="274"/>
      <c r="NZY49" s="274"/>
      <c r="NZZ49" s="274"/>
      <c r="OAA49" s="274"/>
      <c r="OAB49" s="274"/>
      <c r="OAC49" s="274"/>
      <c r="OAD49" s="274"/>
      <c r="OAE49" s="274"/>
      <c r="OAF49" s="274"/>
      <c r="OAG49" s="274"/>
      <c r="OAH49" s="274"/>
      <c r="OAI49" s="274"/>
      <c r="OAJ49" s="274"/>
      <c r="OAK49" s="274"/>
      <c r="OAL49" s="274"/>
      <c r="OAM49" s="274"/>
      <c r="OAN49" s="274"/>
      <c r="OAO49" s="274"/>
      <c r="OAP49" s="274"/>
      <c r="OAQ49" s="274"/>
      <c r="OAR49" s="274"/>
      <c r="OAS49" s="274"/>
      <c r="OAT49" s="274"/>
      <c r="OAU49" s="274"/>
      <c r="OAV49" s="274"/>
      <c r="OAW49" s="274"/>
      <c r="OAX49" s="274"/>
      <c r="OAY49" s="274"/>
      <c r="OAZ49" s="274"/>
      <c r="OBA49" s="274"/>
      <c r="OBB49" s="274"/>
      <c r="OBC49" s="274"/>
      <c r="OBD49" s="274"/>
      <c r="OBE49" s="274"/>
      <c r="OBF49" s="274"/>
      <c r="OBG49" s="274"/>
      <c r="OBH49" s="274"/>
      <c r="OBI49" s="274"/>
      <c r="OBJ49" s="274"/>
      <c r="OBK49" s="274"/>
      <c r="OBL49" s="274"/>
      <c r="OBM49" s="274"/>
      <c r="OBN49" s="274"/>
      <c r="OBO49" s="274"/>
      <c r="OBP49" s="274"/>
      <c r="OBQ49" s="274"/>
      <c r="OBR49" s="274"/>
      <c r="OBS49" s="274"/>
      <c r="OBT49" s="274"/>
      <c r="OBU49" s="274"/>
      <c r="OBV49" s="274"/>
      <c r="OBW49" s="274"/>
      <c r="OBX49" s="274"/>
      <c r="OBY49" s="274"/>
      <c r="OBZ49" s="274"/>
      <c r="OCA49" s="274"/>
      <c r="OCB49" s="274"/>
      <c r="OCC49" s="274"/>
      <c r="OCD49" s="274"/>
      <c r="OCE49" s="274"/>
      <c r="OCF49" s="274"/>
      <c r="OCG49" s="274"/>
      <c r="OCH49" s="274"/>
      <c r="OCI49" s="274"/>
      <c r="OCJ49" s="274"/>
      <c r="OCK49" s="274"/>
      <c r="OCL49" s="274"/>
      <c r="OCM49" s="274"/>
      <c r="OCN49" s="274"/>
      <c r="OCO49" s="274"/>
      <c r="OCP49" s="274"/>
      <c r="OCQ49" s="274"/>
      <c r="OCR49" s="274"/>
      <c r="OCS49" s="274"/>
      <c r="OCT49" s="274"/>
      <c r="OCU49" s="274"/>
      <c r="OCV49" s="274"/>
      <c r="OCW49" s="274"/>
      <c r="OCX49" s="274"/>
      <c r="OCY49" s="274"/>
      <c r="OCZ49" s="274"/>
      <c r="ODA49" s="274"/>
      <c r="ODB49" s="274"/>
      <c r="ODC49" s="274"/>
      <c r="ODD49" s="274"/>
      <c r="ODE49" s="274"/>
      <c r="ODF49" s="274"/>
      <c r="ODG49" s="274"/>
      <c r="ODH49" s="274"/>
      <c r="ODI49" s="274"/>
      <c r="ODJ49" s="274"/>
      <c r="ODK49" s="274"/>
      <c r="ODL49" s="274"/>
      <c r="ODM49" s="274"/>
      <c r="ODN49" s="274"/>
      <c r="ODO49" s="274"/>
      <c r="ODP49" s="274"/>
      <c r="ODQ49" s="274"/>
      <c r="ODR49" s="274"/>
      <c r="ODS49" s="274"/>
      <c r="ODT49" s="274"/>
      <c r="ODU49" s="274"/>
      <c r="ODV49" s="274"/>
      <c r="ODW49" s="274"/>
      <c r="ODX49" s="274"/>
      <c r="ODY49" s="274"/>
      <c r="ODZ49" s="274"/>
      <c r="OEA49" s="274"/>
      <c r="OEB49" s="274"/>
      <c r="OEC49" s="274"/>
      <c r="OED49" s="274"/>
      <c r="OEE49" s="274"/>
      <c r="OEF49" s="274"/>
      <c r="OEG49" s="274"/>
      <c r="OEH49" s="274"/>
      <c r="OEI49" s="274"/>
      <c r="OEJ49" s="274"/>
      <c r="OEK49" s="274"/>
      <c r="OEL49" s="274"/>
      <c r="OEM49" s="274"/>
      <c r="OEN49" s="274"/>
      <c r="OEO49" s="274"/>
      <c r="OEP49" s="274"/>
      <c r="OEQ49" s="274"/>
      <c r="OER49" s="274"/>
      <c r="OES49" s="274"/>
      <c r="OET49" s="274"/>
      <c r="OEU49" s="274"/>
      <c r="OEV49" s="274"/>
      <c r="OEW49" s="274"/>
      <c r="OEX49" s="274"/>
      <c r="OEY49" s="274"/>
      <c r="OEZ49" s="274"/>
      <c r="OFA49" s="274"/>
      <c r="OFB49" s="274"/>
      <c r="OFC49" s="274"/>
      <c r="OFD49" s="274"/>
      <c r="OFE49" s="274"/>
      <c r="OFF49" s="274"/>
      <c r="OFG49" s="274"/>
      <c r="OFH49" s="274"/>
      <c r="OFI49" s="274"/>
      <c r="OFJ49" s="274"/>
      <c r="OFK49" s="274"/>
      <c r="OFL49" s="274"/>
      <c r="OFM49" s="274"/>
      <c r="OFN49" s="274"/>
      <c r="OFO49" s="274"/>
      <c r="OFP49" s="274"/>
      <c r="OFQ49" s="274"/>
      <c r="OFR49" s="274"/>
      <c r="OFS49" s="274"/>
      <c r="OFT49" s="274"/>
      <c r="OFU49" s="274"/>
      <c r="OFV49" s="274"/>
      <c r="OFW49" s="274"/>
      <c r="OFX49" s="274"/>
      <c r="OFY49" s="274"/>
      <c r="OFZ49" s="274"/>
      <c r="OGA49" s="274"/>
      <c r="OGB49" s="274"/>
      <c r="OGC49" s="274"/>
      <c r="OGD49" s="274"/>
      <c r="OGE49" s="274"/>
      <c r="OGF49" s="274"/>
      <c r="OGG49" s="274"/>
      <c r="OGH49" s="274"/>
      <c r="OGI49" s="274"/>
      <c r="OGJ49" s="274"/>
      <c r="OGK49" s="274"/>
      <c r="OGL49" s="274"/>
      <c r="OGM49" s="274"/>
      <c r="OGN49" s="274"/>
      <c r="OGO49" s="274"/>
      <c r="OGP49" s="274"/>
      <c r="OGQ49" s="274"/>
      <c r="OGR49" s="274"/>
      <c r="OGS49" s="274"/>
      <c r="OGT49" s="274"/>
      <c r="OGU49" s="274"/>
      <c r="OGV49" s="274"/>
      <c r="OGW49" s="274"/>
      <c r="OGX49" s="274"/>
      <c r="OGY49" s="274"/>
      <c r="OGZ49" s="274"/>
      <c r="OHA49" s="274"/>
      <c r="OHB49" s="274"/>
      <c r="OHC49" s="274"/>
      <c r="OHD49" s="274"/>
      <c r="OHE49" s="274"/>
      <c r="OHF49" s="274"/>
      <c r="OHG49" s="274"/>
      <c r="OHH49" s="274"/>
      <c r="OHI49" s="274"/>
      <c r="OHJ49" s="274"/>
      <c r="OHK49" s="274"/>
      <c r="OHL49" s="274"/>
      <c r="OHM49" s="274"/>
      <c r="OHN49" s="274"/>
      <c r="OHO49" s="274"/>
      <c r="OHP49" s="274"/>
      <c r="OHQ49" s="274"/>
      <c r="OHR49" s="274"/>
      <c r="OHS49" s="274"/>
      <c r="OHT49" s="274"/>
      <c r="OHU49" s="274"/>
      <c r="OHV49" s="274"/>
      <c r="OHW49" s="274"/>
      <c r="OHX49" s="274"/>
      <c r="OHY49" s="274"/>
      <c r="OHZ49" s="274"/>
      <c r="OIA49" s="274"/>
      <c r="OIB49" s="274"/>
      <c r="OIC49" s="274"/>
      <c r="OID49" s="274"/>
      <c r="OIE49" s="274"/>
      <c r="OIF49" s="274"/>
      <c r="OIG49" s="274"/>
      <c r="OIH49" s="274"/>
      <c r="OII49" s="274"/>
      <c r="OIJ49" s="274"/>
      <c r="OIK49" s="274"/>
      <c r="OIL49" s="274"/>
      <c r="OIM49" s="274"/>
      <c r="OIN49" s="274"/>
      <c r="OIO49" s="274"/>
      <c r="OIP49" s="274"/>
      <c r="OIQ49" s="274"/>
      <c r="OIR49" s="274"/>
      <c r="OIS49" s="274"/>
      <c r="OIT49" s="274"/>
      <c r="OIU49" s="274"/>
      <c r="OIV49" s="274"/>
      <c r="OIW49" s="274"/>
      <c r="OIX49" s="274"/>
      <c r="OIY49" s="274"/>
      <c r="OIZ49" s="274"/>
      <c r="OJA49" s="274"/>
      <c r="OJB49" s="274"/>
      <c r="OJC49" s="274"/>
      <c r="OJD49" s="274"/>
      <c r="OJE49" s="274"/>
      <c r="OJF49" s="274"/>
      <c r="OJG49" s="274"/>
      <c r="OJH49" s="274"/>
      <c r="OJI49" s="274"/>
      <c r="OJJ49" s="274"/>
      <c r="OJK49" s="274"/>
      <c r="OJL49" s="274"/>
      <c r="OJM49" s="274"/>
      <c r="OJN49" s="274"/>
      <c r="OJO49" s="274"/>
      <c r="OJP49" s="274"/>
      <c r="OJQ49" s="274"/>
      <c r="OJR49" s="274"/>
      <c r="OJS49" s="274"/>
      <c r="OJT49" s="274"/>
      <c r="OJU49" s="274"/>
      <c r="OJV49" s="274"/>
      <c r="OJW49" s="274"/>
      <c r="OJX49" s="274"/>
      <c r="OJY49" s="274"/>
      <c r="OJZ49" s="274"/>
      <c r="OKA49" s="274"/>
      <c r="OKB49" s="274"/>
      <c r="OKC49" s="274"/>
      <c r="OKD49" s="274"/>
      <c r="OKE49" s="274"/>
      <c r="OKF49" s="274"/>
      <c r="OKG49" s="274"/>
      <c r="OKH49" s="274"/>
      <c r="OKI49" s="274"/>
      <c r="OKJ49" s="274"/>
      <c r="OKK49" s="274"/>
      <c r="OKL49" s="274"/>
      <c r="OKM49" s="274"/>
      <c r="OKN49" s="274"/>
      <c r="OKO49" s="274"/>
      <c r="OKP49" s="274"/>
      <c r="OKQ49" s="274"/>
      <c r="OKR49" s="274"/>
      <c r="OKS49" s="274"/>
      <c r="OKT49" s="274"/>
      <c r="OKU49" s="274"/>
      <c r="OKV49" s="274"/>
      <c r="OKW49" s="274"/>
      <c r="OKX49" s="274"/>
      <c r="OKY49" s="274"/>
      <c r="OKZ49" s="274"/>
      <c r="OLA49" s="274"/>
      <c r="OLB49" s="274"/>
      <c r="OLC49" s="274"/>
      <c r="OLD49" s="274"/>
      <c r="OLE49" s="274"/>
      <c r="OLF49" s="274"/>
      <c r="OLG49" s="274"/>
      <c r="OLH49" s="274"/>
      <c r="OLI49" s="274"/>
      <c r="OLJ49" s="274"/>
      <c r="OLK49" s="274"/>
      <c r="OLL49" s="274"/>
      <c r="OLM49" s="274"/>
      <c r="OLN49" s="274"/>
      <c r="OLO49" s="274"/>
      <c r="OLP49" s="274"/>
      <c r="OLQ49" s="274"/>
      <c r="OLR49" s="274"/>
      <c r="OLS49" s="274"/>
      <c r="OLT49" s="274"/>
      <c r="OLU49" s="274"/>
      <c r="OLV49" s="274"/>
      <c r="OLW49" s="274"/>
      <c r="OLX49" s="274"/>
      <c r="OLY49" s="274"/>
      <c r="OLZ49" s="274"/>
      <c r="OMA49" s="274"/>
      <c r="OMB49" s="274"/>
      <c r="OMC49" s="274"/>
      <c r="OMD49" s="274"/>
      <c r="OME49" s="274"/>
      <c r="OMF49" s="274"/>
      <c r="OMG49" s="274"/>
      <c r="OMH49" s="274"/>
      <c r="OMI49" s="274"/>
      <c r="OMJ49" s="274"/>
      <c r="OMK49" s="274"/>
      <c r="OML49" s="274"/>
      <c r="OMM49" s="274"/>
      <c r="OMN49" s="274"/>
      <c r="OMO49" s="274"/>
      <c r="OMP49" s="274"/>
      <c r="OMQ49" s="274"/>
      <c r="OMR49" s="274"/>
      <c r="OMS49" s="274"/>
      <c r="OMT49" s="274"/>
      <c r="OMU49" s="274"/>
      <c r="OMV49" s="274"/>
      <c r="OMW49" s="274"/>
      <c r="OMX49" s="274"/>
      <c r="OMY49" s="274"/>
      <c r="OMZ49" s="274"/>
      <c r="ONA49" s="274"/>
      <c r="ONB49" s="274"/>
      <c r="ONC49" s="274"/>
      <c r="OND49" s="274"/>
      <c r="ONE49" s="274"/>
      <c r="ONF49" s="274"/>
      <c r="ONG49" s="274"/>
      <c r="ONH49" s="274"/>
      <c r="ONI49" s="274"/>
      <c r="ONJ49" s="274"/>
      <c r="ONK49" s="274"/>
      <c r="ONL49" s="274"/>
      <c r="ONM49" s="274"/>
      <c r="ONN49" s="274"/>
      <c r="ONO49" s="274"/>
      <c r="ONP49" s="274"/>
      <c r="ONQ49" s="274"/>
      <c r="ONR49" s="274"/>
      <c r="ONS49" s="274"/>
      <c r="ONT49" s="274"/>
      <c r="ONU49" s="274"/>
      <c r="ONV49" s="274"/>
      <c r="ONW49" s="274"/>
      <c r="ONX49" s="274"/>
      <c r="ONY49" s="274"/>
      <c r="ONZ49" s="274"/>
      <c r="OOA49" s="274"/>
      <c r="OOB49" s="274"/>
      <c r="OOC49" s="274"/>
      <c r="OOD49" s="274"/>
      <c r="OOE49" s="274"/>
      <c r="OOF49" s="274"/>
      <c r="OOG49" s="274"/>
      <c r="OOH49" s="274"/>
      <c r="OOI49" s="274"/>
      <c r="OOJ49" s="274"/>
      <c r="OOK49" s="274"/>
      <c r="OOL49" s="274"/>
      <c r="OOM49" s="274"/>
      <c r="OON49" s="274"/>
      <c r="OOO49" s="274"/>
      <c r="OOP49" s="274"/>
      <c r="OOQ49" s="274"/>
      <c r="OOR49" s="274"/>
      <c r="OOS49" s="274"/>
      <c r="OOT49" s="274"/>
      <c r="OOU49" s="274"/>
      <c r="OOV49" s="274"/>
      <c r="OOW49" s="274"/>
      <c r="OOX49" s="274"/>
      <c r="OOY49" s="274"/>
      <c r="OOZ49" s="274"/>
      <c r="OPA49" s="274"/>
      <c r="OPB49" s="274"/>
      <c r="OPC49" s="274"/>
      <c r="OPD49" s="274"/>
      <c r="OPE49" s="274"/>
      <c r="OPF49" s="274"/>
      <c r="OPG49" s="274"/>
      <c r="OPH49" s="274"/>
      <c r="OPI49" s="274"/>
      <c r="OPJ49" s="274"/>
      <c r="OPK49" s="274"/>
      <c r="OPL49" s="274"/>
      <c r="OPM49" s="274"/>
      <c r="OPN49" s="274"/>
      <c r="OPO49" s="274"/>
      <c r="OPP49" s="274"/>
      <c r="OPQ49" s="274"/>
      <c r="OPR49" s="274"/>
      <c r="OPS49" s="274"/>
      <c r="OPT49" s="274"/>
      <c r="OPU49" s="274"/>
      <c r="OPV49" s="274"/>
      <c r="OPW49" s="274"/>
      <c r="OPX49" s="274"/>
      <c r="OPY49" s="274"/>
      <c r="OPZ49" s="274"/>
      <c r="OQA49" s="274"/>
      <c r="OQB49" s="274"/>
      <c r="OQC49" s="274"/>
      <c r="OQD49" s="274"/>
      <c r="OQE49" s="274"/>
      <c r="OQF49" s="274"/>
      <c r="OQG49" s="274"/>
      <c r="OQH49" s="274"/>
      <c r="OQI49" s="274"/>
      <c r="OQJ49" s="274"/>
      <c r="OQK49" s="274"/>
      <c r="OQL49" s="274"/>
      <c r="OQM49" s="274"/>
      <c r="OQN49" s="274"/>
      <c r="OQO49" s="274"/>
      <c r="OQP49" s="274"/>
      <c r="OQQ49" s="274"/>
      <c r="OQR49" s="274"/>
      <c r="OQS49" s="274"/>
      <c r="OQT49" s="274"/>
      <c r="OQU49" s="274"/>
      <c r="OQV49" s="274"/>
      <c r="OQW49" s="274"/>
      <c r="OQX49" s="274"/>
      <c r="OQY49" s="274"/>
      <c r="OQZ49" s="274"/>
      <c r="ORA49" s="274"/>
      <c r="ORB49" s="274"/>
      <c r="ORC49" s="274"/>
      <c r="ORD49" s="274"/>
      <c r="ORE49" s="274"/>
      <c r="ORF49" s="274"/>
      <c r="ORG49" s="274"/>
      <c r="ORH49" s="274"/>
      <c r="ORI49" s="274"/>
      <c r="ORJ49" s="274"/>
      <c r="ORK49" s="274"/>
      <c r="ORL49" s="274"/>
      <c r="ORM49" s="274"/>
      <c r="ORN49" s="274"/>
      <c r="ORO49" s="274"/>
      <c r="ORP49" s="274"/>
      <c r="ORQ49" s="274"/>
      <c r="ORR49" s="274"/>
      <c r="ORS49" s="274"/>
      <c r="ORT49" s="274"/>
      <c r="ORU49" s="274"/>
      <c r="ORV49" s="274"/>
      <c r="ORW49" s="274"/>
      <c r="ORX49" s="274"/>
      <c r="ORY49" s="274"/>
      <c r="ORZ49" s="274"/>
      <c r="OSA49" s="274"/>
      <c r="OSB49" s="274"/>
      <c r="OSC49" s="274"/>
      <c r="OSD49" s="274"/>
      <c r="OSE49" s="274"/>
      <c r="OSF49" s="274"/>
      <c r="OSG49" s="274"/>
      <c r="OSH49" s="274"/>
      <c r="OSI49" s="274"/>
      <c r="OSJ49" s="274"/>
      <c r="OSK49" s="274"/>
      <c r="OSL49" s="274"/>
      <c r="OSM49" s="274"/>
      <c r="OSN49" s="274"/>
      <c r="OSO49" s="274"/>
      <c r="OSP49" s="274"/>
      <c r="OSQ49" s="274"/>
      <c r="OSR49" s="274"/>
      <c r="OSS49" s="274"/>
      <c r="OST49" s="274"/>
      <c r="OSU49" s="274"/>
      <c r="OSV49" s="274"/>
      <c r="OSW49" s="274"/>
      <c r="OSX49" s="274"/>
      <c r="OSY49" s="274"/>
      <c r="OSZ49" s="274"/>
      <c r="OTA49" s="274"/>
      <c r="OTB49" s="274"/>
      <c r="OTC49" s="274"/>
      <c r="OTD49" s="274"/>
      <c r="OTE49" s="274"/>
      <c r="OTF49" s="274"/>
      <c r="OTG49" s="274"/>
      <c r="OTH49" s="274"/>
      <c r="OTI49" s="274"/>
      <c r="OTJ49" s="274"/>
      <c r="OTK49" s="274"/>
      <c r="OTL49" s="274"/>
      <c r="OTM49" s="274"/>
      <c r="OTN49" s="274"/>
      <c r="OTO49" s="274"/>
      <c r="OTP49" s="274"/>
      <c r="OTQ49" s="274"/>
      <c r="OTR49" s="274"/>
      <c r="OTS49" s="274"/>
      <c r="OTT49" s="274"/>
      <c r="OTU49" s="274"/>
      <c r="OTV49" s="274"/>
      <c r="OTW49" s="274"/>
      <c r="OTX49" s="274"/>
      <c r="OTY49" s="274"/>
      <c r="OTZ49" s="274"/>
      <c r="OUA49" s="274"/>
      <c r="OUB49" s="274"/>
      <c r="OUC49" s="274"/>
      <c r="OUD49" s="274"/>
      <c r="OUE49" s="274"/>
      <c r="OUF49" s="274"/>
      <c r="OUG49" s="274"/>
      <c r="OUH49" s="274"/>
      <c r="OUI49" s="274"/>
      <c r="OUJ49" s="274"/>
      <c r="OUK49" s="274"/>
      <c r="OUL49" s="274"/>
      <c r="OUM49" s="274"/>
      <c r="OUN49" s="274"/>
      <c r="OUO49" s="274"/>
      <c r="OUP49" s="274"/>
      <c r="OUQ49" s="274"/>
      <c r="OUR49" s="274"/>
      <c r="OUS49" s="274"/>
      <c r="OUT49" s="274"/>
      <c r="OUU49" s="274"/>
      <c r="OUV49" s="274"/>
      <c r="OUW49" s="274"/>
      <c r="OUX49" s="274"/>
      <c r="OUY49" s="274"/>
      <c r="OUZ49" s="274"/>
      <c r="OVA49" s="274"/>
      <c r="OVB49" s="274"/>
      <c r="OVC49" s="274"/>
      <c r="OVD49" s="274"/>
      <c r="OVE49" s="274"/>
      <c r="OVF49" s="274"/>
      <c r="OVG49" s="274"/>
      <c r="OVH49" s="274"/>
      <c r="OVI49" s="274"/>
      <c r="OVJ49" s="274"/>
      <c r="OVK49" s="274"/>
      <c r="OVL49" s="274"/>
      <c r="OVM49" s="274"/>
      <c r="OVN49" s="274"/>
      <c r="OVO49" s="274"/>
      <c r="OVP49" s="274"/>
      <c r="OVQ49" s="274"/>
      <c r="OVR49" s="274"/>
      <c r="OVS49" s="274"/>
      <c r="OVT49" s="274"/>
      <c r="OVU49" s="274"/>
      <c r="OVV49" s="274"/>
      <c r="OVW49" s="274"/>
      <c r="OVX49" s="274"/>
      <c r="OVY49" s="274"/>
      <c r="OVZ49" s="274"/>
      <c r="OWA49" s="274"/>
      <c r="OWB49" s="274"/>
      <c r="OWC49" s="274"/>
      <c r="OWD49" s="274"/>
      <c r="OWE49" s="274"/>
      <c r="OWF49" s="274"/>
      <c r="OWG49" s="274"/>
      <c r="OWH49" s="274"/>
      <c r="OWI49" s="274"/>
      <c r="OWJ49" s="274"/>
      <c r="OWK49" s="274"/>
      <c r="OWL49" s="274"/>
      <c r="OWM49" s="274"/>
      <c r="OWN49" s="274"/>
      <c r="OWO49" s="274"/>
      <c r="OWP49" s="274"/>
      <c r="OWQ49" s="274"/>
      <c r="OWR49" s="274"/>
      <c r="OWS49" s="274"/>
      <c r="OWT49" s="274"/>
      <c r="OWU49" s="274"/>
      <c r="OWV49" s="274"/>
      <c r="OWW49" s="274"/>
      <c r="OWX49" s="274"/>
      <c r="OWY49" s="274"/>
      <c r="OWZ49" s="274"/>
      <c r="OXA49" s="274"/>
      <c r="OXB49" s="274"/>
      <c r="OXC49" s="274"/>
      <c r="OXD49" s="274"/>
      <c r="OXE49" s="274"/>
      <c r="OXF49" s="274"/>
      <c r="OXG49" s="274"/>
      <c r="OXH49" s="274"/>
      <c r="OXI49" s="274"/>
      <c r="OXJ49" s="274"/>
      <c r="OXK49" s="274"/>
      <c r="OXL49" s="274"/>
      <c r="OXM49" s="274"/>
      <c r="OXN49" s="274"/>
      <c r="OXO49" s="274"/>
      <c r="OXP49" s="274"/>
      <c r="OXQ49" s="274"/>
      <c r="OXR49" s="274"/>
      <c r="OXS49" s="274"/>
      <c r="OXT49" s="274"/>
      <c r="OXU49" s="274"/>
      <c r="OXV49" s="274"/>
      <c r="OXW49" s="274"/>
      <c r="OXX49" s="274"/>
      <c r="OXY49" s="274"/>
      <c r="OXZ49" s="274"/>
      <c r="OYA49" s="274"/>
      <c r="OYB49" s="274"/>
      <c r="OYC49" s="274"/>
      <c r="OYD49" s="274"/>
      <c r="OYE49" s="274"/>
      <c r="OYF49" s="274"/>
      <c r="OYG49" s="274"/>
      <c r="OYH49" s="274"/>
      <c r="OYI49" s="274"/>
      <c r="OYJ49" s="274"/>
      <c r="OYK49" s="274"/>
      <c r="OYL49" s="274"/>
      <c r="OYM49" s="274"/>
      <c r="OYN49" s="274"/>
      <c r="OYO49" s="274"/>
      <c r="OYP49" s="274"/>
      <c r="OYQ49" s="274"/>
      <c r="OYR49" s="274"/>
      <c r="OYS49" s="274"/>
      <c r="OYT49" s="274"/>
      <c r="OYU49" s="274"/>
      <c r="OYV49" s="274"/>
      <c r="OYW49" s="274"/>
      <c r="OYX49" s="274"/>
      <c r="OYY49" s="274"/>
      <c r="OYZ49" s="274"/>
      <c r="OZA49" s="274"/>
      <c r="OZB49" s="274"/>
      <c r="OZC49" s="274"/>
      <c r="OZD49" s="274"/>
      <c r="OZE49" s="274"/>
      <c r="OZF49" s="274"/>
      <c r="OZG49" s="274"/>
      <c r="OZH49" s="274"/>
      <c r="OZI49" s="274"/>
      <c r="OZJ49" s="274"/>
      <c r="OZK49" s="274"/>
      <c r="OZL49" s="274"/>
      <c r="OZM49" s="274"/>
      <c r="OZN49" s="274"/>
      <c r="OZO49" s="274"/>
      <c r="OZP49" s="274"/>
      <c r="OZQ49" s="274"/>
      <c r="OZR49" s="274"/>
      <c r="OZS49" s="274"/>
      <c r="OZT49" s="274"/>
      <c r="OZU49" s="274"/>
      <c r="OZV49" s="274"/>
      <c r="OZW49" s="274"/>
      <c r="OZX49" s="274"/>
      <c r="OZY49" s="274"/>
      <c r="OZZ49" s="274"/>
      <c r="PAA49" s="274"/>
      <c r="PAB49" s="274"/>
      <c r="PAC49" s="274"/>
      <c r="PAD49" s="274"/>
      <c r="PAE49" s="274"/>
      <c r="PAF49" s="274"/>
      <c r="PAG49" s="274"/>
      <c r="PAH49" s="274"/>
      <c r="PAI49" s="274"/>
      <c r="PAJ49" s="274"/>
      <c r="PAK49" s="274"/>
      <c r="PAL49" s="274"/>
      <c r="PAM49" s="274"/>
      <c r="PAN49" s="274"/>
      <c r="PAO49" s="274"/>
      <c r="PAP49" s="274"/>
      <c r="PAQ49" s="274"/>
      <c r="PAR49" s="274"/>
      <c r="PAS49" s="274"/>
      <c r="PAT49" s="274"/>
      <c r="PAU49" s="274"/>
      <c r="PAV49" s="274"/>
      <c r="PAW49" s="274"/>
      <c r="PAX49" s="274"/>
      <c r="PAY49" s="274"/>
      <c r="PAZ49" s="274"/>
      <c r="PBA49" s="274"/>
      <c r="PBB49" s="274"/>
      <c r="PBC49" s="274"/>
      <c r="PBD49" s="274"/>
      <c r="PBE49" s="274"/>
      <c r="PBF49" s="274"/>
      <c r="PBG49" s="274"/>
      <c r="PBH49" s="274"/>
      <c r="PBI49" s="274"/>
      <c r="PBJ49" s="274"/>
      <c r="PBK49" s="274"/>
      <c r="PBL49" s="274"/>
      <c r="PBM49" s="274"/>
      <c r="PBN49" s="274"/>
      <c r="PBO49" s="274"/>
      <c r="PBP49" s="274"/>
      <c r="PBQ49" s="274"/>
      <c r="PBR49" s="274"/>
      <c r="PBS49" s="274"/>
      <c r="PBT49" s="274"/>
      <c r="PBU49" s="274"/>
      <c r="PBV49" s="274"/>
      <c r="PBW49" s="274"/>
      <c r="PBX49" s="274"/>
      <c r="PBY49" s="274"/>
      <c r="PBZ49" s="274"/>
      <c r="PCA49" s="274"/>
      <c r="PCB49" s="274"/>
      <c r="PCC49" s="274"/>
      <c r="PCD49" s="274"/>
      <c r="PCE49" s="274"/>
      <c r="PCF49" s="274"/>
      <c r="PCG49" s="274"/>
      <c r="PCH49" s="274"/>
      <c r="PCI49" s="274"/>
      <c r="PCJ49" s="274"/>
      <c r="PCK49" s="274"/>
      <c r="PCL49" s="274"/>
      <c r="PCM49" s="274"/>
      <c r="PCN49" s="274"/>
      <c r="PCO49" s="274"/>
      <c r="PCP49" s="274"/>
      <c r="PCQ49" s="274"/>
      <c r="PCR49" s="274"/>
      <c r="PCS49" s="274"/>
      <c r="PCT49" s="274"/>
      <c r="PCU49" s="274"/>
      <c r="PCV49" s="274"/>
      <c r="PCW49" s="274"/>
      <c r="PCX49" s="274"/>
      <c r="PCY49" s="274"/>
      <c r="PCZ49" s="274"/>
      <c r="PDA49" s="274"/>
      <c r="PDB49" s="274"/>
      <c r="PDC49" s="274"/>
      <c r="PDD49" s="274"/>
      <c r="PDE49" s="274"/>
      <c r="PDF49" s="274"/>
      <c r="PDG49" s="274"/>
      <c r="PDH49" s="274"/>
      <c r="PDI49" s="274"/>
      <c r="PDJ49" s="274"/>
      <c r="PDK49" s="274"/>
      <c r="PDL49" s="274"/>
      <c r="PDM49" s="274"/>
      <c r="PDN49" s="274"/>
      <c r="PDO49" s="274"/>
      <c r="PDP49" s="274"/>
      <c r="PDQ49" s="274"/>
      <c r="PDR49" s="274"/>
      <c r="PDS49" s="274"/>
      <c r="PDT49" s="274"/>
      <c r="PDU49" s="274"/>
      <c r="PDV49" s="274"/>
      <c r="PDW49" s="274"/>
      <c r="PDX49" s="274"/>
      <c r="PDY49" s="274"/>
      <c r="PDZ49" s="274"/>
      <c r="PEA49" s="274"/>
      <c r="PEB49" s="274"/>
      <c r="PEC49" s="274"/>
      <c r="PED49" s="274"/>
      <c r="PEE49" s="274"/>
      <c r="PEF49" s="274"/>
      <c r="PEG49" s="274"/>
      <c r="PEH49" s="274"/>
      <c r="PEI49" s="274"/>
      <c r="PEJ49" s="274"/>
      <c r="PEK49" s="274"/>
      <c r="PEL49" s="274"/>
      <c r="PEM49" s="274"/>
      <c r="PEN49" s="274"/>
      <c r="PEO49" s="274"/>
      <c r="PEP49" s="274"/>
      <c r="PEQ49" s="274"/>
      <c r="PER49" s="274"/>
      <c r="PES49" s="274"/>
      <c r="PET49" s="274"/>
      <c r="PEU49" s="274"/>
      <c r="PEV49" s="274"/>
      <c r="PEW49" s="274"/>
      <c r="PEX49" s="274"/>
      <c r="PEY49" s="274"/>
      <c r="PEZ49" s="274"/>
      <c r="PFA49" s="274"/>
      <c r="PFB49" s="274"/>
      <c r="PFC49" s="274"/>
      <c r="PFD49" s="274"/>
      <c r="PFE49" s="274"/>
      <c r="PFF49" s="274"/>
      <c r="PFG49" s="274"/>
      <c r="PFH49" s="274"/>
      <c r="PFI49" s="274"/>
      <c r="PFJ49" s="274"/>
      <c r="PFK49" s="274"/>
      <c r="PFL49" s="274"/>
      <c r="PFM49" s="274"/>
      <c r="PFN49" s="274"/>
      <c r="PFO49" s="274"/>
      <c r="PFP49" s="274"/>
      <c r="PFQ49" s="274"/>
      <c r="PFR49" s="274"/>
      <c r="PFS49" s="274"/>
      <c r="PFT49" s="274"/>
      <c r="PFU49" s="274"/>
      <c r="PFV49" s="274"/>
      <c r="PFW49" s="274"/>
      <c r="PFX49" s="274"/>
      <c r="PFY49" s="274"/>
      <c r="PFZ49" s="274"/>
      <c r="PGA49" s="274"/>
      <c r="PGB49" s="274"/>
      <c r="PGC49" s="274"/>
      <c r="PGD49" s="274"/>
      <c r="PGE49" s="274"/>
      <c r="PGF49" s="274"/>
      <c r="PGG49" s="274"/>
      <c r="PGH49" s="274"/>
      <c r="PGI49" s="274"/>
      <c r="PGJ49" s="274"/>
      <c r="PGK49" s="274"/>
      <c r="PGL49" s="274"/>
      <c r="PGM49" s="274"/>
      <c r="PGN49" s="274"/>
      <c r="PGO49" s="274"/>
      <c r="PGP49" s="274"/>
      <c r="PGQ49" s="274"/>
      <c r="PGR49" s="274"/>
      <c r="PGS49" s="274"/>
      <c r="PGT49" s="274"/>
      <c r="PGU49" s="274"/>
      <c r="PGV49" s="274"/>
      <c r="PGW49" s="274"/>
      <c r="PGX49" s="274"/>
      <c r="PGY49" s="274"/>
      <c r="PGZ49" s="274"/>
      <c r="PHA49" s="274"/>
      <c r="PHB49" s="274"/>
      <c r="PHC49" s="274"/>
      <c r="PHD49" s="274"/>
      <c r="PHE49" s="274"/>
      <c r="PHF49" s="274"/>
      <c r="PHG49" s="274"/>
      <c r="PHH49" s="274"/>
      <c r="PHI49" s="274"/>
      <c r="PHJ49" s="274"/>
      <c r="PHK49" s="274"/>
      <c r="PHL49" s="274"/>
      <c r="PHM49" s="274"/>
      <c r="PHN49" s="274"/>
      <c r="PHO49" s="274"/>
      <c r="PHP49" s="274"/>
      <c r="PHQ49" s="274"/>
      <c r="PHR49" s="274"/>
      <c r="PHS49" s="274"/>
      <c r="PHT49" s="274"/>
      <c r="PHU49" s="274"/>
      <c r="PHV49" s="274"/>
      <c r="PHW49" s="274"/>
      <c r="PHX49" s="274"/>
      <c r="PHY49" s="274"/>
      <c r="PHZ49" s="274"/>
      <c r="PIA49" s="274"/>
      <c r="PIB49" s="274"/>
      <c r="PIC49" s="274"/>
      <c r="PID49" s="274"/>
      <c r="PIE49" s="274"/>
      <c r="PIF49" s="274"/>
      <c r="PIG49" s="274"/>
      <c r="PIH49" s="274"/>
      <c r="PII49" s="274"/>
      <c r="PIJ49" s="274"/>
      <c r="PIK49" s="274"/>
      <c r="PIL49" s="274"/>
      <c r="PIM49" s="274"/>
      <c r="PIN49" s="274"/>
      <c r="PIO49" s="274"/>
      <c r="PIP49" s="274"/>
      <c r="PIQ49" s="274"/>
      <c r="PIR49" s="274"/>
      <c r="PIS49" s="274"/>
      <c r="PIT49" s="274"/>
      <c r="PIU49" s="274"/>
      <c r="PIV49" s="274"/>
      <c r="PIW49" s="274"/>
      <c r="PIX49" s="274"/>
      <c r="PIY49" s="274"/>
      <c r="PIZ49" s="274"/>
      <c r="PJA49" s="274"/>
      <c r="PJB49" s="274"/>
      <c r="PJC49" s="274"/>
      <c r="PJD49" s="274"/>
      <c r="PJE49" s="274"/>
      <c r="PJF49" s="274"/>
      <c r="PJG49" s="274"/>
      <c r="PJH49" s="274"/>
      <c r="PJI49" s="274"/>
      <c r="PJJ49" s="274"/>
      <c r="PJK49" s="274"/>
      <c r="PJL49" s="274"/>
      <c r="PJM49" s="274"/>
      <c r="PJN49" s="274"/>
      <c r="PJO49" s="274"/>
      <c r="PJP49" s="274"/>
      <c r="PJQ49" s="274"/>
      <c r="PJR49" s="274"/>
      <c r="PJS49" s="274"/>
      <c r="PJT49" s="274"/>
      <c r="PJU49" s="274"/>
      <c r="PJV49" s="274"/>
      <c r="PJW49" s="274"/>
      <c r="PJX49" s="274"/>
      <c r="PJY49" s="274"/>
      <c r="PJZ49" s="274"/>
      <c r="PKA49" s="274"/>
      <c r="PKB49" s="274"/>
      <c r="PKC49" s="274"/>
      <c r="PKD49" s="274"/>
      <c r="PKE49" s="274"/>
      <c r="PKF49" s="274"/>
      <c r="PKG49" s="274"/>
      <c r="PKH49" s="274"/>
      <c r="PKI49" s="274"/>
      <c r="PKJ49" s="274"/>
      <c r="PKK49" s="274"/>
      <c r="PKL49" s="274"/>
      <c r="PKM49" s="274"/>
      <c r="PKN49" s="274"/>
      <c r="PKO49" s="274"/>
      <c r="PKP49" s="274"/>
      <c r="PKQ49" s="274"/>
      <c r="PKR49" s="274"/>
      <c r="PKS49" s="274"/>
      <c r="PKT49" s="274"/>
      <c r="PKU49" s="274"/>
      <c r="PKV49" s="274"/>
      <c r="PKW49" s="274"/>
      <c r="PKX49" s="274"/>
      <c r="PKY49" s="274"/>
      <c r="PKZ49" s="274"/>
      <c r="PLA49" s="274"/>
      <c r="PLB49" s="274"/>
      <c r="PLC49" s="274"/>
      <c r="PLD49" s="274"/>
      <c r="PLE49" s="274"/>
      <c r="PLF49" s="274"/>
      <c r="PLG49" s="274"/>
      <c r="PLH49" s="274"/>
      <c r="PLI49" s="274"/>
      <c r="PLJ49" s="274"/>
      <c r="PLK49" s="274"/>
      <c r="PLL49" s="274"/>
      <c r="PLM49" s="274"/>
      <c r="PLN49" s="274"/>
      <c r="PLO49" s="274"/>
      <c r="PLP49" s="274"/>
      <c r="PLQ49" s="274"/>
      <c r="PLR49" s="274"/>
      <c r="PLS49" s="274"/>
      <c r="PLT49" s="274"/>
      <c r="PLU49" s="274"/>
      <c r="PLV49" s="274"/>
      <c r="PLW49" s="274"/>
      <c r="PLX49" s="274"/>
      <c r="PLY49" s="274"/>
      <c r="PLZ49" s="274"/>
      <c r="PMA49" s="274"/>
      <c r="PMB49" s="274"/>
      <c r="PMC49" s="274"/>
      <c r="PMD49" s="274"/>
      <c r="PME49" s="274"/>
      <c r="PMF49" s="274"/>
      <c r="PMG49" s="274"/>
      <c r="PMH49" s="274"/>
      <c r="PMI49" s="274"/>
      <c r="PMJ49" s="274"/>
      <c r="PMK49" s="274"/>
      <c r="PML49" s="274"/>
      <c r="PMM49" s="274"/>
      <c r="PMN49" s="274"/>
      <c r="PMO49" s="274"/>
      <c r="PMP49" s="274"/>
      <c r="PMQ49" s="274"/>
      <c r="PMR49" s="274"/>
      <c r="PMS49" s="274"/>
      <c r="PMT49" s="274"/>
      <c r="PMU49" s="274"/>
      <c r="PMV49" s="274"/>
      <c r="PMW49" s="274"/>
      <c r="PMX49" s="274"/>
      <c r="PMY49" s="274"/>
      <c r="PMZ49" s="274"/>
      <c r="PNA49" s="274"/>
      <c r="PNB49" s="274"/>
      <c r="PNC49" s="274"/>
      <c r="PND49" s="274"/>
      <c r="PNE49" s="274"/>
      <c r="PNF49" s="274"/>
      <c r="PNG49" s="274"/>
      <c r="PNH49" s="274"/>
      <c r="PNI49" s="274"/>
      <c r="PNJ49" s="274"/>
      <c r="PNK49" s="274"/>
      <c r="PNL49" s="274"/>
      <c r="PNM49" s="274"/>
      <c r="PNN49" s="274"/>
      <c r="PNO49" s="274"/>
      <c r="PNP49" s="274"/>
      <c r="PNQ49" s="274"/>
      <c r="PNR49" s="274"/>
      <c r="PNS49" s="274"/>
      <c r="PNT49" s="274"/>
      <c r="PNU49" s="274"/>
      <c r="PNV49" s="274"/>
      <c r="PNW49" s="274"/>
      <c r="PNX49" s="274"/>
      <c r="PNY49" s="274"/>
      <c r="PNZ49" s="274"/>
      <c r="POA49" s="274"/>
      <c r="POB49" s="274"/>
      <c r="POC49" s="274"/>
      <c r="POD49" s="274"/>
      <c r="POE49" s="274"/>
      <c r="POF49" s="274"/>
      <c r="POG49" s="274"/>
      <c r="POH49" s="274"/>
      <c r="POI49" s="274"/>
      <c r="POJ49" s="274"/>
      <c r="POK49" s="274"/>
      <c r="POL49" s="274"/>
      <c r="POM49" s="274"/>
      <c r="PON49" s="274"/>
      <c r="POO49" s="274"/>
      <c r="POP49" s="274"/>
      <c r="POQ49" s="274"/>
      <c r="POR49" s="274"/>
      <c r="POS49" s="274"/>
      <c r="POT49" s="274"/>
      <c r="POU49" s="274"/>
      <c r="POV49" s="274"/>
      <c r="POW49" s="274"/>
      <c r="POX49" s="274"/>
      <c r="POY49" s="274"/>
      <c r="POZ49" s="274"/>
      <c r="PPA49" s="274"/>
      <c r="PPB49" s="274"/>
      <c r="PPC49" s="274"/>
      <c r="PPD49" s="274"/>
      <c r="PPE49" s="274"/>
      <c r="PPF49" s="274"/>
      <c r="PPG49" s="274"/>
      <c r="PPH49" s="274"/>
      <c r="PPI49" s="274"/>
      <c r="PPJ49" s="274"/>
      <c r="PPK49" s="274"/>
      <c r="PPL49" s="274"/>
      <c r="PPM49" s="274"/>
      <c r="PPN49" s="274"/>
      <c r="PPO49" s="274"/>
      <c r="PPP49" s="274"/>
      <c r="PPQ49" s="274"/>
      <c r="PPR49" s="274"/>
      <c r="PPS49" s="274"/>
      <c r="PPT49" s="274"/>
      <c r="PPU49" s="274"/>
      <c r="PPV49" s="274"/>
      <c r="PPW49" s="274"/>
      <c r="PPX49" s="274"/>
      <c r="PPY49" s="274"/>
      <c r="PPZ49" s="274"/>
      <c r="PQA49" s="274"/>
      <c r="PQB49" s="274"/>
      <c r="PQC49" s="274"/>
      <c r="PQD49" s="274"/>
      <c r="PQE49" s="274"/>
      <c r="PQF49" s="274"/>
      <c r="PQG49" s="274"/>
      <c r="PQH49" s="274"/>
      <c r="PQI49" s="274"/>
      <c r="PQJ49" s="274"/>
      <c r="PQK49" s="274"/>
      <c r="PQL49" s="274"/>
      <c r="PQM49" s="274"/>
      <c r="PQN49" s="274"/>
      <c r="PQO49" s="274"/>
      <c r="PQP49" s="274"/>
      <c r="PQQ49" s="274"/>
      <c r="PQR49" s="274"/>
      <c r="PQS49" s="274"/>
      <c r="PQT49" s="274"/>
      <c r="PQU49" s="274"/>
      <c r="PQV49" s="274"/>
      <c r="PQW49" s="274"/>
      <c r="PQX49" s="274"/>
      <c r="PQY49" s="274"/>
      <c r="PQZ49" s="274"/>
      <c r="PRA49" s="274"/>
      <c r="PRB49" s="274"/>
      <c r="PRC49" s="274"/>
      <c r="PRD49" s="274"/>
      <c r="PRE49" s="274"/>
      <c r="PRF49" s="274"/>
      <c r="PRG49" s="274"/>
      <c r="PRH49" s="274"/>
      <c r="PRI49" s="274"/>
      <c r="PRJ49" s="274"/>
      <c r="PRK49" s="274"/>
      <c r="PRL49" s="274"/>
      <c r="PRM49" s="274"/>
      <c r="PRN49" s="274"/>
      <c r="PRO49" s="274"/>
      <c r="PRP49" s="274"/>
      <c r="PRQ49" s="274"/>
      <c r="PRR49" s="274"/>
      <c r="PRS49" s="274"/>
      <c r="PRT49" s="274"/>
      <c r="PRU49" s="274"/>
      <c r="PRV49" s="274"/>
      <c r="PRW49" s="274"/>
      <c r="PRX49" s="274"/>
      <c r="PRY49" s="274"/>
      <c r="PRZ49" s="274"/>
      <c r="PSA49" s="274"/>
      <c r="PSB49" s="274"/>
      <c r="PSC49" s="274"/>
      <c r="PSD49" s="274"/>
      <c r="PSE49" s="274"/>
      <c r="PSF49" s="274"/>
      <c r="PSG49" s="274"/>
      <c r="PSH49" s="274"/>
      <c r="PSI49" s="274"/>
      <c r="PSJ49" s="274"/>
      <c r="PSK49" s="274"/>
      <c r="PSL49" s="274"/>
      <c r="PSM49" s="274"/>
      <c r="PSN49" s="274"/>
      <c r="PSO49" s="274"/>
      <c r="PSP49" s="274"/>
      <c r="PSQ49" s="274"/>
      <c r="PSR49" s="274"/>
      <c r="PSS49" s="274"/>
      <c r="PST49" s="274"/>
      <c r="PSU49" s="274"/>
      <c r="PSV49" s="274"/>
      <c r="PSW49" s="274"/>
      <c r="PSX49" s="274"/>
      <c r="PSY49" s="274"/>
      <c r="PSZ49" s="274"/>
      <c r="PTA49" s="274"/>
      <c r="PTB49" s="274"/>
      <c r="PTC49" s="274"/>
      <c r="PTD49" s="274"/>
      <c r="PTE49" s="274"/>
      <c r="PTF49" s="274"/>
      <c r="PTG49" s="274"/>
      <c r="PTH49" s="274"/>
      <c r="PTI49" s="274"/>
      <c r="PTJ49" s="274"/>
      <c r="PTK49" s="274"/>
      <c r="PTL49" s="274"/>
      <c r="PTM49" s="274"/>
      <c r="PTN49" s="274"/>
      <c r="PTO49" s="274"/>
      <c r="PTP49" s="274"/>
      <c r="PTQ49" s="274"/>
      <c r="PTR49" s="274"/>
      <c r="PTS49" s="274"/>
      <c r="PTT49" s="274"/>
      <c r="PTU49" s="274"/>
      <c r="PTV49" s="274"/>
      <c r="PTW49" s="274"/>
      <c r="PTX49" s="274"/>
      <c r="PTY49" s="274"/>
      <c r="PTZ49" s="274"/>
      <c r="PUA49" s="274"/>
      <c r="PUB49" s="274"/>
      <c r="PUC49" s="274"/>
      <c r="PUD49" s="274"/>
      <c r="PUE49" s="274"/>
      <c r="PUF49" s="274"/>
      <c r="PUG49" s="274"/>
      <c r="PUH49" s="274"/>
      <c r="PUI49" s="274"/>
      <c r="PUJ49" s="274"/>
      <c r="PUK49" s="274"/>
      <c r="PUL49" s="274"/>
      <c r="PUM49" s="274"/>
      <c r="PUN49" s="274"/>
      <c r="PUO49" s="274"/>
      <c r="PUP49" s="274"/>
      <c r="PUQ49" s="274"/>
      <c r="PUR49" s="274"/>
      <c r="PUS49" s="274"/>
      <c r="PUT49" s="274"/>
      <c r="PUU49" s="274"/>
      <c r="PUV49" s="274"/>
      <c r="PUW49" s="274"/>
      <c r="PUX49" s="274"/>
      <c r="PUY49" s="274"/>
      <c r="PUZ49" s="274"/>
      <c r="PVA49" s="274"/>
      <c r="PVB49" s="274"/>
      <c r="PVC49" s="274"/>
      <c r="PVD49" s="274"/>
      <c r="PVE49" s="274"/>
      <c r="PVF49" s="274"/>
      <c r="PVG49" s="274"/>
      <c r="PVH49" s="274"/>
      <c r="PVI49" s="274"/>
      <c r="PVJ49" s="274"/>
      <c r="PVK49" s="274"/>
      <c r="PVL49" s="274"/>
      <c r="PVM49" s="274"/>
      <c r="PVN49" s="274"/>
      <c r="PVO49" s="274"/>
      <c r="PVP49" s="274"/>
      <c r="PVQ49" s="274"/>
      <c r="PVR49" s="274"/>
      <c r="PVS49" s="274"/>
      <c r="PVT49" s="274"/>
      <c r="PVU49" s="274"/>
      <c r="PVV49" s="274"/>
      <c r="PVW49" s="274"/>
      <c r="PVX49" s="274"/>
      <c r="PVY49" s="274"/>
      <c r="PVZ49" s="274"/>
      <c r="PWA49" s="274"/>
      <c r="PWB49" s="274"/>
      <c r="PWC49" s="274"/>
      <c r="PWD49" s="274"/>
      <c r="PWE49" s="274"/>
      <c r="PWF49" s="274"/>
      <c r="PWG49" s="274"/>
      <c r="PWH49" s="274"/>
      <c r="PWI49" s="274"/>
      <c r="PWJ49" s="274"/>
      <c r="PWK49" s="274"/>
      <c r="PWL49" s="274"/>
      <c r="PWM49" s="274"/>
      <c r="PWN49" s="274"/>
      <c r="PWO49" s="274"/>
      <c r="PWP49" s="274"/>
      <c r="PWQ49" s="274"/>
      <c r="PWR49" s="274"/>
      <c r="PWS49" s="274"/>
      <c r="PWT49" s="274"/>
      <c r="PWU49" s="274"/>
      <c r="PWV49" s="274"/>
      <c r="PWW49" s="274"/>
      <c r="PWX49" s="274"/>
      <c r="PWY49" s="274"/>
      <c r="PWZ49" s="274"/>
      <c r="PXA49" s="274"/>
      <c r="PXB49" s="274"/>
      <c r="PXC49" s="274"/>
      <c r="PXD49" s="274"/>
      <c r="PXE49" s="274"/>
      <c r="PXF49" s="274"/>
      <c r="PXG49" s="274"/>
      <c r="PXH49" s="274"/>
      <c r="PXI49" s="274"/>
      <c r="PXJ49" s="274"/>
      <c r="PXK49" s="274"/>
      <c r="PXL49" s="274"/>
      <c r="PXM49" s="274"/>
      <c r="PXN49" s="274"/>
      <c r="PXO49" s="274"/>
      <c r="PXP49" s="274"/>
      <c r="PXQ49" s="274"/>
      <c r="PXR49" s="274"/>
      <c r="PXS49" s="274"/>
      <c r="PXT49" s="274"/>
      <c r="PXU49" s="274"/>
      <c r="PXV49" s="274"/>
      <c r="PXW49" s="274"/>
      <c r="PXX49" s="274"/>
      <c r="PXY49" s="274"/>
      <c r="PXZ49" s="274"/>
      <c r="PYA49" s="274"/>
      <c r="PYB49" s="274"/>
      <c r="PYC49" s="274"/>
      <c r="PYD49" s="274"/>
      <c r="PYE49" s="274"/>
      <c r="PYF49" s="274"/>
      <c r="PYG49" s="274"/>
      <c r="PYH49" s="274"/>
      <c r="PYI49" s="274"/>
      <c r="PYJ49" s="274"/>
      <c r="PYK49" s="274"/>
      <c r="PYL49" s="274"/>
      <c r="PYM49" s="274"/>
      <c r="PYN49" s="274"/>
      <c r="PYO49" s="274"/>
      <c r="PYP49" s="274"/>
      <c r="PYQ49" s="274"/>
      <c r="PYR49" s="274"/>
      <c r="PYS49" s="274"/>
      <c r="PYT49" s="274"/>
      <c r="PYU49" s="274"/>
      <c r="PYV49" s="274"/>
      <c r="PYW49" s="274"/>
      <c r="PYX49" s="274"/>
      <c r="PYY49" s="274"/>
      <c r="PYZ49" s="274"/>
      <c r="PZA49" s="274"/>
      <c r="PZB49" s="274"/>
      <c r="PZC49" s="274"/>
      <c r="PZD49" s="274"/>
      <c r="PZE49" s="274"/>
      <c r="PZF49" s="274"/>
      <c r="PZG49" s="274"/>
      <c r="PZH49" s="274"/>
      <c r="PZI49" s="274"/>
      <c r="PZJ49" s="274"/>
      <c r="PZK49" s="274"/>
      <c r="PZL49" s="274"/>
      <c r="PZM49" s="274"/>
      <c r="PZN49" s="274"/>
      <c r="PZO49" s="274"/>
      <c r="PZP49" s="274"/>
      <c r="PZQ49" s="274"/>
      <c r="PZR49" s="274"/>
      <c r="PZS49" s="274"/>
      <c r="PZT49" s="274"/>
      <c r="PZU49" s="274"/>
      <c r="PZV49" s="274"/>
      <c r="PZW49" s="274"/>
      <c r="PZX49" s="274"/>
      <c r="PZY49" s="274"/>
      <c r="PZZ49" s="274"/>
      <c r="QAA49" s="274"/>
      <c r="QAB49" s="274"/>
      <c r="QAC49" s="274"/>
      <c r="QAD49" s="274"/>
      <c r="QAE49" s="274"/>
      <c r="QAF49" s="274"/>
      <c r="QAG49" s="274"/>
      <c r="QAH49" s="274"/>
      <c r="QAI49" s="274"/>
      <c r="QAJ49" s="274"/>
      <c r="QAK49" s="274"/>
      <c r="QAL49" s="274"/>
      <c r="QAM49" s="274"/>
      <c r="QAN49" s="274"/>
      <c r="QAO49" s="274"/>
      <c r="QAP49" s="274"/>
      <c r="QAQ49" s="274"/>
      <c r="QAR49" s="274"/>
      <c r="QAS49" s="274"/>
      <c r="QAT49" s="274"/>
      <c r="QAU49" s="274"/>
      <c r="QAV49" s="274"/>
      <c r="QAW49" s="274"/>
      <c r="QAX49" s="274"/>
      <c r="QAY49" s="274"/>
      <c r="QAZ49" s="274"/>
      <c r="QBA49" s="274"/>
      <c r="QBB49" s="274"/>
      <c r="QBC49" s="274"/>
      <c r="QBD49" s="274"/>
      <c r="QBE49" s="274"/>
      <c r="QBF49" s="274"/>
      <c r="QBG49" s="274"/>
      <c r="QBH49" s="274"/>
      <c r="QBI49" s="274"/>
      <c r="QBJ49" s="274"/>
      <c r="QBK49" s="274"/>
      <c r="QBL49" s="274"/>
      <c r="QBM49" s="274"/>
      <c r="QBN49" s="274"/>
      <c r="QBO49" s="274"/>
      <c r="QBP49" s="274"/>
      <c r="QBQ49" s="274"/>
      <c r="QBR49" s="274"/>
      <c r="QBS49" s="274"/>
      <c r="QBT49" s="274"/>
      <c r="QBU49" s="274"/>
      <c r="QBV49" s="274"/>
      <c r="QBW49" s="274"/>
      <c r="QBX49" s="274"/>
      <c r="QBY49" s="274"/>
      <c r="QBZ49" s="274"/>
      <c r="QCA49" s="274"/>
      <c r="QCB49" s="274"/>
      <c r="QCC49" s="274"/>
      <c r="QCD49" s="274"/>
      <c r="QCE49" s="274"/>
      <c r="QCF49" s="274"/>
      <c r="QCG49" s="274"/>
      <c r="QCH49" s="274"/>
      <c r="QCI49" s="274"/>
      <c r="QCJ49" s="274"/>
      <c r="QCK49" s="274"/>
      <c r="QCL49" s="274"/>
      <c r="QCM49" s="274"/>
      <c r="QCN49" s="274"/>
      <c r="QCO49" s="274"/>
      <c r="QCP49" s="274"/>
      <c r="QCQ49" s="274"/>
      <c r="QCR49" s="274"/>
      <c r="QCS49" s="274"/>
      <c r="QCT49" s="274"/>
      <c r="QCU49" s="274"/>
      <c r="QCV49" s="274"/>
      <c r="QCW49" s="274"/>
      <c r="QCX49" s="274"/>
      <c r="QCY49" s="274"/>
      <c r="QCZ49" s="274"/>
      <c r="QDA49" s="274"/>
      <c r="QDB49" s="274"/>
      <c r="QDC49" s="274"/>
      <c r="QDD49" s="274"/>
      <c r="QDE49" s="274"/>
      <c r="QDF49" s="274"/>
      <c r="QDG49" s="274"/>
      <c r="QDH49" s="274"/>
      <c r="QDI49" s="274"/>
      <c r="QDJ49" s="274"/>
      <c r="QDK49" s="274"/>
      <c r="QDL49" s="274"/>
      <c r="QDM49" s="274"/>
      <c r="QDN49" s="274"/>
      <c r="QDO49" s="274"/>
      <c r="QDP49" s="274"/>
      <c r="QDQ49" s="274"/>
      <c r="QDR49" s="274"/>
      <c r="QDS49" s="274"/>
      <c r="QDT49" s="274"/>
      <c r="QDU49" s="274"/>
      <c r="QDV49" s="274"/>
      <c r="QDW49" s="274"/>
      <c r="QDX49" s="274"/>
      <c r="QDY49" s="274"/>
      <c r="QDZ49" s="274"/>
      <c r="QEA49" s="274"/>
      <c r="QEB49" s="274"/>
      <c r="QEC49" s="274"/>
      <c r="QED49" s="274"/>
      <c r="QEE49" s="274"/>
      <c r="QEF49" s="274"/>
      <c r="QEG49" s="274"/>
      <c r="QEH49" s="274"/>
      <c r="QEI49" s="274"/>
      <c r="QEJ49" s="274"/>
      <c r="QEK49" s="274"/>
      <c r="QEL49" s="274"/>
      <c r="QEM49" s="274"/>
      <c r="QEN49" s="274"/>
      <c r="QEO49" s="274"/>
      <c r="QEP49" s="274"/>
      <c r="QEQ49" s="274"/>
      <c r="QER49" s="274"/>
      <c r="QES49" s="274"/>
      <c r="QET49" s="274"/>
      <c r="QEU49" s="274"/>
      <c r="QEV49" s="274"/>
      <c r="QEW49" s="274"/>
      <c r="QEX49" s="274"/>
      <c r="QEY49" s="274"/>
      <c r="QEZ49" s="274"/>
      <c r="QFA49" s="274"/>
      <c r="QFB49" s="274"/>
      <c r="QFC49" s="274"/>
      <c r="QFD49" s="274"/>
      <c r="QFE49" s="274"/>
      <c r="QFF49" s="274"/>
      <c r="QFG49" s="274"/>
      <c r="QFH49" s="274"/>
      <c r="QFI49" s="274"/>
      <c r="QFJ49" s="274"/>
      <c r="QFK49" s="274"/>
      <c r="QFL49" s="274"/>
      <c r="QFM49" s="274"/>
      <c r="QFN49" s="274"/>
      <c r="QFO49" s="274"/>
      <c r="QFP49" s="274"/>
      <c r="QFQ49" s="274"/>
      <c r="QFR49" s="274"/>
      <c r="QFS49" s="274"/>
      <c r="QFT49" s="274"/>
      <c r="QFU49" s="274"/>
      <c r="QFV49" s="274"/>
      <c r="QFW49" s="274"/>
      <c r="QFX49" s="274"/>
      <c r="QFY49" s="274"/>
      <c r="QFZ49" s="274"/>
      <c r="QGA49" s="274"/>
      <c r="QGB49" s="274"/>
      <c r="QGC49" s="274"/>
      <c r="QGD49" s="274"/>
      <c r="QGE49" s="274"/>
      <c r="QGF49" s="274"/>
      <c r="QGG49" s="274"/>
      <c r="QGH49" s="274"/>
      <c r="QGI49" s="274"/>
      <c r="QGJ49" s="274"/>
      <c r="QGK49" s="274"/>
      <c r="QGL49" s="274"/>
      <c r="QGM49" s="274"/>
      <c r="QGN49" s="274"/>
      <c r="QGO49" s="274"/>
      <c r="QGP49" s="274"/>
      <c r="QGQ49" s="274"/>
      <c r="QGR49" s="274"/>
      <c r="QGS49" s="274"/>
      <c r="QGT49" s="274"/>
      <c r="QGU49" s="274"/>
      <c r="QGV49" s="274"/>
      <c r="QGW49" s="274"/>
      <c r="QGX49" s="274"/>
      <c r="QGY49" s="274"/>
      <c r="QGZ49" s="274"/>
      <c r="QHA49" s="274"/>
      <c r="QHB49" s="274"/>
      <c r="QHC49" s="274"/>
      <c r="QHD49" s="274"/>
      <c r="QHE49" s="274"/>
      <c r="QHF49" s="274"/>
      <c r="QHG49" s="274"/>
      <c r="QHH49" s="274"/>
      <c r="QHI49" s="274"/>
      <c r="QHJ49" s="274"/>
      <c r="QHK49" s="274"/>
      <c r="QHL49" s="274"/>
      <c r="QHM49" s="274"/>
      <c r="QHN49" s="274"/>
      <c r="QHO49" s="274"/>
      <c r="QHP49" s="274"/>
      <c r="QHQ49" s="274"/>
      <c r="QHR49" s="274"/>
      <c r="QHS49" s="274"/>
      <c r="QHT49" s="274"/>
      <c r="QHU49" s="274"/>
      <c r="QHV49" s="274"/>
      <c r="QHW49" s="274"/>
      <c r="QHX49" s="274"/>
      <c r="QHY49" s="274"/>
      <c r="QHZ49" s="274"/>
      <c r="QIA49" s="274"/>
      <c r="QIB49" s="274"/>
      <c r="QIC49" s="274"/>
      <c r="QID49" s="274"/>
      <c r="QIE49" s="274"/>
      <c r="QIF49" s="274"/>
      <c r="QIG49" s="274"/>
      <c r="QIH49" s="274"/>
      <c r="QII49" s="274"/>
      <c r="QIJ49" s="274"/>
      <c r="QIK49" s="274"/>
      <c r="QIL49" s="274"/>
      <c r="QIM49" s="274"/>
      <c r="QIN49" s="274"/>
      <c r="QIO49" s="274"/>
      <c r="QIP49" s="274"/>
      <c r="QIQ49" s="274"/>
      <c r="QIR49" s="274"/>
      <c r="QIS49" s="274"/>
      <c r="QIT49" s="274"/>
      <c r="QIU49" s="274"/>
      <c r="QIV49" s="274"/>
      <c r="QIW49" s="274"/>
      <c r="QIX49" s="274"/>
      <c r="QIY49" s="274"/>
      <c r="QIZ49" s="274"/>
      <c r="QJA49" s="274"/>
      <c r="QJB49" s="274"/>
      <c r="QJC49" s="274"/>
      <c r="QJD49" s="274"/>
      <c r="QJE49" s="274"/>
      <c r="QJF49" s="274"/>
      <c r="QJG49" s="274"/>
      <c r="QJH49" s="274"/>
      <c r="QJI49" s="274"/>
      <c r="QJJ49" s="274"/>
      <c r="QJK49" s="274"/>
      <c r="QJL49" s="274"/>
      <c r="QJM49" s="274"/>
      <c r="QJN49" s="274"/>
      <c r="QJO49" s="274"/>
      <c r="QJP49" s="274"/>
      <c r="QJQ49" s="274"/>
      <c r="QJR49" s="274"/>
      <c r="QJS49" s="274"/>
      <c r="QJT49" s="274"/>
      <c r="QJU49" s="274"/>
      <c r="QJV49" s="274"/>
      <c r="QJW49" s="274"/>
      <c r="QJX49" s="274"/>
      <c r="QJY49" s="274"/>
      <c r="QJZ49" s="274"/>
      <c r="QKA49" s="274"/>
      <c r="QKB49" s="274"/>
      <c r="QKC49" s="274"/>
      <c r="QKD49" s="274"/>
      <c r="QKE49" s="274"/>
      <c r="QKF49" s="274"/>
      <c r="QKG49" s="274"/>
      <c r="QKH49" s="274"/>
      <c r="QKI49" s="274"/>
      <c r="QKJ49" s="274"/>
      <c r="QKK49" s="274"/>
      <c r="QKL49" s="274"/>
      <c r="QKM49" s="274"/>
      <c r="QKN49" s="274"/>
      <c r="QKO49" s="274"/>
      <c r="QKP49" s="274"/>
      <c r="QKQ49" s="274"/>
      <c r="QKR49" s="274"/>
      <c r="QKS49" s="274"/>
      <c r="QKT49" s="274"/>
      <c r="QKU49" s="274"/>
      <c r="QKV49" s="274"/>
      <c r="QKW49" s="274"/>
      <c r="QKX49" s="274"/>
      <c r="QKY49" s="274"/>
      <c r="QKZ49" s="274"/>
      <c r="QLA49" s="274"/>
      <c r="QLB49" s="274"/>
      <c r="QLC49" s="274"/>
      <c r="QLD49" s="274"/>
      <c r="QLE49" s="274"/>
      <c r="QLF49" s="274"/>
      <c r="QLG49" s="274"/>
      <c r="QLH49" s="274"/>
      <c r="QLI49" s="274"/>
      <c r="QLJ49" s="274"/>
      <c r="QLK49" s="274"/>
      <c r="QLL49" s="274"/>
      <c r="QLM49" s="274"/>
      <c r="QLN49" s="274"/>
      <c r="QLO49" s="274"/>
      <c r="QLP49" s="274"/>
      <c r="QLQ49" s="274"/>
      <c r="QLR49" s="274"/>
      <c r="QLS49" s="274"/>
      <c r="QLT49" s="274"/>
      <c r="QLU49" s="274"/>
      <c r="QLV49" s="274"/>
      <c r="QLW49" s="274"/>
      <c r="QLX49" s="274"/>
      <c r="QLY49" s="274"/>
      <c r="QLZ49" s="274"/>
      <c r="QMA49" s="274"/>
      <c r="QMB49" s="274"/>
      <c r="QMC49" s="274"/>
      <c r="QMD49" s="274"/>
      <c r="QME49" s="274"/>
      <c r="QMF49" s="274"/>
      <c r="QMG49" s="274"/>
      <c r="QMH49" s="274"/>
      <c r="QMI49" s="274"/>
      <c r="QMJ49" s="274"/>
      <c r="QMK49" s="274"/>
      <c r="QML49" s="274"/>
      <c r="QMM49" s="274"/>
      <c r="QMN49" s="274"/>
      <c r="QMO49" s="274"/>
      <c r="QMP49" s="274"/>
      <c r="QMQ49" s="274"/>
      <c r="QMR49" s="274"/>
      <c r="QMS49" s="274"/>
      <c r="QMT49" s="274"/>
      <c r="QMU49" s="274"/>
      <c r="QMV49" s="274"/>
      <c r="QMW49" s="274"/>
      <c r="QMX49" s="274"/>
      <c r="QMY49" s="274"/>
      <c r="QMZ49" s="274"/>
      <c r="QNA49" s="274"/>
      <c r="QNB49" s="274"/>
      <c r="QNC49" s="274"/>
      <c r="QND49" s="274"/>
      <c r="QNE49" s="274"/>
      <c r="QNF49" s="274"/>
      <c r="QNG49" s="274"/>
      <c r="QNH49" s="274"/>
      <c r="QNI49" s="274"/>
      <c r="QNJ49" s="274"/>
      <c r="QNK49" s="274"/>
      <c r="QNL49" s="274"/>
      <c r="QNM49" s="274"/>
      <c r="QNN49" s="274"/>
      <c r="QNO49" s="274"/>
      <c r="QNP49" s="274"/>
      <c r="QNQ49" s="274"/>
      <c r="QNR49" s="274"/>
      <c r="QNS49" s="274"/>
      <c r="QNT49" s="274"/>
      <c r="QNU49" s="274"/>
      <c r="QNV49" s="274"/>
      <c r="QNW49" s="274"/>
      <c r="QNX49" s="274"/>
      <c r="QNY49" s="274"/>
      <c r="QNZ49" s="274"/>
      <c r="QOA49" s="274"/>
      <c r="QOB49" s="274"/>
      <c r="QOC49" s="274"/>
      <c r="QOD49" s="274"/>
      <c r="QOE49" s="274"/>
      <c r="QOF49" s="274"/>
      <c r="QOG49" s="274"/>
      <c r="QOH49" s="274"/>
      <c r="QOI49" s="274"/>
      <c r="QOJ49" s="274"/>
      <c r="QOK49" s="274"/>
      <c r="QOL49" s="274"/>
      <c r="QOM49" s="274"/>
      <c r="QON49" s="274"/>
      <c r="QOO49" s="274"/>
      <c r="QOP49" s="274"/>
      <c r="QOQ49" s="274"/>
      <c r="QOR49" s="274"/>
      <c r="QOS49" s="274"/>
      <c r="QOT49" s="274"/>
      <c r="QOU49" s="274"/>
      <c r="QOV49" s="274"/>
      <c r="QOW49" s="274"/>
      <c r="QOX49" s="274"/>
      <c r="QOY49" s="274"/>
      <c r="QOZ49" s="274"/>
      <c r="QPA49" s="274"/>
      <c r="QPB49" s="274"/>
      <c r="QPC49" s="274"/>
      <c r="QPD49" s="274"/>
      <c r="QPE49" s="274"/>
      <c r="QPF49" s="274"/>
      <c r="QPG49" s="274"/>
      <c r="QPH49" s="274"/>
      <c r="QPI49" s="274"/>
      <c r="QPJ49" s="274"/>
      <c r="QPK49" s="274"/>
      <c r="QPL49" s="274"/>
      <c r="QPM49" s="274"/>
      <c r="QPN49" s="274"/>
      <c r="QPO49" s="274"/>
      <c r="QPP49" s="274"/>
      <c r="QPQ49" s="274"/>
      <c r="QPR49" s="274"/>
      <c r="QPS49" s="274"/>
      <c r="QPT49" s="274"/>
      <c r="QPU49" s="274"/>
      <c r="QPV49" s="274"/>
      <c r="QPW49" s="274"/>
      <c r="QPX49" s="274"/>
      <c r="QPY49" s="274"/>
      <c r="QPZ49" s="274"/>
      <c r="QQA49" s="274"/>
      <c r="QQB49" s="274"/>
      <c r="QQC49" s="274"/>
      <c r="QQD49" s="274"/>
      <c r="QQE49" s="274"/>
      <c r="QQF49" s="274"/>
      <c r="QQG49" s="274"/>
      <c r="QQH49" s="274"/>
      <c r="QQI49" s="274"/>
      <c r="QQJ49" s="274"/>
      <c r="QQK49" s="274"/>
      <c r="QQL49" s="274"/>
      <c r="QQM49" s="274"/>
      <c r="QQN49" s="274"/>
      <c r="QQO49" s="274"/>
      <c r="QQP49" s="274"/>
      <c r="QQQ49" s="274"/>
      <c r="QQR49" s="274"/>
      <c r="QQS49" s="274"/>
      <c r="QQT49" s="274"/>
      <c r="QQU49" s="274"/>
      <c r="QQV49" s="274"/>
      <c r="QQW49" s="274"/>
      <c r="QQX49" s="274"/>
      <c r="QQY49" s="274"/>
      <c r="QQZ49" s="274"/>
      <c r="QRA49" s="274"/>
      <c r="QRB49" s="274"/>
      <c r="QRC49" s="274"/>
      <c r="QRD49" s="274"/>
      <c r="QRE49" s="274"/>
      <c r="QRF49" s="274"/>
      <c r="QRG49" s="274"/>
      <c r="QRH49" s="274"/>
      <c r="QRI49" s="274"/>
      <c r="QRJ49" s="274"/>
      <c r="QRK49" s="274"/>
      <c r="QRL49" s="274"/>
      <c r="QRM49" s="274"/>
      <c r="QRN49" s="274"/>
      <c r="QRO49" s="274"/>
      <c r="QRP49" s="274"/>
      <c r="QRQ49" s="274"/>
      <c r="QRR49" s="274"/>
      <c r="QRS49" s="274"/>
      <c r="QRT49" s="274"/>
      <c r="QRU49" s="274"/>
      <c r="QRV49" s="274"/>
      <c r="QRW49" s="274"/>
      <c r="QRX49" s="274"/>
      <c r="QRY49" s="274"/>
      <c r="QRZ49" s="274"/>
      <c r="QSA49" s="274"/>
      <c r="QSB49" s="274"/>
      <c r="QSC49" s="274"/>
      <c r="QSD49" s="274"/>
      <c r="QSE49" s="274"/>
      <c r="QSF49" s="274"/>
      <c r="QSG49" s="274"/>
      <c r="QSH49" s="274"/>
      <c r="QSI49" s="274"/>
      <c r="QSJ49" s="274"/>
      <c r="QSK49" s="274"/>
      <c r="QSL49" s="274"/>
      <c r="QSM49" s="274"/>
      <c r="QSN49" s="274"/>
      <c r="QSO49" s="274"/>
      <c r="QSP49" s="274"/>
      <c r="QSQ49" s="274"/>
      <c r="QSR49" s="274"/>
      <c r="QSS49" s="274"/>
      <c r="QST49" s="274"/>
      <c r="QSU49" s="274"/>
      <c r="QSV49" s="274"/>
      <c r="QSW49" s="274"/>
      <c r="QSX49" s="274"/>
      <c r="QSY49" s="274"/>
      <c r="QSZ49" s="274"/>
      <c r="QTA49" s="274"/>
      <c r="QTB49" s="274"/>
      <c r="QTC49" s="274"/>
      <c r="QTD49" s="274"/>
      <c r="QTE49" s="274"/>
      <c r="QTF49" s="274"/>
      <c r="QTG49" s="274"/>
      <c r="QTH49" s="274"/>
      <c r="QTI49" s="274"/>
      <c r="QTJ49" s="274"/>
      <c r="QTK49" s="274"/>
      <c r="QTL49" s="274"/>
      <c r="QTM49" s="274"/>
      <c r="QTN49" s="274"/>
      <c r="QTO49" s="274"/>
      <c r="QTP49" s="274"/>
      <c r="QTQ49" s="274"/>
      <c r="QTR49" s="274"/>
      <c r="QTS49" s="274"/>
      <c r="QTT49" s="274"/>
      <c r="QTU49" s="274"/>
      <c r="QTV49" s="274"/>
      <c r="QTW49" s="274"/>
      <c r="QTX49" s="274"/>
      <c r="QTY49" s="274"/>
      <c r="QTZ49" s="274"/>
      <c r="QUA49" s="274"/>
      <c r="QUB49" s="274"/>
      <c r="QUC49" s="274"/>
      <c r="QUD49" s="274"/>
      <c r="QUE49" s="274"/>
      <c r="QUF49" s="274"/>
      <c r="QUG49" s="274"/>
      <c r="QUH49" s="274"/>
      <c r="QUI49" s="274"/>
      <c r="QUJ49" s="274"/>
      <c r="QUK49" s="274"/>
      <c r="QUL49" s="274"/>
      <c r="QUM49" s="274"/>
      <c r="QUN49" s="274"/>
      <c r="QUO49" s="274"/>
      <c r="QUP49" s="274"/>
      <c r="QUQ49" s="274"/>
      <c r="QUR49" s="274"/>
      <c r="QUS49" s="274"/>
      <c r="QUT49" s="274"/>
      <c r="QUU49" s="274"/>
      <c r="QUV49" s="274"/>
      <c r="QUW49" s="274"/>
      <c r="QUX49" s="274"/>
      <c r="QUY49" s="274"/>
      <c r="QUZ49" s="274"/>
      <c r="QVA49" s="274"/>
      <c r="QVB49" s="274"/>
      <c r="QVC49" s="274"/>
      <c r="QVD49" s="274"/>
      <c r="QVE49" s="274"/>
      <c r="QVF49" s="274"/>
      <c r="QVG49" s="274"/>
      <c r="QVH49" s="274"/>
      <c r="QVI49" s="274"/>
      <c r="QVJ49" s="274"/>
      <c r="QVK49" s="274"/>
      <c r="QVL49" s="274"/>
      <c r="QVM49" s="274"/>
      <c r="QVN49" s="274"/>
      <c r="QVO49" s="274"/>
      <c r="QVP49" s="274"/>
      <c r="QVQ49" s="274"/>
      <c r="QVR49" s="274"/>
      <c r="QVS49" s="274"/>
      <c r="QVT49" s="274"/>
      <c r="QVU49" s="274"/>
      <c r="QVV49" s="274"/>
      <c r="QVW49" s="274"/>
      <c r="QVX49" s="274"/>
      <c r="QVY49" s="274"/>
      <c r="QVZ49" s="274"/>
      <c r="QWA49" s="274"/>
      <c r="QWB49" s="274"/>
      <c r="QWC49" s="274"/>
      <c r="QWD49" s="274"/>
      <c r="QWE49" s="274"/>
      <c r="QWF49" s="274"/>
      <c r="QWG49" s="274"/>
      <c r="QWH49" s="274"/>
      <c r="QWI49" s="274"/>
      <c r="QWJ49" s="274"/>
      <c r="QWK49" s="274"/>
      <c r="QWL49" s="274"/>
      <c r="QWM49" s="274"/>
      <c r="QWN49" s="274"/>
      <c r="QWO49" s="274"/>
      <c r="QWP49" s="274"/>
      <c r="QWQ49" s="274"/>
      <c r="QWR49" s="274"/>
      <c r="QWS49" s="274"/>
      <c r="QWT49" s="274"/>
      <c r="QWU49" s="274"/>
      <c r="QWV49" s="274"/>
      <c r="QWW49" s="274"/>
      <c r="QWX49" s="274"/>
      <c r="QWY49" s="274"/>
      <c r="QWZ49" s="274"/>
      <c r="QXA49" s="274"/>
      <c r="QXB49" s="274"/>
      <c r="QXC49" s="274"/>
      <c r="QXD49" s="274"/>
      <c r="QXE49" s="274"/>
      <c r="QXF49" s="274"/>
      <c r="QXG49" s="274"/>
      <c r="QXH49" s="274"/>
      <c r="QXI49" s="274"/>
      <c r="QXJ49" s="274"/>
      <c r="QXK49" s="274"/>
      <c r="QXL49" s="274"/>
      <c r="QXM49" s="274"/>
      <c r="QXN49" s="274"/>
      <c r="QXO49" s="274"/>
      <c r="QXP49" s="274"/>
      <c r="QXQ49" s="274"/>
      <c r="QXR49" s="274"/>
      <c r="QXS49" s="274"/>
      <c r="QXT49" s="274"/>
      <c r="QXU49" s="274"/>
      <c r="QXV49" s="274"/>
      <c r="QXW49" s="274"/>
      <c r="QXX49" s="274"/>
      <c r="QXY49" s="274"/>
      <c r="QXZ49" s="274"/>
      <c r="QYA49" s="274"/>
      <c r="QYB49" s="274"/>
      <c r="QYC49" s="274"/>
      <c r="QYD49" s="274"/>
      <c r="QYE49" s="274"/>
      <c r="QYF49" s="274"/>
      <c r="QYG49" s="274"/>
      <c r="QYH49" s="274"/>
      <c r="QYI49" s="274"/>
      <c r="QYJ49" s="274"/>
      <c r="QYK49" s="274"/>
      <c r="QYL49" s="274"/>
      <c r="QYM49" s="274"/>
      <c r="QYN49" s="274"/>
      <c r="QYO49" s="274"/>
      <c r="QYP49" s="274"/>
      <c r="QYQ49" s="274"/>
      <c r="QYR49" s="274"/>
      <c r="QYS49" s="274"/>
      <c r="QYT49" s="274"/>
      <c r="QYU49" s="274"/>
      <c r="QYV49" s="274"/>
      <c r="QYW49" s="274"/>
      <c r="QYX49" s="274"/>
      <c r="QYY49" s="274"/>
      <c r="QYZ49" s="274"/>
      <c r="QZA49" s="274"/>
      <c r="QZB49" s="274"/>
      <c r="QZC49" s="274"/>
      <c r="QZD49" s="274"/>
      <c r="QZE49" s="274"/>
      <c r="QZF49" s="274"/>
      <c r="QZG49" s="274"/>
      <c r="QZH49" s="274"/>
      <c r="QZI49" s="274"/>
      <c r="QZJ49" s="274"/>
      <c r="QZK49" s="274"/>
      <c r="QZL49" s="274"/>
      <c r="QZM49" s="274"/>
      <c r="QZN49" s="274"/>
      <c r="QZO49" s="274"/>
      <c r="QZP49" s="274"/>
      <c r="QZQ49" s="274"/>
      <c r="QZR49" s="274"/>
      <c r="QZS49" s="274"/>
      <c r="QZT49" s="274"/>
      <c r="QZU49" s="274"/>
      <c r="QZV49" s="274"/>
      <c r="QZW49" s="274"/>
      <c r="QZX49" s="274"/>
      <c r="QZY49" s="274"/>
      <c r="QZZ49" s="274"/>
      <c r="RAA49" s="274"/>
      <c r="RAB49" s="274"/>
      <c r="RAC49" s="274"/>
      <c r="RAD49" s="274"/>
      <c r="RAE49" s="274"/>
      <c r="RAF49" s="274"/>
      <c r="RAG49" s="274"/>
      <c r="RAH49" s="274"/>
      <c r="RAI49" s="274"/>
      <c r="RAJ49" s="274"/>
      <c r="RAK49" s="274"/>
      <c r="RAL49" s="274"/>
      <c r="RAM49" s="274"/>
      <c r="RAN49" s="274"/>
      <c r="RAO49" s="274"/>
      <c r="RAP49" s="274"/>
      <c r="RAQ49" s="274"/>
      <c r="RAR49" s="274"/>
      <c r="RAS49" s="274"/>
      <c r="RAT49" s="274"/>
      <c r="RAU49" s="274"/>
      <c r="RAV49" s="274"/>
      <c r="RAW49" s="274"/>
      <c r="RAX49" s="274"/>
      <c r="RAY49" s="274"/>
      <c r="RAZ49" s="274"/>
      <c r="RBA49" s="274"/>
      <c r="RBB49" s="274"/>
      <c r="RBC49" s="274"/>
      <c r="RBD49" s="274"/>
      <c r="RBE49" s="274"/>
      <c r="RBF49" s="274"/>
      <c r="RBG49" s="274"/>
      <c r="RBH49" s="274"/>
      <c r="RBI49" s="274"/>
      <c r="RBJ49" s="274"/>
      <c r="RBK49" s="274"/>
      <c r="RBL49" s="274"/>
      <c r="RBM49" s="274"/>
      <c r="RBN49" s="274"/>
      <c r="RBO49" s="274"/>
      <c r="RBP49" s="274"/>
      <c r="RBQ49" s="274"/>
      <c r="RBR49" s="274"/>
      <c r="RBS49" s="274"/>
      <c r="RBT49" s="274"/>
      <c r="RBU49" s="274"/>
      <c r="RBV49" s="274"/>
      <c r="RBW49" s="274"/>
      <c r="RBX49" s="274"/>
      <c r="RBY49" s="274"/>
      <c r="RBZ49" s="274"/>
      <c r="RCA49" s="274"/>
      <c r="RCB49" s="274"/>
      <c r="RCC49" s="274"/>
      <c r="RCD49" s="274"/>
      <c r="RCE49" s="274"/>
      <c r="RCF49" s="274"/>
      <c r="RCG49" s="274"/>
      <c r="RCH49" s="274"/>
      <c r="RCI49" s="274"/>
      <c r="RCJ49" s="274"/>
      <c r="RCK49" s="274"/>
      <c r="RCL49" s="274"/>
      <c r="RCM49" s="274"/>
      <c r="RCN49" s="274"/>
      <c r="RCO49" s="274"/>
      <c r="RCP49" s="274"/>
      <c r="RCQ49" s="274"/>
      <c r="RCR49" s="274"/>
      <c r="RCS49" s="274"/>
      <c r="RCT49" s="274"/>
      <c r="RCU49" s="274"/>
      <c r="RCV49" s="274"/>
      <c r="RCW49" s="274"/>
      <c r="RCX49" s="274"/>
      <c r="RCY49" s="274"/>
      <c r="RCZ49" s="274"/>
      <c r="RDA49" s="274"/>
      <c r="RDB49" s="274"/>
      <c r="RDC49" s="274"/>
      <c r="RDD49" s="274"/>
      <c r="RDE49" s="274"/>
      <c r="RDF49" s="274"/>
      <c r="RDG49" s="274"/>
      <c r="RDH49" s="274"/>
      <c r="RDI49" s="274"/>
      <c r="RDJ49" s="274"/>
      <c r="RDK49" s="274"/>
      <c r="RDL49" s="274"/>
      <c r="RDM49" s="274"/>
      <c r="RDN49" s="274"/>
      <c r="RDO49" s="274"/>
      <c r="RDP49" s="274"/>
      <c r="RDQ49" s="274"/>
      <c r="RDR49" s="274"/>
      <c r="RDS49" s="274"/>
      <c r="RDT49" s="274"/>
      <c r="RDU49" s="274"/>
      <c r="RDV49" s="274"/>
      <c r="RDW49" s="274"/>
      <c r="RDX49" s="274"/>
      <c r="RDY49" s="274"/>
      <c r="RDZ49" s="274"/>
      <c r="REA49" s="274"/>
      <c r="REB49" s="274"/>
      <c r="REC49" s="274"/>
      <c r="RED49" s="274"/>
      <c r="REE49" s="274"/>
      <c r="REF49" s="274"/>
      <c r="REG49" s="274"/>
      <c r="REH49" s="274"/>
      <c r="REI49" s="274"/>
      <c r="REJ49" s="274"/>
      <c r="REK49" s="274"/>
      <c r="REL49" s="274"/>
      <c r="REM49" s="274"/>
      <c r="REN49" s="274"/>
      <c r="REO49" s="274"/>
      <c r="REP49" s="274"/>
      <c r="REQ49" s="274"/>
      <c r="RER49" s="274"/>
      <c r="RES49" s="274"/>
      <c r="RET49" s="274"/>
      <c r="REU49" s="274"/>
      <c r="REV49" s="274"/>
      <c r="REW49" s="274"/>
      <c r="REX49" s="274"/>
      <c r="REY49" s="274"/>
      <c r="REZ49" s="274"/>
      <c r="RFA49" s="274"/>
      <c r="RFB49" s="274"/>
      <c r="RFC49" s="274"/>
      <c r="RFD49" s="274"/>
      <c r="RFE49" s="274"/>
      <c r="RFF49" s="274"/>
      <c r="RFG49" s="274"/>
      <c r="RFH49" s="274"/>
      <c r="RFI49" s="274"/>
      <c r="RFJ49" s="274"/>
      <c r="RFK49" s="274"/>
      <c r="RFL49" s="274"/>
      <c r="RFM49" s="274"/>
      <c r="RFN49" s="274"/>
      <c r="RFO49" s="274"/>
      <c r="RFP49" s="274"/>
      <c r="RFQ49" s="274"/>
      <c r="RFR49" s="274"/>
      <c r="RFS49" s="274"/>
      <c r="RFT49" s="274"/>
      <c r="RFU49" s="274"/>
      <c r="RFV49" s="274"/>
      <c r="RFW49" s="274"/>
      <c r="RFX49" s="274"/>
      <c r="RFY49" s="274"/>
      <c r="RFZ49" s="274"/>
      <c r="RGA49" s="274"/>
      <c r="RGB49" s="274"/>
      <c r="RGC49" s="274"/>
      <c r="RGD49" s="274"/>
      <c r="RGE49" s="274"/>
      <c r="RGF49" s="274"/>
      <c r="RGG49" s="274"/>
      <c r="RGH49" s="274"/>
      <c r="RGI49" s="274"/>
      <c r="RGJ49" s="274"/>
      <c r="RGK49" s="274"/>
      <c r="RGL49" s="274"/>
      <c r="RGM49" s="274"/>
      <c r="RGN49" s="274"/>
      <c r="RGO49" s="274"/>
      <c r="RGP49" s="274"/>
      <c r="RGQ49" s="274"/>
      <c r="RGR49" s="274"/>
      <c r="RGS49" s="274"/>
      <c r="RGT49" s="274"/>
      <c r="RGU49" s="274"/>
      <c r="RGV49" s="274"/>
      <c r="RGW49" s="274"/>
      <c r="RGX49" s="274"/>
      <c r="RGY49" s="274"/>
      <c r="RGZ49" s="274"/>
      <c r="RHA49" s="274"/>
      <c r="RHB49" s="274"/>
      <c r="RHC49" s="274"/>
      <c r="RHD49" s="274"/>
      <c r="RHE49" s="274"/>
      <c r="RHF49" s="274"/>
      <c r="RHG49" s="274"/>
      <c r="RHH49" s="274"/>
      <c r="RHI49" s="274"/>
      <c r="RHJ49" s="274"/>
      <c r="RHK49" s="274"/>
      <c r="RHL49" s="274"/>
      <c r="RHM49" s="274"/>
      <c r="RHN49" s="274"/>
      <c r="RHO49" s="274"/>
      <c r="RHP49" s="274"/>
      <c r="RHQ49" s="274"/>
      <c r="RHR49" s="274"/>
      <c r="RHS49" s="274"/>
      <c r="RHT49" s="274"/>
      <c r="RHU49" s="274"/>
      <c r="RHV49" s="274"/>
      <c r="RHW49" s="274"/>
      <c r="RHX49" s="274"/>
      <c r="RHY49" s="274"/>
      <c r="RHZ49" s="274"/>
      <c r="RIA49" s="274"/>
      <c r="RIB49" s="274"/>
      <c r="RIC49" s="274"/>
      <c r="RID49" s="274"/>
      <c r="RIE49" s="274"/>
      <c r="RIF49" s="274"/>
      <c r="RIG49" s="274"/>
      <c r="RIH49" s="274"/>
      <c r="RII49" s="274"/>
      <c r="RIJ49" s="274"/>
      <c r="RIK49" s="274"/>
      <c r="RIL49" s="274"/>
      <c r="RIM49" s="274"/>
      <c r="RIN49" s="274"/>
      <c r="RIO49" s="274"/>
      <c r="RIP49" s="274"/>
      <c r="RIQ49" s="274"/>
      <c r="RIR49" s="274"/>
      <c r="RIS49" s="274"/>
      <c r="RIT49" s="274"/>
      <c r="RIU49" s="274"/>
      <c r="RIV49" s="274"/>
      <c r="RIW49" s="274"/>
      <c r="RIX49" s="274"/>
      <c r="RIY49" s="274"/>
      <c r="RIZ49" s="274"/>
      <c r="RJA49" s="274"/>
      <c r="RJB49" s="274"/>
      <c r="RJC49" s="274"/>
      <c r="RJD49" s="274"/>
      <c r="RJE49" s="274"/>
      <c r="RJF49" s="274"/>
      <c r="RJG49" s="274"/>
      <c r="RJH49" s="274"/>
      <c r="RJI49" s="274"/>
      <c r="RJJ49" s="274"/>
      <c r="RJK49" s="274"/>
      <c r="RJL49" s="274"/>
      <c r="RJM49" s="274"/>
      <c r="RJN49" s="274"/>
      <c r="RJO49" s="274"/>
      <c r="RJP49" s="274"/>
      <c r="RJQ49" s="274"/>
      <c r="RJR49" s="274"/>
      <c r="RJS49" s="274"/>
      <c r="RJT49" s="274"/>
      <c r="RJU49" s="274"/>
      <c r="RJV49" s="274"/>
      <c r="RJW49" s="274"/>
      <c r="RJX49" s="274"/>
      <c r="RJY49" s="274"/>
      <c r="RJZ49" s="274"/>
      <c r="RKA49" s="274"/>
      <c r="RKB49" s="274"/>
      <c r="RKC49" s="274"/>
      <c r="RKD49" s="274"/>
      <c r="RKE49" s="274"/>
      <c r="RKF49" s="274"/>
      <c r="RKG49" s="274"/>
      <c r="RKH49" s="274"/>
      <c r="RKI49" s="274"/>
      <c r="RKJ49" s="274"/>
      <c r="RKK49" s="274"/>
      <c r="RKL49" s="274"/>
      <c r="RKM49" s="274"/>
      <c r="RKN49" s="274"/>
      <c r="RKO49" s="274"/>
      <c r="RKP49" s="274"/>
      <c r="RKQ49" s="274"/>
      <c r="RKR49" s="274"/>
      <c r="RKS49" s="274"/>
      <c r="RKT49" s="274"/>
      <c r="RKU49" s="274"/>
      <c r="RKV49" s="274"/>
      <c r="RKW49" s="274"/>
      <c r="RKX49" s="274"/>
      <c r="RKY49" s="274"/>
      <c r="RKZ49" s="274"/>
      <c r="RLA49" s="274"/>
      <c r="RLB49" s="274"/>
      <c r="RLC49" s="274"/>
      <c r="RLD49" s="274"/>
      <c r="RLE49" s="274"/>
      <c r="RLF49" s="274"/>
      <c r="RLG49" s="274"/>
      <c r="RLH49" s="274"/>
      <c r="RLI49" s="274"/>
      <c r="RLJ49" s="274"/>
      <c r="RLK49" s="274"/>
      <c r="RLL49" s="274"/>
      <c r="RLM49" s="274"/>
      <c r="RLN49" s="274"/>
      <c r="RLO49" s="274"/>
      <c r="RLP49" s="274"/>
      <c r="RLQ49" s="274"/>
      <c r="RLR49" s="274"/>
      <c r="RLS49" s="274"/>
      <c r="RLT49" s="274"/>
      <c r="RLU49" s="274"/>
      <c r="RLV49" s="274"/>
      <c r="RLW49" s="274"/>
      <c r="RLX49" s="274"/>
      <c r="RLY49" s="274"/>
      <c r="RLZ49" s="274"/>
      <c r="RMA49" s="274"/>
      <c r="RMB49" s="274"/>
      <c r="RMC49" s="274"/>
      <c r="RMD49" s="274"/>
      <c r="RME49" s="274"/>
      <c r="RMF49" s="274"/>
      <c r="RMG49" s="274"/>
      <c r="RMH49" s="274"/>
      <c r="RMI49" s="274"/>
      <c r="RMJ49" s="274"/>
      <c r="RMK49" s="274"/>
      <c r="RML49" s="274"/>
      <c r="RMM49" s="274"/>
      <c r="RMN49" s="274"/>
      <c r="RMO49" s="274"/>
      <c r="RMP49" s="274"/>
      <c r="RMQ49" s="274"/>
      <c r="RMR49" s="274"/>
      <c r="RMS49" s="274"/>
      <c r="RMT49" s="274"/>
      <c r="RMU49" s="274"/>
      <c r="RMV49" s="274"/>
      <c r="RMW49" s="274"/>
      <c r="RMX49" s="274"/>
      <c r="RMY49" s="274"/>
      <c r="RMZ49" s="274"/>
      <c r="RNA49" s="274"/>
      <c r="RNB49" s="274"/>
      <c r="RNC49" s="274"/>
      <c r="RND49" s="274"/>
      <c r="RNE49" s="274"/>
      <c r="RNF49" s="274"/>
      <c r="RNG49" s="274"/>
      <c r="RNH49" s="274"/>
      <c r="RNI49" s="274"/>
      <c r="RNJ49" s="274"/>
      <c r="RNK49" s="274"/>
      <c r="RNL49" s="274"/>
      <c r="RNM49" s="274"/>
      <c r="RNN49" s="274"/>
      <c r="RNO49" s="274"/>
      <c r="RNP49" s="274"/>
      <c r="RNQ49" s="274"/>
      <c r="RNR49" s="274"/>
      <c r="RNS49" s="274"/>
      <c r="RNT49" s="274"/>
      <c r="RNU49" s="274"/>
      <c r="RNV49" s="274"/>
      <c r="RNW49" s="274"/>
      <c r="RNX49" s="274"/>
      <c r="RNY49" s="274"/>
      <c r="RNZ49" s="274"/>
      <c r="ROA49" s="274"/>
      <c r="ROB49" s="274"/>
      <c r="ROC49" s="274"/>
      <c r="ROD49" s="274"/>
      <c r="ROE49" s="274"/>
      <c r="ROF49" s="274"/>
      <c r="ROG49" s="274"/>
      <c r="ROH49" s="274"/>
      <c r="ROI49" s="274"/>
      <c r="ROJ49" s="274"/>
      <c r="ROK49" s="274"/>
      <c r="ROL49" s="274"/>
      <c r="ROM49" s="274"/>
      <c r="RON49" s="274"/>
      <c r="ROO49" s="274"/>
      <c r="ROP49" s="274"/>
      <c r="ROQ49" s="274"/>
      <c r="ROR49" s="274"/>
      <c r="ROS49" s="274"/>
      <c r="ROT49" s="274"/>
      <c r="ROU49" s="274"/>
      <c r="ROV49" s="274"/>
      <c r="ROW49" s="274"/>
      <c r="ROX49" s="274"/>
      <c r="ROY49" s="274"/>
      <c r="ROZ49" s="274"/>
      <c r="RPA49" s="274"/>
      <c r="RPB49" s="274"/>
      <c r="RPC49" s="274"/>
      <c r="RPD49" s="274"/>
      <c r="RPE49" s="274"/>
      <c r="RPF49" s="274"/>
      <c r="RPG49" s="274"/>
      <c r="RPH49" s="274"/>
      <c r="RPI49" s="274"/>
      <c r="RPJ49" s="274"/>
      <c r="RPK49" s="274"/>
      <c r="RPL49" s="274"/>
      <c r="RPM49" s="274"/>
      <c r="RPN49" s="274"/>
      <c r="RPO49" s="274"/>
      <c r="RPP49" s="274"/>
      <c r="RPQ49" s="274"/>
      <c r="RPR49" s="274"/>
      <c r="RPS49" s="274"/>
      <c r="RPT49" s="274"/>
      <c r="RPU49" s="274"/>
      <c r="RPV49" s="274"/>
      <c r="RPW49" s="274"/>
      <c r="RPX49" s="274"/>
      <c r="RPY49" s="274"/>
      <c r="RPZ49" s="274"/>
      <c r="RQA49" s="274"/>
      <c r="RQB49" s="274"/>
      <c r="RQC49" s="274"/>
      <c r="RQD49" s="274"/>
      <c r="RQE49" s="274"/>
      <c r="RQF49" s="274"/>
      <c r="RQG49" s="274"/>
      <c r="RQH49" s="274"/>
      <c r="RQI49" s="274"/>
      <c r="RQJ49" s="274"/>
      <c r="RQK49" s="274"/>
      <c r="RQL49" s="274"/>
      <c r="RQM49" s="274"/>
      <c r="RQN49" s="274"/>
      <c r="RQO49" s="274"/>
      <c r="RQP49" s="274"/>
      <c r="RQQ49" s="274"/>
      <c r="RQR49" s="274"/>
      <c r="RQS49" s="274"/>
      <c r="RQT49" s="274"/>
      <c r="RQU49" s="274"/>
      <c r="RQV49" s="274"/>
      <c r="RQW49" s="274"/>
      <c r="RQX49" s="274"/>
      <c r="RQY49" s="274"/>
      <c r="RQZ49" s="274"/>
      <c r="RRA49" s="274"/>
      <c r="RRB49" s="274"/>
      <c r="RRC49" s="274"/>
      <c r="RRD49" s="274"/>
      <c r="RRE49" s="274"/>
      <c r="RRF49" s="274"/>
      <c r="RRG49" s="274"/>
      <c r="RRH49" s="274"/>
      <c r="RRI49" s="274"/>
      <c r="RRJ49" s="274"/>
      <c r="RRK49" s="274"/>
      <c r="RRL49" s="274"/>
      <c r="RRM49" s="274"/>
      <c r="RRN49" s="274"/>
      <c r="RRO49" s="274"/>
      <c r="RRP49" s="274"/>
      <c r="RRQ49" s="274"/>
      <c r="RRR49" s="274"/>
      <c r="RRS49" s="274"/>
      <c r="RRT49" s="274"/>
      <c r="RRU49" s="274"/>
      <c r="RRV49" s="274"/>
      <c r="RRW49" s="274"/>
      <c r="RRX49" s="274"/>
      <c r="RRY49" s="274"/>
      <c r="RRZ49" s="274"/>
      <c r="RSA49" s="274"/>
      <c r="RSB49" s="274"/>
      <c r="RSC49" s="274"/>
      <c r="RSD49" s="274"/>
      <c r="RSE49" s="274"/>
      <c r="RSF49" s="274"/>
      <c r="RSG49" s="274"/>
      <c r="RSH49" s="274"/>
      <c r="RSI49" s="274"/>
      <c r="RSJ49" s="274"/>
      <c r="RSK49" s="274"/>
      <c r="RSL49" s="274"/>
      <c r="RSM49" s="274"/>
      <c r="RSN49" s="274"/>
      <c r="RSO49" s="274"/>
      <c r="RSP49" s="274"/>
      <c r="RSQ49" s="274"/>
      <c r="RSR49" s="274"/>
      <c r="RSS49" s="274"/>
      <c r="RST49" s="274"/>
      <c r="RSU49" s="274"/>
      <c r="RSV49" s="274"/>
      <c r="RSW49" s="274"/>
      <c r="RSX49" s="274"/>
      <c r="RSY49" s="274"/>
      <c r="RSZ49" s="274"/>
      <c r="RTA49" s="274"/>
      <c r="RTB49" s="274"/>
      <c r="RTC49" s="274"/>
      <c r="RTD49" s="274"/>
      <c r="RTE49" s="274"/>
      <c r="RTF49" s="274"/>
      <c r="RTG49" s="274"/>
      <c r="RTH49" s="274"/>
      <c r="RTI49" s="274"/>
      <c r="RTJ49" s="274"/>
      <c r="RTK49" s="274"/>
      <c r="RTL49" s="274"/>
      <c r="RTM49" s="274"/>
      <c r="RTN49" s="274"/>
      <c r="RTO49" s="274"/>
      <c r="RTP49" s="274"/>
      <c r="RTQ49" s="274"/>
      <c r="RTR49" s="274"/>
      <c r="RTS49" s="274"/>
      <c r="RTT49" s="274"/>
      <c r="RTU49" s="274"/>
      <c r="RTV49" s="274"/>
      <c r="RTW49" s="274"/>
      <c r="RTX49" s="274"/>
      <c r="RTY49" s="274"/>
      <c r="RTZ49" s="274"/>
      <c r="RUA49" s="274"/>
      <c r="RUB49" s="274"/>
      <c r="RUC49" s="274"/>
      <c r="RUD49" s="274"/>
      <c r="RUE49" s="274"/>
      <c r="RUF49" s="274"/>
      <c r="RUG49" s="274"/>
      <c r="RUH49" s="274"/>
      <c r="RUI49" s="274"/>
      <c r="RUJ49" s="274"/>
      <c r="RUK49" s="274"/>
      <c r="RUL49" s="274"/>
      <c r="RUM49" s="274"/>
      <c r="RUN49" s="274"/>
      <c r="RUO49" s="274"/>
      <c r="RUP49" s="274"/>
      <c r="RUQ49" s="274"/>
      <c r="RUR49" s="274"/>
      <c r="RUS49" s="274"/>
      <c r="RUT49" s="274"/>
      <c r="RUU49" s="274"/>
      <c r="RUV49" s="274"/>
      <c r="RUW49" s="274"/>
      <c r="RUX49" s="274"/>
      <c r="RUY49" s="274"/>
      <c r="RUZ49" s="274"/>
      <c r="RVA49" s="274"/>
      <c r="RVB49" s="274"/>
      <c r="RVC49" s="274"/>
      <c r="RVD49" s="274"/>
      <c r="RVE49" s="274"/>
      <c r="RVF49" s="274"/>
      <c r="RVG49" s="274"/>
      <c r="RVH49" s="274"/>
      <c r="RVI49" s="274"/>
      <c r="RVJ49" s="274"/>
      <c r="RVK49" s="274"/>
      <c r="RVL49" s="274"/>
      <c r="RVM49" s="274"/>
      <c r="RVN49" s="274"/>
      <c r="RVO49" s="274"/>
      <c r="RVP49" s="274"/>
      <c r="RVQ49" s="274"/>
      <c r="RVR49" s="274"/>
      <c r="RVS49" s="274"/>
      <c r="RVT49" s="274"/>
      <c r="RVU49" s="274"/>
      <c r="RVV49" s="274"/>
      <c r="RVW49" s="274"/>
      <c r="RVX49" s="274"/>
      <c r="RVY49" s="274"/>
      <c r="RVZ49" s="274"/>
      <c r="RWA49" s="274"/>
      <c r="RWB49" s="274"/>
      <c r="RWC49" s="274"/>
      <c r="RWD49" s="274"/>
      <c r="RWE49" s="274"/>
      <c r="RWF49" s="274"/>
      <c r="RWG49" s="274"/>
      <c r="RWH49" s="274"/>
      <c r="RWI49" s="274"/>
      <c r="RWJ49" s="274"/>
      <c r="RWK49" s="274"/>
      <c r="RWL49" s="274"/>
      <c r="RWM49" s="274"/>
      <c r="RWN49" s="274"/>
      <c r="RWO49" s="274"/>
      <c r="RWP49" s="274"/>
      <c r="RWQ49" s="274"/>
      <c r="RWR49" s="274"/>
      <c r="RWS49" s="274"/>
      <c r="RWT49" s="274"/>
      <c r="RWU49" s="274"/>
      <c r="RWV49" s="274"/>
      <c r="RWW49" s="274"/>
      <c r="RWX49" s="274"/>
      <c r="RWY49" s="274"/>
      <c r="RWZ49" s="274"/>
      <c r="RXA49" s="274"/>
      <c r="RXB49" s="274"/>
      <c r="RXC49" s="274"/>
      <c r="RXD49" s="274"/>
      <c r="RXE49" s="274"/>
      <c r="RXF49" s="274"/>
      <c r="RXG49" s="274"/>
      <c r="RXH49" s="274"/>
      <c r="RXI49" s="274"/>
      <c r="RXJ49" s="274"/>
      <c r="RXK49" s="274"/>
      <c r="RXL49" s="274"/>
      <c r="RXM49" s="274"/>
      <c r="RXN49" s="274"/>
      <c r="RXO49" s="274"/>
      <c r="RXP49" s="274"/>
      <c r="RXQ49" s="274"/>
      <c r="RXR49" s="274"/>
      <c r="RXS49" s="274"/>
      <c r="RXT49" s="274"/>
      <c r="RXU49" s="274"/>
      <c r="RXV49" s="274"/>
      <c r="RXW49" s="274"/>
      <c r="RXX49" s="274"/>
      <c r="RXY49" s="274"/>
      <c r="RXZ49" s="274"/>
      <c r="RYA49" s="274"/>
      <c r="RYB49" s="274"/>
      <c r="RYC49" s="274"/>
      <c r="RYD49" s="274"/>
      <c r="RYE49" s="274"/>
      <c r="RYF49" s="274"/>
      <c r="RYG49" s="274"/>
      <c r="RYH49" s="274"/>
      <c r="RYI49" s="274"/>
      <c r="RYJ49" s="274"/>
      <c r="RYK49" s="274"/>
      <c r="RYL49" s="274"/>
      <c r="RYM49" s="274"/>
      <c r="RYN49" s="274"/>
      <c r="RYO49" s="274"/>
      <c r="RYP49" s="274"/>
      <c r="RYQ49" s="274"/>
      <c r="RYR49" s="274"/>
      <c r="RYS49" s="274"/>
      <c r="RYT49" s="274"/>
      <c r="RYU49" s="274"/>
      <c r="RYV49" s="274"/>
      <c r="RYW49" s="274"/>
      <c r="RYX49" s="274"/>
      <c r="RYY49" s="274"/>
      <c r="RYZ49" s="274"/>
      <c r="RZA49" s="274"/>
      <c r="RZB49" s="274"/>
      <c r="RZC49" s="274"/>
      <c r="RZD49" s="274"/>
      <c r="RZE49" s="274"/>
      <c r="RZF49" s="274"/>
      <c r="RZG49" s="274"/>
      <c r="RZH49" s="274"/>
      <c r="RZI49" s="274"/>
      <c r="RZJ49" s="274"/>
      <c r="RZK49" s="274"/>
      <c r="RZL49" s="274"/>
      <c r="RZM49" s="274"/>
      <c r="RZN49" s="274"/>
      <c r="RZO49" s="274"/>
      <c r="RZP49" s="274"/>
      <c r="RZQ49" s="274"/>
      <c r="RZR49" s="274"/>
      <c r="RZS49" s="274"/>
      <c r="RZT49" s="274"/>
      <c r="RZU49" s="274"/>
      <c r="RZV49" s="274"/>
      <c r="RZW49" s="274"/>
      <c r="RZX49" s="274"/>
      <c r="RZY49" s="274"/>
      <c r="RZZ49" s="274"/>
      <c r="SAA49" s="274"/>
      <c r="SAB49" s="274"/>
      <c r="SAC49" s="274"/>
      <c r="SAD49" s="274"/>
      <c r="SAE49" s="274"/>
      <c r="SAF49" s="274"/>
      <c r="SAG49" s="274"/>
      <c r="SAH49" s="274"/>
      <c r="SAI49" s="274"/>
      <c r="SAJ49" s="274"/>
      <c r="SAK49" s="274"/>
      <c r="SAL49" s="274"/>
      <c r="SAM49" s="274"/>
      <c r="SAN49" s="274"/>
      <c r="SAO49" s="274"/>
      <c r="SAP49" s="274"/>
      <c r="SAQ49" s="274"/>
      <c r="SAR49" s="274"/>
      <c r="SAS49" s="274"/>
      <c r="SAT49" s="274"/>
      <c r="SAU49" s="274"/>
      <c r="SAV49" s="274"/>
      <c r="SAW49" s="274"/>
      <c r="SAX49" s="274"/>
      <c r="SAY49" s="274"/>
      <c r="SAZ49" s="274"/>
      <c r="SBA49" s="274"/>
      <c r="SBB49" s="274"/>
      <c r="SBC49" s="274"/>
      <c r="SBD49" s="274"/>
      <c r="SBE49" s="274"/>
      <c r="SBF49" s="274"/>
      <c r="SBG49" s="274"/>
      <c r="SBH49" s="274"/>
      <c r="SBI49" s="274"/>
      <c r="SBJ49" s="274"/>
      <c r="SBK49" s="274"/>
      <c r="SBL49" s="274"/>
      <c r="SBM49" s="274"/>
      <c r="SBN49" s="274"/>
      <c r="SBO49" s="274"/>
      <c r="SBP49" s="274"/>
      <c r="SBQ49" s="274"/>
      <c r="SBR49" s="274"/>
      <c r="SBS49" s="274"/>
      <c r="SBT49" s="274"/>
      <c r="SBU49" s="274"/>
      <c r="SBV49" s="274"/>
      <c r="SBW49" s="274"/>
      <c r="SBX49" s="274"/>
      <c r="SBY49" s="274"/>
      <c r="SBZ49" s="274"/>
      <c r="SCA49" s="274"/>
      <c r="SCB49" s="274"/>
      <c r="SCC49" s="274"/>
      <c r="SCD49" s="274"/>
      <c r="SCE49" s="274"/>
      <c r="SCF49" s="274"/>
      <c r="SCG49" s="274"/>
      <c r="SCH49" s="274"/>
      <c r="SCI49" s="274"/>
      <c r="SCJ49" s="274"/>
      <c r="SCK49" s="274"/>
      <c r="SCL49" s="274"/>
      <c r="SCM49" s="274"/>
      <c r="SCN49" s="274"/>
      <c r="SCO49" s="274"/>
      <c r="SCP49" s="274"/>
      <c r="SCQ49" s="274"/>
      <c r="SCR49" s="274"/>
      <c r="SCS49" s="274"/>
      <c r="SCT49" s="274"/>
      <c r="SCU49" s="274"/>
      <c r="SCV49" s="274"/>
      <c r="SCW49" s="274"/>
      <c r="SCX49" s="274"/>
      <c r="SCY49" s="274"/>
      <c r="SCZ49" s="274"/>
      <c r="SDA49" s="274"/>
      <c r="SDB49" s="274"/>
      <c r="SDC49" s="274"/>
      <c r="SDD49" s="274"/>
      <c r="SDE49" s="274"/>
      <c r="SDF49" s="274"/>
      <c r="SDG49" s="274"/>
      <c r="SDH49" s="274"/>
      <c r="SDI49" s="274"/>
      <c r="SDJ49" s="274"/>
      <c r="SDK49" s="274"/>
      <c r="SDL49" s="274"/>
      <c r="SDM49" s="274"/>
      <c r="SDN49" s="274"/>
      <c r="SDO49" s="274"/>
      <c r="SDP49" s="274"/>
      <c r="SDQ49" s="274"/>
      <c r="SDR49" s="274"/>
      <c r="SDS49" s="274"/>
      <c r="SDT49" s="274"/>
      <c r="SDU49" s="274"/>
      <c r="SDV49" s="274"/>
      <c r="SDW49" s="274"/>
      <c r="SDX49" s="274"/>
      <c r="SDY49" s="274"/>
      <c r="SDZ49" s="274"/>
      <c r="SEA49" s="274"/>
      <c r="SEB49" s="274"/>
      <c r="SEC49" s="274"/>
      <c r="SED49" s="274"/>
      <c r="SEE49" s="274"/>
      <c r="SEF49" s="274"/>
      <c r="SEG49" s="274"/>
      <c r="SEH49" s="274"/>
      <c r="SEI49" s="274"/>
      <c r="SEJ49" s="274"/>
      <c r="SEK49" s="274"/>
      <c r="SEL49" s="274"/>
      <c r="SEM49" s="274"/>
      <c r="SEN49" s="274"/>
      <c r="SEO49" s="274"/>
      <c r="SEP49" s="274"/>
      <c r="SEQ49" s="274"/>
      <c r="SER49" s="274"/>
      <c r="SES49" s="274"/>
      <c r="SET49" s="274"/>
      <c r="SEU49" s="274"/>
      <c r="SEV49" s="274"/>
      <c r="SEW49" s="274"/>
      <c r="SEX49" s="274"/>
      <c r="SEY49" s="274"/>
      <c r="SEZ49" s="274"/>
      <c r="SFA49" s="274"/>
      <c r="SFB49" s="274"/>
      <c r="SFC49" s="274"/>
      <c r="SFD49" s="274"/>
      <c r="SFE49" s="274"/>
      <c r="SFF49" s="274"/>
      <c r="SFG49" s="274"/>
      <c r="SFH49" s="274"/>
      <c r="SFI49" s="274"/>
      <c r="SFJ49" s="274"/>
      <c r="SFK49" s="274"/>
      <c r="SFL49" s="274"/>
      <c r="SFM49" s="274"/>
      <c r="SFN49" s="274"/>
      <c r="SFO49" s="274"/>
      <c r="SFP49" s="274"/>
      <c r="SFQ49" s="274"/>
      <c r="SFR49" s="274"/>
      <c r="SFS49" s="274"/>
      <c r="SFT49" s="274"/>
      <c r="SFU49" s="274"/>
      <c r="SFV49" s="274"/>
      <c r="SFW49" s="274"/>
      <c r="SFX49" s="274"/>
      <c r="SFY49" s="274"/>
      <c r="SFZ49" s="274"/>
      <c r="SGA49" s="274"/>
      <c r="SGB49" s="274"/>
      <c r="SGC49" s="274"/>
      <c r="SGD49" s="274"/>
      <c r="SGE49" s="274"/>
      <c r="SGF49" s="274"/>
      <c r="SGG49" s="274"/>
      <c r="SGH49" s="274"/>
      <c r="SGI49" s="274"/>
      <c r="SGJ49" s="274"/>
      <c r="SGK49" s="274"/>
      <c r="SGL49" s="274"/>
      <c r="SGM49" s="274"/>
      <c r="SGN49" s="274"/>
      <c r="SGO49" s="274"/>
      <c r="SGP49" s="274"/>
      <c r="SGQ49" s="274"/>
      <c r="SGR49" s="274"/>
      <c r="SGS49" s="274"/>
      <c r="SGT49" s="274"/>
      <c r="SGU49" s="274"/>
      <c r="SGV49" s="274"/>
      <c r="SGW49" s="274"/>
      <c r="SGX49" s="274"/>
      <c r="SGY49" s="274"/>
      <c r="SGZ49" s="274"/>
      <c r="SHA49" s="274"/>
      <c r="SHB49" s="274"/>
      <c r="SHC49" s="274"/>
      <c r="SHD49" s="274"/>
      <c r="SHE49" s="274"/>
      <c r="SHF49" s="274"/>
      <c r="SHG49" s="274"/>
      <c r="SHH49" s="274"/>
      <c r="SHI49" s="274"/>
      <c r="SHJ49" s="274"/>
      <c r="SHK49" s="274"/>
      <c r="SHL49" s="274"/>
      <c r="SHM49" s="274"/>
      <c r="SHN49" s="274"/>
      <c r="SHO49" s="274"/>
      <c r="SHP49" s="274"/>
      <c r="SHQ49" s="274"/>
      <c r="SHR49" s="274"/>
      <c r="SHS49" s="274"/>
      <c r="SHT49" s="274"/>
      <c r="SHU49" s="274"/>
      <c r="SHV49" s="274"/>
      <c r="SHW49" s="274"/>
      <c r="SHX49" s="274"/>
      <c r="SHY49" s="274"/>
      <c r="SHZ49" s="274"/>
      <c r="SIA49" s="274"/>
      <c r="SIB49" s="274"/>
      <c r="SIC49" s="274"/>
      <c r="SID49" s="274"/>
      <c r="SIE49" s="274"/>
      <c r="SIF49" s="274"/>
      <c r="SIG49" s="274"/>
      <c r="SIH49" s="274"/>
      <c r="SII49" s="274"/>
      <c r="SIJ49" s="274"/>
      <c r="SIK49" s="274"/>
      <c r="SIL49" s="274"/>
      <c r="SIM49" s="274"/>
      <c r="SIN49" s="274"/>
      <c r="SIO49" s="274"/>
      <c r="SIP49" s="274"/>
      <c r="SIQ49" s="274"/>
      <c r="SIR49" s="274"/>
      <c r="SIS49" s="274"/>
      <c r="SIT49" s="274"/>
      <c r="SIU49" s="274"/>
      <c r="SIV49" s="274"/>
      <c r="SIW49" s="274"/>
      <c r="SIX49" s="274"/>
      <c r="SIY49" s="274"/>
      <c r="SIZ49" s="274"/>
      <c r="SJA49" s="274"/>
      <c r="SJB49" s="274"/>
      <c r="SJC49" s="274"/>
      <c r="SJD49" s="274"/>
      <c r="SJE49" s="274"/>
      <c r="SJF49" s="274"/>
      <c r="SJG49" s="274"/>
      <c r="SJH49" s="274"/>
      <c r="SJI49" s="274"/>
      <c r="SJJ49" s="274"/>
      <c r="SJK49" s="274"/>
      <c r="SJL49" s="274"/>
      <c r="SJM49" s="274"/>
      <c r="SJN49" s="274"/>
      <c r="SJO49" s="274"/>
      <c r="SJP49" s="274"/>
      <c r="SJQ49" s="274"/>
      <c r="SJR49" s="274"/>
      <c r="SJS49" s="274"/>
      <c r="SJT49" s="274"/>
      <c r="SJU49" s="274"/>
      <c r="SJV49" s="274"/>
      <c r="SJW49" s="274"/>
      <c r="SJX49" s="274"/>
      <c r="SJY49" s="274"/>
      <c r="SJZ49" s="274"/>
      <c r="SKA49" s="274"/>
      <c r="SKB49" s="274"/>
      <c r="SKC49" s="274"/>
      <c r="SKD49" s="274"/>
      <c r="SKE49" s="274"/>
      <c r="SKF49" s="274"/>
      <c r="SKG49" s="274"/>
      <c r="SKH49" s="274"/>
      <c r="SKI49" s="274"/>
      <c r="SKJ49" s="274"/>
      <c r="SKK49" s="274"/>
      <c r="SKL49" s="274"/>
      <c r="SKM49" s="274"/>
      <c r="SKN49" s="274"/>
      <c r="SKO49" s="274"/>
      <c r="SKP49" s="274"/>
      <c r="SKQ49" s="274"/>
      <c r="SKR49" s="274"/>
      <c r="SKS49" s="274"/>
      <c r="SKT49" s="274"/>
      <c r="SKU49" s="274"/>
      <c r="SKV49" s="274"/>
      <c r="SKW49" s="274"/>
      <c r="SKX49" s="274"/>
      <c r="SKY49" s="274"/>
      <c r="SKZ49" s="274"/>
      <c r="SLA49" s="274"/>
      <c r="SLB49" s="274"/>
      <c r="SLC49" s="274"/>
      <c r="SLD49" s="274"/>
      <c r="SLE49" s="274"/>
      <c r="SLF49" s="274"/>
      <c r="SLG49" s="274"/>
      <c r="SLH49" s="274"/>
      <c r="SLI49" s="274"/>
      <c r="SLJ49" s="274"/>
      <c r="SLK49" s="274"/>
      <c r="SLL49" s="274"/>
      <c r="SLM49" s="274"/>
      <c r="SLN49" s="274"/>
      <c r="SLO49" s="274"/>
      <c r="SLP49" s="274"/>
      <c r="SLQ49" s="274"/>
      <c r="SLR49" s="274"/>
      <c r="SLS49" s="274"/>
      <c r="SLT49" s="274"/>
      <c r="SLU49" s="274"/>
      <c r="SLV49" s="274"/>
      <c r="SLW49" s="274"/>
      <c r="SLX49" s="274"/>
      <c r="SLY49" s="274"/>
      <c r="SLZ49" s="274"/>
      <c r="SMA49" s="274"/>
      <c r="SMB49" s="274"/>
      <c r="SMC49" s="274"/>
      <c r="SMD49" s="274"/>
      <c r="SME49" s="274"/>
      <c r="SMF49" s="274"/>
      <c r="SMG49" s="274"/>
      <c r="SMH49" s="274"/>
      <c r="SMI49" s="274"/>
      <c r="SMJ49" s="274"/>
      <c r="SMK49" s="274"/>
      <c r="SML49" s="274"/>
      <c r="SMM49" s="274"/>
      <c r="SMN49" s="274"/>
      <c r="SMO49" s="274"/>
      <c r="SMP49" s="274"/>
      <c r="SMQ49" s="274"/>
      <c r="SMR49" s="274"/>
      <c r="SMS49" s="274"/>
      <c r="SMT49" s="274"/>
      <c r="SMU49" s="274"/>
      <c r="SMV49" s="274"/>
      <c r="SMW49" s="274"/>
      <c r="SMX49" s="274"/>
      <c r="SMY49" s="274"/>
      <c r="SMZ49" s="274"/>
      <c r="SNA49" s="274"/>
      <c r="SNB49" s="274"/>
      <c r="SNC49" s="274"/>
      <c r="SND49" s="274"/>
      <c r="SNE49" s="274"/>
      <c r="SNF49" s="274"/>
      <c r="SNG49" s="274"/>
      <c r="SNH49" s="274"/>
      <c r="SNI49" s="274"/>
      <c r="SNJ49" s="274"/>
      <c r="SNK49" s="274"/>
      <c r="SNL49" s="274"/>
      <c r="SNM49" s="274"/>
      <c r="SNN49" s="274"/>
      <c r="SNO49" s="274"/>
      <c r="SNP49" s="274"/>
      <c r="SNQ49" s="274"/>
      <c r="SNR49" s="274"/>
      <c r="SNS49" s="274"/>
      <c r="SNT49" s="274"/>
      <c r="SNU49" s="274"/>
      <c r="SNV49" s="274"/>
      <c r="SNW49" s="274"/>
      <c r="SNX49" s="274"/>
      <c r="SNY49" s="274"/>
      <c r="SNZ49" s="274"/>
      <c r="SOA49" s="274"/>
      <c r="SOB49" s="274"/>
      <c r="SOC49" s="274"/>
      <c r="SOD49" s="274"/>
      <c r="SOE49" s="274"/>
      <c r="SOF49" s="274"/>
      <c r="SOG49" s="274"/>
      <c r="SOH49" s="274"/>
      <c r="SOI49" s="274"/>
      <c r="SOJ49" s="274"/>
      <c r="SOK49" s="274"/>
      <c r="SOL49" s="274"/>
      <c r="SOM49" s="274"/>
      <c r="SON49" s="274"/>
      <c r="SOO49" s="274"/>
      <c r="SOP49" s="274"/>
      <c r="SOQ49" s="274"/>
      <c r="SOR49" s="274"/>
      <c r="SOS49" s="274"/>
      <c r="SOT49" s="274"/>
      <c r="SOU49" s="274"/>
      <c r="SOV49" s="274"/>
      <c r="SOW49" s="274"/>
      <c r="SOX49" s="274"/>
      <c r="SOY49" s="274"/>
      <c r="SOZ49" s="274"/>
      <c r="SPA49" s="274"/>
      <c r="SPB49" s="274"/>
      <c r="SPC49" s="274"/>
      <c r="SPD49" s="274"/>
      <c r="SPE49" s="274"/>
      <c r="SPF49" s="274"/>
      <c r="SPG49" s="274"/>
      <c r="SPH49" s="274"/>
      <c r="SPI49" s="274"/>
      <c r="SPJ49" s="274"/>
      <c r="SPK49" s="274"/>
      <c r="SPL49" s="274"/>
      <c r="SPM49" s="274"/>
      <c r="SPN49" s="274"/>
      <c r="SPO49" s="274"/>
      <c r="SPP49" s="274"/>
      <c r="SPQ49" s="274"/>
      <c r="SPR49" s="274"/>
      <c r="SPS49" s="274"/>
      <c r="SPT49" s="274"/>
      <c r="SPU49" s="274"/>
      <c r="SPV49" s="274"/>
      <c r="SPW49" s="274"/>
      <c r="SPX49" s="274"/>
      <c r="SPY49" s="274"/>
      <c r="SPZ49" s="274"/>
      <c r="SQA49" s="274"/>
      <c r="SQB49" s="274"/>
      <c r="SQC49" s="274"/>
      <c r="SQD49" s="274"/>
      <c r="SQE49" s="274"/>
      <c r="SQF49" s="274"/>
      <c r="SQG49" s="274"/>
      <c r="SQH49" s="274"/>
      <c r="SQI49" s="274"/>
      <c r="SQJ49" s="274"/>
      <c r="SQK49" s="274"/>
      <c r="SQL49" s="274"/>
      <c r="SQM49" s="274"/>
      <c r="SQN49" s="274"/>
      <c r="SQO49" s="274"/>
      <c r="SQP49" s="274"/>
      <c r="SQQ49" s="274"/>
      <c r="SQR49" s="274"/>
      <c r="SQS49" s="274"/>
      <c r="SQT49" s="274"/>
      <c r="SQU49" s="274"/>
      <c r="SQV49" s="274"/>
      <c r="SQW49" s="274"/>
      <c r="SQX49" s="274"/>
      <c r="SQY49" s="274"/>
      <c r="SQZ49" s="274"/>
      <c r="SRA49" s="274"/>
      <c r="SRB49" s="274"/>
      <c r="SRC49" s="274"/>
      <c r="SRD49" s="274"/>
      <c r="SRE49" s="274"/>
      <c r="SRF49" s="274"/>
      <c r="SRG49" s="274"/>
      <c r="SRH49" s="274"/>
      <c r="SRI49" s="274"/>
      <c r="SRJ49" s="274"/>
      <c r="SRK49" s="274"/>
      <c r="SRL49" s="274"/>
      <c r="SRM49" s="274"/>
      <c r="SRN49" s="274"/>
      <c r="SRO49" s="274"/>
      <c r="SRP49" s="274"/>
      <c r="SRQ49" s="274"/>
      <c r="SRR49" s="274"/>
      <c r="SRS49" s="274"/>
      <c r="SRT49" s="274"/>
      <c r="SRU49" s="274"/>
      <c r="SRV49" s="274"/>
      <c r="SRW49" s="274"/>
      <c r="SRX49" s="274"/>
      <c r="SRY49" s="274"/>
      <c r="SRZ49" s="274"/>
      <c r="SSA49" s="274"/>
      <c r="SSB49" s="274"/>
      <c r="SSC49" s="274"/>
      <c r="SSD49" s="274"/>
      <c r="SSE49" s="274"/>
      <c r="SSF49" s="274"/>
      <c r="SSG49" s="274"/>
      <c r="SSH49" s="274"/>
      <c r="SSI49" s="274"/>
      <c r="SSJ49" s="274"/>
      <c r="SSK49" s="274"/>
      <c r="SSL49" s="274"/>
      <c r="SSM49" s="274"/>
      <c r="SSN49" s="274"/>
      <c r="SSO49" s="274"/>
      <c r="SSP49" s="274"/>
      <c r="SSQ49" s="274"/>
      <c r="SSR49" s="274"/>
      <c r="SSS49" s="274"/>
      <c r="SST49" s="274"/>
      <c r="SSU49" s="274"/>
      <c r="SSV49" s="274"/>
      <c r="SSW49" s="274"/>
      <c r="SSX49" s="274"/>
      <c r="SSY49" s="274"/>
      <c r="SSZ49" s="274"/>
      <c r="STA49" s="274"/>
      <c r="STB49" s="274"/>
      <c r="STC49" s="274"/>
      <c r="STD49" s="274"/>
      <c r="STE49" s="274"/>
      <c r="STF49" s="274"/>
      <c r="STG49" s="274"/>
      <c r="STH49" s="274"/>
      <c r="STI49" s="274"/>
      <c r="STJ49" s="274"/>
      <c r="STK49" s="274"/>
      <c r="STL49" s="274"/>
      <c r="STM49" s="274"/>
      <c r="STN49" s="274"/>
      <c r="STO49" s="274"/>
      <c r="STP49" s="274"/>
      <c r="STQ49" s="274"/>
      <c r="STR49" s="274"/>
      <c r="STS49" s="274"/>
      <c r="STT49" s="274"/>
      <c r="STU49" s="274"/>
      <c r="STV49" s="274"/>
      <c r="STW49" s="274"/>
      <c r="STX49" s="274"/>
      <c r="STY49" s="274"/>
      <c r="STZ49" s="274"/>
      <c r="SUA49" s="274"/>
      <c r="SUB49" s="274"/>
      <c r="SUC49" s="274"/>
      <c r="SUD49" s="274"/>
      <c r="SUE49" s="274"/>
      <c r="SUF49" s="274"/>
      <c r="SUG49" s="274"/>
      <c r="SUH49" s="274"/>
      <c r="SUI49" s="274"/>
      <c r="SUJ49" s="274"/>
      <c r="SUK49" s="274"/>
      <c r="SUL49" s="274"/>
      <c r="SUM49" s="274"/>
      <c r="SUN49" s="274"/>
      <c r="SUO49" s="274"/>
      <c r="SUP49" s="274"/>
      <c r="SUQ49" s="274"/>
      <c r="SUR49" s="274"/>
      <c r="SUS49" s="274"/>
      <c r="SUT49" s="274"/>
      <c r="SUU49" s="274"/>
      <c r="SUV49" s="274"/>
      <c r="SUW49" s="274"/>
      <c r="SUX49" s="274"/>
      <c r="SUY49" s="274"/>
      <c r="SUZ49" s="274"/>
      <c r="SVA49" s="274"/>
      <c r="SVB49" s="274"/>
      <c r="SVC49" s="274"/>
      <c r="SVD49" s="274"/>
      <c r="SVE49" s="274"/>
      <c r="SVF49" s="274"/>
      <c r="SVG49" s="274"/>
      <c r="SVH49" s="274"/>
      <c r="SVI49" s="274"/>
      <c r="SVJ49" s="274"/>
      <c r="SVK49" s="274"/>
      <c r="SVL49" s="274"/>
      <c r="SVM49" s="274"/>
      <c r="SVN49" s="274"/>
      <c r="SVO49" s="274"/>
      <c r="SVP49" s="274"/>
      <c r="SVQ49" s="274"/>
      <c r="SVR49" s="274"/>
      <c r="SVS49" s="274"/>
      <c r="SVT49" s="274"/>
      <c r="SVU49" s="274"/>
      <c r="SVV49" s="274"/>
      <c r="SVW49" s="274"/>
      <c r="SVX49" s="274"/>
      <c r="SVY49" s="274"/>
      <c r="SVZ49" s="274"/>
      <c r="SWA49" s="274"/>
      <c r="SWB49" s="274"/>
      <c r="SWC49" s="274"/>
      <c r="SWD49" s="274"/>
      <c r="SWE49" s="274"/>
      <c r="SWF49" s="274"/>
      <c r="SWG49" s="274"/>
      <c r="SWH49" s="274"/>
      <c r="SWI49" s="274"/>
      <c r="SWJ49" s="274"/>
      <c r="SWK49" s="274"/>
      <c r="SWL49" s="274"/>
      <c r="SWM49" s="274"/>
      <c r="SWN49" s="274"/>
      <c r="SWO49" s="274"/>
      <c r="SWP49" s="274"/>
      <c r="SWQ49" s="274"/>
      <c r="SWR49" s="274"/>
      <c r="SWS49" s="274"/>
      <c r="SWT49" s="274"/>
      <c r="SWU49" s="274"/>
      <c r="SWV49" s="274"/>
      <c r="SWW49" s="274"/>
      <c r="SWX49" s="274"/>
      <c r="SWY49" s="274"/>
      <c r="SWZ49" s="274"/>
      <c r="SXA49" s="274"/>
      <c r="SXB49" s="274"/>
      <c r="SXC49" s="274"/>
      <c r="SXD49" s="274"/>
      <c r="SXE49" s="274"/>
      <c r="SXF49" s="274"/>
      <c r="SXG49" s="274"/>
      <c r="SXH49" s="274"/>
      <c r="SXI49" s="274"/>
      <c r="SXJ49" s="274"/>
      <c r="SXK49" s="274"/>
      <c r="SXL49" s="274"/>
      <c r="SXM49" s="274"/>
      <c r="SXN49" s="274"/>
      <c r="SXO49" s="274"/>
      <c r="SXP49" s="274"/>
      <c r="SXQ49" s="274"/>
      <c r="SXR49" s="274"/>
      <c r="SXS49" s="274"/>
      <c r="SXT49" s="274"/>
      <c r="SXU49" s="274"/>
      <c r="SXV49" s="274"/>
      <c r="SXW49" s="274"/>
      <c r="SXX49" s="274"/>
      <c r="SXY49" s="274"/>
      <c r="SXZ49" s="274"/>
      <c r="SYA49" s="274"/>
      <c r="SYB49" s="274"/>
      <c r="SYC49" s="274"/>
      <c r="SYD49" s="274"/>
      <c r="SYE49" s="274"/>
      <c r="SYF49" s="274"/>
      <c r="SYG49" s="274"/>
      <c r="SYH49" s="274"/>
      <c r="SYI49" s="274"/>
      <c r="SYJ49" s="274"/>
      <c r="SYK49" s="274"/>
      <c r="SYL49" s="274"/>
      <c r="SYM49" s="274"/>
      <c r="SYN49" s="274"/>
      <c r="SYO49" s="274"/>
      <c r="SYP49" s="274"/>
      <c r="SYQ49" s="274"/>
      <c r="SYR49" s="274"/>
      <c r="SYS49" s="274"/>
      <c r="SYT49" s="274"/>
      <c r="SYU49" s="274"/>
      <c r="SYV49" s="274"/>
      <c r="SYW49" s="274"/>
      <c r="SYX49" s="274"/>
      <c r="SYY49" s="274"/>
      <c r="SYZ49" s="274"/>
      <c r="SZA49" s="274"/>
      <c r="SZB49" s="274"/>
      <c r="SZC49" s="274"/>
      <c r="SZD49" s="274"/>
      <c r="SZE49" s="274"/>
      <c r="SZF49" s="274"/>
      <c r="SZG49" s="274"/>
      <c r="SZH49" s="274"/>
      <c r="SZI49" s="274"/>
      <c r="SZJ49" s="274"/>
      <c r="SZK49" s="274"/>
      <c r="SZL49" s="274"/>
      <c r="SZM49" s="274"/>
      <c r="SZN49" s="274"/>
      <c r="SZO49" s="274"/>
      <c r="SZP49" s="274"/>
      <c r="SZQ49" s="274"/>
      <c r="SZR49" s="274"/>
      <c r="SZS49" s="274"/>
      <c r="SZT49" s="274"/>
      <c r="SZU49" s="274"/>
      <c r="SZV49" s="274"/>
      <c r="SZW49" s="274"/>
      <c r="SZX49" s="274"/>
      <c r="SZY49" s="274"/>
      <c r="SZZ49" s="274"/>
      <c r="TAA49" s="274"/>
      <c r="TAB49" s="274"/>
      <c r="TAC49" s="274"/>
      <c r="TAD49" s="274"/>
      <c r="TAE49" s="274"/>
      <c r="TAF49" s="274"/>
      <c r="TAG49" s="274"/>
      <c r="TAH49" s="274"/>
      <c r="TAI49" s="274"/>
      <c r="TAJ49" s="274"/>
      <c r="TAK49" s="274"/>
      <c r="TAL49" s="274"/>
      <c r="TAM49" s="274"/>
      <c r="TAN49" s="274"/>
      <c r="TAO49" s="274"/>
      <c r="TAP49" s="274"/>
      <c r="TAQ49" s="274"/>
      <c r="TAR49" s="274"/>
      <c r="TAS49" s="274"/>
      <c r="TAT49" s="274"/>
      <c r="TAU49" s="274"/>
      <c r="TAV49" s="274"/>
      <c r="TAW49" s="274"/>
      <c r="TAX49" s="274"/>
      <c r="TAY49" s="274"/>
      <c r="TAZ49" s="274"/>
      <c r="TBA49" s="274"/>
      <c r="TBB49" s="274"/>
      <c r="TBC49" s="274"/>
      <c r="TBD49" s="274"/>
      <c r="TBE49" s="274"/>
      <c r="TBF49" s="274"/>
      <c r="TBG49" s="274"/>
      <c r="TBH49" s="274"/>
      <c r="TBI49" s="274"/>
      <c r="TBJ49" s="274"/>
      <c r="TBK49" s="274"/>
      <c r="TBL49" s="274"/>
      <c r="TBM49" s="274"/>
      <c r="TBN49" s="274"/>
      <c r="TBO49" s="274"/>
      <c r="TBP49" s="274"/>
      <c r="TBQ49" s="274"/>
      <c r="TBR49" s="274"/>
      <c r="TBS49" s="274"/>
      <c r="TBT49" s="274"/>
      <c r="TBU49" s="274"/>
      <c r="TBV49" s="274"/>
      <c r="TBW49" s="274"/>
      <c r="TBX49" s="274"/>
      <c r="TBY49" s="274"/>
      <c r="TBZ49" s="274"/>
      <c r="TCA49" s="274"/>
      <c r="TCB49" s="274"/>
      <c r="TCC49" s="274"/>
      <c r="TCD49" s="274"/>
      <c r="TCE49" s="274"/>
      <c r="TCF49" s="274"/>
      <c r="TCG49" s="274"/>
      <c r="TCH49" s="274"/>
      <c r="TCI49" s="274"/>
      <c r="TCJ49" s="274"/>
      <c r="TCK49" s="274"/>
      <c r="TCL49" s="274"/>
      <c r="TCM49" s="274"/>
      <c r="TCN49" s="274"/>
      <c r="TCO49" s="274"/>
      <c r="TCP49" s="274"/>
      <c r="TCQ49" s="274"/>
      <c r="TCR49" s="274"/>
      <c r="TCS49" s="274"/>
      <c r="TCT49" s="274"/>
      <c r="TCU49" s="274"/>
      <c r="TCV49" s="274"/>
      <c r="TCW49" s="274"/>
      <c r="TCX49" s="274"/>
      <c r="TCY49" s="274"/>
      <c r="TCZ49" s="274"/>
      <c r="TDA49" s="274"/>
      <c r="TDB49" s="274"/>
      <c r="TDC49" s="274"/>
      <c r="TDD49" s="274"/>
      <c r="TDE49" s="274"/>
      <c r="TDF49" s="274"/>
      <c r="TDG49" s="274"/>
      <c r="TDH49" s="274"/>
      <c r="TDI49" s="274"/>
      <c r="TDJ49" s="274"/>
      <c r="TDK49" s="274"/>
      <c r="TDL49" s="274"/>
      <c r="TDM49" s="274"/>
      <c r="TDN49" s="274"/>
      <c r="TDO49" s="274"/>
      <c r="TDP49" s="274"/>
      <c r="TDQ49" s="274"/>
      <c r="TDR49" s="274"/>
      <c r="TDS49" s="274"/>
      <c r="TDT49" s="274"/>
      <c r="TDU49" s="274"/>
      <c r="TDV49" s="274"/>
      <c r="TDW49" s="274"/>
      <c r="TDX49" s="274"/>
      <c r="TDY49" s="274"/>
      <c r="TDZ49" s="274"/>
      <c r="TEA49" s="274"/>
      <c r="TEB49" s="274"/>
      <c r="TEC49" s="274"/>
      <c r="TED49" s="274"/>
      <c r="TEE49" s="274"/>
      <c r="TEF49" s="274"/>
      <c r="TEG49" s="274"/>
      <c r="TEH49" s="274"/>
      <c r="TEI49" s="274"/>
      <c r="TEJ49" s="274"/>
      <c r="TEK49" s="274"/>
      <c r="TEL49" s="274"/>
      <c r="TEM49" s="274"/>
      <c r="TEN49" s="274"/>
      <c r="TEO49" s="274"/>
      <c r="TEP49" s="274"/>
      <c r="TEQ49" s="274"/>
      <c r="TER49" s="274"/>
      <c r="TES49" s="274"/>
      <c r="TET49" s="274"/>
      <c r="TEU49" s="274"/>
      <c r="TEV49" s="274"/>
      <c r="TEW49" s="274"/>
      <c r="TEX49" s="274"/>
      <c r="TEY49" s="274"/>
      <c r="TEZ49" s="274"/>
      <c r="TFA49" s="274"/>
      <c r="TFB49" s="274"/>
      <c r="TFC49" s="274"/>
      <c r="TFD49" s="274"/>
      <c r="TFE49" s="274"/>
      <c r="TFF49" s="274"/>
      <c r="TFG49" s="274"/>
      <c r="TFH49" s="274"/>
      <c r="TFI49" s="274"/>
      <c r="TFJ49" s="274"/>
      <c r="TFK49" s="274"/>
      <c r="TFL49" s="274"/>
      <c r="TFM49" s="274"/>
      <c r="TFN49" s="274"/>
      <c r="TFO49" s="274"/>
      <c r="TFP49" s="274"/>
      <c r="TFQ49" s="274"/>
      <c r="TFR49" s="274"/>
      <c r="TFS49" s="274"/>
      <c r="TFT49" s="274"/>
      <c r="TFU49" s="274"/>
      <c r="TFV49" s="274"/>
      <c r="TFW49" s="274"/>
      <c r="TFX49" s="274"/>
      <c r="TFY49" s="274"/>
      <c r="TFZ49" s="274"/>
      <c r="TGA49" s="274"/>
      <c r="TGB49" s="274"/>
      <c r="TGC49" s="274"/>
      <c r="TGD49" s="274"/>
      <c r="TGE49" s="274"/>
      <c r="TGF49" s="274"/>
      <c r="TGG49" s="274"/>
      <c r="TGH49" s="274"/>
      <c r="TGI49" s="274"/>
      <c r="TGJ49" s="274"/>
      <c r="TGK49" s="274"/>
      <c r="TGL49" s="274"/>
      <c r="TGM49" s="274"/>
      <c r="TGN49" s="274"/>
      <c r="TGO49" s="274"/>
      <c r="TGP49" s="274"/>
      <c r="TGQ49" s="274"/>
      <c r="TGR49" s="274"/>
      <c r="TGS49" s="274"/>
      <c r="TGT49" s="274"/>
      <c r="TGU49" s="274"/>
      <c r="TGV49" s="274"/>
      <c r="TGW49" s="274"/>
      <c r="TGX49" s="274"/>
      <c r="TGY49" s="274"/>
      <c r="TGZ49" s="274"/>
      <c r="THA49" s="274"/>
      <c r="THB49" s="274"/>
      <c r="THC49" s="274"/>
      <c r="THD49" s="274"/>
      <c r="THE49" s="274"/>
      <c r="THF49" s="274"/>
      <c r="THG49" s="274"/>
      <c r="THH49" s="274"/>
      <c r="THI49" s="274"/>
      <c r="THJ49" s="274"/>
      <c r="THK49" s="274"/>
      <c r="THL49" s="274"/>
      <c r="THM49" s="274"/>
      <c r="THN49" s="274"/>
      <c r="THO49" s="274"/>
      <c r="THP49" s="274"/>
      <c r="THQ49" s="274"/>
      <c r="THR49" s="274"/>
      <c r="THS49" s="274"/>
      <c r="THT49" s="274"/>
      <c r="THU49" s="274"/>
      <c r="THV49" s="274"/>
      <c r="THW49" s="274"/>
      <c r="THX49" s="274"/>
      <c r="THY49" s="274"/>
      <c r="THZ49" s="274"/>
      <c r="TIA49" s="274"/>
      <c r="TIB49" s="274"/>
      <c r="TIC49" s="274"/>
      <c r="TID49" s="274"/>
      <c r="TIE49" s="274"/>
      <c r="TIF49" s="274"/>
      <c r="TIG49" s="274"/>
      <c r="TIH49" s="274"/>
      <c r="TII49" s="274"/>
      <c r="TIJ49" s="274"/>
      <c r="TIK49" s="274"/>
      <c r="TIL49" s="274"/>
      <c r="TIM49" s="274"/>
      <c r="TIN49" s="274"/>
      <c r="TIO49" s="274"/>
      <c r="TIP49" s="274"/>
      <c r="TIQ49" s="274"/>
      <c r="TIR49" s="274"/>
      <c r="TIS49" s="274"/>
      <c r="TIT49" s="274"/>
      <c r="TIU49" s="274"/>
      <c r="TIV49" s="274"/>
      <c r="TIW49" s="274"/>
      <c r="TIX49" s="274"/>
      <c r="TIY49" s="274"/>
      <c r="TIZ49" s="274"/>
      <c r="TJA49" s="274"/>
      <c r="TJB49" s="274"/>
      <c r="TJC49" s="274"/>
      <c r="TJD49" s="274"/>
      <c r="TJE49" s="274"/>
      <c r="TJF49" s="274"/>
      <c r="TJG49" s="274"/>
      <c r="TJH49" s="274"/>
      <c r="TJI49" s="274"/>
      <c r="TJJ49" s="274"/>
      <c r="TJK49" s="274"/>
      <c r="TJL49" s="274"/>
      <c r="TJM49" s="274"/>
      <c r="TJN49" s="274"/>
      <c r="TJO49" s="274"/>
      <c r="TJP49" s="274"/>
      <c r="TJQ49" s="274"/>
      <c r="TJR49" s="274"/>
      <c r="TJS49" s="274"/>
      <c r="TJT49" s="274"/>
      <c r="TJU49" s="274"/>
      <c r="TJV49" s="274"/>
      <c r="TJW49" s="274"/>
      <c r="TJX49" s="274"/>
      <c r="TJY49" s="274"/>
      <c r="TJZ49" s="274"/>
      <c r="TKA49" s="274"/>
      <c r="TKB49" s="274"/>
      <c r="TKC49" s="274"/>
      <c r="TKD49" s="274"/>
      <c r="TKE49" s="274"/>
      <c r="TKF49" s="274"/>
      <c r="TKG49" s="274"/>
      <c r="TKH49" s="274"/>
      <c r="TKI49" s="274"/>
      <c r="TKJ49" s="274"/>
      <c r="TKK49" s="274"/>
      <c r="TKL49" s="274"/>
      <c r="TKM49" s="274"/>
      <c r="TKN49" s="274"/>
      <c r="TKO49" s="274"/>
      <c r="TKP49" s="274"/>
      <c r="TKQ49" s="274"/>
      <c r="TKR49" s="274"/>
      <c r="TKS49" s="274"/>
      <c r="TKT49" s="274"/>
      <c r="TKU49" s="274"/>
      <c r="TKV49" s="274"/>
      <c r="TKW49" s="274"/>
      <c r="TKX49" s="274"/>
      <c r="TKY49" s="274"/>
      <c r="TKZ49" s="274"/>
      <c r="TLA49" s="274"/>
      <c r="TLB49" s="274"/>
      <c r="TLC49" s="274"/>
      <c r="TLD49" s="274"/>
      <c r="TLE49" s="274"/>
      <c r="TLF49" s="274"/>
      <c r="TLG49" s="274"/>
      <c r="TLH49" s="274"/>
      <c r="TLI49" s="274"/>
      <c r="TLJ49" s="274"/>
      <c r="TLK49" s="274"/>
      <c r="TLL49" s="274"/>
      <c r="TLM49" s="274"/>
      <c r="TLN49" s="274"/>
      <c r="TLO49" s="274"/>
      <c r="TLP49" s="274"/>
      <c r="TLQ49" s="274"/>
      <c r="TLR49" s="274"/>
      <c r="TLS49" s="274"/>
      <c r="TLT49" s="274"/>
      <c r="TLU49" s="274"/>
      <c r="TLV49" s="274"/>
      <c r="TLW49" s="274"/>
      <c r="TLX49" s="274"/>
      <c r="TLY49" s="274"/>
      <c r="TLZ49" s="274"/>
      <c r="TMA49" s="274"/>
      <c r="TMB49" s="274"/>
      <c r="TMC49" s="274"/>
      <c r="TMD49" s="274"/>
      <c r="TME49" s="274"/>
      <c r="TMF49" s="274"/>
      <c r="TMG49" s="274"/>
      <c r="TMH49" s="274"/>
      <c r="TMI49" s="274"/>
      <c r="TMJ49" s="274"/>
      <c r="TMK49" s="274"/>
      <c r="TML49" s="274"/>
      <c r="TMM49" s="274"/>
      <c r="TMN49" s="274"/>
      <c r="TMO49" s="274"/>
      <c r="TMP49" s="274"/>
      <c r="TMQ49" s="274"/>
      <c r="TMR49" s="274"/>
      <c r="TMS49" s="274"/>
      <c r="TMT49" s="274"/>
      <c r="TMU49" s="274"/>
      <c r="TMV49" s="274"/>
      <c r="TMW49" s="274"/>
      <c r="TMX49" s="274"/>
      <c r="TMY49" s="274"/>
      <c r="TMZ49" s="274"/>
      <c r="TNA49" s="274"/>
      <c r="TNB49" s="274"/>
      <c r="TNC49" s="274"/>
      <c r="TND49" s="274"/>
      <c r="TNE49" s="274"/>
      <c r="TNF49" s="274"/>
      <c r="TNG49" s="274"/>
      <c r="TNH49" s="274"/>
      <c r="TNI49" s="274"/>
      <c r="TNJ49" s="274"/>
      <c r="TNK49" s="274"/>
      <c r="TNL49" s="274"/>
      <c r="TNM49" s="274"/>
      <c r="TNN49" s="274"/>
      <c r="TNO49" s="274"/>
      <c r="TNP49" s="274"/>
      <c r="TNQ49" s="274"/>
      <c r="TNR49" s="274"/>
      <c r="TNS49" s="274"/>
      <c r="TNT49" s="274"/>
      <c r="TNU49" s="274"/>
      <c r="TNV49" s="274"/>
      <c r="TNW49" s="274"/>
      <c r="TNX49" s="274"/>
      <c r="TNY49" s="274"/>
      <c r="TNZ49" s="274"/>
      <c r="TOA49" s="274"/>
      <c r="TOB49" s="274"/>
      <c r="TOC49" s="274"/>
      <c r="TOD49" s="274"/>
      <c r="TOE49" s="274"/>
      <c r="TOF49" s="274"/>
      <c r="TOG49" s="274"/>
      <c r="TOH49" s="274"/>
      <c r="TOI49" s="274"/>
      <c r="TOJ49" s="274"/>
      <c r="TOK49" s="274"/>
      <c r="TOL49" s="274"/>
      <c r="TOM49" s="274"/>
      <c r="TON49" s="274"/>
      <c r="TOO49" s="274"/>
      <c r="TOP49" s="274"/>
      <c r="TOQ49" s="274"/>
      <c r="TOR49" s="274"/>
      <c r="TOS49" s="274"/>
      <c r="TOT49" s="274"/>
      <c r="TOU49" s="274"/>
      <c r="TOV49" s="274"/>
      <c r="TOW49" s="274"/>
      <c r="TOX49" s="274"/>
      <c r="TOY49" s="274"/>
      <c r="TOZ49" s="274"/>
      <c r="TPA49" s="274"/>
      <c r="TPB49" s="274"/>
      <c r="TPC49" s="274"/>
      <c r="TPD49" s="274"/>
      <c r="TPE49" s="274"/>
      <c r="TPF49" s="274"/>
      <c r="TPG49" s="274"/>
      <c r="TPH49" s="274"/>
      <c r="TPI49" s="274"/>
      <c r="TPJ49" s="274"/>
      <c r="TPK49" s="274"/>
      <c r="TPL49" s="274"/>
      <c r="TPM49" s="274"/>
      <c r="TPN49" s="274"/>
      <c r="TPO49" s="274"/>
      <c r="TPP49" s="274"/>
      <c r="TPQ49" s="274"/>
      <c r="TPR49" s="274"/>
      <c r="TPS49" s="274"/>
      <c r="TPT49" s="274"/>
      <c r="TPU49" s="274"/>
      <c r="TPV49" s="274"/>
      <c r="TPW49" s="274"/>
      <c r="TPX49" s="274"/>
      <c r="TPY49" s="274"/>
      <c r="TPZ49" s="274"/>
      <c r="TQA49" s="274"/>
      <c r="TQB49" s="274"/>
      <c r="TQC49" s="274"/>
      <c r="TQD49" s="274"/>
      <c r="TQE49" s="274"/>
      <c r="TQF49" s="274"/>
      <c r="TQG49" s="274"/>
      <c r="TQH49" s="274"/>
      <c r="TQI49" s="274"/>
      <c r="TQJ49" s="274"/>
      <c r="TQK49" s="274"/>
      <c r="TQL49" s="274"/>
      <c r="TQM49" s="274"/>
      <c r="TQN49" s="274"/>
      <c r="TQO49" s="274"/>
      <c r="TQP49" s="274"/>
      <c r="TQQ49" s="274"/>
      <c r="TQR49" s="274"/>
      <c r="TQS49" s="274"/>
      <c r="TQT49" s="274"/>
      <c r="TQU49" s="274"/>
      <c r="TQV49" s="274"/>
      <c r="TQW49" s="274"/>
      <c r="TQX49" s="274"/>
      <c r="TQY49" s="274"/>
      <c r="TQZ49" s="274"/>
      <c r="TRA49" s="274"/>
      <c r="TRB49" s="274"/>
      <c r="TRC49" s="274"/>
      <c r="TRD49" s="274"/>
      <c r="TRE49" s="274"/>
      <c r="TRF49" s="274"/>
      <c r="TRG49" s="274"/>
      <c r="TRH49" s="274"/>
      <c r="TRI49" s="274"/>
      <c r="TRJ49" s="274"/>
      <c r="TRK49" s="274"/>
      <c r="TRL49" s="274"/>
      <c r="TRM49" s="274"/>
      <c r="TRN49" s="274"/>
      <c r="TRO49" s="274"/>
      <c r="TRP49" s="274"/>
      <c r="TRQ49" s="274"/>
      <c r="TRR49" s="274"/>
      <c r="TRS49" s="274"/>
      <c r="TRT49" s="274"/>
      <c r="TRU49" s="274"/>
      <c r="TRV49" s="274"/>
      <c r="TRW49" s="274"/>
      <c r="TRX49" s="274"/>
      <c r="TRY49" s="274"/>
      <c r="TRZ49" s="274"/>
      <c r="TSA49" s="274"/>
      <c r="TSB49" s="274"/>
      <c r="TSC49" s="274"/>
      <c r="TSD49" s="274"/>
      <c r="TSE49" s="274"/>
      <c r="TSF49" s="274"/>
      <c r="TSG49" s="274"/>
      <c r="TSH49" s="274"/>
      <c r="TSI49" s="274"/>
      <c r="TSJ49" s="274"/>
      <c r="TSK49" s="274"/>
      <c r="TSL49" s="274"/>
      <c r="TSM49" s="274"/>
      <c r="TSN49" s="274"/>
      <c r="TSO49" s="274"/>
      <c r="TSP49" s="274"/>
      <c r="TSQ49" s="274"/>
      <c r="TSR49" s="274"/>
      <c r="TSS49" s="274"/>
      <c r="TST49" s="274"/>
      <c r="TSU49" s="274"/>
      <c r="TSV49" s="274"/>
      <c r="TSW49" s="274"/>
      <c r="TSX49" s="274"/>
      <c r="TSY49" s="274"/>
      <c r="TSZ49" s="274"/>
      <c r="TTA49" s="274"/>
      <c r="TTB49" s="274"/>
      <c r="TTC49" s="274"/>
      <c r="TTD49" s="274"/>
      <c r="TTE49" s="274"/>
      <c r="TTF49" s="274"/>
      <c r="TTG49" s="274"/>
      <c r="TTH49" s="274"/>
      <c r="TTI49" s="274"/>
      <c r="TTJ49" s="274"/>
      <c r="TTK49" s="274"/>
      <c r="TTL49" s="274"/>
      <c r="TTM49" s="274"/>
      <c r="TTN49" s="274"/>
      <c r="TTO49" s="274"/>
      <c r="TTP49" s="274"/>
      <c r="TTQ49" s="274"/>
      <c r="TTR49" s="274"/>
      <c r="TTS49" s="274"/>
      <c r="TTT49" s="274"/>
      <c r="TTU49" s="274"/>
      <c r="TTV49" s="274"/>
      <c r="TTW49" s="274"/>
      <c r="TTX49" s="274"/>
      <c r="TTY49" s="274"/>
      <c r="TTZ49" s="274"/>
      <c r="TUA49" s="274"/>
      <c r="TUB49" s="274"/>
      <c r="TUC49" s="274"/>
      <c r="TUD49" s="274"/>
      <c r="TUE49" s="274"/>
      <c r="TUF49" s="274"/>
      <c r="TUG49" s="274"/>
      <c r="TUH49" s="274"/>
      <c r="TUI49" s="274"/>
      <c r="TUJ49" s="274"/>
      <c r="TUK49" s="274"/>
      <c r="TUL49" s="274"/>
      <c r="TUM49" s="274"/>
      <c r="TUN49" s="274"/>
      <c r="TUO49" s="274"/>
      <c r="TUP49" s="274"/>
      <c r="TUQ49" s="274"/>
      <c r="TUR49" s="274"/>
      <c r="TUS49" s="274"/>
      <c r="TUT49" s="274"/>
      <c r="TUU49" s="274"/>
      <c r="TUV49" s="274"/>
      <c r="TUW49" s="274"/>
      <c r="TUX49" s="274"/>
      <c r="TUY49" s="274"/>
      <c r="TUZ49" s="274"/>
      <c r="TVA49" s="274"/>
      <c r="TVB49" s="274"/>
      <c r="TVC49" s="274"/>
      <c r="TVD49" s="274"/>
      <c r="TVE49" s="274"/>
      <c r="TVF49" s="274"/>
      <c r="TVG49" s="274"/>
      <c r="TVH49" s="274"/>
      <c r="TVI49" s="274"/>
      <c r="TVJ49" s="274"/>
      <c r="TVK49" s="274"/>
      <c r="TVL49" s="274"/>
      <c r="TVM49" s="274"/>
      <c r="TVN49" s="274"/>
      <c r="TVO49" s="274"/>
      <c r="TVP49" s="274"/>
      <c r="TVQ49" s="274"/>
      <c r="TVR49" s="274"/>
      <c r="TVS49" s="274"/>
      <c r="TVT49" s="274"/>
      <c r="TVU49" s="274"/>
      <c r="TVV49" s="274"/>
      <c r="TVW49" s="274"/>
      <c r="TVX49" s="274"/>
      <c r="TVY49" s="274"/>
      <c r="TVZ49" s="274"/>
      <c r="TWA49" s="274"/>
      <c r="TWB49" s="274"/>
      <c r="TWC49" s="274"/>
      <c r="TWD49" s="274"/>
      <c r="TWE49" s="274"/>
      <c r="TWF49" s="274"/>
      <c r="TWG49" s="274"/>
      <c r="TWH49" s="274"/>
      <c r="TWI49" s="274"/>
      <c r="TWJ49" s="274"/>
      <c r="TWK49" s="274"/>
      <c r="TWL49" s="274"/>
      <c r="TWM49" s="274"/>
      <c r="TWN49" s="274"/>
      <c r="TWO49" s="274"/>
      <c r="TWP49" s="274"/>
      <c r="TWQ49" s="274"/>
      <c r="TWR49" s="274"/>
      <c r="TWS49" s="274"/>
      <c r="TWT49" s="274"/>
      <c r="TWU49" s="274"/>
      <c r="TWV49" s="274"/>
      <c r="TWW49" s="274"/>
      <c r="TWX49" s="274"/>
      <c r="TWY49" s="274"/>
      <c r="TWZ49" s="274"/>
      <c r="TXA49" s="274"/>
      <c r="TXB49" s="274"/>
      <c r="TXC49" s="274"/>
      <c r="TXD49" s="274"/>
      <c r="TXE49" s="274"/>
      <c r="TXF49" s="274"/>
      <c r="TXG49" s="274"/>
      <c r="TXH49" s="274"/>
      <c r="TXI49" s="274"/>
      <c r="TXJ49" s="274"/>
      <c r="TXK49" s="274"/>
      <c r="TXL49" s="274"/>
      <c r="TXM49" s="274"/>
      <c r="TXN49" s="274"/>
      <c r="TXO49" s="274"/>
      <c r="TXP49" s="274"/>
      <c r="TXQ49" s="274"/>
      <c r="TXR49" s="274"/>
      <c r="TXS49" s="274"/>
      <c r="TXT49" s="274"/>
      <c r="TXU49" s="274"/>
      <c r="TXV49" s="274"/>
      <c r="TXW49" s="274"/>
      <c r="TXX49" s="274"/>
      <c r="TXY49" s="274"/>
      <c r="TXZ49" s="274"/>
      <c r="TYA49" s="274"/>
      <c r="TYB49" s="274"/>
      <c r="TYC49" s="274"/>
      <c r="TYD49" s="274"/>
      <c r="TYE49" s="274"/>
      <c r="TYF49" s="274"/>
      <c r="TYG49" s="274"/>
      <c r="TYH49" s="274"/>
      <c r="TYI49" s="274"/>
      <c r="TYJ49" s="274"/>
      <c r="TYK49" s="274"/>
      <c r="TYL49" s="274"/>
      <c r="TYM49" s="274"/>
      <c r="TYN49" s="274"/>
      <c r="TYO49" s="274"/>
      <c r="TYP49" s="274"/>
      <c r="TYQ49" s="274"/>
      <c r="TYR49" s="274"/>
      <c r="TYS49" s="274"/>
      <c r="TYT49" s="274"/>
      <c r="TYU49" s="274"/>
      <c r="TYV49" s="274"/>
      <c r="TYW49" s="274"/>
      <c r="TYX49" s="274"/>
      <c r="TYY49" s="274"/>
      <c r="TYZ49" s="274"/>
      <c r="TZA49" s="274"/>
      <c r="TZB49" s="274"/>
      <c r="TZC49" s="274"/>
      <c r="TZD49" s="274"/>
      <c r="TZE49" s="274"/>
      <c r="TZF49" s="274"/>
      <c r="TZG49" s="274"/>
      <c r="TZH49" s="274"/>
      <c r="TZI49" s="274"/>
      <c r="TZJ49" s="274"/>
      <c r="TZK49" s="274"/>
      <c r="TZL49" s="274"/>
      <c r="TZM49" s="274"/>
      <c r="TZN49" s="274"/>
      <c r="TZO49" s="274"/>
      <c r="TZP49" s="274"/>
      <c r="TZQ49" s="274"/>
      <c r="TZR49" s="274"/>
      <c r="TZS49" s="274"/>
      <c r="TZT49" s="274"/>
      <c r="TZU49" s="274"/>
      <c r="TZV49" s="274"/>
      <c r="TZW49" s="274"/>
      <c r="TZX49" s="274"/>
      <c r="TZY49" s="274"/>
      <c r="TZZ49" s="274"/>
      <c r="UAA49" s="274"/>
      <c r="UAB49" s="274"/>
      <c r="UAC49" s="274"/>
      <c r="UAD49" s="274"/>
      <c r="UAE49" s="274"/>
      <c r="UAF49" s="274"/>
      <c r="UAG49" s="274"/>
      <c r="UAH49" s="274"/>
      <c r="UAI49" s="274"/>
      <c r="UAJ49" s="274"/>
      <c r="UAK49" s="274"/>
      <c r="UAL49" s="274"/>
      <c r="UAM49" s="274"/>
      <c r="UAN49" s="274"/>
      <c r="UAO49" s="274"/>
      <c r="UAP49" s="274"/>
      <c r="UAQ49" s="274"/>
      <c r="UAR49" s="274"/>
      <c r="UAS49" s="274"/>
      <c r="UAT49" s="274"/>
      <c r="UAU49" s="274"/>
      <c r="UAV49" s="274"/>
      <c r="UAW49" s="274"/>
      <c r="UAX49" s="274"/>
      <c r="UAY49" s="274"/>
      <c r="UAZ49" s="274"/>
      <c r="UBA49" s="274"/>
      <c r="UBB49" s="274"/>
      <c r="UBC49" s="274"/>
      <c r="UBD49" s="274"/>
      <c r="UBE49" s="274"/>
      <c r="UBF49" s="274"/>
      <c r="UBG49" s="274"/>
      <c r="UBH49" s="274"/>
      <c r="UBI49" s="274"/>
      <c r="UBJ49" s="274"/>
      <c r="UBK49" s="274"/>
      <c r="UBL49" s="274"/>
      <c r="UBM49" s="274"/>
      <c r="UBN49" s="274"/>
      <c r="UBO49" s="274"/>
      <c r="UBP49" s="274"/>
      <c r="UBQ49" s="274"/>
      <c r="UBR49" s="274"/>
      <c r="UBS49" s="274"/>
      <c r="UBT49" s="274"/>
      <c r="UBU49" s="274"/>
      <c r="UBV49" s="274"/>
      <c r="UBW49" s="274"/>
      <c r="UBX49" s="274"/>
      <c r="UBY49" s="274"/>
      <c r="UBZ49" s="274"/>
      <c r="UCA49" s="274"/>
      <c r="UCB49" s="274"/>
      <c r="UCC49" s="274"/>
      <c r="UCD49" s="274"/>
      <c r="UCE49" s="274"/>
      <c r="UCF49" s="274"/>
      <c r="UCG49" s="274"/>
      <c r="UCH49" s="274"/>
      <c r="UCI49" s="274"/>
      <c r="UCJ49" s="274"/>
      <c r="UCK49" s="274"/>
      <c r="UCL49" s="274"/>
      <c r="UCM49" s="274"/>
      <c r="UCN49" s="274"/>
      <c r="UCO49" s="274"/>
      <c r="UCP49" s="274"/>
      <c r="UCQ49" s="274"/>
      <c r="UCR49" s="274"/>
      <c r="UCS49" s="274"/>
      <c r="UCT49" s="274"/>
      <c r="UCU49" s="274"/>
      <c r="UCV49" s="274"/>
      <c r="UCW49" s="274"/>
      <c r="UCX49" s="274"/>
      <c r="UCY49" s="274"/>
      <c r="UCZ49" s="274"/>
      <c r="UDA49" s="274"/>
      <c r="UDB49" s="274"/>
      <c r="UDC49" s="274"/>
      <c r="UDD49" s="274"/>
      <c r="UDE49" s="274"/>
      <c r="UDF49" s="274"/>
      <c r="UDG49" s="274"/>
      <c r="UDH49" s="274"/>
      <c r="UDI49" s="274"/>
      <c r="UDJ49" s="274"/>
      <c r="UDK49" s="274"/>
      <c r="UDL49" s="274"/>
      <c r="UDM49" s="274"/>
      <c r="UDN49" s="274"/>
      <c r="UDO49" s="274"/>
      <c r="UDP49" s="274"/>
      <c r="UDQ49" s="274"/>
      <c r="UDR49" s="274"/>
      <c r="UDS49" s="274"/>
      <c r="UDT49" s="274"/>
      <c r="UDU49" s="274"/>
      <c r="UDV49" s="274"/>
      <c r="UDW49" s="274"/>
      <c r="UDX49" s="274"/>
      <c r="UDY49" s="274"/>
      <c r="UDZ49" s="274"/>
      <c r="UEA49" s="274"/>
      <c r="UEB49" s="274"/>
      <c r="UEC49" s="274"/>
      <c r="UED49" s="274"/>
      <c r="UEE49" s="274"/>
      <c r="UEF49" s="274"/>
      <c r="UEG49" s="274"/>
      <c r="UEH49" s="274"/>
      <c r="UEI49" s="274"/>
      <c r="UEJ49" s="274"/>
      <c r="UEK49" s="274"/>
      <c r="UEL49" s="274"/>
      <c r="UEM49" s="274"/>
      <c r="UEN49" s="274"/>
      <c r="UEO49" s="274"/>
      <c r="UEP49" s="274"/>
      <c r="UEQ49" s="274"/>
      <c r="UER49" s="274"/>
      <c r="UES49" s="274"/>
      <c r="UET49" s="274"/>
      <c r="UEU49" s="274"/>
      <c r="UEV49" s="274"/>
      <c r="UEW49" s="274"/>
      <c r="UEX49" s="274"/>
      <c r="UEY49" s="274"/>
      <c r="UEZ49" s="274"/>
      <c r="UFA49" s="274"/>
      <c r="UFB49" s="274"/>
      <c r="UFC49" s="274"/>
      <c r="UFD49" s="274"/>
      <c r="UFE49" s="274"/>
      <c r="UFF49" s="274"/>
      <c r="UFG49" s="274"/>
      <c r="UFH49" s="274"/>
      <c r="UFI49" s="274"/>
      <c r="UFJ49" s="274"/>
      <c r="UFK49" s="274"/>
      <c r="UFL49" s="274"/>
      <c r="UFM49" s="274"/>
      <c r="UFN49" s="274"/>
      <c r="UFO49" s="274"/>
      <c r="UFP49" s="274"/>
      <c r="UFQ49" s="274"/>
      <c r="UFR49" s="274"/>
      <c r="UFS49" s="274"/>
      <c r="UFT49" s="274"/>
      <c r="UFU49" s="274"/>
      <c r="UFV49" s="274"/>
      <c r="UFW49" s="274"/>
      <c r="UFX49" s="274"/>
      <c r="UFY49" s="274"/>
      <c r="UFZ49" s="274"/>
      <c r="UGA49" s="274"/>
      <c r="UGB49" s="274"/>
      <c r="UGC49" s="274"/>
      <c r="UGD49" s="274"/>
      <c r="UGE49" s="274"/>
      <c r="UGF49" s="274"/>
      <c r="UGG49" s="274"/>
      <c r="UGH49" s="274"/>
      <c r="UGI49" s="274"/>
      <c r="UGJ49" s="274"/>
      <c r="UGK49" s="274"/>
      <c r="UGL49" s="274"/>
      <c r="UGM49" s="274"/>
      <c r="UGN49" s="274"/>
      <c r="UGO49" s="274"/>
      <c r="UGP49" s="274"/>
      <c r="UGQ49" s="274"/>
      <c r="UGR49" s="274"/>
      <c r="UGS49" s="274"/>
      <c r="UGT49" s="274"/>
      <c r="UGU49" s="274"/>
      <c r="UGV49" s="274"/>
      <c r="UGW49" s="274"/>
      <c r="UGX49" s="274"/>
      <c r="UGY49" s="274"/>
      <c r="UGZ49" s="274"/>
      <c r="UHA49" s="274"/>
      <c r="UHB49" s="274"/>
      <c r="UHC49" s="274"/>
      <c r="UHD49" s="274"/>
      <c r="UHE49" s="274"/>
      <c r="UHF49" s="274"/>
      <c r="UHG49" s="274"/>
      <c r="UHH49" s="274"/>
      <c r="UHI49" s="274"/>
      <c r="UHJ49" s="274"/>
      <c r="UHK49" s="274"/>
      <c r="UHL49" s="274"/>
      <c r="UHM49" s="274"/>
      <c r="UHN49" s="274"/>
      <c r="UHO49" s="274"/>
      <c r="UHP49" s="274"/>
      <c r="UHQ49" s="274"/>
      <c r="UHR49" s="274"/>
      <c r="UHS49" s="274"/>
      <c r="UHT49" s="274"/>
      <c r="UHU49" s="274"/>
      <c r="UHV49" s="274"/>
      <c r="UHW49" s="274"/>
      <c r="UHX49" s="274"/>
      <c r="UHY49" s="274"/>
      <c r="UHZ49" s="274"/>
      <c r="UIA49" s="274"/>
      <c r="UIB49" s="274"/>
      <c r="UIC49" s="274"/>
      <c r="UID49" s="274"/>
      <c r="UIE49" s="274"/>
      <c r="UIF49" s="274"/>
      <c r="UIG49" s="274"/>
      <c r="UIH49" s="274"/>
      <c r="UII49" s="274"/>
      <c r="UIJ49" s="274"/>
      <c r="UIK49" s="274"/>
      <c r="UIL49" s="274"/>
      <c r="UIM49" s="274"/>
      <c r="UIN49" s="274"/>
      <c r="UIO49" s="274"/>
      <c r="UIP49" s="274"/>
      <c r="UIQ49" s="274"/>
      <c r="UIR49" s="274"/>
      <c r="UIS49" s="274"/>
      <c r="UIT49" s="274"/>
      <c r="UIU49" s="274"/>
      <c r="UIV49" s="274"/>
      <c r="UIW49" s="274"/>
      <c r="UIX49" s="274"/>
      <c r="UIY49" s="274"/>
      <c r="UIZ49" s="274"/>
      <c r="UJA49" s="274"/>
      <c r="UJB49" s="274"/>
      <c r="UJC49" s="274"/>
      <c r="UJD49" s="274"/>
      <c r="UJE49" s="274"/>
      <c r="UJF49" s="274"/>
      <c r="UJG49" s="274"/>
      <c r="UJH49" s="274"/>
      <c r="UJI49" s="274"/>
      <c r="UJJ49" s="274"/>
      <c r="UJK49" s="274"/>
      <c r="UJL49" s="274"/>
      <c r="UJM49" s="274"/>
      <c r="UJN49" s="274"/>
      <c r="UJO49" s="274"/>
      <c r="UJP49" s="274"/>
      <c r="UJQ49" s="274"/>
      <c r="UJR49" s="274"/>
      <c r="UJS49" s="274"/>
      <c r="UJT49" s="274"/>
      <c r="UJU49" s="274"/>
      <c r="UJV49" s="274"/>
      <c r="UJW49" s="274"/>
      <c r="UJX49" s="274"/>
      <c r="UJY49" s="274"/>
      <c r="UJZ49" s="274"/>
      <c r="UKA49" s="274"/>
      <c r="UKB49" s="274"/>
      <c r="UKC49" s="274"/>
      <c r="UKD49" s="274"/>
      <c r="UKE49" s="274"/>
      <c r="UKF49" s="274"/>
      <c r="UKG49" s="274"/>
      <c r="UKH49" s="274"/>
      <c r="UKI49" s="274"/>
      <c r="UKJ49" s="274"/>
      <c r="UKK49" s="274"/>
      <c r="UKL49" s="274"/>
      <c r="UKM49" s="274"/>
      <c r="UKN49" s="274"/>
      <c r="UKO49" s="274"/>
      <c r="UKP49" s="274"/>
      <c r="UKQ49" s="274"/>
      <c r="UKR49" s="274"/>
      <c r="UKS49" s="274"/>
      <c r="UKT49" s="274"/>
      <c r="UKU49" s="274"/>
      <c r="UKV49" s="274"/>
      <c r="UKW49" s="274"/>
      <c r="UKX49" s="274"/>
      <c r="UKY49" s="274"/>
      <c r="UKZ49" s="274"/>
      <c r="ULA49" s="274"/>
      <c r="ULB49" s="274"/>
      <c r="ULC49" s="274"/>
      <c r="ULD49" s="274"/>
      <c r="ULE49" s="274"/>
      <c r="ULF49" s="274"/>
      <c r="ULG49" s="274"/>
      <c r="ULH49" s="274"/>
      <c r="ULI49" s="274"/>
      <c r="ULJ49" s="274"/>
      <c r="ULK49" s="274"/>
      <c r="ULL49" s="274"/>
      <c r="ULM49" s="274"/>
      <c r="ULN49" s="274"/>
      <c r="ULO49" s="274"/>
      <c r="ULP49" s="274"/>
      <c r="ULQ49" s="274"/>
      <c r="ULR49" s="274"/>
      <c r="ULS49" s="274"/>
      <c r="ULT49" s="274"/>
      <c r="ULU49" s="274"/>
      <c r="ULV49" s="274"/>
      <c r="ULW49" s="274"/>
      <c r="ULX49" s="274"/>
      <c r="ULY49" s="274"/>
      <c r="ULZ49" s="274"/>
      <c r="UMA49" s="274"/>
      <c r="UMB49" s="274"/>
      <c r="UMC49" s="274"/>
      <c r="UMD49" s="274"/>
      <c r="UME49" s="274"/>
      <c r="UMF49" s="274"/>
      <c r="UMG49" s="274"/>
      <c r="UMH49" s="274"/>
      <c r="UMI49" s="274"/>
      <c r="UMJ49" s="274"/>
      <c r="UMK49" s="274"/>
      <c r="UML49" s="274"/>
      <c r="UMM49" s="274"/>
      <c r="UMN49" s="274"/>
      <c r="UMO49" s="274"/>
      <c r="UMP49" s="274"/>
      <c r="UMQ49" s="274"/>
      <c r="UMR49" s="274"/>
      <c r="UMS49" s="274"/>
      <c r="UMT49" s="274"/>
      <c r="UMU49" s="274"/>
      <c r="UMV49" s="274"/>
      <c r="UMW49" s="274"/>
      <c r="UMX49" s="274"/>
      <c r="UMY49" s="274"/>
      <c r="UMZ49" s="274"/>
      <c r="UNA49" s="274"/>
      <c r="UNB49" s="274"/>
      <c r="UNC49" s="274"/>
      <c r="UND49" s="274"/>
      <c r="UNE49" s="274"/>
      <c r="UNF49" s="274"/>
      <c r="UNG49" s="274"/>
      <c r="UNH49" s="274"/>
      <c r="UNI49" s="274"/>
      <c r="UNJ49" s="274"/>
      <c r="UNK49" s="274"/>
      <c r="UNL49" s="274"/>
      <c r="UNM49" s="274"/>
      <c r="UNN49" s="274"/>
      <c r="UNO49" s="274"/>
      <c r="UNP49" s="274"/>
      <c r="UNQ49" s="274"/>
      <c r="UNR49" s="274"/>
      <c r="UNS49" s="274"/>
      <c r="UNT49" s="274"/>
      <c r="UNU49" s="274"/>
      <c r="UNV49" s="274"/>
      <c r="UNW49" s="274"/>
      <c r="UNX49" s="274"/>
      <c r="UNY49" s="274"/>
      <c r="UNZ49" s="274"/>
      <c r="UOA49" s="274"/>
      <c r="UOB49" s="274"/>
      <c r="UOC49" s="274"/>
      <c r="UOD49" s="274"/>
      <c r="UOE49" s="274"/>
      <c r="UOF49" s="274"/>
      <c r="UOG49" s="274"/>
      <c r="UOH49" s="274"/>
      <c r="UOI49" s="274"/>
      <c r="UOJ49" s="274"/>
      <c r="UOK49" s="274"/>
      <c r="UOL49" s="274"/>
      <c r="UOM49" s="274"/>
      <c r="UON49" s="274"/>
      <c r="UOO49" s="274"/>
      <c r="UOP49" s="274"/>
      <c r="UOQ49" s="274"/>
      <c r="UOR49" s="274"/>
      <c r="UOS49" s="274"/>
      <c r="UOT49" s="274"/>
      <c r="UOU49" s="274"/>
      <c r="UOV49" s="274"/>
      <c r="UOW49" s="274"/>
      <c r="UOX49" s="274"/>
      <c r="UOY49" s="274"/>
      <c r="UOZ49" s="274"/>
      <c r="UPA49" s="274"/>
      <c r="UPB49" s="274"/>
      <c r="UPC49" s="274"/>
      <c r="UPD49" s="274"/>
      <c r="UPE49" s="274"/>
      <c r="UPF49" s="274"/>
      <c r="UPG49" s="274"/>
      <c r="UPH49" s="274"/>
      <c r="UPI49" s="274"/>
      <c r="UPJ49" s="274"/>
      <c r="UPK49" s="274"/>
      <c r="UPL49" s="274"/>
      <c r="UPM49" s="274"/>
      <c r="UPN49" s="274"/>
      <c r="UPO49" s="274"/>
      <c r="UPP49" s="274"/>
      <c r="UPQ49" s="274"/>
      <c r="UPR49" s="274"/>
      <c r="UPS49" s="274"/>
      <c r="UPT49" s="274"/>
      <c r="UPU49" s="274"/>
      <c r="UPV49" s="274"/>
      <c r="UPW49" s="274"/>
      <c r="UPX49" s="274"/>
      <c r="UPY49" s="274"/>
      <c r="UPZ49" s="274"/>
      <c r="UQA49" s="274"/>
      <c r="UQB49" s="274"/>
      <c r="UQC49" s="274"/>
      <c r="UQD49" s="274"/>
      <c r="UQE49" s="274"/>
      <c r="UQF49" s="274"/>
      <c r="UQG49" s="274"/>
      <c r="UQH49" s="274"/>
      <c r="UQI49" s="274"/>
      <c r="UQJ49" s="274"/>
      <c r="UQK49" s="274"/>
      <c r="UQL49" s="274"/>
      <c r="UQM49" s="274"/>
      <c r="UQN49" s="274"/>
      <c r="UQO49" s="274"/>
      <c r="UQP49" s="274"/>
      <c r="UQQ49" s="274"/>
      <c r="UQR49" s="274"/>
      <c r="UQS49" s="274"/>
      <c r="UQT49" s="274"/>
      <c r="UQU49" s="274"/>
      <c r="UQV49" s="274"/>
      <c r="UQW49" s="274"/>
      <c r="UQX49" s="274"/>
      <c r="UQY49" s="274"/>
      <c r="UQZ49" s="274"/>
      <c r="URA49" s="274"/>
      <c r="URB49" s="274"/>
      <c r="URC49" s="274"/>
      <c r="URD49" s="274"/>
      <c r="URE49" s="274"/>
      <c r="URF49" s="274"/>
      <c r="URG49" s="274"/>
      <c r="URH49" s="274"/>
      <c r="URI49" s="274"/>
      <c r="URJ49" s="274"/>
      <c r="URK49" s="274"/>
      <c r="URL49" s="274"/>
      <c r="URM49" s="274"/>
      <c r="URN49" s="274"/>
      <c r="URO49" s="274"/>
      <c r="URP49" s="274"/>
      <c r="URQ49" s="274"/>
      <c r="URR49" s="274"/>
      <c r="URS49" s="274"/>
      <c r="URT49" s="274"/>
      <c r="URU49" s="274"/>
      <c r="URV49" s="274"/>
      <c r="URW49" s="274"/>
      <c r="URX49" s="274"/>
      <c r="URY49" s="274"/>
      <c r="URZ49" s="274"/>
      <c r="USA49" s="274"/>
      <c r="USB49" s="274"/>
      <c r="USC49" s="274"/>
      <c r="USD49" s="274"/>
      <c r="USE49" s="274"/>
      <c r="USF49" s="274"/>
      <c r="USG49" s="274"/>
      <c r="USH49" s="274"/>
      <c r="USI49" s="274"/>
      <c r="USJ49" s="274"/>
      <c r="USK49" s="274"/>
      <c r="USL49" s="274"/>
      <c r="USM49" s="274"/>
      <c r="USN49" s="274"/>
      <c r="USO49" s="274"/>
      <c r="USP49" s="274"/>
      <c r="USQ49" s="274"/>
      <c r="USR49" s="274"/>
      <c r="USS49" s="274"/>
      <c r="UST49" s="274"/>
      <c r="USU49" s="274"/>
      <c r="USV49" s="274"/>
      <c r="USW49" s="274"/>
      <c r="USX49" s="274"/>
      <c r="USY49" s="274"/>
      <c r="USZ49" s="274"/>
      <c r="UTA49" s="274"/>
      <c r="UTB49" s="274"/>
      <c r="UTC49" s="274"/>
      <c r="UTD49" s="274"/>
      <c r="UTE49" s="274"/>
      <c r="UTF49" s="274"/>
      <c r="UTG49" s="274"/>
      <c r="UTH49" s="274"/>
      <c r="UTI49" s="274"/>
      <c r="UTJ49" s="274"/>
      <c r="UTK49" s="274"/>
      <c r="UTL49" s="274"/>
      <c r="UTM49" s="274"/>
      <c r="UTN49" s="274"/>
      <c r="UTO49" s="274"/>
      <c r="UTP49" s="274"/>
      <c r="UTQ49" s="274"/>
      <c r="UTR49" s="274"/>
      <c r="UTS49" s="274"/>
      <c r="UTT49" s="274"/>
      <c r="UTU49" s="274"/>
      <c r="UTV49" s="274"/>
      <c r="UTW49" s="274"/>
      <c r="UTX49" s="274"/>
      <c r="UTY49" s="274"/>
      <c r="UTZ49" s="274"/>
      <c r="UUA49" s="274"/>
      <c r="UUB49" s="274"/>
      <c r="UUC49" s="274"/>
      <c r="UUD49" s="274"/>
      <c r="UUE49" s="274"/>
      <c r="UUF49" s="274"/>
      <c r="UUG49" s="274"/>
      <c r="UUH49" s="274"/>
      <c r="UUI49" s="274"/>
      <c r="UUJ49" s="274"/>
      <c r="UUK49" s="274"/>
      <c r="UUL49" s="274"/>
      <c r="UUM49" s="274"/>
      <c r="UUN49" s="274"/>
      <c r="UUO49" s="274"/>
      <c r="UUP49" s="274"/>
      <c r="UUQ49" s="274"/>
      <c r="UUR49" s="274"/>
      <c r="UUS49" s="274"/>
      <c r="UUT49" s="274"/>
      <c r="UUU49" s="274"/>
      <c r="UUV49" s="274"/>
      <c r="UUW49" s="274"/>
      <c r="UUX49" s="274"/>
      <c r="UUY49" s="274"/>
      <c r="UUZ49" s="274"/>
      <c r="UVA49" s="274"/>
      <c r="UVB49" s="274"/>
      <c r="UVC49" s="274"/>
      <c r="UVD49" s="274"/>
      <c r="UVE49" s="274"/>
      <c r="UVF49" s="274"/>
      <c r="UVG49" s="274"/>
      <c r="UVH49" s="274"/>
      <c r="UVI49" s="274"/>
      <c r="UVJ49" s="274"/>
      <c r="UVK49" s="274"/>
      <c r="UVL49" s="274"/>
      <c r="UVM49" s="274"/>
      <c r="UVN49" s="274"/>
      <c r="UVO49" s="274"/>
      <c r="UVP49" s="274"/>
      <c r="UVQ49" s="274"/>
      <c r="UVR49" s="274"/>
      <c r="UVS49" s="274"/>
      <c r="UVT49" s="274"/>
      <c r="UVU49" s="274"/>
      <c r="UVV49" s="274"/>
      <c r="UVW49" s="274"/>
      <c r="UVX49" s="274"/>
      <c r="UVY49" s="274"/>
      <c r="UVZ49" s="274"/>
      <c r="UWA49" s="274"/>
      <c r="UWB49" s="274"/>
      <c r="UWC49" s="274"/>
      <c r="UWD49" s="274"/>
      <c r="UWE49" s="274"/>
      <c r="UWF49" s="274"/>
      <c r="UWG49" s="274"/>
      <c r="UWH49" s="274"/>
      <c r="UWI49" s="274"/>
      <c r="UWJ49" s="274"/>
      <c r="UWK49" s="274"/>
      <c r="UWL49" s="274"/>
      <c r="UWM49" s="274"/>
      <c r="UWN49" s="274"/>
      <c r="UWO49" s="274"/>
      <c r="UWP49" s="274"/>
      <c r="UWQ49" s="274"/>
      <c r="UWR49" s="274"/>
      <c r="UWS49" s="274"/>
      <c r="UWT49" s="274"/>
      <c r="UWU49" s="274"/>
      <c r="UWV49" s="274"/>
      <c r="UWW49" s="274"/>
      <c r="UWX49" s="274"/>
      <c r="UWY49" s="274"/>
      <c r="UWZ49" s="274"/>
      <c r="UXA49" s="274"/>
      <c r="UXB49" s="274"/>
      <c r="UXC49" s="274"/>
      <c r="UXD49" s="274"/>
      <c r="UXE49" s="274"/>
      <c r="UXF49" s="274"/>
      <c r="UXG49" s="274"/>
      <c r="UXH49" s="274"/>
      <c r="UXI49" s="274"/>
      <c r="UXJ49" s="274"/>
      <c r="UXK49" s="274"/>
      <c r="UXL49" s="274"/>
      <c r="UXM49" s="274"/>
      <c r="UXN49" s="274"/>
      <c r="UXO49" s="274"/>
      <c r="UXP49" s="274"/>
      <c r="UXQ49" s="274"/>
      <c r="UXR49" s="274"/>
      <c r="UXS49" s="274"/>
      <c r="UXT49" s="274"/>
      <c r="UXU49" s="274"/>
      <c r="UXV49" s="274"/>
      <c r="UXW49" s="274"/>
      <c r="UXX49" s="274"/>
      <c r="UXY49" s="274"/>
      <c r="UXZ49" s="274"/>
      <c r="UYA49" s="274"/>
      <c r="UYB49" s="274"/>
      <c r="UYC49" s="274"/>
      <c r="UYD49" s="274"/>
      <c r="UYE49" s="274"/>
      <c r="UYF49" s="274"/>
      <c r="UYG49" s="274"/>
      <c r="UYH49" s="274"/>
      <c r="UYI49" s="274"/>
      <c r="UYJ49" s="274"/>
      <c r="UYK49" s="274"/>
      <c r="UYL49" s="274"/>
      <c r="UYM49" s="274"/>
      <c r="UYN49" s="274"/>
      <c r="UYO49" s="274"/>
      <c r="UYP49" s="274"/>
      <c r="UYQ49" s="274"/>
      <c r="UYR49" s="274"/>
      <c r="UYS49" s="274"/>
      <c r="UYT49" s="274"/>
      <c r="UYU49" s="274"/>
      <c r="UYV49" s="274"/>
      <c r="UYW49" s="274"/>
      <c r="UYX49" s="274"/>
      <c r="UYY49" s="274"/>
      <c r="UYZ49" s="274"/>
      <c r="UZA49" s="274"/>
      <c r="UZB49" s="274"/>
      <c r="UZC49" s="274"/>
      <c r="UZD49" s="274"/>
      <c r="UZE49" s="274"/>
      <c r="UZF49" s="274"/>
      <c r="UZG49" s="274"/>
      <c r="UZH49" s="274"/>
      <c r="UZI49" s="274"/>
      <c r="UZJ49" s="274"/>
      <c r="UZK49" s="274"/>
      <c r="UZL49" s="274"/>
      <c r="UZM49" s="274"/>
      <c r="UZN49" s="274"/>
      <c r="UZO49" s="274"/>
      <c r="UZP49" s="274"/>
      <c r="UZQ49" s="274"/>
      <c r="UZR49" s="274"/>
      <c r="UZS49" s="274"/>
      <c r="UZT49" s="274"/>
      <c r="UZU49" s="274"/>
      <c r="UZV49" s="274"/>
      <c r="UZW49" s="274"/>
      <c r="UZX49" s="274"/>
      <c r="UZY49" s="274"/>
      <c r="UZZ49" s="274"/>
      <c r="VAA49" s="274"/>
      <c r="VAB49" s="274"/>
      <c r="VAC49" s="274"/>
      <c r="VAD49" s="274"/>
      <c r="VAE49" s="274"/>
      <c r="VAF49" s="274"/>
      <c r="VAG49" s="274"/>
      <c r="VAH49" s="274"/>
      <c r="VAI49" s="274"/>
      <c r="VAJ49" s="274"/>
      <c r="VAK49" s="274"/>
      <c r="VAL49" s="274"/>
      <c r="VAM49" s="274"/>
      <c r="VAN49" s="274"/>
      <c r="VAO49" s="274"/>
      <c r="VAP49" s="274"/>
      <c r="VAQ49" s="274"/>
      <c r="VAR49" s="274"/>
      <c r="VAS49" s="274"/>
      <c r="VAT49" s="274"/>
      <c r="VAU49" s="274"/>
      <c r="VAV49" s="274"/>
      <c r="VAW49" s="274"/>
      <c r="VAX49" s="274"/>
      <c r="VAY49" s="274"/>
      <c r="VAZ49" s="274"/>
      <c r="VBA49" s="274"/>
      <c r="VBB49" s="274"/>
      <c r="VBC49" s="274"/>
      <c r="VBD49" s="274"/>
      <c r="VBE49" s="274"/>
      <c r="VBF49" s="274"/>
      <c r="VBG49" s="274"/>
      <c r="VBH49" s="274"/>
      <c r="VBI49" s="274"/>
      <c r="VBJ49" s="274"/>
      <c r="VBK49" s="274"/>
      <c r="VBL49" s="274"/>
      <c r="VBM49" s="274"/>
      <c r="VBN49" s="274"/>
      <c r="VBO49" s="274"/>
      <c r="VBP49" s="274"/>
      <c r="VBQ49" s="274"/>
      <c r="VBR49" s="274"/>
      <c r="VBS49" s="274"/>
      <c r="VBT49" s="274"/>
      <c r="VBU49" s="274"/>
      <c r="VBV49" s="274"/>
      <c r="VBW49" s="274"/>
      <c r="VBX49" s="274"/>
      <c r="VBY49" s="274"/>
      <c r="VBZ49" s="274"/>
      <c r="VCA49" s="274"/>
      <c r="VCB49" s="274"/>
      <c r="VCC49" s="274"/>
      <c r="VCD49" s="274"/>
      <c r="VCE49" s="274"/>
      <c r="VCF49" s="274"/>
      <c r="VCG49" s="274"/>
      <c r="VCH49" s="274"/>
      <c r="VCI49" s="274"/>
      <c r="VCJ49" s="274"/>
      <c r="VCK49" s="274"/>
      <c r="VCL49" s="274"/>
      <c r="VCM49" s="274"/>
      <c r="VCN49" s="274"/>
      <c r="VCO49" s="274"/>
      <c r="VCP49" s="274"/>
      <c r="VCQ49" s="274"/>
      <c r="VCR49" s="274"/>
      <c r="VCS49" s="274"/>
      <c r="VCT49" s="274"/>
      <c r="VCU49" s="274"/>
      <c r="VCV49" s="274"/>
      <c r="VCW49" s="274"/>
      <c r="VCX49" s="274"/>
      <c r="VCY49" s="274"/>
      <c r="VCZ49" s="274"/>
      <c r="VDA49" s="274"/>
      <c r="VDB49" s="274"/>
      <c r="VDC49" s="274"/>
      <c r="VDD49" s="274"/>
      <c r="VDE49" s="274"/>
      <c r="VDF49" s="274"/>
      <c r="VDG49" s="274"/>
      <c r="VDH49" s="274"/>
      <c r="VDI49" s="274"/>
      <c r="VDJ49" s="274"/>
      <c r="VDK49" s="274"/>
      <c r="VDL49" s="274"/>
      <c r="VDM49" s="274"/>
      <c r="VDN49" s="274"/>
      <c r="VDO49" s="274"/>
      <c r="VDP49" s="274"/>
      <c r="VDQ49" s="274"/>
      <c r="VDR49" s="274"/>
      <c r="VDS49" s="274"/>
      <c r="VDT49" s="274"/>
      <c r="VDU49" s="274"/>
      <c r="VDV49" s="274"/>
      <c r="VDW49" s="274"/>
      <c r="VDX49" s="274"/>
      <c r="VDY49" s="274"/>
      <c r="VDZ49" s="274"/>
      <c r="VEA49" s="274"/>
      <c r="VEB49" s="274"/>
      <c r="VEC49" s="274"/>
      <c r="VED49" s="274"/>
      <c r="VEE49" s="274"/>
      <c r="VEF49" s="274"/>
      <c r="VEG49" s="274"/>
      <c r="VEH49" s="274"/>
      <c r="VEI49" s="274"/>
      <c r="VEJ49" s="274"/>
      <c r="VEK49" s="274"/>
      <c r="VEL49" s="274"/>
      <c r="VEM49" s="274"/>
      <c r="VEN49" s="274"/>
      <c r="VEO49" s="274"/>
      <c r="VEP49" s="274"/>
      <c r="VEQ49" s="274"/>
      <c r="VER49" s="274"/>
      <c r="VES49" s="274"/>
      <c r="VET49" s="274"/>
      <c r="VEU49" s="274"/>
      <c r="VEV49" s="274"/>
      <c r="VEW49" s="274"/>
      <c r="VEX49" s="274"/>
      <c r="VEY49" s="274"/>
      <c r="VEZ49" s="274"/>
      <c r="VFA49" s="274"/>
      <c r="VFB49" s="274"/>
      <c r="VFC49" s="274"/>
      <c r="VFD49" s="274"/>
      <c r="VFE49" s="274"/>
      <c r="VFF49" s="274"/>
      <c r="VFG49" s="274"/>
      <c r="VFH49" s="274"/>
      <c r="VFI49" s="274"/>
      <c r="VFJ49" s="274"/>
      <c r="VFK49" s="274"/>
      <c r="VFL49" s="274"/>
      <c r="VFM49" s="274"/>
      <c r="VFN49" s="274"/>
      <c r="VFO49" s="274"/>
      <c r="VFP49" s="274"/>
      <c r="VFQ49" s="274"/>
      <c r="VFR49" s="274"/>
      <c r="VFS49" s="274"/>
      <c r="VFT49" s="274"/>
      <c r="VFU49" s="274"/>
      <c r="VFV49" s="274"/>
      <c r="VFW49" s="274"/>
      <c r="VFX49" s="274"/>
      <c r="VFY49" s="274"/>
      <c r="VFZ49" s="274"/>
      <c r="VGA49" s="274"/>
      <c r="VGB49" s="274"/>
      <c r="VGC49" s="274"/>
      <c r="VGD49" s="274"/>
      <c r="VGE49" s="274"/>
      <c r="VGF49" s="274"/>
      <c r="VGG49" s="274"/>
      <c r="VGH49" s="274"/>
      <c r="VGI49" s="274"/>
      <c r="VGJ49" s="274"/>
      <c r="VGK49" s="274"/>
      <c r="VGL49" s="274"/>
      <c r="VGM49" s="274"/>
      <c r="VGN49" s="274"/>
      <c r="VGO49" s="274"/>
      <c r="VGP49" s="274"/>
      <c r="VGQ49" s="274"/>
      <c r="VGR49" s="274"/>
      <c r="VGS49" s="274"/>
      <c r="VGT49" s="274"/>
      <c r="VGU49" s="274"/>
      <c r="VGV49" s="274"/>
      <c r="VGW49" s="274"/>
      <c r="VGX49" s="274"/>
      <c r="VGY49" s="274"/>
      <c r="VGZ49" s="274"/>
      <c r="VHA49" s="274"/>
      <c r="VHB49" s="274"/>
      <c r="VHC49" s="274"/>
      <c r="VHD49" s="274"/>
      <c r="VHE49" s="274"/>
      <c r="VHF49" s="274"/>
      <c r="VHG49" s="274"/>
      <c r="VHH49" s="274"/>
      <c r="VHI49" s="274"/>
      <c r="VHJ49" s="274"/>
      <c r="VHK49" s="274"/>
      <c r="VHL49" s="274"/>
      <c r="VHM49" s="274"/>
      <c r="VHN49" s="274"/>
      <c r="VHO49" s="274"/>
      <c r="VHP49" s="274"/>
      <c r="VHQ49" s="274"/>
      <c r="VHR49" s="274"/>
      <c r="VHS49" s="274"/>
      <c r="VHT49" s="274"/>
      <c r="VHU49" s="274"/>
      <c r="VHV49" s="274"/>
      <c r="VHW49" s="274"/>
      <c r="VHX49" s="274"/>
      <c r="VHY49" s="274"/>
      <c r="VHZ49" s="274"/>
      <c r="VIA49" s="274"/>
      <c r="VIB49" s="274"/>
      <c r="VIC49" s="274"/>
      <c r="VID49" s="274"/>
      <c r="VIE49" s="274"/>
      <c r="VIF49" s="274"/>
      <c r="VIG49" s="274"/>
      <c r="VIH49" s="274"/>
      <c r="VII49" s="274"/>
      <c r="VIJ49" s="274"/>
      <c r="VIK49" s="274"/>
      <c r="VIL49" s="274"/>
      <c r="VIM49" s="274"/>
      <c r="VIN49" s="274"/>
      <c r="VIO49" s="274"/>
      <c r="VIP49" s="274"/>
      <c r="VIQ49" s="274"/>
      <c r="VIR49" s="274"/>
      <c r="VIS49" s="274"/>
      <c r="VIT49" s="274"/>
      <c r="VIU49" s="274"/>
      <c r="VIV49" s="274"/>
      <c r="VIW49" s="274"/>
      <c r="VIX49" s="274"/>
      <c r="VIY49" s="274"/>
      <c r="VIZ49" s="274"/>
      <c r="VJA49" s="274"/>
      <c r="VJB49" s="274"/>
      <c r="VJC49" s="274"/>
      <c r="VJD49" s="274"/>
      <c r="VJE49" s="274"/>
      <c r="VJF49" s="274"/>
      <c r="VJG49" s="274"/>
      <c r="VJH49" s="274"/>
      <c r="VJI49" s="274"/>
      <c r="VJJ49" s="274"/>
      <c r="VJK49" s="274"/>
      <c r="VJL49" s="274"/>
      <c r="VJM49" s="274"/>
      <c r="VJN49" s="274"/>
      <c r="VJO49" s="274"/>
      <c r="VJP49" s="274"/>
      <c r="VJQ49" s="274"/>
      <c r="VJR49" s="274"/>
      <c r="VJS49" s="274"/>
      <c r="VJT49" s="274"/>
      <c r="VJU49" s="274"/>
      <c r="VJV49" s="274"/>
      <c r="VJW49" s="274"/>
      <c r="VJX49" s="274"/>
      <c r="VJY49" s="274"/>
      <c r="VJZ49" s="274"/>
      <c r="VKA49" s="274"/>
      <c r="VKB49" s="274"/>
      <c r="VKC49" s="274"/>
      <c r="VKD49" s="274"/>
      <c r="VKE49" s="274"/>
      <c r="VKF49" s="274"/>
      <c r="VKG49" s="274"/>
      <c r="VKH49" s="274"/>
      <c r="VKI49" s="274"/>
      <c r="VKJ49" s="274"/>
      <c r="VKK49" s="274"/>
      <c r="VKL49" s="274"/>
      <c r="VKM49" s="274"/>
      <c r="VKN49" s="274"/>
      <c r="VKO49" s="274"/>
      <c r="VKP49" s="274"/>
      <c r="VKQ49" s="274"/>
      <c r="VKR49" s="274"/>
      <c r="VKS49" s="274"/>
      <c r="VKT49" s="274"/>
      <c r="VKU49" s="274"/>
      <c r="VKV49" s="274"/>
      <c r="VKW49" s="274"/>
      <c r="VKX49" s="274"/>
      <c r="VKY49" s="274"/>
      <c r="VKZ49" s="274"/>
      <c r="VLA49" s="274"/>
      <c r="VLB49" s="274"/>
      <c r="VLC49" s="274"/>
      <c r="VLD49" s="274"/>
      <c r="VLE49" s="274"/>
      <c r="VLF49" s="274"/>
      <c r="VLG49" s="274"/>
      <c r="VLH49" s="274"/>
      <c r="VLI49" s="274"/>
      <c r="VLJ49" s="274"/>
      <c r="VLK49" s="274"/>
      <c r="VLL49" s="274"/>
      <c r="VLM49" s="274"/>
      <c r="VLN49" s="274"/>
      <c r="VLO49" s="274"/>
      <c r="VLP49" s="274"/>
      <c r="VLQ49" s="274"/>
      <c r="VLR49" s="274"/>
      <c r="VLS49" s="274"/>
      <c r="VLT49" s="274"/>
      <c r="VLU49" s="274"/>
      <c r="VLV49" s="274"/>
      <c r="VLW49" s="274"/>
      <c r="VLX49" s="274"/>
      <c r="VLY49" s="274"/>
      <c r="VLZ49" s="274"/>
      <c r="VMA49" s="274"/>
      <c r="VMB49" s="274"/>
      <c r="VMC49" s="274"/>
      <c r="VMD49" s="274"/>
      <c r="VME49" s="274"/>
      <c r="VMF49" s="274"/>
      <c r="VMG49" s="274"/>
      <c r="VMH49" s="274"/>
      <c r="VMI49" s="274"/>
      <c r="VMJ49" s="274"/>
      <c r="VMK49" s="274"/>
      <c r="VML49" s="274"/>
      <c r="VMM49" s="274"/>
      <c r="VMN49" s="274"/>
      <c r="VMO49" s="274"/>
      <c r="VMP49" s="274"/>
      <c r="VMQ49" s="274"/>
      <c r="VMR49" s="274"/>
      <c r="VMS49" s="274"/>
      <c r="VMT49" s="274"/>
      <c r="VMU49" s="274"/>
      <c r="VMV49" s="274"/>
      <c r="VMW49" s="274"/>
      <c r="VMX49" s="274"/>
      <c r="VMY49" s="274"/>
      <c r="VMZ49" s="274"/>
      <c r="VNA49" s="274"/>
      <c r="VNB49" s="274"/>
      <c r="VNC49" s="274"/>
      <c r="VND49" s="274"/>
      <c r="VNE49" s="274"/>
      <c r="VNF49" s="274"/>
      <c r="VNG49" s="274"/>
      <c r="VNH49" s="274"/>
      <c r="VNI49" s="274"/>
      <c r="VNJ49" s="274"/>
      <c r="VNK49" s="274"/>
      <c r="VNL49" s="274"/>
      <c r="VNM49" s="274"/>
      <c r="VNN49" s="274"/>
      <c r="VNO49" s="274"/>
      <c r="VNP49" s="274"/>
      <c r="VNQ49" s="274"/>
      <c r="VNR49" s="274"/>
      <c r="VNS49" s="274"/>
      <c r="VNT49" s="274"/>
      <c r="VNU49" s="274"/>
      <c r="VNV49" s="274"/>
      <c r="VNW49" s="274"/>
      <c r="VNX49" s="274"/>
      <c r="VNY49" s="274"/>
      <c r="VNZ49" s="274"/>
      <c r="VOA49" s="274"/>
      <c r="VOB49" s="274"/>
      <c r="VOC49" s="274"/>
      <c r="VOD49" s="274"/>
      <c r="VOE49" s="274"/>
      <c r="VOF49" s="274"/>
      <c r="VOG49" s="274"/>
      <c r="VOH49" s="274"/>
      <c r="VOI49" s="274"/>
      <c r="VOJ49" s="274"/>
      <c r="VOK49" s="274"/>
      <c r="VOL49" s="274"/>
      <c r="VOM49" s="274"/>
      <c r="VON49" s="274"/>
      <c r="VOO49" s="274"/>
      <c r="VOP49" s="274"/>
      <c r="VOQ49" s="274"/>
      <c r="VOR49" s="274"/>
      <c r="VOS49" s="274"/>
      <c r="VOT49" s="274"/>
      <c r="VOU49" s="274"/>
      <c r="VOV49" s="274"/>
      <c r="VOW49" s="274"/>
      <c r="VOX49" s="274"/>
      <c r="VOY49" s="274"/>
      <c r="VOZ49" s="274"/>
      <c r="VPA49" s="274"/>
      <c r="VPB49" s="274"/>
      <c r="VPC49" s="274"/>
      <c r="VPD49" s="274"/>
      <c r="VPE49" s="274"/>
      <c r="VPF49" s="274"/>
      <c r="VPG49" s="274"/>
      <c r="VPH49" s="274"/>
      <c r="VPI49" s="274"/>
      <c r="VPJ49" s="274"/>
      <c r="VPK49" s="274"/>
      <c r="VPL49" s="274"/>
      <c r="VPM49" s="274"/>
      <c r="VPN49" s="274"/>
      <c r="VPO49" s="274"/>
      <c r="VPP49" s="274"/>
      <c r="VPQ49" s="274"/>
      <c r="VPR49" s="274"/>
      <c r="VPS49" s="274"/>
      <c r="VPT49" s="274"/>
      <c r="VPU49" s="274"/>
      <c r="VPV49" s="274"/>
      <c r="VPW49" s="274"/>
      <c r="VPX49" s="274"/>
      <c r="VPY49" s="274"/>
      <c r="VPZ49" s="274"/>
      <c r="VQA49" s="274"/>
      <c r="VQB49" s="274"/>
      <c r="VQC49" s="274"/>
      <c r="VQD49" s="274"/>
      <c r="VQE49" s="274"/>
      <c r="VQF49" s="274"/>
      <c r="VQG49" s="274"/>
      <c r="VQH49" s="274"/>
      <c r="VQI49" s="274"/>
      <c r="VQJ49" s="274"/>
      <c r="VQK49" s="274"/>
      <c r="VQL49" s="274"/>
      <c r="VQM49" s="274"/>
      <c r="VQN49" s="274"/>
      <c r="VQO49" s="274"/>
      <c r="VQP49" s="274"/>
      <c r="VQQ49" s="274"/>
      <c r="VQR49" s="274"/>
      <c r="VQS49" s="274"/>
      <c r="VQT49" s="274"/>
      <c r="VQU49" s="274"/>
      <c r="VQV49" s="274"/>
      <c r="VQW49" s="274"/>
      <c r="VQX49" s="274"/>
      <c r="VQY49" s="274"/>
      <c r="VQZ49" s="274"/>
      <c r="VRA49" s="274"/>
      <c r="VRB49" s="274"/>
      <c r="VRC49" s="274"/>
      <c r="VRD49" s="274"/>
      <c r="VRE49" s="274"/>
      <c r="VRF49" s="274"/>
      <c r="VRG49" s="274"/>
      <c r="VRH49" s="274"/>
      <c r="VRI49" s="274"/>
      <c r="VRJ49" s="274"/>
      <c r="VRK49" s="274"/>
      <c r="VRL49" s="274"/>
      <c r="VRM49" s="274"/>
      <c r="VRN49" s="274"/>
      <c r="VRO49" s="274"/>
      <c r="VRP49" s="274"/>
      <c r="VRQ49" s="274"/>
      <c r="VRR49" s="274"/>
      <c r="VRS49" s="274"/>
      <c r="VRT49" s="274"/>
      <c r="VRU49" s="274"/>
      <c r="VRV49" s="274"/>
      <c r="VRW49" s="274"/>
      <c r="VRX49" s="274"/>
      <c r="VRY49" s="274"/>
      <c r="VRZ49" s="274"/>
      <c r="VSA49" s="274"/>
      <c r="VSB49" s="274"/>
      <c r="VSC49" s="274"/>
      <c r="VSD49" s="274"/>
      <c r="VSE49" s="274"/>
      <c r="VSF49" s="274"/>
      <c r="VSG49" s="274"/>
      <c r="VSH49" s="274"/>
      <c r="VSI49" s="274"/>
      <c r="VSJ49" s="274"/>
      <c r="VSK49" s="274"/>
      <c r="VSL49" s="274"/>
      <c r="VSM49" s="274"/>
      <c r="VSN49" s="274"/>
      <c r="VSO49" s="274"/>
      <c r="VSP49" s="274"/>
      <c r="VSQ49" s="274"/>
      <c r="VSR49" s="274"/>
      <c r="VSS49" s="274"/>
      <c r="VST49" s="274"/>
      <c r="VSU49" s="274"/>
      <c r="VSV49" s="274"/>
      <c r="VSW49" s="274"/>
      <c r="VSX49" s="274"/>
      <c r="VSY49" s="274"/>
      <c r="VSZ49" s="274"/>
      <c r="VTA49" s="274"/>
      <c r="VTB49" s="274"/>
      <c r="VTC49" s="274"/>
      <c r="VTD49" s="274"/>
      <c r="VTE49" s="274"/>
      <c r="VTF49" s="274"/>
      <c r="VTG49" s="274"/>
      <c r="VTH49" s="274"/>
      <c r="VTI49" s="274"/>
      <c r="VTJ49" s="274"/>
      <c r="VTK49" s="274"/>
      <c r="VTL49" s="274"/>
      <c r="VTM49" s="274"/>
      <c r="VTN49" s="274"/>
      <c r="VTO49" s="274"/>
      <c r="VTP49" s="274"/>
      <c r="VTQ49" s="274"/>
      <c r="VTR49" s="274"/>
      <c r="VTS49" s="274"/>
      <c r="VTT49" s="274"/>
      <c r="VTU49" s="274"/>
      <c r="VTV49" s="274"/>
      <c r="VTW49" s="274"/>
      <c r="VTX49" s="274"/>
      <c r="VTY49" s="274"/>
      <c r="VTZ49" s="274"/>
      <c r="VUA49" s="274"/>
      <c r="VUB49" s="274"/>
      <c r="VUC49" s="274"/>
      <c r="VUD49" s="274"/>
      <c r="VUE49" s="274"/>
      <c r="VUF49" s="274"/>
      <c r="VUG49" s="274"/>
      <c r="VUH49" s="274"/>
      <c r="VUI49" s="274"/>
      <c r="VUJ49" s="274"/>
      <c r="VUK49" s="274"/>
      <c r="VUL49" s="274"/>
      <c r="VUM49" s="274"/>
      <c r="VUN49" s="274"/>
      <c r="VUO49" s="274"/>
      <c r="VUP49" s="274"/>
      <c r="VUQ49" s="274"/>
      <c r="VUR49" s="274"/>
      <c r="VUS49" s="274"/>
      <c r="VUT49" s="274"/>
      <c r="VUU49" s="274"/>
      <c r="VUV49" s="274"/>
      <c r="VUW49" s="274"/>
      <c r="VUX49" s="274"/>
      <c r="VUY49" s="274"/>
      <c r="VUZ49" s="274"/>
      <c r="VVA49" s="274"/>
      <c r="VVB49" s="274"/>
      <c r="VVC49" s="274"/>
      <c r="VVD49" s="274"/>
      <c r="VVE49" s="274"/>
      <c r="VVF49" s="274"/>
      <c r="VVG49" s="274"/>
      <c r="VVH49" s="274"/>
      <c r="VVI49" s="274"/>
      <c r="VVJ49" s="274"/>
      <c r="VVK49" s="274"/>
      <c r="VVL49" s="274"/>
      <c r="VVM49" s="274"/>
      <c r="VVN49" s="274"/>
      <c r="VVO49" s="274"/>
      <c r="VVP49" s="274"/>
      <c r="VVQ49" s="274"/>
      <c r="VVR49" s="274"/>
      <c r="VVS49" s="274"/>
      <c r="VVT49" s="274"/>
      <c r="VVU49" s="274"/>
      <c r="VVV49" s="274"/>
      <c r="VVW49" s="274"/>
      <c r="VVX49" s="274"/>
      <c r="VVY49" s="274"/>
      <c r="VVZ49" s="274"/>
      <c r="VWA49" s="274"/>
      <c r="VWB49" s="274"/>
      <c r="VWC49" s="274"/>
      <c r="VWD49" s="274"/>
      <c r="VWE49" s="274"/>
      <c r="VWF49" s="274"/>
      <c r="VWG49" s="274"/>
      <c r="VWH49" s="274"/>
      <c r="VWI49" s="274"/>
      <c r="VWJ49" s="274"/>
      <c r="VWK49" s="274"/>
      <c r="VWL49" s="274"/>
      <c r="VWM49" s="274"/>
      <c r="VWN49" s="274"/>
      <c r="VWO49" s="274"/>
      <c r="VWP49" s="274"/>
      <c r="VWQ49" s="274"/>
      <c r="VWR49" s="274"/>
      <c r="VWS49" s="274"/>
      <c r="VWT49" s="274"/>
      <c r="VWU49" s="274"/>
      <c r="VWV49" s="274"/>
      <c r="VWW49" s="274"/>
      <c r="VWX49" s="274"/>
      <c r="VWY49" s="274"/>
      <c r="VWZ49" s="274"/>
      <c r="VXA49" s="274"/>
      <c r="VXB49" s="274"/>
      <c r="VXC49" s="274"/>
      <c r="VXD49" s="274"/>
      <c r="VXE49" s="274"/>
      <c r="VXF49" s="274"/>
      <c r="VXG49" s="274"/>
      <c r="VXH49" s="274"/>
      <c r="VXI49" s="274"/>
      <c r="VXJ49" s="274"/>
      <c r="VXK49" s="274"/>
      <c r="VXL49" s="274"/>
      <c r="VXM49" s="274"/>
      <c r="VXN49" s="274"/>
      <c r="VXO49" s="274"/>
      <c r="VXP49" s="274"/>
      <c r="VXQ49" s="274"/>
      <c r="VXR49" s="274"/>
      <c r="VXS49" s="274"/>
      <c r="VXT49" s="274"/>
      <c r="VXU49" s="274"/>
      <c r="VXV49" s="274"/>
      <c r="VXW49" s="274"/>
      <c r="VXX49" s="274"/>
      <c r="VXY49" s="274"/>
      <c r="VXZ49" s="274"/>
      <c r="VYA49" s="274"/>
      <c r="VYB49" s="274"/>
      <c r="VYC49" s="274"/>
      <c r="VYD49" s="274"/>
      <c r="VYE49" s="274"/>
      <c r="VYF49" s="274"/>
      <c r="VYG49" s="274"/>
      <c r="VYH49" s="274"/>
      <c r="VYI49" s="274"/>
      <c r="VYJ49" s="274"/>
      <c r="VYK49" s="274"/>
      <c r="VYL49" s="274"/>
      <c r="VYM49" s="274"/>
      <c r="VYN49" s="274"/>
      <c r="VYO49" s="274"/>
      <c r="VYP49" s="274"/>
      <c r="VYQ49" s="274"/>
      <c r="VYR49" s="274"/>
      <c r="VYS49" s="274"/>
      <c r="VYT49" s="274"/>
      <c r="VYU49" s="274"/>
      <c r="VYV49" s="274"/>
      <c r="VYW49" s="274"/>
      <c r="VYX49" s="274"/>
      <c r="VYY49" s="274"/>
      <c r="VYZ49" s="274"/>
      <c r="VZA49" s="274"/>
      <c r="VZB49" s="274"/>
      <c r="VZC49" s="274"/>
      <c r="VZD49" s="274"/>
      <c r="VZE49" s="274"/>
      <c r="VZF49" s="274"/>
      <c r="VZG49" s="274"/>
      <c r="VZH49" s="274"/>
      <c r="VZI49" s="274"/>
      <c r="VZJ49" s="274"/>
      <c r="VZK49" s="274"/>
      <c r="VZL49" s="274"/>
      <c r="VZM49" s="274"/>
      <c r="VZN49" s="274"/>
      <c r="VZO49" s="274"/>
      <c r="VZP49" s="274"/>
      <c r="VZQ49" s="274"/>
      <c r="VZR49" s="274"/>
      <c r="VZS49" s="274"/>
      <c r="VZT49" s="274"/>
      <c r="VZU49" s="274"/>
      <c r="VZV49" s="274"/>
      <c r="VZW49" s="274"/>
      <c r="VZX49" s="274"/>
      <c r="VZY49" s="274"/>
      <c r="VZZ49" s="274"/>
      <c r="WAA49" s="274"/>
      <c r="WAB49" s="274"/>
      <c r="WAC49" s="274"/>
      <c r="WAD49" s="274"/>
      <c r="WAE49" s="274"/>
      <c r="WAF49" s="274"/>
      <c r="WAG49" s="274"/>
      <c r="WAH49" s="274"/>
      <c r="WAI49" s="274"/>
      <c r="WAJ49" s="274"/>
      <c r="WAK49" s="274"/>
      <c r="WAL49" s="274"/>
      <c r="WAM49" s="274"/>
      <c r="WAN49" s="274"/>
      <c r="WAO49" s="274"/>
      <c r="WAP49" s="274"/>
      <c r="WAQ49" s="274"/>
      <c r="WAR49" s="274"/>
      <c r="WAS49" s="274"/>
      <c r="WAT49" s="274"/>
      <c r="WAU49" s="274"/>
      <c r="WAV49" s="274"/>
      <c r="WAW49" s="274"/>
      <c r="WAX49" s="274"/>
      <c r="WAY49" s="274"/>
      <c r="WAZ49" s="274"/>
      <c r="WBA49" s="274"/>
      <c r="WBB49" s="274"/>
      <c r="WBC49" s="274"/>
      <c r="WBD49" s="274"/>
      <c r="WBE49" s="274"/>
      <c r="WBF49" s="274"/>
      <c r="WBG49" s="274"/>
      <c r="WBH49" s="274"/>
      <c r="WBI49" s="274"/>
      <c r="WBJ49" s="274"/>
      <c r="WBK49" s="274"/>
      <c r="WBL49" s="274"/>
      <c r="WBM49" s="274"/>
      <c r="WBN49" s="274"/>
      <c r="WBO49" s="274"/>
      <c r="WBP49" s="274"/>
      <c r="WBQ49" s="274"/>
      <c r="WBR49" s="274"/>
      <c r="WBS49" s="274"/>
      <c r="WBT49" s="274"/>
      <c r="WBU49" s="274"/>
      <c r="WBV49" s="274"/>
      <c r="WBW49" s="274"/>
      <c r="WBX49" s="274"/>
      <c r="WBY49" s="274"/>
      <c r="WBZ49" s="274"/>
      <c r="WCA49" s="274"/>
      <c r="WCB49" s="274"/>
      <c r="WCC49" s="274"/>
      <c r="WCD49" s="274"/>
      <c r="WCE49" s="274"/>
      <c r="WCF49" s="274"/>
      <c r="WCG49" s="274"/>
      <c r="WCH49" s="274"/>
      <c r="WCI49" s="274"/>
      <c r="WCJ49" s="274"/>
      <c r="WCK49" s="274"/>
      <c r="WCL49" s="274"/>
      <c r="WCM49" s="274"/>
      <c r="WCN49" s="274"/>
      <c r="WCO49" s="274"/>
      <c r="WCP49" s="274"/>
      <c r="WCQ49" s="274"/>
      <c r="WCR49" s="274"/>
      <c r="WCS49" s="274"/>
      <c r="WCT49" s="274"/>
      <c r="WCU49" s="274"/>
      <c r="WCV49" s="274"/>
      <c r="WCW49" s="274"/>
      <c r="WCX49" s="274"/>
      <c r="WCY49" s="274"/>
      <c r="WCZ49" s="274"/>
      <c r="WDA49" s="274"/>
      <c r="WDB49" s="274"/>
      <c r="WDC49" s="274"/>
      <c r="WDD49" s="274"/>
      <c r="WDE49" s="274"/>
      <c r="WDF49" s="274"/>
      <c r="WDG49" s="274"/>
      <c r="WDH49" s="274"/>
      <c r="WDI49" s="274"/>
      <c r="WDJ49" s="274"/>
      <c r="WDK49" s="274"/>
      <c r="WDL49" s="274"/>
      <c r="WDM49" s="274"/>
      <c r="WDN49" s="274"/>
      <c r="WDO49" s="274"/>
      <c r="WDP49" s="274"/>
      <c r="WDQ49" s="274"/>
      <c r="WDR49" s="274"/>
      <c r="WDS49" s="274"/>
      <c r="WDT49" s="274"/>
      <c r="WDU49" s="274"/>
      <c r="WDV49" s="274"/>
      <c r="WDW49" s="274"/>
      <c r="WDX49" s="274"/>
      <c r="WDY49" s="274"/>
      <c r="WDZ49" s="274"/>
      <c r="WEA49" s="274"/>
      <c r="WEB49" s="274"/>
      <c r="WEC49" s="274"/>
      <c r="WED49" s="274"/>
      <c r="WEE49" s="274"/>
      <c r="WEF49" s="274"/>
      <c r="WEG49" s="274"/>
      <c r="WEH49" s="274"/>
      <c r="WEI49" s="274"/>
      <c r="WEJ49" s="274"/>
      <c r="WEK49" s="274"/>
      <c r="WEL49" s="274"/>
      <c r="WEM49" s="274"/>
      <c r="WEN49" s="274"/>
      <c r="WEO49" s="274"/>
      <c r="WEP49" s="274"/>
      <c r="WEQ49" s="274"/>
      <c r="WER49" s="274"/>
      <c r="WES49" s="274"/>
      <c r="WET49" s="274"/>
      <c r="WEU49" s="274"/>
      <c r="WEV49" s="274"/>
      <c r="WEW49" s="274"/>
      <c r="WEX49" s="274"/>
      <c r="WEY49" s="274"/>
      <c r="WEZ49" s="274"/>
      <c r="WFA49" s="274"/>
      <c r="WFB49" s="274"/>
      <c r="WFC49" s="274"/>
      <c r="WFD49" s="274"/>
      <c r="WFE49" s="274"/>
      <c r="WFF49" s="274"/>
      <c r="WFG49" s="274"/>
      <c r="WFH49" s="274"/>
      <c r="WFI49" s="274"/>
      <c r="WFJ49" s="274"/>
      <c r="WFK49" s="274"/>
      <c r="WFL49" s="274"/>
      <c r="WFM49" s="274"/>
      <c r="WFN49" s="274"/>
      <c r="WFO49" s="274"/>
      <c r="WFP49" s="274"/>
      <c r="WFQ49" s="274"/>
      <c r="WFR49" s="274"/>
      <c r="WFS49" s="274"/>
      <c r="WFT49" s="274"/>
      <c r="WFU49" s="274"/>
      <c r="WFV49" s="274"/>
      <c r="WFW49" s="274"/>
      <c r="WFX49" s="274"/>
      <c r="WFY49" s="274"/>
      <c r="WFZ49" s="274"/>
      <c r="WGA49" s="274"/>
      <c r="WGB49" s="274"/>
      <c r="WGC49" s="274"/>
      <c r="WGD49" s="274"/>
      <c r="WGE49" s="274"/>
      <c r="WGF49" s="274"/>
      <c r="WGG49" s="274"/>
      <c r="WGH49" s="274"/>
      <c r="WGI49" s="274"/>
      <c r="WGJ49" s="274"/>
      <c r="WGK49" s="274"/>
      <c r="WGL49" s="274"/>
      <c r="WGM49" s="274"/>
      <c r="WGN49" s="274"/>
      <c r="WGO49" s="274"/>
      <c r="WGP49" s="274"/>
      <c r="WGQ49" s="274"/>
      <c r="WGR49" s="274"/>
      <c r="WGS49" s="274"/>
      <c r="WGT49" s="274"/>
      <c r="WGU49" s="274"/>
      <c r="WGV49" s="274"/>
      <c r="WGW49" s="274"/>
      <c r="WGX49" s="274"/>
      <c r="WGY49" s="274"/>
      <c r="WGZ49" s="274"/>
      <c r="WHA49" s="274"/>
      <c r="WHB49" s="274"/>
      <c r="WHC49" s="274"/>
      <c r="WHD49" s="274"/>
      <c r="WHE49" s="274"/>
      <c r="WHF49" s="274"/>
      <c r="WHG49" s="274"/>
      <c r="WHH49" s="274"/>
      <c r="WHI49" s="274"/>
      <c r="WHJ49" s="274"/>
      <c r="WHK49" s="274"/>
      <c r="WHL49" s="274"/>
      <c r="WHM49" s="274"/>
      <c r="WHN49" s="274"/>
      <c r="WHO49" s="274"/>
      <c r="WHP49" s="274"/>
      <c r="WHQ49" s="274"/>
      <c r="WHR49" s="274"/>
      <c r="WHS49" s="274"/>
      <c r="WHT49" s="274"/>
      <c r="WHU49" s="274"/>
      <c r="WHV49" s="274"/>
      <c r="WHW49" s="274"/>
      <c r="WHX49" s="274"/>
      <c r="WHY49" s="274"/>
      <c r="WHZ49" s="274"/>
      <c r="WIA49" s="274"/>
      <c r="WIB49" s="274"/>
      <c r="WIC49" s="274"/>
      <c r="WID49" s="274"/>
      <c r="WIE49" s="274"/>
      <c r="WIF49" s="274"/>
      <c r="WIG49" s="274"/>
      <c r="WIH49" s="274"/>
      <c r="WII49" s="274"/>
      <c r="WIJ49" s="274"/>
      <c r="WIK49" s="274"/>
      <c r="WIL49" s="274"/>
      <c r="WIM49" s="274"/>
      <c r="WIN49" s="274"/>
      <c r="WIO49" s="274"/>
      <c r="WIP49" s="274"/>
      <c r="WIQ49" s="274"/>
      <c r="WIR49" s="274"/>
      <c r="WIS49" s="274"/>
      <c r="WIT49" s="274"/>
      <c r="WIU49" s="274"/>
      <c r="WIV49" s="274"/>
      <c r="WIW49" s="274"/>
      <c r="WIX49" s="274"/>
      <c r="WIY49" s="274"/>
      <c r="WIZ49" s="274"/>
      <c r="WJA49" s="274"/>
      <c r="WJB49" s="274"/>
      <c r="WJC49" s="274"/>
      <c r="WJD49" s="274"/>
      <c r="WJE49" s="274"/>
      <c r="WJF49" s="274"/>
      <c r="WJG49" s="274"/>
      <c r="WJH49" s="274"/>
      <c r="WJI49" s="274"/>
      <c r="WJJ49" s="274"/>
      <c r="WJK49" s="274"/>
      <c r="WJL49" s="274"/>
      <c r="WJM49" s="274"/>
      <c r="WJN49" s="274"/>
      <c r="WJO49" s="274"/>
      <c r="WJP49" s="274"/>
      <c r="WJQ49" s="274"/>
      <c r="WJR49" s="274"/>
      <c r="WJS49" s="274"/>
      <c r="WJT49" s="274"/>
      <c r="WJU49" s="274"/>
      <c r="WJV49" s="274"/>
      <c r="WJW49" s="274"/>
      <c r="WJX49" s="274"/>
      <c r="WJY49" s="274"/>
      <c r="WJZ49" s="274"/>
      <c r="WKA49" s="274"/>
      <c r="WKB49" s="274"/>
      <c r="WKC49" s="274"/>
      <c r="WKD49" s="274"/>
      <c r="WKE49" s="274"/>
      <c r="WKF49" s="274"/>
      <c r="WKG49" s="274"/>
      <c r="WKH49" s="274"/>
      <c r="WKI49" s="274"/>
      <c r="WKJ49" s="274"/>
      <c r="WKK49" s="274"/>
      <c r="WKL49" s="274"/>
      <c r="WKM49" s="274"/>
      <c r="WKN49" s="274"/>
      <c r="WKO49" s="274"/>
      <c r="WKP49" s="274"/>
      <c r="WKQ49" s="274"/>
      <c r="WKR49" s="274"/>
      <c r="WKS49" s="274"/>
      <c r="WKT49" s="274"/>
      <c r="WKU49" s="274"/>
      <c r="WKV49" s="274"/>
      <c r="WKW49" s="274"/>
      <c r="WKX49" s="274"/>
      <c r="WKY49" s="274"/>
      <c r="WKZ49" s="274"/>
      <c r="WLA49" s="274"/>
      <c r="WLB49" s="274"/>
      <c r="WLC49" s="274"/>
      <c r="WLD49" s="274"/>
      <c r="WLE49" s="274"/>
      <c r="WLF49" s="274"/>
      <c r="WLG49" s="274"/>
      <c r="WLH49" s="274"/>
      <c r="WLI49" s="274"/>
      <c r="WLJ49" s="274"/>
      <c r="WLK49" s="274"/>
      <c r="WLL49" s="274"/>
      <c r="WLM49" s="274"/>
      <c r="WLN49" s="274"/>
      <c r="WLO49" s="274"/>
      <c r="WLP49" s="274"/>
      <c r="WLQ49" s="274"/>
      <c r="WLR49" s="274"/>
      <c r="WLS49" s="274"/>
      <c r="WLT49" s="274"/>
      <c r="WLU49" s="274"/>
      <c r="WLV49" s="274"/>
      <c r="WLW49" s="274"/>
      <c r="WLX49" s="274"/>
      <c r="WLY49" s="274"/>
      <c r="WLZ49" s="274"/>
      <c r="WMA49" s="274"/>
      <c r="WMB49" s="274"/>
      <c r="WMC49" s="274"/>
      <c r="WMD49" s="274"/>
      <c r="WME49" s="274"/>
      <c r="WMF49" s="274"/>
      <c r="WMG49" s="274"/>
      <c r="WMH49" s="274"/>
      <c r="WMI49" s="274"/>
      <c r="WMJ49" s="274"/>
      <c r="WMK49" s="274"/>
      <c r="WML49" s="274"/>
      <c r="WMM49" s="274"/>
      <c r="WMN49" s="274"/>
      <c r="WMO49" s="274"/>
      <c r="WMP49" s="274"/>
      <c r="WMQ49" s="274"/>
      <c r="WMR49" s="274"/>
      <c r="WMS49" s="274"/>
      <c r="WMT49" s="274"/>
      <c r="WMU49" s="274"/>
      <c r="WMV49" s="274"/>
      <c r="WMW49" s="274"/>
      <c r="WMX49" s="274"/>
      <c r="WMY49" s="274"/>
      <c r="WMZ49" s="274"/>
      <c r="WNA49" s="274"/>
      <c r="WNB49" s="274"/>
      <c r="WNC49" s="274"/>
      <c r="WND49" s="274"/>
      <c r="WNE49" s="274"/>
      <c r="WNF49" s="274"/>
      <c r="WNG49" s="274"/>
      <c r="WNH49" s="274"/>
      <c r="WNI49" s="274"/>
      <c r="WNJ49" s="274"/>
      <c r="WNK49" s="274"/>
      <c r="WNL49" s="274"/>
      <c r="WNM49" s="274"/>
      <c r="WNN49" s="274"/>
      <c r="WNO49" s="274"/>
      <c r="WNP49" s="274"/>
      <c r="WNQ49" s="274"/>
      <c r="WNR49" s="274"/>
      <c r="WNS49" s="274"/>
      <c r="WNT49" s="274"/>
      <c r="WNU49" s="274"/>
      <c r="WNV49" s="274"/>
      <c r="WNW49" s="274"/>
      <c r="WNX49" s="274"/>
      <c r="WNY49" s="274"/>
      <c r="WNZ49" s="274"/>
      <c r="WOA49" s="274"/>
      <c r="WOB49" s="274"/>
      <c r="WOC49" s="274"/>
      <c r="WOD49" s="274"/>
      <c r="WOE49" s="274"/>
      <c r="WOF49" s="274"/>
      <c r="WOG49" s="274"/>
      <c r="WOH49" s="274"/>
      <c r="WOI49" s="274"/>
      <c r="WOJ49" s="274"/>
      <c r="WOK49" s="274"/>
      <c r="WOL49" s="274"/>
      <c r="WOM49" s="274"/>
      <c r="WON49" s="274"/>
      <c r="WOO49" s="274"/>
      <c r="WOP49" s="274"/>
      <c r="WOQ49" s="274"/>
      <c r="WOR49" s="274"/>
      <c r="WOS49" s="274"/>
      <c r="WOT49" s="274"/>
      <c r="WOU49" s="274"/>
      <c r="WOV49" s="274"/>
      <c r="WOW49" s="274"/>
      <c r="WOX49" s="274"/>
      <c r="WOY49" s="274"/>
      <c r="WOZ49" s="274"/>
      <c r="WPA49" s="274"/>
      <c r="WPB49" s="274"/>
      <c r="WPC49" s="274"/>
      <c r="WPD49" s="274"/>
      <c r="WPE49" s="274"/>
      <c r="WPF49" s="274"/>
      <c r="WPG49" s="274"/>
      <c r="WPH49" s="274"/>
      <c r="WPI49" s="274"/>
      <c r="WPJ49" s="274"/>
      <c r="WPK49" s="274"/>
      <c r="WPL49" s="274"/>
      <c r="WPM49" s="274"/>
      <c r="WPN49" s="274"/>
      <c r="WPO49" s="274"/>
      <c r="WPP49" s="274"/>
      <c r="WPQ49" s="274"/>
      <c r="WPR49" s="274"/>
      <c r="WPS49" s="274"/>
      <c r="WPT49" s="274"/>
      <c r="WPU49" s="274"/>
      <c r="WPV49" s="274"/>
      <c r="WPW49" s="274"/>
      <c r="WPX49" s="274"/>
      <c r="WPY49" s="274"/>
      <c r="WPZ49" s="274"/>
      <c r="WQA49" s="274"/>
      <c r="WQB49" s="274"/>
      <c r="WQC49" s="274"/>
      <c r="WQD49" s="274"/>
      <c r="WQE49" s="274"/>
      <c r="WQF49" s="274"/>
      <c r="WQG49" s="274"/>
      <c r="WQH49" s="274"/>
      <c r="WQI49" s="274"/>
      <c r="WQJ49" s="274"/>
      <c r="WQK49" s="274"/>
      <c r="WQL49" s="274"/>
      <c r="WQM49" s="274"/>
      <c r="WQN49" s="274"/>
      <c r="WQO49" s="274"/>
      <c r="WQP49" s="274"/>
      <c r="WQQ49" s="274"/>
      <c r="WQR49" s="274"/>
      <c r="WQS49" s="274"/>
      <c r="WQT49" s="274"/>
      <c r="WQU49" s="274"/>
      <c r="WQV49" s="274"/>
      <c r="WQW49" s="274"/>
      <c r="WQX49" s="274"/>
      <c r="WQY49" s="274"/>
      <c r="WQZ49" s="274"/>
      <c r="WRA49" s="274"/>
      <c r="WRB49" s="274"/>
      <c r="WRC49" s="274"/>
      <c r="WRD49" s="274"/>
      <c r="WRE49" s="274"/>
      <c r="WRF49" s="274"/>
      <c r="WRG49" s="274"/>
      <c r="WRH49" s="274"/>
      <c r="WRI49" s="274"/>
      <c r="WRJ49" s="274"/>
      <c r="WRK49" s="274"/>
      <c r="WRL49" s="274"/>
      <c r="WRM49" s="274"/>
      <c r="WRN49" s="274"/>
      <c r="WRO49" s="274"/>
      <c r="WRP49" s="274"/>
      <c r="WRQ49" s="274"/>
      <c r="WRR49" s="274"/>
      <c r="WRS49" s="274"/>
      <c r="WRT49" s="274"/>
      <c r="WRU49" s="274"/>
      <c r="WRV49" s="274"/>
      <c r="WRW49" s="274"/>
      <c r="WRX49" s="274"/>
      <c r="WRY49" s="274"/>
      <c r="WRZ49" s="274"/>
      <c r="WSA49" s="274"/>
      <c r="WSB49" s="274"/>
      <c r="WSC49" s="274"/>
      <c r="WSD49" s="274"/>
      <c r="WSE49" s="274"/>
      <c r="WSF49" s="274"/>
      <c r="WSG49" s="274"/>
      <c r="WSH49" s="274"/>
      <c r="WSI49" s="274"/>
      <c r="WSJ49" s="274"/>
      <c r="WSK49" s="274"/>
      <c r="WSL49" s="274"/>
      <c r="WSM49" s="274"/>
      <c r="WSN49" s="274"/>
      <c r="WSO49" s="274"/>
      <c r="WSP49" s="274"/>
      <c r="WSQ49" s="274"/>
      <c r="WSR49" s="274"/>
      <c r="WSS49" s="274"/>
      <c r="WST49" s="274"/>
      <c r="WSU49" s="274"/>
      <c r="WSV49" s="274"/>
      <c r="WSW49" s="274"/>
      <c r="WSX49" s="274"/>
      <c r="WSY49" s="274"/>
      <c r="WSZ49" s="274"/>
      <c r="WTA49" s="274"/>
      <c r="WTB49" s="274"/>
      <c r="WTC49" s="274"/>
      <c r="WTD49" s="274"/>
      <c r="WTE49" s="274"/>
      <c r="WTF49" s="274"/>
      <c r="WTG49" s="274"/>
      <c r="WTH49" s="274"/>
      <c r="WTI49" s="274"/>
      <c r="WTJ49" s="274"/>
      <c r="WTK49" s="274"/>
      <c r="WTL49" s="274"/>
      <c r="WTM49" s="274"/>
      <c r="WTN49" s="274"/>
      <c r="WTO49" s="274"/>
      <c r="WTP49" s="274"/>
      <c r="WTQ49" s="274"/>
      <c r="WTR49" s="274"/>
      <c r="WTS49" s="274"/>
      <c r="WTT49" s="274"/>
      <c r="WTU49" s="274"/>
      <c r="WTV49" s="274"/>
      <c r="WTW49" s="274"/>
      <c r="WTX49" s="274"/>
      <c r="WTY49" s="274"/>
      <c r="WTZ49" s="274"/>
      <c r="WUA49" s="274"/>
      <c r="WUB49" s="274"/>
      <c r="WUC49" s="274"/>
      <c r="WUD49" s="274"/>
      <c r="WUE49" s="274"/>
      <c r="WUF49" s="274"/>
      <c r="WUG49" s="274"/>
      <c r="WUH49" s="274"/>
      <c r="WUI49" s="274"/>
      <c r="WUJ49" s="274"/>
      <c r="WUK49" s="274"/>
      <c r="WUL49" s="274"/>
      <c r="WUM49" s="274"/>
      <c r="WUN49" s="274"/>
      <c r="WUO49" s="274"/>
      <c r="WUP49" s="274"/>
      <c r="WUQ49" s="274"/>
      <c r="WUR49" s="274"/>
      <c r="WUS49" s="274"/>
      <c r="WUT49" s="274"/>
      <c r="WUU49" s="274"/>
      <c r="WUV49" s="274"/>
      <c r="WUW49" s="274"/>
      <c r="WUX49" s="274"/>
      <c r="WUY49" s="274"/>
      <c r="WUZ49" s="274"/>
      <c r="WVA49" s="274"/>
      <c r="WVB49" s="274"/>
      <c r="WVC49" s="274"/>
      <c r="WVD49" s="274"/>
      <c r="WVE49" s="274"/>
      <c r="WVF49" s="274"/>
      <c r="WVG49" s="274"/>
      <c r="WVH49" s="274"/>
      <c r="WVI49" s="274"/>
      <c r="WVJ49" s="274"/>
      <c r="WVK49" s="274"/>
      <c r="WVL49" s="274"/>
      <c r="WVM49" s="274"/>
      <c r="WVN49" s="274"/>
      <c r="WVO49" s="274"/>
      <c r="WVP49" s="274"/>
      <c r="WVQ49" s="274"/>
      <c r="WVR49" s="274"/>
      <c r="WVS49" s="274"/>
      <c r="WVT49" s="274"/>
      <c r="WVU49" s="274"/>
      <c r="WVV49" s="274"/>
      <c r="WVW49" s="274"/>
      <c r="WVX49" s="274"/>
      <c r="WVY49" s="274"/>
      <c r="WVZ49" s="274"/>
      <c r="WWA49" s="274"/>
      <c r="WWB49" s="274"/>
      <c r="WWC49" s="274"/>
      <c r="WWD49" s="274"/>
      <c r="WWE49" s="274"/>
      <c r="WWF49" s="274"/>
      <c r="WWG49" s="274"/>
      <c r="WWH49" s="274"/>
      <c r="WWI49" s="274"/>
      <c r="WWJ49" s="274"/>
      <c r="WWK49" s="274"/>
      <c r="WWL49" s="274"/>
      <c r="WWM49" s="274"/>
      <c r="WWN49" s="274"/>
      <c r="WWO49" s="274"/>
      <c r="WWP49" s="274"/>
      <c r="WWQ49" s="274"/>
      <c r="WWR49" s="274"/>
      <c r="WWS49" s="274"/>
      <c r="WWT49" s="274"/>
      <c r="WWU49" s="274"/>
      <c r="WWV49" s="274"/>
      <c r="WWW49" s="274"/>
      <c r="WWX49" s="274"/>
      <c r="WWY49" s="274"/>
      <c r="WWZ49" s="274"/>
      <c r="WXA49" s="274"/>
      <c r="WXB49" s="274"/>
      <c r="WXC49" s="274"/>
      <c r="WXD49" s="274"/>
      <c r="WXE49" s="274"/>
      <c r="WXF49" s="274"/>
      <c r="WXG49" s="274"/>
      <c r="WXH49" s="274"/>
      <c r="WXI49" s="274"/>
      <c r="WXJ49" s="274"/>
      <c r="WXK49" s="274"/>
      <c r="WXL49" s="274"/>
      <c r="WXM49" s="274"/>
      <c r="WXN49" s="274"/>
      <c r="WXO49" s="274"/>
      <c r="WXP49" s="274"/>
      <c r="WXQ49" s="274"/>
      <c r="WXR49" s="274"/>
      <c r="WXS49" s="274"/>
      <c r="WXT49" s="274"/>
      <c r="WXU49" s="274"/>
      <c r="WXV49" s="274"/>
      <c r="WXW49" s="274"/>
      <c r="WXX49" s="274"/>
      <c r="WXY49" s="274"/>
      <c r="WXZ49" s="274"/>
      <c r="WYA49" s="274"/>
      <c r="WYB49" s="274"/>
      <c r="WYC49" s="274"/>
      <c r="WYD49" s="274"/>
      <c r="WYE49" s="274"/>
      <c r="WYF49" s="274"/>
      <c r="WYG49" s="274"/>
      <c r="WYH49" s="274"/>
      <c r="WYI49" s="274"/>
      <c r="WYJ49" s="274"/>
      <c r="WYK49" s="274"/>
      <c r="WYL49" s="274"/>
      <c r="WYM49" s="274"/>
      <c r="WYN49" s="274"/>
      <c r="WYO49" s="274"/>
      <c r="WYP49" s="274"/>
      <c r="WYQ49" s="274"/>
      <c r="WYR49" s="274"/>
      <c r="WYS49" s="274"/>
      <c r="WYT49" s="274"/>
      <c r="WYU49" s="274"/>
      <c r="WYV49" s="274"/>
      <c r="WYW49" s="274"/>
      <c r="WYX49" s="274"/>
      <c r="WYY49" s="274"/>
      <c r="WYZ49" s="274"/>
      <c r="WZA49" s="274"/>
      <c r="WZB49" s="274"/>
      <c r="WZC49" s="274"/>
      <c r="WZD49" s="274"/>
      <c r="WZE49" s="274"/>
      <c r="WZF49" s="274"/>
      <c r="WZG49" s="274"/>
      <c r="WZH49" s="274"/>
      <c r="WZI49" s="274"/>
      <c r="WZJ49" s="274"/>
      <c r="WZK49" s="274"/>
      <c r="WZL49" s="274"/>
      <c r="WZM49" s="274"/>
      <c r="WZN49" s="274"/>
      <c r="WZO49" s="274"/>
      <c r="WZP49" s="274"/>
      <c r="WZQ49" s="274"/>
      <c r="WZR49" s="274"/>
      <c r="WZS49" s="274"/>
      <c r="WZT49" s="274"/>
      <c r="WZU49" s="274"/>
      <c r="WZV49" s="274"/>
      <c r="WZW49" s="274"/>
      <c r="WZX49" s="274"/>
      <c r="WZY49" s="274"/>
      <c r="WZZ49" s="274"/>
      <c r="XAA49" s="274"/>
      <c r="XAB49" s="274"/>
      <c r="XAC49" s="274"/>
      <c r="XAD49" s="274"/>
      <c r="XAE49" s="274"/>
      <c r="XAF49" s="274"/>
      <c r="XAG49" s="274"/>
      <c r="XAH49" s="274"/>
      <c r="XAI49" s="274"/>
      <c r="XAJ49" s="274"/>
      <c r="XAK49" s="274"/>
      <c r="XAL49" s="274"/>
      <c r="XAM49" s="274"/>
      <c r="XAN49" s="274"/>
      <c r="XAO49" s="274"/>
      <c r="XAP49" s="274"/>
      <c r="XAQ49" s="274"/>
      <c r="XAR49" s="274"/>
      <c r="XAS49" s="274"/>
      <c r="XAT49" s="274"/>
      <c r="XAU49" s="274"/>
      <c r="XAV49" s="274"/>
      <c r="XAW49" s="274"/>
      <c r="XAX49" s="274"/>
      <c r="XAY49" s="274"/>
      <c r="XAZ49" s="274"/>
      <c r="XBA49" s="274"/>
      <c r="XBB49" s="274"/>
      <c r="XBC49" s="274"/>
      <c r="XBD49" s="274"/>
      <c r="XBE49" s="274"/>
      <c r="XBF49" s="274"/>
      <c r="XBG49" s="274"/>
      <c r="XBH49" s="274"/>
      <c r="XBI49" s="274"/>
      <c r="XBJ49" s="274"/>
      <c r="XBK49" s="274"/>
      <c r="XBL49" s="274"/>
      <c r="XBM49" s="274"/>
      <c r="XBN49" s="274"/>
      <c r="XBO49" s="274"/>
      <c r="XBP49" s="274"/>
      <c r="XBQ49" s="274"/>
      <c r="XBR49" s="274"/>
      <c r="XBS49" s="274"/>
      <c r="XBT49" s="274"/>
      <c r="XBU49" s="274"/>
      <c r="XBV49" s="274"/>
      <c r="XBW49" s="274"/>
      <c r="XBX49" s="274"/>
      <c r="XBY49" s="274"/>
      <c r="XBZ49" s="274"/>
      <c r="XCA49" s="274"/>
      <c r="XCB49" s="274"/>
      <c r="XCC49" s="274"/>
      <c r="XCD49" s="274"/>
      <c r="XCE49" s="274"/>
      <c r="XCF49" s="274"/>
      <c r="XCG49" s="274"/>
      <c r="XCH49" s="274"/>
      <c r="XCI49" s="274"/>
      <c r="XCJ49" s="274"/>
      <c r="XCK49" s="274"/>
      <c r="XCL49" s="274"/>
      <c r="XCM49" s="274"/>
      <c r="XCN49" s="274"/>
      <c r="XCO49" s="274"/>
      <c r="XCP49" s="274"/>
      <c r="XCQ49" s="274"/>
      <c r="XCR49" s="274"/>
      <c r="XCS49" s="274"/>
      <c r="XCT49" s="274"/>
      <c r="XCU49" s="274"/>
      <c r="XCV49" s="274"/>
      <c r="XCW49" s="274"/>
      <c r="XCX49" s="274"/>
      <c r="XCY49" s="274"/>
      <c r="XCZ49" s="274"/>
      <c r="XDA49" s="274"/>
      <c r="XDB49" s="274"/>
      <c r="XDC49" s="274"/>
      <c r="XDD49" s="274"/>
      <c r="XDE49" s="274"/>
      <c r="XDF49" s="274"/>
      <c r="XDG49" s="274"/>
      <c r="XDH49" s="274"/>
      <c r="XDI49" s="274"/>
      <c r="XDJ49" s="274"/>
      <c r="XDK49" s="274"/>
      <c r="XDL49" s="274"/>
      <c r="XDM49" s="274"/>
      <c r="XDN49" s="274"/>
      <c r="XDO49" s="274"/>
      <c r="XDP49" s="274"/>
      <c r="XDQ49" s="274"/>
      <c r="XDR49" s="274"/>
      <c r="XDS49" s="274"/>
      <c r="XDT49" s="274"/>
      <c r="XDU49" s="274"/>
      <c r="XDV49" s="274"/>
      <c r="XDW49" s="274"/>
      <c r="XDX49" s="274"/>
      <c r="XDY49" s="274"/>
      <c r="XDZ49" s="274"/>
      <c r="XEA49" s="274"/>
      <c r="XEB49" s="274"/>
      <c r="XEC49" s="274"/>
      <c r="XED49" s="274"/>
      <c r="XEE49" s="274"/>
      <c r="XEF49" s="274"/>
      <c r="XEG49" s="274"/>
      <c r="XEH49" s="274"/>
      <c r="XEI49" s="274"/>
      <c r="XEJ49" s="274"/>
      <c r="XEK49" s="274"/>
      <c r="XEL49" s="274"/>
      <c r="XEM49" s="274"/>
      <c r="XEN49" s="274"/>
      <c r="XEO49" s="274"/>
      <c r="XEP49" s="274"/>
      <c r="XEQ49" s="274"/>
      <c r="XER49" s="274"/>
      <c r="XES49" s="274"/>
      <c r="XET49" s="274"/>
      <c r="XEU49" s="274"/>
      <c r="XEV49" s="274"/>
      <c r="XEW49" s="274"/>
      <c r="XEX49" s="274"/>
      <c r="XEY49" s="274"/>
      <c r="XEZ49" s="274"/>
      <c r="XFA49" s="274"/>
      <c r="XFB49" s="274"/>
    </row>
    <row r="50" s="232" customFormat="1" ht="23" customHeight="1" spans="1:30">
      <c r="A50" s="243">
        <v>32</v>
      </c>
      <c r="B50" s="249" t="s">
        <v>30</v>
      </c>
      <c r="C50" s="243" t="s">
        <v>61</v>
      </c>
      <c r="D50" s="256">
        <f ca="1" t="shared" si="7"/>
        <v>68.1984</v>
      </c>
      <c r="E50" s="243" t="s">
        <v>32</v>
      </c>
      <c r="F50" s="248"/>
      <c r="G50" s="257"/>
      <c r="H50" s="245"/>
      <c r="I50" s="257"/>
      <c r="J50" s="257"/>
      <c r="K50" s="242"/>
      <c r="L50" s="277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30"/>
      <c r="Z50" s="230"/>
      <c r="AA50" s="230"/>
      <c r="AB50" s="230"/>
      <c r="AC50" s="230"/>
      <c r="AD50" s="230"/>
    </row>
    <row r="51" s="232" customFormat="1" ht="23" customHeight="1" spans="1:30">
      <c r="A51" s="243">
        <v>33</v>
      </c>
      <c r="B51" s="249" t="s">
        <v>34</v>
      </c>
      <c r="C51" s="243" t="s">
        <v>62</v>
      </c>
      <c r="D51" s="256">
        <f ca="1" t="shared" si="7"/>
        <v>46.002168</v>
      </c>
      <c r="E51" s="243" t="s">
        <v>32</v>
      </c>
      <c r="F51" s="248"/>
      <c r="G51" s="257"/>
      <c r="H51" s="245"/>
      <c r="I51" s="257"/>
      <c r="J51" s="257"/>
      <c r="K51" s="242"/>
      <c r="L51" s="277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30"/>
      <c r="AC51" s="230"/>
      <c r="AD51" s="230"/>
    </row>
    <row r="52" s="232" customFormat="1" ht="23" customHeight="1" spans="1:30">
      <c r="A52" s="243">
        <v>34</v>
      </c>
      <c r="B52" s="249" t="s">
        <v>37</v>
      </c>
      <c r="C52" s="256">
        <f ca="1">D50-D51-0.18*0.18*3.14*37</f>
        <v>18.432</v>
      </c>
      <c r="D52" s="256">
        <f ca="1" t="shared" ref="D52:D59" si="8">EVALUATE(C52)</f>
        <v>18.432</v>
      </c>
      <c r="E52" s="243" t="s">
        <v>32</v>
      </c>
      <c r="F52" s="248"/>
      <c r="G52" s="257"/>
      <c r="H52" s="245"/>
      <c r="I52" s="257"/>
      <c r="J52" s="257"/>
      <c r="K52" s="242"/>
      <c r="L52" s="277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30"/>
      <c r="AC52" s="230"/>
      <c r="AD52" s="230"/>
    </row>
    <row r="53" s="232" customFormat="1" ht="23" customHeight="1" spans="1:30">
      <c r="A53" s="243">
        <v>35</v>
      </c>
      <c r="B53" s="249" t="s">
        <v>39</v>
      </c>
      <c r="C53" s="256">
        <f ca="1">D50</f>
        <v>68.1984</v>
      </c>
      <c r="D53" s="256">
        <f ca="1" t="shared" si="8"/>
        <v>68.1984</v>
      </c>
      <c r="E53" s="243" t="s">
        <v>32</v>
      </c>
      <c r="F53" s="248"/>
      <c r="G53" s="265"/>
      <c r="H53" s="265"/>
      <c r="I53" s="265"/>
      <c r="J53" s="265"/>
      <c r="K53" s="265"/>
      <c r="L53" s="277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30"/>
      <c r="Z53" s="230"/>
      <c r="AA53" s="230"/>
      <c r="AB53" s="230"/>
      <c r="AC53" s="230"/>
      <c r="AD53" s="230"/>
    </row>
    <row r="54" s="233" customFormat="1" ht="21" customHeight="1" spans="1:11">
      <c r="A54" s="243">
        <v>36</v>
      </c>
      <c r="B54" s="246" t="s">
        <v>26</v>
      </c>
      <c r="C54" s="229"/>
      <c r="D54" s="256"/>
      <c r="E54" s="243" t="s">
        <v>32</v>
      </c>
      <c r="F54" s="248"/>
      <c r="G54" s="266"/>
      <c r="H54" s="266"/>
      <c r="I54" s="266"/>
      <c r="J54" s="266"/>
      <c r="K54" s="266"/>
    </row>
    <row r="55" s="232" customFormat="1" ht="23" customHeight="1" spans="1:30">
      <c r="A55" s="243">
        <v>37</v>
      </c>
      <c r="B55" s="249" t="s">
        <v>21</v>
      </c>
      <c r="C55" s="229">
        <v>6</v>
      </c>
      <c r="D55" s="243">
        <f ca="1" t="shared" si="8"/>
        <v>6</v>
      </c>
      <c r="E55" s="243" t="s">
        <v>22</v>
      </c>
      <c r="F55" s="248"/>
      <c r="G55" s="268"/>
      <c r="H55" s="235"/>
      <c r="I55" s="235"/>
      <c r="J55" s="235"/>
      <c r="K55" s="235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30"/>
      <c r="AC55" s="230"/>
      <c r="AD55" s="230"/>
    </row>
    <row r="56" s="232" customFormat="1" ht="23" customHeight="1" spans="1:30">
      <c r="A56" s="243">
        <v>38</v>
      </c>
      <c r="B56" s="249" t="s">
        <v>24</v>
      </c>
      <c r="C56" s="249">
        <v>54</v>
      </c>
      <c r="D56" s="243">
        <f ca="1" t="shared" si="8"/>
        <v>54</v>
      </c>
      <c r="E56" s="243" t="s">
        <v>25</v>
      </c>
      <c r="F56" s="248"/>
      <c r="G56" s="268"/>
      <c r="H56" s="235"/>
      <c r="I56" s="235"/>
      <c r="J56" s="235"/>
      <c r="K56" s="235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30"/>
      <c r="Z56" s="230"/>
      <c r="AA56" s="230"/>
      <c r="AB56" s="230"/>
      <c r="AC56" s="230"/>
      <c r="AD56" s="230"/>
    </row>
    <row r="57" s="231" customFormat="1" ht="23" customHeight="1" spans="1:16382">
      <c r="A57" s="250"/>
      <c r="B57" s="251" t="s">
        <v>27</v>
      </c>
      <c r="C57" s="250" t="s">
        <v>63</v>
      </c>
      <c r="D57" s="252">
        <f ca="1" t="shared" si="8"/>
        <v>103.68</v>
      </c>
      <c r="E57" s="250" t="s">
        <v>29</v>
      </c>
      <c r="F57" s="253"/>
      <c r="G57" s="254"/>
      <c r="H57" s="255"/>
      <c r="I57" s="255"/>
      <c r="J57" s="255"/>
      <c r="K57" s="255"/>
      <c r="L57" s="255"/>
      <c r="M57" s="273"/>
      <c r="N57" s="274"/>
      <c r="O57" s="274"/>
      <c r="P57" s="274"/>
      <c r="Q57" s="274"/>
      <c r="R57" s="274"/>
      <c r="S57" s="274"/>
      <c r="T57" s="274"/>
      <c r="U57" s="274"/>
      <c r="V57" s="274"/>
      <c r="W57" s="274"/>
      <c r="X57" s="274"/>
      <c r="Y57" s="274"/>
      <c r="Z57" s="274"/>
      <c r="AA57" s="274"/>
      <c r="AB57" s="274"/>
      <c r="AC57" s="274"/>
      <c r="AD57" s="274"/>
      <c r="AE57" s="274"/>
      <c r="AF57" s="274"/>
      <c r="AG57" s="274"/>
      <c r="AH57" s="274"/>
      <c r="AI57" s="274"/>
      <c r="AJ57" s="274"/>
      <c r="AK57" s="274"/>
      <c r="AL57" s="274"/>
      <c r="AM57" s="274"/>
      <c r="AN57" s="274"/>
      <c r="AO57" s="274"/>
      <c r="AP57" s="274"/>
      <c r="AQ57" s="274"/>
      <c r="AR57" s="274"/>
      <c r="AS57" s="274"/>
      <c r="AT57" s="274"/>
      <c r="AU57" s="274"/>
      <c r="AV57" s="274"/>
      <c r="AW57" s="274"/>
      <c r="AX57" s="274"/>
      <c r="AY57" s="274"/>
      <c r="AZ57" s="274"/>
      <c r="BA57" s="274"/>
      <c r="BB57" s="274"/>
      <c r="BC57" s="274"/>
      <c r="BD57" s="274"/>
      <c r="BE57" s="274"/>
      <c r="BF57" s="274"/>
      <c r="BG57" s="274"/>
      <c r="BH57" s="274"/>
      <c r="BI57" s="274"/>
      <c r="BJ57" s="274"/>
      <c r="BK57" s="274"/>
      <c r="BL57" s="274"/>
      <c r="BM57" s="274"/>
      <c r="BN57" s="274"/>
      <c r="BO57" s="274"/>
      <c r="BP57" s="274"/>
      <c r="BQ57" s="274"/>
      <c r="BR57" s="274"/>
      <c r="BS57" s="274"/>
      <c r="BT57" s="274"/>
      <c r="BU57" s="274"/>
      <c r="BV57" s="274"/>
      <c r="BW57" s="274"/>
      <c r="BX57" s="274"/>
      <c r="BY57" s="274"/>
      <c r="BZ57" s="274"/>
      <c r="CA57" s="274"/>
      <c r="CB57" s="274"/>
      <c r="CC57" s="274"/>
      <c r="CD57" s="274"/>
      <c r="CE57" s="274"/>
      <c r="CF57" s="274"/>
      <c r="CG57" s="274"/>
      <c r="CH57" s="274"/>
      <c r="CI57" s="274"/>
      <c r="CJ57" s="274"/>
      <c r="CK57" s="274"/>
      <c r="CL57" s="274"/>
      <c r="CM57" s="274"/>
      <c r="CN57" s="274"/>
      <c r="CO57" s="274"/>
      <c r="CP57" s="274"/>
      <c r="CQ57" s="274"/>
      <c r="CR57" s="274"/>
      <c r="CS57" s="274"/>
      <c r="CT57" s="274"/>
      <c r="CU57" s="274"/>
      <c r="CV57" s="274"/>
      <c r="CW57" s="274"/>
      <c r="CX57" s="274"/>
      <c r="CY57" s="274"/>
      <c r="CZ57" s="274"/>
      <c r="DA57" s="274"/>
      <c r="DB57" s="274"/>
      <c r="DC57" s="274"/>
      <c r="DD57" s="274"/>
      <c r="DE57" s="274"/>
      <c r="DF57" s="274"/>
      <c r="DG57" s="274"/>
      <c r="DH57" s="274"/>
      <c r="DI57" s="274"/>
      <c r="DJ57" s="274"/>
      <c r="DK57" s="274"/>
      <c r="DL57" s="274"/>
      <c r="DM57" s="274"/>
      <c r="DN57" s="274"/>
      <c r="DO57" s="274"/>
      <c r="DP57" s="274"/>
      <c r="DQ57" s="274"/>
      <c r="DR57" s="274"/>
      <c r="DS57" s="274"/>
      <c r="DT57" s="274"/>
      <c r="DU57" s="274"/>
      <c r="DV57" s="274"/>
      <c r="DW57" s="274"/>
      <c r="DX57" s="274"/>
      <c r="DY57" s="274"/>
      <c r="DZ57" s="274"/>
      <c r="EA57" s="274"/>
      <c r="EB57" s="274"/>
      <c r="EC57" s="274"/>
      <c r="ED57" s="274"/>
      <c r="EE57" s="274"/>
      <c r="EF57" s="274"/>
      <c r="EG57" s="274"/>
      <c r="EH57" s="274"/>
      <c r="EI57" s="274"/>
      <c r="EJ57" s="274"/>
      <c r="EK57" s="274"/>
      <c r="EL57" s="274"/>
      <c r="EM57" s="274"/>
      <c r="EN57" s="274"/>
      <c r="EO57" s="274"/>
      <c r="EP57" s="274"/>
      <c r="EQ57" s="274"/>
      <c r="ER57" s="274"/>
      <c r="ES57" s="274"/>
      <c r="ET57" s="274"/>
      <c r="EU57" s="274"/>
      <c r="EV57" s="274"/>
      <c r="EW57" s="274"/>
      <c r="EX57" s="274"/>
      <c r="EY57" s="274"/>
      <c r="EZ57" s="274"/>
      <c r="FA57" s="274"/>
      <c r="FB57" s="274"/>
      <c r="FC57" s="274"/>
      <c r="FD57" s="274"/>
      <c r="FE57" s="274"/>
      <c r="FF57" s="274"/>
      <c r="FG57" s="274"/>
      <c r="FH57" s="274"/>
      <c r="FI57" s="274"/>
      <c r="FJ57" s="274"/>
      <c r="FK57" s="274"/>
      <c r="FL57" s="274"/>
      <c r="FM57" s="274"/>
      <c r="FN57" s="274"/>
      <c r="FO57" s="274"/>
      <c r="FP57" s="274"/>
      <c r="FQ57" s="274"/>
      <c r="FR57" s="274"/>
      <c r="FS57" s="274"/>
      <c r="FT57" s="274"/>
      <c r="FU57" s="274"/>
      <c r="FV57" s="274"/>
      <c r="FW57" s="274"/>
      <c r="FX57" s="274"/>
      <c r="FY57" s="274"/>
      <c r="FZ57" s="274"/>
      <c r="GA57" s="274"/>
      <c r="GB57" s="274"/>
      <c r="GC57" s="274"/>
      <c r="GD57" s="274"/>
      <c r="GE57" s="274"/>
      <c r="GF57" s="274"/>
      <c r="GG57" s="274"/>
      <c r="GH57" s="274"/>
      <c r="GI57" s="274"/>
      <c r="GJ57" s="274"/>
      <c r="GK57" s="274"/>
      <c r="GL57" s="274"/>
      <c r="GM57" s="274"/>
      <c r="GN57" s="274"/>
      <c r="GO57" s="274"/>
      <c r="GP57" s="274"/>
      <c r="GQ57" s="274"/>
      <c r="GR57" s="274"/>
      <c r="GS57" s="274"/>
      <c r="GT57" s="274"/>
      <c r="GU57" s="274"/>
      <c r="GV57" s="274"/>
      <c r="GW57" s="274"/>
      <c r="GX57" s="274"/>
      <c r="GY57" s="274"/>
      <c r="GZ57" s="274"/>
      <c r="HA57" s="274"/>
      <c r="HB57" s="274"/>
      <c r="HC57" s="274"/>
      <c r="HD57" s="274"/>
      <c r="HE57" s="274"/>
      <c r="HF57" s="274"/>
      <c r="HG57" s="274"/>
      <c r="HH57" s="274"/>
      <c r="HI57" s="274"/>
      <c r="HJ57" s="274"/>
      <c r="HK57" s="274"/>
      <c r="HL57" s="274"/>
      <c r="HM57" s="274"/>
      <c r="HN57" s="274"/>
      <c r="HO57" s="274"/>
      <c r="HP57" s="274"/>
      <c r="HQ57" s="274"/>
      <c r="HR57" s="274"/>
      <c r="HS57" s="274"/>
      <c r="HT57" s="274"/>
      <c r="HU57" s="274"/>
      <c r="HV57" s="274"/>
      <c r="HW57" s="274"/>
      <c r="HX57" s="274"/>
      <c r="HY57" s="274"/>
      <c r="HZ57" s="274"/>
      <c r="IA57" s="274"/>
      <c r="IB57" s="274"/>
      <c r="IC57" s="274"/>
      <c r="ID57" s="274"/>
      <c r="IE57" s="274"/>
      <c r="IF57" s="274"/>
      <c r="IG57" s="274"/>
      <c r="IH57" s="274"/>
      <c r="II57" s="274"/>
      <c r="IJ57" s="274"/>
      <c r="IK57" s="274"/>
      <c r="IL57" s="274"/>
      <c r="IM57" s="274"/>
      <c r="IN57" s="274"/>
      <c r="IO57" s="274"/>
      <c r="IP57" s="274"/>
      <c r="IQ57" s="274"/>
      <c r="IR57" s="274"/>
      <c r="IS57" s="274"/>
      <c r="IT57" s="274"/>
      <c r="IU57" s="274"/>
      <c r="IV57" s="274"/>
      <c r="IW57" s="274"/>
      <c r="IX57" s="274"/>
      <c r="IY57" s="274"/>
      <c r="IZ57" s="274"/>
      <c r="JA57" s="274"/>
      <c r="JB57" s="274"/>
      <c r="JC57" s="274"/>
      <c r="JD57" s="274"/>
      <c r="JE57" s="274"/>
      <c r="JF57" s="274"/>
      <c r="JG57" s="274"/>
      <c r="JH57" s="274"/>
      <c r="JI57" s="274"/>
      <c r="JJ57" s="274"/>
      <c r="JK57" s="274"/>
      <c r="JL57" s="274"/>
      <c r="JM57" s="274"/>
      <c r="JN57" s="274"/>
      <c r="JO57" s="274"/>
      <c r="JP57" s="274"/>
      <c r="JQ57" s="274"/>
      <c r="JR57" s="274"/>
      <c r="JS57" s="274"/>
      <c r="JT57" s="274"/>
      <c r="JU57" s="274"/>
      <c r="JV57" s="274"/>
      <c r="JW57" s="274"/>
      <c r="JX57" s="274"/>
      <c r="JY57" s="274"/>
      <c r="JZ57" s="274"/>
      <c r="KA57" s="274"/>
      <c r="KB57" s="274"/>
      <c r="KC57" s="274"/>
      <c r="KD57" s="274"/>
      <c r="KE57" s="274"/>
      <c r="KF57" s="274"/>
      <c r="KG57" s="274"/>
      <c r="KH57" s="274"/>
      <c r="KI57" s="274"/>
      <c r="KJ57" s="274"/>
      <c r="KK57" s="274"/>
      <c r="KL57" s="274"/>
      <c r="KM57" s="274"/>
      <c r="KN57" s="274"/>
      <c r="KO57" s="274"/>
      <c r="KP57" s="274"/>
      <c r="KQ57" s="274"/>
      <c r="KR57" s="274"/>
      <c r="KS57" s="274"/>
      <c r="KT57" s="274"/>
      <c r="KU57" s="274"/>
      <c r="KV57" s="274"/>
      <c r="KW57" s="274"/>
      <c r="KX57" s="274"/>
      <c r="KY57" s="274"/>
      <c r="KZ57" s="274"/>
      <c r="LA57" s="274"/>
      <c r="LB57" s="274"/>
      <c r="LC57" s="274"/>
      <c r="LD57" s="274"/>
      <c r="LE57" s="274"/>
      <c r="LF57" s="274"/>
      <c r="LG57" s="274"/>
      <c r="LH57" s="274"/>
      <c r="LI57" s="274"/>
      <c r="LJ57" s="274"/>
      <c r="LK57" s="274"/>
      <c r="LL57" s="274"/>
      <c r="LM57" s="274"/>
      <c r="LN57" s="274"/>
      <c r="LO57" s="274"/>
      <c r="LP57" s="274"/>
      <c r="LQ57" s="274"/>
      <c r="LR57" s="274"/>
      <c r="LS57" s="274"/>
      <c r="LT57" s="274"/>
      <c r="LU57" s="274"/>
      <c r="LV57" s="274"/>
      <c r="LW57" s="274"/>
      <c r="LX57" s="274"/>
      <c r="LY57" s="274"/>
      <c r="LZ57" s="274"/>
      <c r="MA57" s="274"/>
      <c r="MB57" s="274"/>
      <c r="MC57" s="274"/>
      <c r="MD57" s="274"/>
      <c r="ME57" s="274"/>
      <c r="MF57" s="274"/>
      <c r="MG57" s="274"/>
      <c r="MH57" s="274"/>
      <c r="MI57" s="274"/>
      <c r="MJ57" s="274"/>
      <c r="MK57" s="274"/>
      <c r="ML57" s="274"/>
      <c r="MM57" s="274"/>
      <c r="MN57" s="274"/>
      <c r="MO57" s="274"/>
      <c r="MP57" s="274"/>
      <c r="MQ57" s="274"/>
      <c r="MR57" s="274"/>
      <c r="MS57" s="274"/>
      <c r="MT57" s="274"/>
      <c r="MU57" s="274"/>
      <c r="MV57" s="274"/>
      <c r="MW57" s="274"/>
      <c r="MX57" s="274"/>
      <c r="MY57" s="274"/>
      <c r="MZ57" s="274"/>
      <c r="NA57" s="274"/>
      <c r="NB57" s="274"/>
      <c r="NC57" s="274"/>
      <c r="ND57" s="274"/>
      <c r="NE57" s="274"/>
      <c r="NF57" s="274"/>
      <c r="NG57" s="274"/>
      <c r="NH57" s="274"/>
      <c r="NI57" s="274"/>
      <c r="NJ57" s="274"/>
      <c r="NK57" s="274"/>
      <c r="NL57" s="274"/>
      <c r="NM57" s="274"/>
      <c r="NN57" s="274"/>
      <c r="NO57" s="274"/>
      <c r="NP57" s="274"/>
      <c r="NQ57" s="274"/>
      <c r="NR57" s="274"/>
      <c r="NS57" s="274"/>
      <c r="NT57" s="274"/>
      <c r="NU57" s="274"/>
      <c r="NV57" s="274"/>
      <c r="NW57" s="274"/>
      <c r="NX57" s="274"/>
      <c r="NY57" s="274"/>
      <c r="NZ57" s="274"/>
      <c r="OA57" s="274"/>
      <c r="OB57" s="274"/>
      <c r="OC57" s="274"/>
      <c r="OD57" s="274"/>
      <c r="OE57" s="274"/>
      <c r="OF57" s="274"/>
      <c r="OG57" s="274"/>
      <c r="OH57" s="274"/>
      <c r="OI57" s="274"/>
      <c r="OJ57" s="274"/>
      <c r="OK57" s="274"/>
      <c r="OL57" s="274"/>
      <c r="OM57" s="274"/>
      <c r="ON57" s="274"/>
      <c r="OO57" s="274"/>
      <c r="OP57" s="274"/>
      <c r="OQ57" s="274"/>
      <c r="OR57" s="274"/>
      <c r="OS57" s="274"/>
      <c r="OT57" s="274"/>
      <c r="OU57" s="274"/>
      <c r="OV57" s="274"/>
      <c r="OW57" s="274"/>
      <c r="OX57" s="274"/>
      <c r="OY57" s="274"/>
      <c r="OZ57" s="274"/>
      <c r="PA57" s="274"/>
      <c r="PB57" s="274"/>
      <c r="PC57" s="274"/>
      <c r="PD57" s="274"/>
      <c r="PE57" s="274"/>
      <c r="PF57" s="274"/>
      <c r="PG57" s="274"/>
      <c r="PH57" s="274"/>
      <c r="PI57" s="274"/>
      <c r="PJ57" s="274"/>
      <c r="PK57" s="274"/>
      <c r="PL57" s="274"/>
      <c r="PM57" s="274"/>
      <c r="PN57" s="274"/>
      <c r="PO57" s="274"/>
      <c r="PP57" s="274"/>
      <c r="PQ57" s="274"/>
      <c r="PR57" s="274"/>
      <c r="PS57" s="274"/>
      <c r="PT57" s="274"/>
      <c r="PU57" s="274"/>
      <c r="PV57" s="274"/>
      <c r="PW57" s="274"/>
      <c r="PX57" s="274"/>
      <c r="PY57" s="274"/>
      <c r="PZ57" s="274"/>
      <c r="QA57" s="274"/>
      <c r="QB57" s="274"/>
      <c r="QC57" s="274"/>
      <c r="QD57" s="274"/>
      <c r="QE57" s="274"/>
      <c r="QF57" s="274"/>
      <c r="QG57" s="274"/>
      <c r="QH57" s="274"/>
      <c r="QI57" s="274"/>
      <c r="QJ57" s="274"/>
      <c r="QK57" s="274"/>
      <c r="QL57" s="274"/>
      <c r="QM57" s="274"/>
      <c r="QN57" s="274"/>
      <c r="QO57" s="274"/>
      <c r="QP57" s="274"/>
      <c r="QQ57" s="274"/>
      <c r="QR57" s="274"/>
      <c r="QS57" s="274"/>
      <c r="QT57" s="274"/>
      <c r="QU57" s="274"/>
      <c r="QV57" s="274"/>
      <c r="QW57" s="274"/>
      <c r="QX57" s="274"/>
      <c r="QY57" s="274"/>
      <c r="QZ57" s="274"/>
      <c r="RA57" s="274"/>
      <c r="RB57" s="274"/>
      <c r="RC57" s="274"/>
      <c r="RD57" s="274"/>
      <c r="RE57" s="274"/>
      <c r="RF57" s="274"/>
      <c r="RG57" s="274"/>
      <c r="RH57" s="274"/>
      <c r="RI57" s="274"/>
      <c r="RJ57" s="274"/>
      <c r="RK57" s="274"/>
      <c r="RL57" s="274"/>
      <c r="RM57" s="274"/>
      <c r="RN57" s="274"/>
      <c r="RO57" s="274"/>
      <c r="RP57" s="274"/>
      <c r="RQ57" s="274"/>
      <c r="RR57" s="274"/>
      <c r="RS57" s="274"/>
      <c r="RT57" s="274"/>
      <c r="RU57" s="274"/>
      <c r="RV57" s="274"/>
      <c r="RW57" s="274"/>
      <c r="RX57" s="274"/>
      <c r="RY57" s="274"/>
      <c r="RZ57" s="274"/>
      <c r="SA57" s="274"/>
      <c r="SB57" s="274"/>
      <c r="SC57" s="274"/>
      <c r="SD57" s="274"/>
      <c r="SE57" s="274"/>
      <c r="SF57" s="274"/>
      <c r="SG57" s="274"/>
      <c r="SH57" s="274"/>
      <c r="SI57" s="274"/>
      <c r="SJ57" s="274"/>
      <c r="SK57" s="274"/>
      <c r="SL57" s="274"/>
      <c r="SM57" s="274"/>
      <c r="SN57" s="274"/>
      <c r="SO57" s="274"/>
      <c r="SP57" s="274"/>
      <c r="SQ57" s="274"/>
      <c r="SR57" s="274"/>
      <c r="SS57" s="274"/>
      <c r="ST57" s="274"/>
      <c r="SU57" s="274"/>
      <c r="SV57" s="274"/>
      <c r="SW57" s="274"/>
      <c r="SX57" s="274"/>
      <c r="SY57" s="274"/>
      <c r="SZ57" s="274"/>
      <c r="TA57" s="274"/>
      <c r="TB57" s="274"/>
      <c r="TC57" s="274"/>
      <c r="TD57" s="274"/>
      <c r="TE57" s="274"/>
      <c r="TF57" s="274"/>
      <c r="TG57" s="274"/>
      <c r="TH57" s="274"/>
      <c r="TI57" s="274"/>
      <c r="TJ57" s="274"/>
      <c r="TK57" s="274"/>
      <c r="TL57" s="274"/>
      <c r="TM57" s="274"/>
      <c r="TN57" s="274"/>
      <c r="TO57" s="274"/>
      <c r="TP57" s="274"/>
      <c r="TQ57" s="274"/>
      <c r="TR57" s="274"/>
      <c r="TS57" s="274"/>
      <c r="TT57" s="274"/>
      <c r="TU57" s="274"/>
      <c r="TV57" s="274"/>
      <c r="TW57" s="274"/>
      <c r="TX57" s="274"/>
      <c r="TY57" s="274"/>
      <c r="TZ57" s="274"/>
      <c r="UA57" s="274"/>
      <c r="UB57" s="274"/>
      <c r="UC57" s="274"/>
      <c r="UD57" s="274"/>
      <c r="UE57" s="274"/>
      <c r="UF57" s="274"/>
      <c r="UG57" s="274"/>
      <c r="UH57" s="274"/>
      <c r="UI57" s="274"/>
      <c r="UJ57" s="274"/>
      <c r="UK57" s="274"/>
      <c r="UL57" s="274"/>
      <c r="UM57" s="274"/>
      <c r="UN57" s="274"/>
      <c r="UO57" s="274"/>
      <c r="UP57" s="274"/>
      <c r="UQ57" s="274"/>
      <c r="UR57" s="274"/>
      <c r="US57" s="274"/>
      <c r="UT57" s="274"/>
      <c r="UU57" s="274"/>
      <c r="UV57" s="274"/>
      <c r="UW57" s="274"/>
      <c r="UX57" s="274"/>
      <c r="UY57" s="274"/>
      <c r="UZ57" s="274"/>
      <c r="VA57" s="274"/>
      <c r="VB57" s="274"/>
      <c r="VC57" s="274"/>
      <c r="VD57" s="274"/>
      <c r="VE57" s="274"/>
      <c r="VF57" s="274"/>
      <c r="VG57" s="274"/>
      <c r="VH57" s="274"/>
      <c r="VI57" s="274"/>
      <c r="VJ57" s="274"/>
      <c r="VK57" s="274"/>
      <c r="VL57" s="274"/>
      <c r="VM57" s="274"/>
      <c r="VN57" s="274"/>
      <c r="VO57" s="274"/>
      <c r="VP57" s="274"/>
      <c r="VQ57" s="274"/>
      <c r="VR57" s="274"/>
      <c r="VS57" s="274"/>
      <c r="VT57" s="274"/>
      <c r="VU57" s="274"/>
      <c r="VV57" s="274"/>
      <c r="VW57" s="274"/>
      <c r="VX57" s="274"/>
      <c r="VY57" s="274"/>
      <c r="VZ57" s="274"/>
      <c r="WA57" s="274"/>
      <c r="WB57" s="274"/>
      <c r="WC57" s="274"/>
      <c r="WD57" s="274"/>
      <c r="WE57" s="274"/>
      <c r="WF57" s="274"/>
      <c r="WG57" s="274"/>
      <c r="WH57" s="274"/>
      <c r="WI57" s="274"/>
      <c r="WJ57" s="274"/>
      <c r="WK57" s="274"/>
      <c r="WL57" s="274"/>
      <c r="WM57" s="274"/>
      <c r="WN57" s="274"/>
      <c r="WO57" s="274"/>
      <c r="WP57" s="274"/>
      <c r="WQ57" s="274"/>
      <c r="WR57" s="274"/>
      <c r="WS57" s="274"/>
      <c r="WT57" s="274"/>
      <c r="WU57" s="274"/>
      <c r="WV57" s="274"/>
      <c r="WW57" s="274"/>
      <c r="WX57" s="274"/>
      <c r="WY57" s="274"/>
      <c r="WZ57" s="274"/>
      <c r="XA57" s="274"/>
      <c r="XB57" s="274"/>
      <c r="XC57" s="274"/>
      <c r="XD57" s="274"/>
      <c r="XE57" s="274"/>
      <c r="XF57" s="274"/>
      <c r="XG57" s="274"/>
      <c r="XH57" s="274"/>
      <c r="XI57" s="274"/>
      <c r="XJ57" s="274"/>
      <c r="XK57" s="274"/>
      <c r="XL57" s="274"/>
      <c r="XM57" s="274"/>
      <c r="XN57" s="274"/>
      <c r="XO57" s="274"/>
      <c r="XP57" s="274"/>
      <c r="XQ57" s="274"/>
      <c r="XR57" s="274"/>
      <c r="XS57" s="274"/>
      <c r="XT57" s="274"/>
      <c r="XU57" s="274"/>
      <c r="XV57" s="274"/>
      <c r="XW57" s="274"/>
      <c r="XX57" s="274"/>
      <c r="XY57" s="274"/>
      <c r="XZ57" s="274"/>
      <c r="YA57" s="274"/>
      <c r="YB57" s="274"/>
      <c r="YC57" s="274"/>
      <c r="YD57" s="274"/>
      <c r="YE57" s="274"/>
      <c r="YF57" s="274"/>
      <c r="YG57" s="274"/>
      <c r="YH57" s="274"/>
      <c r="YI57" s="274"/>
      <c r="YJ57" s="274"/>
      <c r="YK57" s="274"/>
      <c r="YL57" s="274"/>
      <c r="YM57" s="274"/>
      <c r="YN57" s="274"/>
      <c r="YO57" s="274"/>
      <c r="YP57" s="274"/>
      <c r="YQ57" s="274"/>
      <c r="YR57" s="274"/>
      <c r="YS57" s="274"/>
      <c r="YT57" s="274"/>
      <c r="YU57" s="274"/>
      <c r="YV57" s="274"/>
      <c r="YW57" s="274"/>
      <c r="YX57" s="274"/>
      <c r="YY57" s="274"/>
      <c r="YZ57" s="274"/>
      <c r="ZA57" s="274"/>
      <c r="ZB57" s="274"/>
      <c r="ZC57" s="274"/>
      <c r="ZD57" s="274"/>
      <c r="ZE57" s="274"/>
      <c r="ZF57" s="274"/>
      <c r="ZG57" s="274"/>
      <c r="ZH57" s="274"/>
      <c r="ZI57" s="274"/>
      <c r="ZJ57" s="274"/>
      <c r="ZK57" s="274"/>
      <c r="ZL57" s="274"/>
      <c r="ZM57" s="274"/>
      <c r="ZN57" s="274"/>
      <c r="ZO57" s="274"/>
      <c r="ZP57" s="274"/>
      <c r="ZQ57" s="274"/>
      <c r="ZR57" s="274"/>
      <c r="ZS57" s="274"/>
      <c r="ZT57" s="274"/>
      <c r="ZU57" s="274"/>
      <c r="ZV57" s="274"/>
      <c r="ZW57" s="274"/>
      <c r="ZX57" s="274"/>
      <c r="ZY57" s="274"/>
      <c r="ZZ57" s="274"/>
      <c r="AAA57" s="274"/>
      <c r="AAB57" s="274"/>
      <c r="AAC57" s="274"/>
      <c r="AAD57" s="274"/>
      <c r="AAE57" s="274"/>
      <c r="AAF57" s="274"/>
      <c r="AAG57" s="274"/>
      <c r="AAH57" s="274"/>
      <c r="AAI57" s="274"/>
      <c r="AAJ57" s="274"/>
      <c r="AAK57" s="274"/>
      <c r="AAL57" s="274"/>
      <c r="AAM57" s="274"/>
      <c r="AAN57" s="274"/>
      <c r="AAO57" s="274"/>
      <c r="AAP57" s="274"/>
      <c r="AAQ57" s="274"/>
      <c r="AAR57" s="274"/>
      <c r="AAS57" s="274"/>
      <c r="AAT57" s="274"/>
      <c r="AAU57" s="274"/>
      <c r="AAV57" s="274"/>
      <c r="AAW57" s="274"/>
      <c r="AAX57" s="274"/>
      <c r="AAY57" s="274"/>
      <c r="AAZ57" s="274"/>
      <c r="ABA57" s="274"/>
      <c r="ABB57" s="274"/>
      <c r="ABC57" s="274"/>
      <c r="ABD57" s="274"/>
      <c r="ABE57" s="274"/>
      <c r="ABF57" s="274"/>
      <c r="ABG57" s="274"/>
      <c r="ABH57" s="274"/>
      <c r="ABI57" s="274"/>
      <c r="ABJ57" s="274"/>
      <c r="ABK57" s="274"/>
      <c r="ABL57" s="274"/>
      <c r="ABM57" s="274"/>
      <c r="ABN57" s="274"/>
      <c r="ABO57" s="274"/>
      <c r="ABP57" s="274"/>
      <c r="ABQ57" s="274"/>
      <c r="ABR57" s="274"/>
      <c r="ABS57" s="274"/>
      <c r="ABT57" s="274"/>
      <c r="ABU57" s="274"/>
      <c r="ABV57" s="274"/>
      <c r="ABW57" s="274"/>
      <c r="ABX57" s="274"/>
      <c r="ABY57" s="274"/>
      <c r="ABZ57" s="274"/>
      <c r="ACA57" s="274"/>
      <c r="ACB57" s="274"/>
      <c r="ACC57" s="274"/>
      <c r="ACD57" s="274"/>
      <c r="ACE57" s="274"/>
      <c r="ACF57" s="274"/>
      <c r="ACG57" s="274"/>
      <c r="ACH57" s="274"/>
      <c r="ACI57" s="274"/>
      <c r="ACJ57" s="274"/>
      <c r="ACK57" s="274"/>
      <c r="ACL57" s="274"/>
      <c r="ACM57" s="274"/>
      <c r="ACN57" s="274"/>
      <c r="ACO57" s="274"/>
      <c r="ACP57" s="274"/>
      <c r="ACQ57" s="274"/>
      <c r="ACR57" s="274"/>
      <c r="ACS57" s="274"/>
      <c r="ACT57" s="274"/>
      <c r="ACU57" s="274"/>
      <c r="ACV57" s="274"/>
      <c r="ACW57" s="274"/>
      <c r="ACX57" s="274"/>
      <c r="ACY57" s="274"/>
      <c r="ACZ57" s="274"/>
      <c r="ADA57" s="274"/>
      <c r="ADB57" s="274"/>
      <c r="ADC57" s="274"/>
      <c r="ADD57" s="274"/>
      <c r="ADE57" s="274"/>
      <c r="ADF57" s="274"/>
      <c r="ADG57" s="274"/>
      <c r="ADH57" s="274"/>
      <c r="ADI57" s="274"/>
      <c r="ADJ57" s="274"/>
      <c r="ADK57" s="274"/>
      <c r="ADL57" s="274"/>
      <c r="ADM57" s="274"/>
      <c r="ADN57" s="274"/>
      <c r="ADO57" s="274"/>
      <c r="ADP57" s="274"/>
      <c r="ADQ57" s="274"/>
      <c r="ADR57" s="274"/>
      <c r="ADS57" s="274"/>
      <c r="ADT57" s="274"/>
      <c r="ADU57" s="274"/>
      <c r="ADV57" s="274"/>
      <c r="ADW57" s="274"/>
      <c r="ADX57" s="274"/>
      <c r="ADY57" s="274"/>
      <c r="ADZ57" s="274"/>
      <c r="AEA57" s="274"/>
      <c r="AEB57" s="274"/>
      <c r="AEC57" s="274"/>
      <c r="AED57" s="274"/>
      <c r="AEE57" s="274"/>
      <c r="AEF57" s="274"/>
      <c r="AEG57" s="274"/>
      <c r="AEH57" s="274"/>
      <c r="AEI57" s="274"/>
      <c r="AEJ57" s="274"/>
      <c r="AEK57" s="274"/>
      <c r="AEL57" s="274"/>
      <c r="AEM57" s="274"/>
      <c r="AEN57" s="274"/>
      <c r="AEO57" s="274"/>
      <c r="AEP57" s="274"/>
      <c r="AEQ57" s="274"/>
      <c r="AER57" s="274"/>
      <c r="AES57" s="274"/>
      <c r="AET57" s="274"/>
      <c r="AEU57" s="274"/>
      <c r="AEV57" s="274"/>
      <c r="AEW57" s="274"/>
      <c r="AEX57" s="274"/>
      <c r="AEY57" s="274"/>
      <c r="AEZ57" s="274"/>
      <c r="AFA57" s="274"/>
      <c r="AFB57" s="274"/>
      <c r="AFC57" s="274"/>
      <c r="AFD57" s="274"/>
      <c r="AFE57" s="274"/>
      <c r="AFF57" s="274"/>
      <c r="AFG57" s="274"/>
      <c r="AFH57" s="274"/>
      <c r="AFI57" s="274"/>
      <c r="AFJ57" s="274"/>
      <c r="AFK57" s="274"/>
      <c r="AFL57" s="274"/>
      <c r="AFM57" s="274"/>
      <c r="AFN57" s="274"/>
      <c r="AFO57" s="274"/>
      <c r="AFP57" s="274"/>
      <c r="AFQ57" s="274"/>
      <c r="AFR57" s="274"/>
      <c r="AFS57" s="274"/>
      <c r="AFT57" s="274"/>
      <c r="AFU57" s="274"/>
      <c r="AFV57" s="274"/>
      <c r="AFW57" s="274"/>
      <c r="AFX57" s="274"/>
      <c r="AFY57" s="274"/>
      <c r="AFZ57" s="274"/>
      <c r="AGA57" s="274"/>
      <c r="AGB57" s="274"/>
      <c r="AGC57" s="274"/>
      <c r="AGD57" s="274"/>
      <c r="AGE57" s="274"/>
      <c r="AGF57" s="274"/>
      <c r="AGG57" s="274"/>
      <c r="AGH57" s="274"/>
      <c r="AGI57" s="274"/>
      <c r="AGJ57" s="274"/>
      <c r="AGK57" s="274"/>
      <c r="AGL57" s="274"/>
      <c r="AGM57" s="274"/>
      <c r="AGN57" s="274"/>
      <c r="AGO57" s="274"/>
      <c r="AGP57" s="274"/>
      <c r="AGQ57" s="274"/>
      <c r="AGR57" s="274"/>
      <c r="AGS57" s="274"/>
      <c r="AGT57" s="274"/>
      <c r="AGU57" s="274"/>
      <c r="AGV57" s="274"/>
      <c r="AGW57" s="274"/>
      <c r="AGX57" s="274"/>
      <c r="AGY57" s="274"/>
      <c r="AGZ57" s="274"/>
      <c r="AHA57" s="274"/>
      <c r="AHB57" s="274"/>
      <c r="AHC57" s="274"/>
      <c r="AHD57" s="274"/>
      <c r="AHE57" s="274"/>
      <c r="AHF57" s="274"/>
      <c r="AHG57" s="274"/>
      <c r="AHH57" s="274"/>
      <c r="AHI57" s="274"/>
      <c r="AHJ57" s="274"/>
      <c r="AHK57" s="274"/>
      <c r="AHL57" s="274"/>
      <c r="AHM57" s="274"/>
      <c r="AHN57" s="274"/>
      <c r="AHO57" s="274"/>
      <c r="AHP57" s="274"/>
      <c r="AHQ57" s="274"/>
      <c r="AHR57" s="274"/>
      <c r="AHS57" s="274"/>
      <c r="AHT57" s="274"/>
      <c r="AHU57" s="274"/>
      <c r="AHV57" s="274"/>
      <c r="AHW57" s="274"/>
      <c r="AHX57" s="274"/>
      <c r="AHY57" s="274"/>
      <c r="AHZ57" s="274"/>
      <c r="AIA57" s="274"/>
      <c r="AIB57" s="274"/>
      <c r="AIC57" s="274"/>
      <c r="AID57" s="274"/>
      <c r="AIE57" s="274"/>
      <c r="AIF57" s="274"/>
      <c r="AIG57" s="274"/>
      <c r="AIH57" s="274"/>
      <c r="AII57" s="274"/>
      <c r="AIJ57" s="274"/>
      <c r="AIK57" s="274"/>
      <c r="AIL57" s="274"/>
      <c r="AIM57" s="274"/>
      <c r="AIN57" s="274"/>
      <c r="AIO57" s="274"/>
      <c r="AIP57" s="274"/>
      <c r="AIQ57" s="274"/>
      <c r="AIR57" s="274"/>
      <c r="AIS57" s="274"/>
      <c r="AIT57" s="274"/>
      <c r="AIU57" s="274"/>
      <c r="AIV57" s="274"/>
      <c r="AIW57" s="274"/>
      <c r="AIX57" s="274"/>
      <c r="AIY57" s="274"/>
      <c r="AIZ57" s="274"/>
      <c r="AJA57" s="274"/>
      <c r="AJB57" s="274"/>
      <c r="AJC57" s="274"/>
      <c r="AJD57" s="274"/>
      <c r="AJE57" s="274"/>
      <c r="AJF57" s="274"/>
      <c r="AJG57" s="274"/>
      <c r="AJH57" s="274"/>
      <c r="AJI57" s="274"/>
      <c r="AJJ57" s="274"/>
      <c r="AJK57" s="274"/>
      <c r="AJL57" s="274"/>
      <c r="AJM57" s="274"/>
      <c r="AJN57" s="274"/>
      <c r="AJO57" s="274"/>
      <c r="AJP57" s="274"/>
      <c r="AJQ57" s="274"/>
      <c r="AJR57" s="274"/>
      <c r="AJS57" s="274"/>
      <c r="AJT57" s="274"/>
      <c r="AJU57" s="274"/>
      <c r="AJV57" s="274"/>
      <c r="AJW57" s="274"/>
      <c r="AJX57" s="274"/>
      <c r="AJY57" s="274"/>
      <c r="AJZ57" s="274"/>
      <c r="AKA57" s="274"/>
      <c r="AKB57" s="274"/>
      <c r="AKC57" s="274"/>
      <c r="AKD57" s="274"/>
      <c r="AKE57" s="274"/>
      <c r="AKF57" s="274"/>
      <c r="AKG57" s="274"/>
      <c r="AKH57" s="274"/>
      <c r="AKI57" s="274"/>
      <c r="AKJ57" s="274"/>
      <c r="AKK57" s="274"/>
      <c r="AKL57" s="274"/>
      <c r="AKM57" s="274"/>
      <c r="AKN57" s="274"/>
      <c r="AKO57" s="274"/>
      <c r="AKP57" s="274"/>
      <c r="AKQ57" s="274"/>
      <c r="AKR57" s="274"/>
      <c r="AKS57" s="274"/>
      <c r="AKT57" s="274"/>
      <c r="AKU57" s="274"/>
      <c r="AKV57" s="274"/>
      <c r="AKW57" s="274"/>
      <c r="AKX57" s="274"/>
      <c r="AKY57" s="274"/>
      <c r="AKZ57" s="274"/>
      <c r="ALA57" s="274"/>
      <c r="ALB57" s="274"/>
      <c r="ALC57" s="274"/>
      <c r="ALD57" s="274"/>
      <c r="ALE57" s="274"/>
      <c r="ALF57" s="274"/>
      <c r="ALG57" s="274"/>
      <c r="ALH57" s="274"/>
      <c r="ALI57" s="274"/>
      <c r="ALJ57" s="274"/>
      <c r="ALK57" s="274"/>
      <c r="ALL57" s="274"/>
      <c r="ALM57" s="274"/>
      <c r="ALN57" s="274"/>
      <c r="ALO57" s="274"/>
      <c r="ALP57" s="274"/>
      <c r="ALQ57" s="274"/>
      <c r="ALR57" s="274"/>
      <c r="ALS57" s="274"/>
      <c r="ALT57" s="274"/>
      <c r="ALU57" s="274"/>
      <c r="ALV57" s="274"/>
      <c r="ALW57" s="274"/>
      <c r="ALX57" s="274"/>
      <c r="ALY57" s="274"/>
      <c r="ALZ57" s="274"/>
      <c r="AMA57" s="274"/>
      <c r="AMB57" s="274"/>
      <c r="AMC57" s="274"/>
      <c r="AMD57" s="274"/>
      <c r="AME57" s="274"/>
      <c r="AMF57" s="274"/>
      <c r="AMG57" s="274"/>
      <c r="AMH57" s="274"/>
      <c r="AMI57" s="274"/>
      <c r="AMJ57" s="274"/>
      <c r="AMK57" s="274"/>
      <c r="AML57" s="274"/>
      <c r="AMM57" s="274"/>
      <c r="AMN57" s="274"/>
      <c r="AMO57" s="274"/>
      <c r="AMP57" s="274"/>
      <c r="AMQ57" s="274"/>
      <c r="AMR57" s="274"/>
      <c r="AMS57" s="274"/>
      <c r="AMT57" s="274"/>
      <c r="AMU57" s="274"/>
      <c r="AMV57" s="274"/>
      <c r="AMW57" s="274"/>
      <c r="AMX57" s="274"/>
      <c r="AMY57" s="274"/>
      <c r="AMZ57" s="274"/>
      <c r="ANA57" s="274"/>
      <c r="ANB57" s="274"/>
      <c r="ANC57" s="274"/>
      <c r="AND57" s="274"/>
      <c r="ANE57" s="274"/>
      <c r="ANF57" s="274"/>
      <c r="ANG57" s="274"/>
      <c r="ANH57" s="274"/>
      <c r="ANI57" s="274"/>
      <c r="ANJ57" s="274"/>
      <c r="ANK57" s="274"/>
      <c r="ANL57" s="274"/>
      <c r="ANM57" s="274"/>
      <c r="ANN57" s="274"/>
      <c r="ANO57" s="274"/>
      <c r="ANP57" s="274"/>
      <c r="ANQ57" s="274"/>
      <c r="ANR57" s="274"/>
      <c r="ANS57" s="274"/>
      <c r="ANT57" s="274"/>
      <c r="ANU57" s="274"/>
      <c r="ANV57" s="274"/>
      <c r="ANW57" s="274"/>
      <c r="ANX57" s="274"/>
      <c r="ANY57" s="274"/>
      <c r="ANZ57" s="274"/>
      <c r="AOA57" s="274"/>
      <c r="AOB57" s="274"/>
      <c r="AOC57" s="274"/>
      <c r="AOD57" s="274"/>
      <c r="AOE57" s="274"/>
      <c r="AOF57" s="274"/>
      <c r="AOG57" s="274"/>
      <c r="AOH57" s="274"/>
      <c r="AOI57" s="274"/>
      <c r="AOJ57" s="274"/>
      <c r="AOK57" s="274"/>
      <c r="AOL57" s="274"/>
      <c r="AOM57" s="274"/>
      <c r="AON57" s="274"/>
      <c r="AOO57" s="274"/>
      <c r="AOP57" s="274"/>
      <c r="AOQ57" s="274"/>
      <c r="AOR57" s="274"/>
      <c r="AOS57" s="274"/>
      <c r="AOT57" s="274"/>
      <c r="AOU57" s="274"/>
      <c r="AOV57" s="274"/>
      <c r="AOW57" s="274"/>
      <c r="AOX57" s="274"/>
      <c r="AOY57" s="274"/>
      <c r="AOZ57" s="274"/>
      <c r="APA57" s="274"/>
      <c r="APB57" s="274"/>
      <c r="APC57" s="274"/>
      <c r="APD57" s="274"/>
      <c r="APE57" s="274"/>
      <c r="APF57" s="274"/>
      <c r="APG57" s="274"/>
      <c r="APH57" s="274"/>
      <c r="API57" s="274"/>
      <c r="APJ57" s="274"/>
      <c r="APK57" s="274"/>
      <c r="APL57" s="274"/>
      <c r="APM57" s="274"/>
      <c r="APN57" s="274"/>
      <c r="APO57" s="274"/>
      <c r="APP57" s="274"/>
      <c r="APQ57" s="274"/>
      <c r="APR57" s="274"/>
      <c r="APS57" s="274"/>
      <c r="APT57" s="274"/>
      <c r="APU57" s="274"/>
      <c r="APV57" s="274"/>
      <c r="APW57" s="274"/>
      <c r="APX57" s="274"/>
      <c r="APY57" s="274"/>
      <c r="APZ57" s="274"/>
      <c r="AQA57" s="274"/>
      <c r="AQB57" s="274"/>
      <c r="AQC57" s="274"/>
      <c r="AQD57" s="274"/>
      <c r="AQE57" s="274"/>
      <c r="AQF57" s="274"/>
      <c r="AQG57" s="274"/>
      <c r="AQH57" s="274"/>
      <c r="AQI57" s="274"/>
      <c r="AQJ57" s="274"/>
      <c r="AQK57" s="274"/>
      <c r="AQL57" s="274"/>
      <c r="AQM57" s="274"/>
      <c r="AQN57" s="274"/>
      <c r="AQO57" s="274"/>
      <c r="AQP57" s="274"/>
      <c r="AQQ57" s="274"/>
      <c r="AQR57" s="274"/>
      <c r="AQS57" s="274"/>
      <c r="AQT57" s="274"/>
      <c r="AQU57" s="274"/>
      <c r="AQV57" s="274"/>
      <c r="AQW57" s="274"/>
      <c r="AQX57" s="274"/>
      <c r="AQY57" s="274"/>
      <c r="AQZ57" s="274"/>
      <c r="ARA57" s="274"/>
      <c r="ARB57" s="274"/>
      <c r="ARC57" s="274"/>
      <c r="ARD57" s="274"/>
      <c r="ARE57" s="274"/>
      <c r="ARF57" s="274"/>
      <c r="ARG57" s="274"/>
      <c r="ARH57" s="274"/>
      <c r="ARI57" s="274"/>
      <c r="ARJ57" s="274"/>
      <c r="ARK57" s="274"/>
      <c r="ARL57" s="274"/>
      <c r="ARM57" s="274"/>
      <c r="ARN57" s="274"/>
      <c r="ARO57" s="274"/>
      <c r="ARP57" s="274"/>
      <c r="ARQ57" s="274"/>
      <c r="ARR57" s="274"/>
      <c r="ARS57" s="274"/>
      <c r="ART57" s="274"/>
      <c r="ARU57" s="274"/>
      <c r="ARV57" s="274"/>
      <c r="ARW57" s="274"/>
      <c r="ARX57" s="274"/>
      <c r="ARY57" s="274"/>
      <c r="ARZ57" s="274"/>
      <c r="ASA57" s="274"/>
      <c r="ASB57" s="274"/>
      <c r="ASC57" s="274"/>
      <c r="ASD57" s="274"/>
      <c r="ASE57" s="274"/>
      <c r="ASF57" s="274"/>
      <c r="ASG57" s="274"/>
      <c r="ASH57" s="274"/>
      <c r="ASI57" s="274"/>
      <c r="ASJ57" s="274"/>
      <c r="ASK57" s="274"/>
      <c r="ASL57" s="274"/>
      <c r="ASM57" s="274"/>
      <c r="ASN57" s="274"/>
      <c r="ASO57" s="274"/>
      <c r="ASP57" s="274"/>
      <c r="ASQ57" s="274"/>
      <c r="ASR57" s="274"/>
      <c r="ASS57" s="274"/>
      <c r="AST57" s="274"/>
      <c r="ASU57" s="274"/>
      <c r="ASV57" s="274"/>
      <c r="ASW57" s="274"/>
      <c r="ASX57" s="274"/>
      <c r="ASY57" s="274"/>
      <c r="ASZ57" s="274"/>
      <c r="ATA57" s="274"/>
      <c r="ATB57" s="274"/>
      <c r="ATC57" s="274"/>
      <c r="ATD57" s="274"/>
      <c r="ATE57" s="274"/>
      <c r="ATF57" s="274"/>
      <c r="ATG57" s="274"/>
      <c r="ATH57" s="274"/>
      <c r="ATI57" s="274"/>
      <c r="ATJ57" s="274"/>
      <c r="ATK57" s="274"/>
      <c r="ATL57" s="274"/>
      <c r="ATM57" s="274"/>
      <c r="ATN57" s="274"/>
      <c r="ATO57" s="274"/>
      <c r="ATP57" s="274"/>
      <c r="ATQ57" s="274"/>
      <c r="ATR57" s="274"/>
      <c r="ATS57" s="274"/>
      <c r="ATT57" s="274"/>
      <c r="ATU57" s="274"/>
      <c r="ATV57" s="274"/>
      <c r="ATW57" s="274"/>
      <c r="ATX57" s="274"/>
      <c r="ATY57" s="274"/>
      <c r="ATZ57" s="274"/>
      <c r="AUA57" s="274"/>
      <c r="AUB57" s="274"/>
      <c r="AUC57" s="274"/>
      <c r="AUD57" s="274"/>
      <c r="AUE57" s="274"/>
      <c r="AUF57" s="274"/>
      <c r="AUG57" s="274"/>
      <c r="AUH57" s="274"/>
      <c r="AUI57" s="274"/>
      <c r="AUJ57" s="274"/>
      <c r="AUK57" s="274"/>
      <c r="AUL57" s="274"/>
      <c r="AUM57" s="274"/>
      <c r="AUN57" s="274"/>
      <c r="AUO57" s="274"/>
      <c r="AUP57" s="274"/>
      <c r="AUQ57" s="274"/>
      <c r="AUR57" s="274"/>
      <c r="AUS57" s="274"/>
      <c r="AUT57" s="274"/>
      <c r="AUU57" s="274"/>
      <c r="AUV57" s="274"/>
      <c r="AUW57" s="274"/>
      <c r="AUX57" s="274"/>
      <c r="AUY57" s="274"/>
      <c r="AUZ57" s="274"/>
      <c r="AVA57" s="274"/>
      <c r="AVB57" s="274"/>
      <c r="AVC57" s="274"/>
      <c r="AVD57" s="274"/>
      <c r="AVE57" s="274"/>
      <c r="AVF57" s="274"/>
      <c r="AVG57" s="274"/>
      <c r="AVH57" s="274"/>
      <c r="AVI57" s="274"/>
      <c r="AVJ57" s="274"/>
      <c r="AVK57" s="274"/>
      <c r="AVL57" s="274"/>
      <c r="AVM57" s="274"/>
      <c r="AVN57" s="274"/>
      <c r="AVO57" s="274"/>
      <c r="AVP57" s="274"/>
      <c r="AVQ57" s="274"/>
      <c r="AVR57" s="274"/>
      <c r="AVS57" s="274"/>
      <c r="AVT57" s="274"/>
      <c r="AVU57" s="274"/>
      <c r="AVV57" s="274"/>
      <c r="AVW57" s="274"/>
      <c r="AVX57" s="274"/>
      <c r="AVY57" s="274"/>
      <c r="AVZ57" s="274"/>
      <c r="AWA57" s="274"/>
      <c r="AWB57" s="274"/>
      <c r="AWC57" s="274"/>
      <c r="AWD57" s="274"/>
      <c r="AWE57" s="274"/>
      <c r="AWF57" s="274"/>
      <c r="AWG57" s="274"/>
      <c r="AWH57" s="274"/>
      <c r="AWI57" s="274"/>
      <c r="AWJ57" s="274"/>
      <c r="AWK57" s="274"/>
      <c r="AWL57" s="274"/>
      <c r="AWM57" s="274"/>
      <c r="AWN57" s="274"/>
      <c r="AWO57" s="274"/>
      <c r="AWP57" s="274"/>
      <c r="AWQ57" s="274"/>
      <c r="AWR57" s="274"/>
      <c r="AWS57" s="274"/>
      <c r="AWT57" s="274"/>
      <c r="AWU57" s="274"/>
      <c r="AWV57" s="274"/>
      <c r="AWW57" s="274"/>
      <c r="AWX57" s="274"/>
      <c r="AWY57" s="274"/>
      <c r="AWZ57" s="274"/>
      <c r="AXA57" s="274"/>
      <c r="AXB57" s="274"/>
      <c r="AXC57" s="274"/>
      <c r="AXD57" s="274"/>
      <c r="AXE57" s="274"/>
      <c r="AXF57" s="274"/>
      <c r="AXG57" s="274"/>
      <c r="AXH57" s="274"/>
      <c r="AXI57" s="274"/>
      <c r="AXJ57" s="274"/>
      <c r="AXK57" s="274"/>
      <c r="AXL57" s="274"/>
      <c r="AXM57" s="274"/>
      <c r="AXN57" s="274"/>
      <c r="AXO57" s="274"/>
      <c r="AXP57" s="274"/>
      <c r="AXQ57" s="274"/>
      <c r="AXR57" s="274"/>
      <c r="AXS57" s="274"/>
      <c r="AXT57" s="274"/>
      <c r="AXU57" s="274"/>
      <c r="AXV57" s="274"/>
      <c r="AXW57" s="274"/>
      <c r="AXX57" s="274"/>
      <c r="AXY57" s="274"/>
      <c r="AXZ57" s="274"/>
      <c r="AYA57" s="274"/>
      <c r="AYB57" s="274"/>
      <c r="AYC57" s="274"/>
      <c r="AYD57" s="274"/>
      <c r="AYE57" s="274"/>
      <c r="AYF57" s="274"/>
      <c r="AYG57" s="274"/>
      <c r="AYH57" s="274"/>
      <c r="AYI57" s="274"/>
      <c r="AYJ57" s="274"/>
      <c r="AYK57" s="274"/>
      <c r="AYL57" s="274"/>
      <c r="AYM57" s="274"/>
      <c r="AYN57" s="274"/>
      <c r="AYO57" s="274"/>
      <c r="AYP57" s="274"/>
      <c r="AYQ57" s="274"/>
      <c r="AYR57" s="274"/>
      <c r="AYS57" s="274"/>
      <c r="AYT57" s="274"/>
      <c r="AYU57" s="274"/>
      <c r="AYV57" s="274"/>
      <c r="AYW57" s="274"/>
      <c r="AYX57" s="274"/>
      <c r="AYY57" s="274"/>
      <c r="AYZ57" s="274"/>
      <c r="AZA57" s="274"/>
      <c r="AZB57" s="274"/>
      <c r="AZC57" s="274"/>
      <c r="AZD57" s="274"/>
      <c r="AZE57" s="274"/>
      <c r="AZF57" s="274"/>
      <c r="AZG57" s="274"/>
      <c r="AZH57" s="274"/>
      <c r="AZI57" s="274"/>
      <c r="AZJ57" s="274"/>
      <c r="AZK57" s="274"/>
      <c r="AZL57" s="274"/>
      <c r="AZM57" s="274"/>
      <c r="AZN57" s="274"/>
      <c r="AZO57" s="274"/>
      <c r="AZP57" s="274"/>
      <c r="AZQ57" s="274"/>
      <c r="AZR57" s="274"/>
      <c r="AZS57" s="274"/>
      <c r="AZT57" s="274"/>
      <c r="AZU57" s="274"/>
      <c r="AZV57" s="274"/>
      <c r="AZW57" s="274"/>
      <c r="AZX57" s="274"/>
      <c r="AZY57" s="274"/>
      <c r="AZZ57" s="274"/>
      <c r="BAA57" s="274"/>
      <c r="BAB57" s="274"/>
      <c r="BAC57" s="274"/>
      <c r="BAD57" s="274"/>
      <c r="BAE57" s="274"/>
      <c r="BAF57" s="274"/>
      <c r="BAG57" s="274"/>
      <c r="BAH57" s="274"/>
      <c r="BAI57" s="274"/>
      <c r="BAJ57" s="274"/>
      <c r="BAK57" s="274"/>
      <c r="BAL57" s="274"/>
      <c r="BAM57" s="274"/>
      <c r="BAN57" s="274"/>
      <c r="BAO57" s="274"/>
      <c r="BAP57" s="274"/>
      <c r="BAQ57" s="274"/>
      <c r="BAR57" s="274"/>
      <c r="BAS57" s="274"/>
      <c r="BAT57" s="274"/>
      <c r="BAU57" s="274"/>
      <c r="BAV57" s="274"/>
      <c r="BAW57" s="274"/>
      <c r="BAX57" s="274"/>
      <c r="BAY57" s="274"/>
      <c r="BAZ57" s="274"/>
      <c r="BBA57" s="274"/>
      <c r="BBB57" s="274"/>
      <c r="BBC57" s="274"/>
      <c r="BBD57" s="274"/>
      <c r="BBE57" s="274"/>
      <c r="BBF57" s="274"/>
      <c r="BBG57" s="274"/>
      <c r="BBH57" s="274"/>
      <c r="BBI57" s="274"/>
      <c r="BBJ57" s="274"/>
      <c r="BBK57" s="274"/>
      <c r="BBL57" s="274"/>
      <c r="BBM57" s="274"/>
      <c r="BBN57" s="274"/>
      <c r="BBO57" s="274"/>
      <c r="BBP57" s="274"/>
      <c r="BBQ57" s="274"/>
      <c r="BBR57" s="274"/>
      <c r="BBS57" s="274"/>
      <c r="BBT57" s="274"/>
      <c r="BBU57" s="274"/>
      <c r="BBV57" s="274"/>
      <c r="BBW57" s="274"/>
      <c r="BBX57" s="274"/>
      <c r="BBY57" s="274"/>
      <c r="BBZ57" s="274"/>
      <c r="BCA57" s="274"/>
      <c r="BCB57" s="274"/>
      <c r="BCC57" s="274"/>
      <c r="BCD57" s="274"/>
      <c r="BCE57" s="274"/>
      <c r="BCF57" s="274"/>
      <c r="BCG57" s="274"/>
      <c r="BCH57" s="274"/>
      <c r="BCI57" s="274"/>
      <c r="BCJ57" s="274"/>
      <c r="BCK57" s="274"/>
      <c r="BCL57" s="274"/>
      <c r="BCM57" s="274"/>
      <c r="BCN57" s="274"/>
      <c r="BCO57" s="274"/>
      <c r="BCP57" s="274"/>
      <c r="BCQ57" s="274"/>
      <c r="BCR57" s="274"/>
      <c r="BCS57" s="274"/>
      <c r="BCT57" s="274"/>
      <c r="BCU57" s="274"/>
      <c r="BCV57" s="274"/>
      <c r="BCW57" s="274"/>
      <c r="BCX57" s="274"/>
      <c r="BCY57" s="274"/>
      <c r="BCZ57" s="274"/>
      <c r="BDA57" s="274"/>
      <c r="BDB57" s="274"/>
      <c r="BDC57" s="274"/>
      <c r="BDD57" s="274"/>
      <c r="BDE57" s="274"/>
      <c r="BDF57" s="274"/>
      <c r="BDG57" s="274"/>
      <c r="BDH57" s="274"/>
      <c r="BDI57" s="274"/>
      <c r="BDJ57" s="274"/>
      <c r="BDK57" s="274"/>
      <c r="BDL57" s="274"/>
      <c r="BDM57" s="274"/>
      <c r="BDN57" s="274"/>
      <c r="BDO57" s="274"/>
      <c r="BDP57" s="274"/>
      <c r="BDQ57" s="274"/>
      <c r="BDR57" s="274"/>
      <c r="BDS57" s="274"/>
      <c r="BDT57" s="274"/>
      <c r="BDU57" s="274"/>
      <c r="BDV57" s="274"/>
      <c r="BDW57" s="274"/>
      <c r="BDX57" s="274"/>
      <c r="BDY57" s="274"/>
      <c r="BDZ57" s="274"/>
      <c r="BEA57" s="274"/>
      <c r="BEB57" s="274"/>
      <c r="BEC57" s="274"/>
      <c r="BED57" s="274"/>
      <c r="BEE57" s="274"/>
      <c r="BEF57" s="274"/>
      <c r="BEG57" s="274"/>
      <c r="BEH57" s="274"/>
      <c r="BEI57" s="274"/>
      <c r="BEJ57" s="274"/>
      <c r="BEK57" s="274"/>
      <c r="BEL57" s="274"/>
      <c r="BEM57" s="274"/>
      <c r="BEN57" s="274"/>
      <c r="BEO57" s="274"/>
      <c r="BEP57" s="274"/>
      <c r="BEQ57" s="274"/>
      <c r="BER57" s="274"/>
      <c r="BES57" s="274"/>
      <c r="BET57" s="274"/>
      <c r="BEU57" s="274"/>
      <c r="BEV57" s="274"/>
      <c r="BEW57" s="274"/>
      <c r="BEX57" s="274"/>
      <c r="BEY57" s="274"/>
      <c r="BEZ57" s="274"/>
      <c r="BFA57" s="274"/>
      <c r="BFB57" s="274"/>
      <c r="BFC57" s="274"/>
      <c r="BFD57" s="274"/>
      <c r="BFE57" s="274"/>
      <c r="BFF57" s="274"/>
      <c r="BFG57" s="274"/>
      <c r="BFH57" s="274"/>
      <c r="BFI57" s="274"/>
      <c r="BFJ57" s="274"/>
      <c r="BFK57" s="274"/>
      <c r="BFL57" s="274"/>
      <c r="BFM57" s="274"/>
      <c r="BFN57" s="274"/>
      <c r="BFO57" s="274"/>
      <c r="BFP57" s="274"/>
      <c r="BFQ57" s="274"/>
      <c r="BFR57" s="274"/>
      <c r="BFS57" s="274"/>
      <c r="BFT57" s="274"/>
      <c r="BFU57" s="274"/>
      <c r="BFV57" s="274"/>
      <c r="BFW57" s="274"/>
      <c r="BFX57" s="274"/>
      <c r="BFY57" s="274"/>
      <c r="BFZ57" s="274"/>
      <c r="BGA57" s="274"/>
      <c r="BGB57" s="274"/>
      <c r="BGC57" s="274"/>
      <c r="BGD57" s="274"/>
      <c r="BGE57" s="274"/>
      <c r="BGF57" s="274"/>
      <c r="BGG57" s="274"/>
      <c r="BGH57" s="274"/>
      <c r="BGI57" s="274"/>
      <c r="BGJ57" s="274"/>
      <c r="BGK57" s="274"/>
      <c r="BGL57" s="274"/>
      <c r="BGM57" s="274"/>
      <c r="BGN57" s="274"/>
      <c r="BGO57" s="274"/>
      <c r="BGP57" s="274"/>
      <c r="BGQ57" s="274"/>
      <c r="BGR57" s="274"/>
      <c r="BGS57" s="274"/>
      <c r="BGT57" s="274"/>
      <c r="BGU57" s="274"/>
      <c r="BGV57" s="274"/>
      <c r="BGW57" s="274"/>
      <c r="BGX57" s="274"/>
      <c r="BGY57" s="274"/>
      <c r="BGZ57" s="274"/>
      <c r="BHA57" s="274"/>
      <c r="BHB57" s="274"/>
      <c r="BHC57" s="274"/>
      <c r="BHD57" s="274"/>
      <c r="BHE57" s="274"/>
      <c r="BHF57" s="274"/>
      <c r="BHG57" s="274"/>
      <c r="BHH57" s="274"/>
      <c r="BHI57" s="274"/>
      <c r="BHJ57" s="274"/>
      <c r="BHK57" s="274"/>
      <c r="BHL57" s="274"/>
      <c r="BHM57" s="274"/>
      <c r="BHN57" s="274"/>
      <c r="BHO57" s="274"/>
      <c r="BHP57" s="274"/>
      <c r="BHQ57" s="274"/>
      <c r="BHR57" s="274"/>
      <c r="BHS57" s="274"/>
      <c r="BHT57" s="274"/>
      <c r="BHU57" s="274"/>
      <c r="BHV57" s="274"/>
      <c r="BHW57" s="274"/>
      <c r="BHX57" s="274"/>
      <c r="BHY57" s="274"/>
      <c r="BHZ57" s="274"/>
      <c r="BIA57" s="274"/>
      <c r="BIB57" s="274"/>
      <c r="BIC57" s="274"/>
      <c r="BID57" s="274"/>
      <c r="BIE57" s="274"/>
      <c r="BIF57" s="274"/>
      <c r="BIG57" s="274"/>
      <c r="BIH57" s="274"/>
      <c r="BII57" s="274"/>
      <c r="BIJ57" s="274"/>
      <c r="BIK57" s="274"/>
      <c r="BIL57" s="274"/>
      <c r="BIM57" s="274"/>
      <c r="BIN57" s="274"/>
      <c r="BIO57" s="274"/>
      <c r="BIP57" s="274"/>
      <c r="BIQ57" s="274"/>
      <c r="BIR57" s="274"/>
      <c r="BIS57" s="274"/>
      <c r="BIT57" s="274"/>
      <c r="BIU57" s="274"/>
      <c r="BIV57" s="274"/>
      <c r="BIW57" s="274"/>
      <c r="BIX57" s="274"/>
      <c r="BIY57" s="274"/>
      <c r="BIZ57" s="274"/>
      <c r="BJA57" s="274"/>
      <c r="BJB57" s="274"/>
      <c r="BJC57" s="274"/>
      <c r="BJD57" s="274"/>
      <c r="BJE57" s="274"/>
      <c r="BJF57" s="274"/>
      <c r="BJG57" s="274"/>
      <c r="BJH57" s="274"/>
      <c r="BJI57" s="274"/>
      <c r="BJJ57" s="274"/>
      <c r="BJK57" s="274"/>
      <c r="BJL57" s="274"/>
      <c r="BJM57" s="274"/>
      <c r="BJN57" s="274"/>
      <c r="BJO57" s="274"/>
      <c r="BJP57" s="274"/>
      <c r="BJQ57" s="274"/>
      <c r="BJR57" s="274"/>
      <c r="BJS57" s="274"/>
      <c r="BJT57" s="274"/>
      <c r="BJU57" s="274"/>
      <c r="BJV57" s="274"/>
      <c r="BJW57" s="274"/>
      <c r="BJX57" s="274"/>
      <c r="BJY57" s="274"/>
      <c r="BJZ57" s="274"/>
      <c r="BKA57" s="274"/>
      <c r="BKB57" s="274"/>
      <c r="BKC57" s="274"/>
      <c r="BKD57" s="274"/>
      <c r="BKE57" s="274"/>
      <c r="BKF57" s="274"/>
      <c r="BKG57" s="274"/>
      <c r="BKH57" s="274"/>
      <c r="BKI57" s="274"/>
      <c r="BKJ57" s="274"/>
      <c r="BKK57" s="274"/>
      <c r="BKL57" s="274"/>
      <c r="BKM57" s="274"/>
      <c r="BKN57" s="274"/>
      <c r="BKO57" s="274"/>
      <c r="BKP57" s="274"/>
      <c r="BKQ57" s="274"/>
      <c r="BKR57" s="274"/>
      <c r="BKS57" s="274"/>
      <c r="BKT57" s="274"/>
      <c r="BKU57" s="274"/>
      <c r="BKV57" s="274"/>
      <c r="BKW57" s="274"/>
      <c r="BKX57" s="274"/>
      <c r="BKY57" s="274"/>
      <c r="BKZ57" s="274"/>
      <c r="BLA57" s="274"/>
      <c r="BLB57" s="274"/>
      <c r="BLC57" s="274"/>
      <c r="BLD57" s="274"/>
      <c r="BLE57" s="274"/>
      <c r="BLF57" s="274"/>
      <c r="BLG57" s="274"/>
      <c r="BLH57" s="274"/>
      <c r="BLI57" s="274"/>
      <c r="BLJ57" s="274"/>
      <c r="BLK57" s="274"/>
      <c r="BLL57" s="274"/>
      <c r="BLM57" s="274"/>
      <c r="BLN57" s="274"/>
      <c r="BLO57" s="274"/>
      <c r="BLP57" s="274"/>
      <c r="BLQ57" s="274"/>
      <c r="BLR57" s="274"/>
      <c r="BLS57" s="274"/>
      <c r="BLT57" s="274"/>
      <c r="BLU57" s="274"/>
      <c r="BLV57" s="274"/>
      <c r="BLW57" s="274"/>
      <c r="BLX57" s="274"/>
      <c r="BLY57" s="274"/>
      <c r="BLZ57" s="274"/>
      <c r="BMA57" s="274"/>
      <c r="BMB57" s="274"/>
      <c r="BMC57" s="274"/>
      <c r="BMD57" s="274"/>
      <c r="BME57" s="274"/>
      <c r="BMF57" s="274"/>
      <c r="BMG57" s="274"/>
      <c r="BMH57" s="274"/>
      <c r="BMI57" s="274"/>
      <c r="BMJ57" s="274"/>
      <c r="BMK57" s="274"/>
      <c r="BML57" s="274"/>
      <c r="BMM57" s="274"/>
      <c r="BMN57" s="274"/>
      <c r="BMO57" s="274"/>
      <c r="BMP57" s="274"/>
      <c r="BMQ57" s="274"/>
      <c r="BMR57" s="274"/>
      <c r="BMS57" s="274"/>
      <c r="BMT57" s="274"/>
      <c r="BMU57" s="274"/>
      <c r="BMV57" s="274"/>
      <c r="BMW57" s="274"/>
      <c r="BMX57" s="274"/>
      <c r="BMY57" s="274"/>
      <c r="BMZ57" s="274"/>
      <c r="BNA57" s="274"/>
      <c r="BNB57" s="274"/>
      <c r="BNC57" s="274"/>
      <c r="BND57" s="274"/>
      <c r="BNE57" s="274"/>
      <c r="BNF57" s="274"/>
      <c r="BNG57" s="274"/>
      <c r="BNH57" s="274"/>
      <c r="BNI57" s="274"/>
      <c r="BNJ57" s="274"/>
      <c r="BNK57" s="274"/>
      <c r="BNL57" s="274"/>
      <c r="BNM57" s="274"/>
      <c r="BNN57" s="274"/>
      <c r="BNO57" s="274"/>
      <c r="BNP57" s="274"/>
      <c r="BNQ57" s="274"/>
      <c r="BNR57" s="274"/>
      <c r="BNS57" s="274"/>
      <c r="BNT57" s="274"/>
      <c r="BNU57" s="274"/>
      <c r="BNV57" s="274"/>
      <c r="BNW57" s="274"/>
      <c r="BNX57" s="274"/>
      <c r="BNY57" s="274"/>
      <c r="BNZ57" s="274"/>
      <c r="BOA57" s="274"/>
      <c r="BOB57" s="274"/>
      <c r="BOC57" s="274"/>
      <c r="BOD57" s="274"/>
      <c r="BOE57" s="274"/>
      <c r="BOF57" s="274"/>
      <c r="BOG57" s="274"/>
      <c r="BOH57" s="274"/>
      <c r="BOI57" s="274"/>
      <c r="BOJ57" s="274"/>
      <c r="BOK57" s="274"/>
      <c r="BOL57" s="274"/>
      <c r="BOM57" s="274"/>
      <c r="BON57" s="274"/>
      <c r="BOO57" s="274"/>
      <c r="BOP57" s="274"/>
      <c r="BOQ57" s="274"/>
      <c r="BOR57" s="274"/>
      <c r="BOS57" s="274"/>
      <c r="BOT57" s="274"/>
      <c r="BOU57" s="274"/>
      <c r="BOV57" s="274"/>
      <c r="BOW57" s="274"/>
      <c r="BOX57" s="274"/>
      <c r="BOY57" s="274"/>
      <c r="BOZ57" s="274"/>
      <c r="BPA57" s="274"/>
      <c r="BPB57" s="274"/>
      <c r="BPC57" s="274"/>
      <c r="BPD57" s="274"/>
      <c r="BPE57" s="274"/>
      <c r="BPF57" s="274"/>
      <c r="BPG57" s="274"/>
      <c r="BPH57" s="274"/>
      <c r="BPI57" s="274"/>
      <c r="BPJ57" s="274"/>
      <c r="BPK57" s="274"/>
      <c r="BPL57" s="274"/>
      <c r="BPM57" s="274"/>
      <c r="BPN57" s="274"/>
      <c r="BPO57" s="274"/>
      <c r="BPP57" s="274"/>
      <c r="BPQ57" s="274"/>
      <c r="BPR57" s="274"/>
      <c r="BPS57" s="274"/>
      <c r="BPT57" s="274"/>
      <c r="BPU57" s="274"/>
      <c r="BPV57" s="274"/>
      <c r="BPW57" s="274"/>
      <c r="BPX57" s="274"/>
      <c r="BPY57" s="274"/>
      <c r="BPZ57" s="274"/>
      <c r="BQA57" s="274"/>
      <c r="BQB57" s="274"/>
      <c r="BQC57" s="274"/>
      <c r="BQD57" s="274"/>
      <c r="BQE57" s="274"/>
      <c r="BQF57" s="274"/>
      <c r="BQG57" s="274"/>
      <c r="BQH57" s="274"/>
      <c r="BQI57" s="274"/>
      <c r="BQJ57" s="274"/>
      <c r="BQK57" s="274"/>
      <c r="BQL57" s="274"/>
      <c r="BQM57" s="274"/>
      <c r="BQN57" s="274"/>
      <c r="BQO57" s="274"/>
      <c r="BQP57" s="274"/>
      <c r="BQQ57" s="274"/>
      <c r="BQR57" s="274"/>
      <c r="BQS57" s="274"/>
      <c r="BQT57" s="274"/>
      <c r="BQU57" s="274"/>
      <c r="BQV57" s="274"/>
      <c r="BQW57" s="274"/>
      <c r="BQX57" s="274"/>
      <c r="BQY57" s="274"/>
      <c r="BQZ57" s="274"/>
      <c r="BRA57" s="274"/>
      <c r="BRB57" s="274"/>
      <c r="BRC57" s="274"/>
      <c r="BRD57" s="274"/>
      <c r="BRE57" s="274"/>
      <c r="BRF57" s="274"/>
      <c r="BRG57" s="274"/>
      <c r="BRH57" s="274"/>
      <c r="BRI57" s="274"/>
      <c r="BRJ57" s="274"/>
      <c r="BRK57" s="274"/>
      <c r="BRL57" s="274"/>
      <c r="BRM57" s="274"/>
      <c r="BRN57" s="274"/>
      <c r="BRO57" s="274"/>
      <c r="BRP57" s="274"/>
      <c r="BRQ57" s="274"/>
      <c r="BRR57" s="274"/>
      <c r="BRS57" s="274"/>
      <c r="BRT57" s="274"/>
      <c r="BRU57" s="274"/>
      <c r="BRV57" s="274"/>
      <c r="BRW57" s="274"/>
      <c r="BRX57" s="274"/>
      <c r="BRY57" s="274"/>
      <c r="BRZ57" s="274"/>
      <c r="BSA57" s="274"/>
      <c r="BSB57" s="274"/>
      <c r="BSC57" s="274"/>
      <c r="BSD57" s="274"/>
      <c r="BSE57" s="274"/>
      <c r="BSF57" s="274"/>
      <c r="BSG57" s="274"/>
      <c r="BSH57" s="274"/>
      <c r="BSI57" s="274"/>
      <c r="BSJ57" s="274"/>
      <c r="BSK57" s="274"/>
      <c r="BSL57" s="274"/>
      <c r="BSM57" s="274"/>
      <c r="BSN57" s="274"/>
      <c r="BSO57" s="274"/>
      <c r="BSP57" s="274"/>
      <c r="BSQ57" s="274"/>
      <c r="BSR57" s="274"/>
      <c r="BSS57" s="274"/>
      <c r="BST57" s="274"/>
      <c r="BSU57" s="274"/>
      <c r="BSV57" s="274"/>
      <c r="BSW57" s="274"/>
      <c r="BSX57" s="274"/>
      <c r="BSY57" s="274"/>
      <c r="BSZ57" s="274"/>
      <c r="BTA57" s="274"/>
      <c r="BTB57" s="274"/>
      <c r="BTC57" s="274"/>
      <c r="BTD57" s="274"/>
      <c r="BTE57" s="274"/>
      <c r="BTF57" s="274"/>
      <c r="BTG57" s="274"/>
      <c r="BTH57" s="274"/>
      <c r="BTI57" s="274"/>
      <c r="BTJ57" s="274"/>
      <c r="BTK57" s="274"/>
      <c r="BTL57" s="274"/>
      <c r="BTM57" s="274"/>
      <c r="BTN57" s="274"/>
      <c r="BTO57" s="274"/>
      <c r="BTP57" s="274"/>
      <c r="BTQ57" s="274"/>
      <c r="BTR57" s="274"/>
      <c r="BTS57" s="274"/>
      <c r="BTT57" s="274"/>
      <c r="BTU57" s="274"/>
      <c r="BTV57" s="274"/>
      <c r="BTW57" s="274"/>
      <c r="BTX57" s="274"/>
      <c r="BTY57" s="274"/>
      <c r="BTZ57" s="274"/>
      <c r="BUA57" s="274"/>
      <c r="BUB57" s="274"/>
      <c r="BUC57" s="274"/>
      <c r="BUD57" s="274"/>
      <c r="BUE57" s="274"/>
      <c r="BUF57" s="274"/>
      <c r="BUG57" s="274"/>
      <c r="BUH57" s="274"/>
      <c r="BUI57" s="274"/>
      <c r="BUJ57" s="274"/>
      <c r="BUK57" s="274"/>
      <c r="BUL57" s="274"/>
      <c r="BUM57" s="274"/>
      <c r="BUN57" s="274"/>
      <c r="BUO57" s="274"/>
      <c r="BUP57" s="274"/>
      <c r="BUQ57" s="274"/>
      <c r="BUR57" s="274"/>
      <c r="BUS57" s="274"/>
      <c r="BUT57" s="274"/>
      <c r="BUU57" s="274"/>
      <c r="BUV57" s="274"/>
      <c r="BUW57" s="274"/>
      <c r="BUX57" s="274"/>
      <c r="BUY57" s="274"/>
      <c r="BUZ57" s="274"/>
      <c r="BVA57" s="274"/>
      <c r="BVB57" s="274"/>
      <c r="BVC57" s="274"/>
      <c r="BVD57" s="274"/>
      <c r="BVE57" s="274"/>
      <c r="BVF57" s="274"/>
      <c r="BVG57" s="274"/>
      <c r="BVH57" s="274"/>
      <c r="BVI57" s="274"/>
      <c r="BVJ57" s="274"/>
      <c r="BVK57" s="274"/>
      <c r="BVL57" s="274"/>
      <c r="BVM57" s="274"/>
      <c r="BVN57" s="274"/>
      <c r="BVO57" s="274"/>
      <c r="BVP57" s="274"/>
      <c r="BVQ57" s="274"/>
      <c r="BVR57" s="274"/>
      <c r="BVS57" s="274"/>
      <c r="BVT57" s="274"/>
      <c r="BVU57" s="274"/>
      <c r="BVV57" s="274"/>
      <c r="BVW57" s="274"/>
      <c r="BVX57" s="274"/>
      <c r="BVY57" s="274"/>
      <c r="BVZ57" s="274"/>
      <c r="BWA57" s="274"/>
      <c r="BWB57" s="274"/>
      <c r="BWC57" s="274"/>
      <c r="BWD57" s="274"/>
      <c r="BWE57" s="274"/>
      <c r="BWF57" s="274"/>
      <c r="BWG57" s="274"/>
      <c r="BWH57" s="274"/>
      <c r="BWI57" s="274"/>
      <c r="BWJ57" s="274"/>
      <c r="BWK57" s="274"/>
      <c r="BWL57" s="274"/>
      <c r="BWM57" s="274"/>
      <c r="BWN57" s="274"/>
      <c r="BWO57" s="274"/>
      <c r="BWP57" s="274"/>
      <c r="BWQ57" s="274"/>
      <c r="BWR57" s="274"/>
      <c r="BWS57" s="274"/>
      <c r="BWT57" s="274"/>
      <c r="BWU57" s="274"/>
      <c r="BWV57" s="274"/>
      <c r="BWW57" s="274"/>
      <c r="BWX57" s="274"/>
      <c r="BWY57" s="274"/>
      <c r="BWZ57" s="274"/>
      <c r="BXA57" s="274"/>
      <c r="BXB57" s="274"/>
      <c r="BXC57" s="274"/>
      <c r="BXD57" s="274"/>
      <c r="BXE57" s="274"/>
      <c r="BXF57" s="274"/>
      <c r="BXG57" s="274"/>
      <c r="BXH57" s="274"/>
      <c r="BXI57" s="274"/>
      <c r="BXJ57" s="274"/>
      <c r="BXK57" s="274"/>
      <c r="BXL57" s="274"/>
      <c r="BXM57" s="274"/>
      <c r="BXN57" s="274"/>
      <c r="BXO57" s="274"/>
      <c r="BXP57" s="274"/>
      <c r="BXQ57" s="274"/>
      <c r="BXR57" s="274"/>
      <c r="BXS57" s="274"/>
      <c r="BXT57" s="274"/>
      <c r="BXU57" s="274"/>
      <c r="BXV57" s="274"/>
      <c r="BXW57" s="274"/>
      <c r="BXX57" s="274"/>
      <c r="BXY57" s="274"/>
      <c r="BXZ57" s="274"/>
      <c r="BYA57" s="274"/>
      <c r="BYB57" s="274"/>
      <c r="BYC57" s="274"/>
      <c r="BYD57" s="274"/>
      <c r="BYE57" s="274"/>
      <c r="BYF57" s="274"/>
      <c r="BYG57" s="274"/>
      <c r="BYH57" s="274"/>
      <c r="BYI57" s="274"/>
      <c r="BYJ57" s="274"/>
      <c r="BYK57" s="274"/>
      <c r="BYL57" s="274"/>
      <c r="BYM57" s="274"/>
      <c r="BYN57" s="274"/>
      <c r="BYO57" s="274"/>
      <c r="BYP57" s="274"/>
      <c r="BYQ57" s="274"/>
      <c r="BYR57" s="274"/>
      <c r="BYS57" s="274"/>
      <c r="BYT57" s="274"/>
      <c r="BYU57" s="274"/>
      <c r="BYV57" s="274"/>
      <c r="BYW57" s="274"/>
      <c r="BYX57" s="274"/>
      <c r="BYY57" s="274"/>
      <c r="BYZ57" s="274"/>
      <c r="BZA57" s="274"/>
      <c r="BZB57" s="274"/>
      <c r="BZC57" s="274"/>
      <c r="BZD57" s="274"/>
      <c r="BZE57" s="274"/>
      <c r="BZF57" s="274"/>
      <c r="BZG57" s="274"/>
      <c r="BZH57" s="274"/>
      <c r="BZI57" s="274"/>
      <c r="BZJ57" s="274"/>
      <c r="BZK57" s="274"/>
      <c r="BZL57" s="274"/>
      <c r="BZM57" s="274"/>
      <c r="BZN57" s="274"/>
      <c r="BZO57" s="274"/>
      <c r="BZP57" s="274"/>
      <c r="BZQ57" s="274"/>
      <c r="BZR57" s="274"/>
      <c r="BZS57" s="274"/>
      <c r="BZT57" s="274"/>
      <c r="BZU57" s="274"/>
      <c r="BZV57" s="274"/>
      <c r="BZW57" s="274"/>
      <c r="BZX57" s="274"/>
      <c r="BZY57" s="274"/>
      <c r="BZZ57" s="274"/>
      <c r="CAA57" s="274"/>
      <c r="CAB57" s="274"/>
      <c r="CAC57" s="274"/>
      <c r="CAD57" s="274"/>
      <c r="CAE57" s="274"/>
      <c r="CAF57" s="274"/>
      <c r="CAG57" s="274"/>
      <c r="CAH57" s="274"/>
      <c r="CAI57" s="274"/>
      <c r="CAJ57" s="274"/>
      <c r="CAK57" s="274"/>
      <c r="CAL57" s="274"/>
      <c r="CAM57" s="274"/>
      <c r="CAN57" s="274"/>
      <c r="CAO57" s="274"/>
      <c r="CAP57" s="274"/>
      <c r="CAQ57" s="274"/>
      <c r="CAR57" s="274"/>
      <c r="CAS57" s="274"/>
      <c r="CAT57" s="274"/>
      <c r="CAU57" s="274"/>
      <c r="CAV57" s="274"/>
      <c r="CAW57" s="274"/>
      <c r="CAX57" s="274"/>
      <c r="CAY57" s="274"/>
      <c r="CAZ57" s="274"/>
      <c r="CBA57" s="274"/>
      <c r="CBB57" s="274"/>
      <c r="CBC57" s="274"/>
      <c r="CBD57" s="274"/>
      <c r="CBE57" s="274"/>
      <c r="CBF57" s="274"/>
      <c r="CBG57" s="274"/>
      <c r="CBH57" s="274"/>
      <c r="CBI57" s="274"/>
      <c r="CBJ57" s="274"/>
      <c r="CBK57" s="274"/>
      <c r="CBL57" s="274"/>
      <c r="CBM57" s="274"/>
      <c r="CBN57" s="274"/>
      <c r="CBO57" s="274"/>
      <c r="CBP57" s="274"/>
      <c r="CBQ57" s="274"/>
      <c r="CBR57" s="274"/>
      <c r="CBS57" s="274"/>
      <c r="CBT57" s="274"/>
      <c r="CBU57" s="274"/>
      <c r="CBV57" s="274"/>
      <c r="CBW57" s="274"/>
      <c r="CBX57" s="274"/>
      <c r="CBY57" s="274"/>
      <c r="CBZ57" s="274"/>
      <c r="CCA57" s="274"/>
      <c r="CCB57" s="274"/>
      <c r="CCC57" s="274"/>
      <c r="CCD57" s="274"/>
      <c r="CCE57" s="274"/>
      <c r="CCF57" s="274"/>
      <c r="CCG57" s="274"/>
      <c r="CCH57" s="274"/>
      <c r="CCI57" s="274"/>
      <c r="CCJ57" s="274"/>
      <c r="CCK57" s="274"/>
      <c r="CCL57" s="274"/>
      <c r="CCM57" s="274"/>
      <c r="CCN57" s="274"/>
      <c r="CCO57" s="274"/>
      <c r="CCP57" s="274"/>
      <c r="CCQ57" s="274"/>
      <c r="CCR57" s="274"/>
      <c r="CCS57" s="274"/>
      <c r="CCT57" s="274"/>
      <c r="CCU57" s="274"/>
      <c r="CCV57" s="274"/>
      <c r="CCW57" s="274"/>
      <c r="CCX57" s="274"/>
      <c r="CCY57" s="274"/>
      <c r="CCZ57" s="274"/>
      <c r="CDA57" s="274"/>
      <c r="CDB57" s="274"/>
      <c r="CDC57" s="274"/>
      <c r="CDD57" s="274"/>
      <c r="CDE57" s="274"/>
      <c r="CDF57" s="274"/>
      <c r="CDG57" s="274"/>
      <c r="CDH57" s="274"/>
      <c r="CDI57" s="274"/>
      <c r="CDJ57" s="274"/>
      <c r="CDK57" s="274"/>
      <c r="CDL57" s="274"/>
      <c r="CDM57" s="274"/>
      <c r="CDN57" s="274"/>
      <c r="CDO57" s="274"/>
      <c r="CDP57" s="274"/>
      <c r="CDQ57" s="274"/>
      <c r="CDR57" s="274"/>
      <c r="CDS57" s="274"/>
      <c r="CDT57" s="274"/>
      <c r="CDU57" s="274"/>
      <c r="CDV57" s="274"/>
      <c r="CDW57" s="274"/>
      <c r="CDX57" s="274"/>
      <c r="CDY57" s="274"/>
      <c r="CDZ57" s="274"/>
      <c r="CEA57" s="274"/>
      <c r="CEB57" s="274"/>
      <c r="CEC57" s="274"/>
      <c r="CED57" s="274"/>
      <c r="CEE57" s="274"/>
      <c r="CEF57" s="274"/>
      <c r="CEG57" s="274"/>
      <c r="CEH57" s="274"/>
      <c r="CEI57" s="274"/>
      <c r="CEJ57" s="274"/>
      <c r="CEK57" s="274"/>
      <c r="CEL57" s="274"/>
      <c r="CEM57" s="274"/>
      <c r="CEN57" s="274"/>
      <c r="CEO57" s="274"/>
      <c r="CEP57" s="274"/>
      <c r="CEQ57" s="274"/>
      <c r="CER57" s="274"/>
      <c r="CES57" s="274"/>
      <c r="CET57" s="274"/>
      <c r="CEU57" s="274"/>
      <c r="CEV57" s="274"/>
      <c r="CEW57" s="274"/>
      <c r="CEX57" s="274"/>
      <c r="CEY57" s="274"/>
      <c r="CEZ57" s="274"/>
      <c r="CFA57" s="274"/>
      <c r="CFB57" s="274"/>
      <c r="CFC57" s="274"/>
      <c r="CFD57" s="274"/>
      <c r="CFE57" s="274"/>
      <c r="CFF57" s="274"/>
      <c r="CFG57" s="274"/>
      <c r="CFH57" s="274"/>
      <c r="CFI57" s="274"/>
      <c r="CFJ57" s="274"/>
      <c r="CFK57" s="274"/>
      <c r="CFL57" s="274"/>
      <c r="CFM57" s="274"/>
      <c r="CFN57" s="274"/>
      <c r="CFO57" s="274"/>
      <c r="CFP57" s="274"/>
      <c r="CFQ57" s="274"/>
      <c r="CFR57" s="274"/>
      <c r="CFS57" s="274"/>
      <c r="CFT57" s="274"/>
      <c r="CFU57" s="274"/>
      <c r="CFV57" s="274"/>
      <c r="CFW57" s="274"/>
      <c r="CFX57" s="274"/>
      <c r="CFY57" s="274"/>
      <c r="CFZ57" s="274"/>
      <c r="CGA57" s="274"/>
      <c r="CGB57" s="274"/>
      <c r="CGC57" s="274"/>
      <c r="CGD57" s="274"/>
      <c r="CGE57" s="274"/>
      <c r="CGF57" s="274"/>
      <c r="CGG57" s="274"/>
      <c r="CGH57" s="274"/>
      <c r="CGI57" s="274"/>
      <c r="CGJ57" s="274"/>
      <c r="CGK57" s="274"/>
      <c r="CGL57" s="274"/>
      <c r="CGM57" s="274"/>
      <c r="CGN57" s="274"/>
      <c r="CGO57" s="274"/>
      <c r="CGP57" s="274"/>
      <c r="CGQ57" s="274"/>
      <c r="CGR57" s="274"/>
      <c r="CGS57" s="274"/>
      <c r="CGT57" s="274"/>
      <c r="CGU57" s="274"/>
      <c r="CGV57" s="274"/>
      <c r="CGW57" s="274"/>
      <c r="CGX57" s="274"/>
      <c r="CGY57" s="274"/>
      <c r="CGZ57" s="274"/>
      <c r="CHA57" s="274"/>
      <c r="CHB57" s="274"/>
      <c r="CHC57" s="274"/>
      <c r="CHD57" s="274"/>
      <c r="CHE57" s="274"/>
      <c r="CHF57" s="274"/>
      <c r="CHG57" s="274"/>
      <c r="CHH57" s="274"/>
      <c r="CHI57" s="274"/>
      <c r="CHJ57" s="274"/>
      <c r="CHK57" s="274"/>
      <c r="CHL57" s="274"/>
      <c r="CHM57" s="274"/>
      <c r="CHN57" s="274"/>
      <c r="CHO57" s="274"/>
      <c r="CHP57" s="274"/>
      <c r="CHQ57" s="274"/>
      <c r="CHR57" s="274"/>
      <c r="CHS57" s="274"/>
      <c r="CHT57" s="274"/>
      <c r="CHU57" s="274"/>
      <c r="CHV57" s="274"/>
      <c r="CHW57" s="274"/>
      <c r="CHX57" s="274"/>
      <c r="CHY57" s="274"/>
      <c r="CHZ57" s="274"/>
      <c r="CIA57" s="274"/>
      <c r="CIB57" s="274"/>
      <c r="CIC57" s="274"/>
      <c r="CID57" s="274"/>
      <c r="CIE57" s="274"/>
      <c r="CIF57" s="274"/>
      <c r="CIG57" s="274"/>
      <c r="CIH57" s="274"/>
      <c r="CII57" s="274"/>
      <c r="CIJ57" s="274"/>
      <c r="CIK57" s="274"/>
      <c r="CIL57" s="274"/>
      <c r="CIM57" s="274"/>
      <c r="CIN57" s="274"/>
      <c r="CIO57" s="274"/>
      <c r="CIP57" s="274"/>
      <c r="CIQ57" s="274"/>
      <c r="CIR57" s="274"/>
      <c r="CIS57" s="274"/>
      <c r="CIT57" s="274"/>
      <c r="CIU57" s="274"/>
      <c r="CIV57" s="274"/>
      <c r="CIW57" s="274"/>
      <c r="CIX57" s="274"/>
      <c r="CIY57" s="274"/>
      <c r="CIZ57" s="274"/>
      <c r="CJA57" s="274"/>
      <c r="CJB57" s="274"/>
      <c r="CJC57" s="274"/>
      <c r="CJD57" s="274"/>
      <c r="CJE57" s="274"/>
      <c r="CJF57" s="274"/>
      <c r="CJG57" s="274"/>
      <c r="CJH57" s="274"/>
      <c r="CJI57" s="274"/>
      <c r="CJJ57" s="274"/>
      <c r="CJK57" s="274"/>
      <c r="CJL57" s="274"/>
      <c r="CJM57" s="274"/>
      <c r="CJN57" s="274"/>
      <c r="CJO57" s="274"/>
      <c r="CJP57" s="274"/>
      <c r="CJQ57" s="274"/>
      <c r="CJR57" s="274"/>
      <c r="CJS57" s="274"/>
      <c r="CJT57" s="274"/>
      <c r="CJU57" s="274"/>
      <c r="CJV57" s="274"/>
      <c r="CJW57" s="274"/>
      <c r="CJX57" s="274"/>
      <c r="CJY57" s="274"/>
      <c r="CJZ57" s="274"/>
      <c r="CKA57" s="274"/>
      <c r="CKB57" s="274"/>
      <c r="CKC57" s="274"/>
      <c r="CKD57" s="274"/>
      <c r="CKE57" s="274"/>
      <c r="CKF57" s="274"/>
      <c r="CKG57" s="274"/>
      <c r="CKH57" s="274"/>
      <c r="CKI57" s="274"/>
      <c r="CKJ57" s="274"/>
      <c r="CKK57" s="274"/>
      <c r="CKL57" s="274"/>
      <c r="CKM57" s="274"/>
      <c r="CKN57" s="274"/>
      <c r="CKO57" s="274"/>
      <c r="CKP57" s="274"/>
      <c r="CKQ57" s="274"/>
      <c r="CKR57" s="274"/>
      <c r="CKS57" s="274"/>
      <c r="CKT57" s="274"/>
      <c r="CKU57" s="274"/>
      <c r="CKV57" s="274"/>
      <c r="CKW57" s="274"/>
      <c r="CKX57" s="274"/>
      <c r="CKY57" s="274"/>
      <c r="CKZ57" s="274"/>
      <c r="CLA57" s="274"/>
      <c r="CLB57" s="274"/>
      <c r="CLC57" s="274"/>
      <c r="CLD57" s="274"/>
      <c r="CLE57" s="274"/>
      <c r="CLF57" s="274"/>
      <c r="CLG57" s="274"/>
      <c r="CLH57" s="274"/>
      <c r="CLI57" s="274"/>
      <c r="CLJ57" s="274"/>
      <c r="CLK57" s="274"/>
      <c r="CLL57" s="274"/>
      <c r="CLM57" s="274"/>
      <c r="CLN57" s="274"/>
      <c r="CLO57" s="274"/>
      <c r="CLP57" s="274"/>
      <c r="CLQ57" s="274"/>
      <c r="CLR57" s="274"/>
      <c r="CLS57" s="274"/>
      <c r="CLT57" s="274"/>
      <c r="CLU57" s="274"/>
      <c r="CLV57" s="274"/>
      <c r="CLW57" s="274"/>
      <c r="CLX57" s="274"/>
      <c r="CLY57" s="274"/>
      <c r="CLZ57" s="274"/>
      <c r="CMA57" s="274"/>
      <c r="CMB57" s="274"/>
      <c r="CMC57" s="274"/>
      <c r="CMD57" s="274"/>
      <c r="CME57" s="274"/>
      <c r="CMF57" s="274"/>
      <c r="CMG57" s="274"/>
      <c r="CMH57" s="274"/>
      <c r="CMI57" s="274"/>
      <c r="CMJ57" s="274"/>
      <c r="CMK57" s="274"/>
      <c r="CML57" s="274"/>
      <c r="CMM57" s="274"/>
      <c r="CMN57" s="274"/>
      <c r="CMO57" s="274"/>
      <c r="CMP57" s="274"/>
      <c r="CMQ57" s="274"/>
      <c r="CMR57" s="274"/>
      <c r="CMS57" s="274"/>
      <c r="CMT57" s="274"/>
      <c r="CMU57" s="274"/>
      <c r="CMV57" s="274"/>
      <c r="CMW57" s="274"/>
      <c r="CMX57" s="274"/>
      <c r="CMY57" s="274"/>
      <c r="CMZ57" s="274"/>
      <c r="CNA57" s="274"/>
      <c r="CNB57" s="274"/>
      <c r="CNC57" s="274"/>
      <c r="CND57" s="274"/>
      <c r="CNE57" s="274"/>
      <c r="CNF57" s="274"/>
      <c r="CNG57" s="274"/>
      <c r="CNH57" s="274"/>
      <c r="CNI57" s="274"/>
      <c r="CNJ57" s="274"/>
      <c r="CNK57" s="274"/>
      <c r="CNL57" s="274"/>
      <c r="CNM57" s="274"/>
      <c r="CNN57" s="274"/>
      <c r="CNO57" s="274"/>
      <c r="CNP57" s="274"/>
      <c r="CNQ57" s="274"/>
      <c r="CNR57" s="274"/>
      <c r="CNS57" s="274"/>
      <c r="CNT57" s="274"/>
      <c r="CNU57" s="274"/>
      <c r="CNV57" s="274"/>
      <c r="CNW57" s="274"/>
      <c r="CNX57" s="274"/>
      <c r="CNY57" s="274"/>
      <c r="CNZ57" s="274"/>
      <c r="COA57" s="274"/>
      <c r="COB57" s="274"/>
      <c r="COC57" s="274"/>
      <c r="COD57" s="274"/>
      <c r="COE57" s="274"/>
      <c r="COF57" s="274"/>
      <c r="COG57" s="274"/>
      <c r="COH57" s="274"/>
      <c r="COI57" s="274"/>
      <c r="COJ57" s="274"/>
      <c r="COK57" s="274"/>
      <c r="COL57" s="274"/>
      <c r="COM57" s="274"/>
      <c r="CON57" s="274"/>
      <c r="COO57" s="274"/>
      <c r="COP57" s="274"/>
      <c r="COQ57" s="274"/>
      <c r="COR57" s="274"/>
      <c r="COS57" s="274"/>
      <c r="COT57" s="274"/>
      <c r="COU57" s="274"/>
      <c r="COV57" s="274"/>
      <c r="COW57" s="274"/>
      <c r="COX57" s="274"/>
      <c r="COY57" s="274"/>
      <c r="COZ57" s="274"/>
      <c r="CPA57" s="274"/>
      <c r="CPB57" s="274"/>
      <c r="CPC57" s="274"/>
      <c r="CPD57" s="274"/>
      <c r="CPE57" s="274"/>
      <c r="CPF57" s="274"/>
      <c r="CPG57" s="274"/>
      <c r="CPH57" s="274"/>
      <c r="CPI57" s="274"/>
      <c r="CPJ57" s="274"/>
      <c r="CPK57" s="274"/>
      <c r="CPL57" s="274"/>
      <c r="CPM57" s="274"/>
      <c r="CPN57" s="274"/>
      <c r="CPO57" s="274"/>
      <c r="CPP57" s="274"/>
      <c r="CPQ57" s="274"/>
      <c r="CPR57" s="274"/>
      <c r="CPS57" s="274"/>
      <c r="CPT57" s="274"/>
      <c r="CPU57" s="274"/>
      <c r="CPV57" s="274"/>
      <c r="CPW57" s="274"/>
      <c r="CPX57" s="274"/>
      <c r="CPY57" s="274"/>
      <c r="CPZ57" s="274"/>
      <c r="CQA57" s="274"/>
      <c r="CQB57" s="274"/>
      <c r="CQC57" s="274"/>
      <c r="CQD57" s="274"/>
      <c r="CQE57" s="274"/>
      <c r="CQF57" s="274"/>
      <c r="CQG57" s="274"/>
      <c r="CQH57" s="274"/>
      <c r="CQI57" s="274"/>
      <c r="CQJ57" s="274"/>
      <c r="CQK57" s="274"/>
      <c r="CQL57" s="274"/>
      <c r="CQM57" s="274"/>
      <c r="CQN57" s="274"/>
      <c r="CQO57" s="274"/>
      <c r="CQP57" s="274"/>
      <c r="CQQ57" s="274"/>
      <c r="CQR57" s="274"/>
      <c r="CQS57" s="274"/>
      <c r="CQT57" s="274"/>
      <c r="CQU57" s="274"/>
      <c r="CQV57" s="274"/>
      <c r="CQW57" s="274"/>
      <c r="CQX57" s="274"/>
      <c r="CQY57" s="274"/>
      <c r="CQZ57" s="274"/>
      <c r="CRA57" s="274"/>
      <c r="CRB57" s="274"/>
      <c r="CRC57" s="274"/>
      <c r="CRD57" s="274"/>
      <c r="CRE57" s="274"/>
      <c r="CRF57" s="274"/>
      <c r="CRG57" s="274"/>
      <c r="CRH57" s="274"/>
      <c r="CRI57" s="274"/>
      <c r="CRJ57" s="274"/>
      <c r="CRK57" s="274"/>
      <c r="CRL57" s="274"/>
      <c r="CRM57" s="274"/>
      <c r="CRN57" s="274"/>
      <c r="CRO57" s="274"/>
      <c r="CRP57" s="274"/>
      <c r="CRQ57" s="274"/>
      <c r="CRR57" s="274"/>
      <c r="CRS57" s="274"/>
      <c r="CRT57" s="274"/>
      <c r="CRU57" s="274"/>
      <c r="CRV57" s="274"/>
      <c r="CRW57" s="274"/>
      <c r="CRX57" s="274"/>
      <c r="CRY57" s="274"/>
      <c r="CRZ57" s="274"/>
      <c r="CSA57" s="274"/>
      <c r="CSB57" s="274"/>
      <c r="CSC57" s="274"/>
      <c r="CSD57" s="274"/>
      <c r="CSE57" s="274"/>
      <c r="CSF57" s="274"/>
      <c r="CSG57" s="274"/>
      <c r="CSH57" s="274"/>
      <c r="CSI57" s="274"/>
      <c r="CSJ57" s="274"/>
      <c r="CSK57" s="274"/>
      <c r="CSL57" s="274"/>
      <c r="CSM57" s="274"/>
      <c r="CSN57" s="274"/>
      <c r="CSO57" s="274"/>
      <c r="CSP57" s="274"/>
      <c r="CSQ57" s="274"/>
      <c r="CSR57" s="274"/>
      <c r="CSS57" s="274"/>
      <c r="CST57" s="274"/>
      <c r="CSU57" s="274"/>
      <c r="CSV57" s="274"/>
      <c r="CSW57" s="274"/>
      <c r="CSX57" s="274"/>
      <c r="CSY57" s="274"/>
      <c r="CSZ57" s="274"/>
      <c r="CTA57" s="274"/>
      <c r="CTB57" s="274"/>
      <c r="CTC57" s="274"/>
      <c r="CTD57" s="274"/>
      <c r="CTE57" s="274"/>
      <c r="CTF57" s="274"/>
      <c r="CTG57" s="274"/>
      <c r="CTH57" s="274"/>
      <c r="CTI57" s="274"/>
      <c r="CTJ57" s="274"/>
      <c r="CTK57" s="274"/>
      <c r="CTL57" s="274"/>
      <c r="CTM57" s="274"/>
      <c r="CTN57" s="274"/>
      <c r="CTO57" s="274"/>
      <c r="CTP57" s="274"/>
      <c r="CTQ57" s="274"/>
      <c r="CTR57" s="274"/>
      <c r="CTS57" s="274"/>
      <c r="CTT57" s="274"/>
      <c r="CTU57" s="274"/>
      <c r="CTV57" s="274"/>
      <c r="CTW57" s="274"/>
      <c r="CTX57" s="274"/>
      <c r="CTY57" s="274"/>
      <c r="CTZ57" s="274"/>
      <c r="CUA57" s="274"/>
      <c r="CUB57" s="274"/>
      <c r="CUC57" s="274"/>
      <c r="CUD57" s="274"/>
      <c r="CUE57" s="274"/>
      <c r="CUF57" s="274"/>
      <c r="CUG57" s="274"/>
      <c r="CUH57" s="274"/>
      <c r="CUI57" s="274"/>
      <c r="CUJ57" s="274"/>
      <c r="CUK57" s="274"/>
      <c r="CUL57" s="274"/>
      <c r="CUM57" s="274"/>
      <c r="CUN57" s="274"/>
      <c r="CUO57" s="274"/>
      <c r="CUP57" s="274"/>
      <c r="CUQ57" s="274"/>
      <c r="CUR57" s="274"/>
      <c r="CUS57" s="274"/>
      <c r="CUT57" s="274"/>
      <c r="CUU57" s="274"/>
      <c r="CUV57" s="274"/>
      <c r="CUW57" s="274"/>
      <c r="CUX57" s="274"/>
      <c r="CUY57" s="274"/>
      <c r="CUZ57" s="274"/>
      <c r="CVA57" s="274"/>
      <c r="CVB57" s="274"/>
      <c r="CVC57" s="274"/>
      <c r="CVD57" s="274"/>
      <c r="CVE57" s="274"/>
      <c r="CVF57" s="274"/>
      <c r="CVG57" s="274"/>
      <c r="CVH57" s="274"/>
      <c r="CVI57" s="274"/>
      <c r="CVJ57" s="274"/>
      <c r="CVK57" s="274"/>
      <c r="CVL57" s="274"/>
      <c r="CVM57" s="274"/>
      <c r="CVN57" s="274"/>
      <c r="CVO57" s="274"/>
      <c r="CVP57" s="274"/>
      <c r="CVQ57" s="274"/>
      <c r="CVR57" s="274"/>
      <c r="CVS57" s="274"/>
      <c r="CVT57" s="274"/>
      <c r="CVU57" s="274"/>
      <c r="CVV57" s="274"/>
      <c r="CVW57" s="274"/>
      <c r="CVX57" s="274"/>
      <c r="CVY57" s="274"/>
      <c r="CVZ57" s="274"/>
      <c r="CWA57" s="274"/>
      <c r="CWB57" s="274"/>
      <c r="CWC57" s="274"/>
      <c r="CWD57" s="274"/>
      <c r="CWE57" s="274"/>
      <c r="CWF57" s="274"/>
      <c r="CWG57" s="274"/>
      <c r="CWH57" s="274"/>
      <c r="CWI57" s="274"/>
      <c r="CWJ57" s="274"/>
      <c r="CWK57" s="274"/>
      <c r="CWL57" s="274"/>
      <c r="CWM57" s="274"/>
      <c r="CWN57" s="274"/>
      <c r="CWO57" s="274"/>
      <c r="CWP57" s="274"/>
      <c r="CWQ57" s="274"/>
      <c r="CWR57" s="274"/>
      <c r="CWS57" s="274"/>
      <c r="CWT57" s="274"/>
      <c r="CWU57" s="274"/>
      <c r="CWV57" s="274"/>
      <c r="CWW57" s="274"/>
      <c r="CWX57" s="274"/>
      <c r="CWY57" s="274"/>
      <c r="CWZ57" s="274"/>
      <c r="CXA57" s="274"/>
      <c r="CXB57" s="274"/>
      <c r="CXC57" s="274"/>
      <c r="CXD57" s="274"/>
      <c r="CXE57" s="274"/>
      <c r="CXF57" s="274"/>
      <c r="CXG57" s="274"/>
      <c r="CXH57" s="274"/>
      <c r="CXI57" s="274"/>
      <c r="CXJ57" s="274"/>
      <c r="CXK57" s="274"/>
      <c r="CXL57" s="274"/>
      <c r="CXM57" s="274"/>
      <c r="CXN57" s="274"/>
      <c r="CXO57" s="274"/>
      <c r="CXP57" s="274"/>
      <c r="CXQ57" s="274"/>
      <c r="CXR57" s="274"/>
      <c r="CXS57" s="274"/>
      <c r="CXT57" s="274"/>
      <c r="CXU57" s="274"/>
      <c r="CXV57" s="274"/>
      <c r="CXW57" s="274"/>
      <c r="CXX57" s="274"/>
      <c r="CXY57" s="274"/>
      <c r="CXZ57" s="274"/>
      <c r="CYA57" s="274"/>
      <c r="CYB57" s="274"/>
      <c r="CYC57" s="274"/>
      <c r="CYD57" s="274"/>
      <c r="CYE57" s="274"/>
      <c r="CYF57" s="274"/>
      <c r="CYG57" s="274"/>
      <c r="CYH57" s="274"/>
      <c r="CYI57" s="274"/>
      <c r="CYJ57" s="274"/>
      <c r="CYK57" s="274"/>
      <c r="CYL57" s="274"/>
      <c r="CYM57" s="274"/>
      <c r="CYN57" s="274"/>
      <c r="CYO57" s="274"/>
      <c r="CYP57" s="274"/>
      <c r="CYQ57" s="274"/>
      <c r="CYR57" s="274"/>
      <c r="CYS57" s="274"/>
      <c r="CYT57" s="274"/>
      <c r="CYU57" s="274"/>
      <c r="CYV57" s="274"/>
      <c r="CYW57" s="274"/>
      <c r="CYX57" s="274"/>
      <c r="CYY57" s="274"/>
      <c r="CYZ57" s="274"/>
      <c r="CZA57" s="274"/>
      <c r="CZB57" s="274"/>
      <c r="CZC57" s="274"/>
      <c r="CZD57" s="274"/>
      <c r="CZE57" s="274"/>
      <c r="CZF57" s="274"/>
      <c r="CZG57" s="274"/>
      <c r="CZH57" s="274"/>
      <c r="CZI57" s="274"/>
      <c r="CZJ57" s="274"/>
      <c r="CZK57" s="274"/>
      <c r="CZL57" s="274"/>
      <c r="CZM57" s="274"/>
      <c r="CZN57" s="274"/>
      <c r="CZO57" s="274"/>
      <c r="CZP57" s="274"/>
      <c r="CZQ57" s="274"/>
      <c r="CZR57" s="274"/>
      <c r="CZS57" s="274"/>
      <c r="CZT57" s="274"/>
      <c r="CZU57" s="274"/>
      <c r="CZV57" s="274"/>
      <c r="CZW57" s="274"/>
      <c r="CZX57" s="274"/>
      <c r="CZY57" s="274"/>
      <c r="CZZ57" s="274"/>
      <c r="DAA57" s="274"/>
      <c r="DAB57" s="274"/>
      <c r="DAC57" s="274"/>
      <c r="DAD57" s="274"/>
      <c r="DAE57" s="274"/>
      <c r="DAF57" s="274"/>
      <c r="DAG57" s="274"/>
      <c r="DAH57" s="274"/>
      <c r="DAI57" s="274"/>
      <c r="DAJ57" s="274"/>
      <c r="DAK57" s="274"/>
      <c r="DAL57" s="274"/>
      <c r="DAM57" s="274"/>
      <c r="DAN57" s="274"/>
      <c r="DAO57" s="274"/>
      <c r="DAP57" s="274"/>
      <c r="DAQ57" s="274"/>
      <c r="DAR57" s="274"/>
      <c r="DAS57" s="274"/>
      <c r="DAT57" s="274"/>
      <c r="DAU57" s="274"/>
      <c r="DAV57" s="274"/>
      <c r="DAW57" s="274"/>
      <c r="DAX57" s="274"/>
      <c r="DAY57" s="274"/>
      <c r="DAZ57" s="274"/>
      <c r="DBA57" s="274"/>
      <c r="DBB57" s="274"/>
      <c r="DBC57" s="274"/>
      <c r="DBD57" s="274"/>
      <c r="DBE57" s="274"/>
      <c r="DBF57" s="274"/>
      <c r="DBG57" s="274"/>
      <c r="DBH57" s="274"/>
      <c r="DBI57" s="274"/>
      <c r="DBJ57" s="274"/>
      <c r="DBK57" s="274"/>
      <c r="DBL57" s="274"/>
      <c r="DBM57" s="274"/>
      <c r="DBN57" s="274"/>
      <c r="DBO57" s="274"/>
      <c r="DBP57" s="274"/>
      <c r="DBQ57" s="274"/>
      <c r="DBR57" s="274"/>
      <c r="DBS57" s="274"/>
      <c r="DBT57" s="274"/>
      <c r="DBU57" s="274"/>
      <c r="DBV57" s="274"/>
      <c r="DBW57" s="274"/>
      <c r="DBX57" s="274"/>
      <c r="DBY57" s="274"/>
      <c r="DBZ57" s="274"/>
      <c r="DCA57" s="274"/>
      <c r="DCB57" s="274"/>
      <c r="DCC57" s="274"/>
      <c r="DCD57" s="274"/>
      <c r="DCE57" s="274"/>
      <c r="DCF57" s="274"/>
      <c r="DCG57" s="274"/>
      <c r="DCH57" s="274"/>
      <c r="DCI57" s="274"/>
      <c r="DCJ57" s="274"/>
      <c r="DCK57" s="274"/>
      <c r="DCL57" s="274"/>
      <c r="DCM57" s="274"/>
      <c r="DCN57" s="274"/>
      <c r="DCO57" s="274"/>
      <c r="DCP57" s="274"/>
      <c r="DCQ57" s="274"/>
      <c r="DCR57" s="274"/>
      <c r="DCS57" s="274"/>
      <c r="DCT57" s="274"/>
      <c r="DCU57" s="274"/>
      <c r="DCV57" s="274"/>
      <c r="DCW57" s="274"/>
      <c r="DCX57" s="274"/>
      <c r="DCY57" s="274"/>
      <c r="DCZ57" s="274"/>
      <c r="DDA57" s="274"/>
      <c r="DDB57" s="274"/>
      <c r="DDC57" s="274"/>
      <c r="DDD57" s="274"/>
      <c r="DDE57" s="274"/>
      <c r="DDF57" s="274"/>
      <c r="DDG57" s="274"/>
      <c r="DDH57" s="274"/>
      <c r="DDI57" s="274"/>
      <c r="DDJ57" s="274"/>
      <c r="DDK57" s="274"/>
      <c r="DDL57" s="274"/>
      <c r="DDM57" s="274"/>
      <c r="DDN57" s="274"/>
      <c r="DDO57" s="274"/>
      <c r="DDP57" s="274"/>
      <c r="DDQ57" s="274"/>
      <c r="DDR57" s="274"/>
      <c r="DDS57" s="274"/>
      <c r="DDT57" s="274"/>
      <c r="DDU57" s="274"/>
      <c r="DDV57" s="274"/>
      <c r="DDW57" s="274"/>
      <c r="DDX57" s="274"/>
      <c r="DDY57" s="274"/>
      <c r="DDZ57" s="274"/>
      <c r="DEA57" s="274"/>
      <c r="DEB57" s="274"/>
      <c r="DEC57" s="274"/>
      <c r="DED57" s="274"/>
      <c r="DEE57" s="274"/>
      <c r="DEF57" s="274"/>
      <c r="DEG57" s="274"/>
      <c r="DEH57" s="274"/>
      <c r="DEI57" s="274"/>
      <c r="DEJ57" s="274"/>
      <c r="DEK57" s="274"/>
      <c r="DEL57" s="274"/>
      <c r="DEM57" s="274"/>
      <c r="DEN57" s="274"/>
      <c r="DEO57" s="274"/>
      <c r="DEP57" s="274"/>
      <c r="DEQ57" s="274"/>
      <c r="DER57" s="274"/>
      <c r="DES57" s="274"/>
      <c r="DET57" s="274"/>
      <c r="DEU57" s="274"/>
      <c r="DEV57" s="274"/>
      <c r="DEW57" s="274"/>
      <c r="DEX57" s="274"/>
      <c r="DEY57" s="274"/>
      <c r="DEZ57" s="274"/>
      <c r="DFA57" s="274"/>
      <c r="DFB57" s="274"/>
      <c r="DFC57" s="274"/>
      <c r="DFD57" s="274"/>
      <c r="DFE57" s="274"/>
      <c r="DFF57" s="274"/>
      <c r="DFG57" s="274"/>
      <c r="DFH57" s="274"/>
      <c r="DFI57" s="274"/>
      <c r="DFJ57" s="274"/>
      <c r="DFK57" s="274"/>
      <c r="DFL57" s="274"/>
      <c r="DFM57" s="274"/>
      <c r="DFN57" s="274"/>
      <c r="DFO57" s="274"/>
      <c r="DFP57" s="274"/>
      <c r="DFQ57" s="274"/>
      <c r="DFR57" s="274"/>
      <c r="DFS57" s="274"/>
      <c r="DFT57" s="274"/>
      <c r="DFU57" s="274"/>
      <c r="DFV57" s="274"/>
      <c r="DFW57" s="274"/>
      <c r="DFX57" s="274"/>
      <c r="DFY57" s="274"/>
      <c r="DFZ57" s="274"/>
      <c r="DGA57" s="274"/>
      <c r="DGB57" s="274"/>
      <c r="DGC57" s="274"/>
      <c r="DGD57" s="274"/>
      <c r="DGE57" s="274"/>
      <c r="DGF57" s="274"/>
      <c r="DGG57" s="274"/>
      <c r="DGH57" s="274"/>
      <c r="DGI57" s="274"/>
      <c r="DGJ57" s="274"/>
      <c r="DGK57" s="274"/>
      <c r="DGL57" s="274"/>
      <c r="DGM57" s="274"/>
      <c r="DGN57" s="274"/>
      <c r="DGO57" s="274"/>
      <c r="DGP57" s="274"/>
      <c r="DGQ57" s="274"/>
      <c r="DGR57" s="274"/>
      <c r="DGS57" s="274"/>
      <c r="DGT57" s="274"/>
      <c r="DGU57" s="274"/>
      <c r="DGV57" s="274"/>
      <c r="DGW57" s="274"/>
      <c r="DGX57" s="274"/>
      <c r="DGY57" s="274"/>
      <c r="DGZ57" s="274"/>
      <c r="DHA57" s="274"/>
      <c r="DHB57" s="274"/>
      <c r="DHC57" s="274"/>
      <c r="DHD57" s="274"/>
      <c r="DHE57" s="274"/>
      <c r="DHF57" s="274"/>
      <c r="DHG57" s="274"/>
      <c r="DHH57" s="274"/>
      <c r="DHI57" s="274"/>
      <c r="DHJ57" s="274"/>
      <c r="DHK57" s="274"/>
      <c r="DHL57" s="274"/>
      <c r="DHM57" s="274"/>
      <c r="DHN57" s="274"/>
      <c r="DHO57" s="274"/>
      <c r="DHP57" s="274"/>
      <c r="DHQ57" s="274"/>
      <c r="DHR57" s="274"/>
      <c r="DHS57" s="274"/>
      <c r="DHT57" s="274"/>
      <c r="DHU57" s="274"/>
      <c r="DHV57" s="274"/>
      <c r="DHW57" s="274"/>
      <c r="DHX57" s="274"/>
      <c r="DHY57" s="274"/>
      <c r="DHZ57" s="274"/>
      <c r="DIA57" s="274"/>
      <c r="DIB57" s="274"/>
      <c r="DIC57" s="274"/>
      <c r="DID57" s="274"/>
      <c r="DIE57" s="274"/>
      <c r="DIF57" s="274"/>
      <c r="DIG57" s="274"/>
      <c r="DIH57" s="274"/>
      <c r="DII57" s="274"/>
      <c r="DIJ57" s="274"/>
      <c r="DIK57" s="274"/>
      <c r="DIL57" s="274"/>
      <c r="DIM57" s="274"/>
      <c r="DIN57" s="274"/>
      <c r="DIO57" s="274"/>
      <c r="DIP57" s="274"/>
      <c r="DIQ57" s="274"/>
      <c r="DIR57" s="274"/>
      <c r="DIS57" s="274"/>
      <c r="DIT57" s="274"/>
      <c r="DIU57" s="274"/>
      <c r="DIV57" s="274"/>
      <c r="DIW57" s="274"/>
      <c r="DIX57" s="274"/>
      <c r="DIY57" s="274"/>
      <c r="DIZ57" s="274"/>
      <c r="DJA57" s="274"/>
      <c r="DJB57" s="274"/>
      <c r="DJC57" s="274"/>
      <c r="DJD57" s="274"/>
      <c r="DJE57" s="274"/>
      <c r="DJF57" s="274"/>
      <c r="DJG57" s="274"/>
      <c r="DJH57" s="274"/>
      <c r="DJI57" s="274"/>
      <c r="DJJ57" s="274"/>
      <c r="DJK57" s="274"/>
      <c r="DJL57" s="274"/>
      <c r="DJM57" s="274"/>
      <c r="DJN57" s="274"/>
      <c r="DJO57" s="274"/>
      <c r="DJP57" s="274"/>
      <c r="DJQ57" s="274"/>
      <c r="DJR57" s="274"/>
      <c r="DJS57" s="274"/>
      <c r="DJT57" s="274"/>
      <c r="DJU57" s="274"/>
      <c r="DJV57" s="274"/>
      <c r="DJW57" s="274"/>
      <c r="DJX57" s="274"/>
      <c r="DJY57" s="274"/>
      <c r="DJZ57" s="274"/>
      <c r="DKA57" s="274"/>
      <c r="DKB57" s="274"/>
      <c r="DKC57" s="274"/>
      <c r="DKD57" s="274"/>
      <c r="DKE57" s="274"/>
      <c r="DKF57" s="274"/>
      <c r="DKG57" s="274"/>
      <c r="DKH57" s="274"/>
      <c r="DKI57" s="274"/>
      <c r="DKJ57" s="274"/>
      <c r="DKK57" s="274"/>
      <c r="DKL57" s="274"/>
      <c r="DKM57" s="274"/>
      <c r="DKN57" s="274"/>
      <c r="DKO57" s="274"/>
      <c r="DKP57" s="274"/>
      <c r="DKQ57" s="274"/>
      <c r="DKR57" s="274"/>
      <c r="DKS57" s="274"/>
      <c r="DKT57" s="274"/>
      <c r="DKU57" s="274"/>
      <c r="DKV57" s="274"/>
      <c r="DKW57" s="274"/>
      <c r="DKX57" s="274"/>
      <c r="DKY57" s="274"/>
      <c r="DKZ57" s="274"/>
      <c r="DLA57" s="274"/>
      <c r="DLB57" s="274"/>
      <c r="DLC57" s="274"/>
      <c r="DLD57" s="274"/>
      <c r="DLE57" s="274"/>
      <c r="DLF57" s="274"/>
      <c r="DLG57" s="274"/>
      <c r="DLH57" s="274"/>
      <c r="DLI57" s="274"/>
      <c r="DLJ57" s="274"/>
      <c r="DLK57" s="274"/>
      <c r="DLL57" s="274"/>
      <c r="DLM57" s="274"/>
      <c r="DLN57" s="274"/>
      <c r="DLO57" s="274"/>
      <c r="DLP57" s="274"/>
      <c r="DLQ57" s="274"/>
      <c r="DLR57" s="274"/>
      <c r="DLS57" s="274"/>
      <c r="DLT57" s="274"/>
      <c r="DLU57" s="274"/>
      <c r="DLV57" s="274"/>
      <c r="DLW57" s="274"/>
      <c r="DLX57" s="274"/>
      <c r="DLY57" s="274"/>
      <c r="DLZ57" s="274"/>
      <c r="DMA57" s="274"/>
      <c r="DMB57" s="274"/>
      <c r="DMC57" s="274"/>
      <c r="DMD57" s="274"/>
      <c r="DME57" s="274"/>
      <c r="DMF57" s="274"/>
      <c r="DMG57" s="274"/>
      <c r="DMH57" s="274"/>
      <c r="DMI57" s="274"/>
      <c r="DMJ57" s="274"/>
      <c r="DMK57" s="274"/>
      <c r="DML57" s="274"/>
      <c r="DMM57" s="274"/>
      <c r="DMN57" s="274"/>
      <c r="DMO57" s="274"/>
      <c r="DMP57" s="274"/>
      <c r="DMQ57" s="274"/>
      <c r="DMR57" s="274"/>
      <c r="DMS57" s="274"/>
      <c r="DMT57" s="274"/>
      <c r="DMU57" s="274"/>
      <c r="DMV57" s="274"/>
      <c r="DMW57" s="274"/>
      <c r="DMX57" s="274"/>
      <c r="DMY57" s="274"/>
      <c r="DMZ57" s="274"/>
      <c r="DNA57" s="274"/>
      <c r="DNB57" s="274"/>
      <c r="DNC57" s="274"/>
      <c r="DND57" s="274"/>
      <c r="DNE57" s="274"/>
      <c r="DNF57" s="274"/>
      <c r="DNG57" s="274"/>
      <c r="DNH57" s="274"/>
      <c r="DNI57" s="274"/>
      <c r="DNJ57" s="274"/>
      <c r="DNK57" s="274"/>
      <c r="DNL57" s="274"/>
      <c r="DNM57" s="274"/>
      <c r="DNN57" s="274"/>
      <c r="DNO57" s="274"/>
      <c r="DNP57" s="274"/>
      <c r="DNQ57" s="274"/>
      <c r="DNR57" s="274"/>
      <c r="DNS57" s="274"/>
      <c r="DNT57" s="274"/>
      <c r="DNU57" s="274"/>
      <c r="DNV57" s="274"/>
      <c r="DNW57" s="274"/>
      <c r="DNX57" s="274"/>
      <c r="DNY57" s="274"/>
      <c r="DNZ57" s="274"/>
      <c r="DOA57" s="274"/>
      <c r="DOB57" s="274"/>
      <c r="DOC57" s="274"/>
      <c r="DOD57" s="274"/>
      <c r="DOE57" s="274"/>
      <c r="DOF57" s="274"/>
      <c r="DOG57" s="274"/>
      <c r="DOH57" s="274"/>
      <c r="DOI57" s="274"/>
      <c r="DOJ57" s="274"/>
      <c r="DOK57" s="274"/>
      <c r="DOL57" s="274"/>
      <c r="DOM57" s="274"/>
      <c r="DON57" s="274"/>
      <c r="DOO57" s="274"/>
      <c r="DOP57" s="274"/>
      <c r="DOQ57" s="274"/>
      <c r="DOR57" s="274"/>
      <c r="DOS57" s="274"/>
      <c r="DOT57" s="274"/>
      <c r="DOU57" s="274"/>
      <c r="DOV57" s="274"/>
      <c r="DOW57" s="274"/>
      <c r="DOX57" s="274"/>
      <c r="DOY57" s="274"/>
      <c r="DOZ57" s="274"/>
      <c r="DPA57" s="274"/>
      <c r="DPB57" s="274"/>
      <c r="DPC57" s="274"/>
      <c r="DPD57" s="274"/>
      <c r="DPE57" s="274"/>
      <c r="DPF57" s="274"/>
      <c r="DPG57" s="274"/>
      <c r="DPH57" s="274"/>
      <c r="DPI57" s="274"/>
      <c r="DPJ57" s="274"/>
      <c r="DPK57" s="274"/>
      <c r="DPL57" s="274"/>
      <c r="DPM57" s="274"/>
      <c r="DPN57" s="274"/>
      <c r="DPO57" s="274"/>
      <c r="DPP57" s="274"/>
      <c r="DPQ57" s="274"/>
      <c r="DPR57" s="274"/>
      <c r="DPS57" s="274"/>
      <c r="DPT57" s="274"/>
      <c r="DPU57" s="274"/>
      <c r="DPV57" s="274"/>
      <c r="DPW57" s="274"/>
      <c r="DPX57" s="274"/>
      <c r="DPY57" s="274"/>
      <c r="DPZ57" s="274"/>
      <c r="DQA57" s="274"/>
      <c r="DQB57" s="274"/>
      <c r="DQC57" s="274"/>
      <c r="DQD57" s="274"/>
      <c r="DQE57" s="274"/>
      <c r="DQF57" s="274"/>
      <c r="DQG57" s="274"/>
      <c r="DQH57" s="274"/>
      <c r="DQI57" s="274"/>
      <c r="DQJ57" s="274"/>
      <c r="DQK57" s="274"/>
      <c r="DQL57" s="274"/>
      <c r="DQM57" s="274"/>
      <c r="DQN57" s="274"/>
      <c r="DQO57" s="274"/>
      <c r="DQP57" s="274"/>
      <c r="DQQ57" s="274"/>
      <c r="DQR57" s="274"/>
      <c r="DQS57" s="274"/>
      <c r="DQT57" s="274"/>
      <c r="DQU57" s="274"/>
      <c r="DQV57" s="274"/>
      <c r="DQW57" s="274"/>
      <c r="DQX57" s="274"/>
      <c r="DQY57" s="274"/>
      <c r="DQZ57" s="274"/>
      <c r="DRA57" s="274"/>
      <c r="DRB57" s="274"/>
      <c r="DRC57" s="274"/>
      <c r="DRD57" s="274"/>
      <c r="DRE57" s="274"/>
      <c r="DRF57" s="274"/>
      <c r="DRG57" s="274"/>
      <c r="DRH57" s="274"/>
      <c r="DRI57" s="274"/>
      <c r="DRJ57" s="274"/>
      <c r="DRK57" s="274"/>
      <c r="DRL57" s="274"/>
      <c r="DRM57" s="274"/>
      <c r="DRN57" s="274"/>
      <c r="DRO57" s="274"/>
      <c r="DRP57" s="274"/>
      <c r="DRQ57" s="274"/>
      <c r="DRR57" s="274"/>
      <c r="DRS57" s="274"/>
      <c r="DRT57" s="274"/>
      <c r="DRU57" s="274"/>
      <c r="DRV57" s="274"/>
      <c r="DRW57" s="274"/>
      <c r="DRX57" s="274"/>
      <c r="DRY57" s="274"/>
      <c r="DRZ57" s="274"/>
      <c r="DSA57" s="274"/>
      <c r="DSB57" s="274"/>
      <c r="DSC57" s="274"/>
      <c r="DSD57" s="274"/>
      <c r="DSE57" s="274"/>
      <c r="DSF57" s="274"/>
      <c r="DSG57" s="274"/>
      <c r="DSH57" s="274"/>
      <c r="DSI57" s="274"/>
      <c r="DSJ57" s="274"/>
      <c r="DSK57" s="274"/>
      <c r="DSL57" s="274"/>
      <c r="DSM57" s="274"/>
      <c r="DSN57" s="274"/>
      <c r="DSO57" s="274"/>
      <c r="DSP57" s="274"/>
      <c r="DSQ57" s="274"/>
      <c r="DSR57" s="274"/>
      <c r="DSS57" s="274"/>
      <c r="DST57" s="274"/>
      <c r="DSU57" s="274"/>
      <c r="DSV57" s="274"/>
      <c r="DSW57" s="274"/>
      <c r="DSX57" s="274"/>
      <c r="DSY57" s="274"/>
      <c r="DSZ57" s="274"/>
      <c r="DTA57" s="274"/>
      <c r="DTB57" s="274"/>
      <c r="DTC57" s="274"/>
      <c r="DTD57" s="274"/>
      <c r="DTE57" s="274"/>
      <c r="DTF57" s="274"/>
      <c r="DTG57" s="274"/>
      <c r="DTH57" s="274"/>
      <c r="DTI57" s="274"/>
      <c r="DTJ57" s="274"/>
      <c r="DTK57" s="274"/>
      <c r="DTL57" s="274"/>
      <c r="DTM57" s="274"/>
      <c r="DTN57" s="274"/>
      <c r="DTO57" s="274"/>
      <c r="DTP57" s="274"/>
      <c r="DTQ57" s="274"/>
      <c r="DTR57" s="274"/>
      <c r="DTS57" s="274"/>
      <c r="DTT57" s="274"/>
      <c r="DTU57" s="274"/>
      <c r="DTV57" s="274"/>
      <c r="DTW57" s="274"/>
      <c r="DTX57" s="274"/>
      <c r="DTY57" s="274"/>
      <c r="DTZ57" s="274"/>
      <c r="DUA57" s="274"/>
      <c r="DUB57" s="274"/>
      <c r="DUC57" s="274"/>
      <c r="DUD57" s="274"/>
      <c r="DUE57" s="274"/>
      <c r="DUF57" s="274"/>
      <c r="DUG57" s="274"/>
      <c r="DUH57" s="274"/>
      <c r="DUI57" s="274"/>
      <c r="DUJ57" s="274"/>
      <c r="DUK57" s="274"/>
      <c r="DUL57" s="274"/>
      <c r="DUM57" s="274"/>
      <c r="DUN57" s="274"/>
      <c r="DUO57" s="274"/>
      <c r="DUP57" s="274"/>
      <c r="DUQ57" s="274"/>
      <c r="DUR57" s="274"/>
      <c r="DUS57" s="274"/>
      <c r="DUT57" s="274"/>
      <c r="DUU57" s="274"/>
      <c r="DUV57" s="274"/>
      <c r="DUW57" s="274"/>
      <c r="DUX57" s="274"/>
      <c r="DUY57" s="274"/>
      <c r="DUZ57" s="274"/>
      <c r="DVA57" s="274"/>
      <c r="DVB57" s="274"/>
      <c r="DVC57" s="274"/>
      <c r="DVD57" s="274"/>
      <c r="DVE57" s="274"/>
      <c r="DVF57" s="274"/>
      <c r="DVG57" s="274"/>
      <c r="DVH57" s="274"/>
      <c r="DVI57" s="274"/>
      <c r="DVJ57" s="274"/>
      <c r="DVK57" s="274"/>
      <c r="DVL57" s="274"/>
      <c r="DVM57" s="274"/>
      <c r="DVN57" s="274"/>
      <c r="DVO57" s="274"/>
      <c r="DVP57" s="274"/>
      <c r="DVQ57" s="274"/>
      <c r="DVR57" s="274"/>
      <c r="DVS57" s="274"/>
      <c r="DVT57" s="274"/>
      <c r="DVU57" s="274"/>
      <c r="DVV57" s="274"/>
      <c r="DVW57" s="274"/>
      <c r="DVX57" s="274"/>
      <c r="DVY57" s="274"/>
      <c r="DVZ57" s="274"/>
      <c r="DWA57" s="274"/>
      <c r="DWB57" s="274"/>
      <c r="DWC57" s="274"/>
      <c r="DWD57" s="274"/>
      <c r="DWE57" s="274"/>
      <c r="DWF57" s="274"/>
      <c r="DWG57" s="274"/>
      <c r="DWH57" s="274"/>
      <c r="DWI57" s="274"/>
      <c r="DWJ57" s="274"/>
      <c r="DWK57" s="274"/>
      <c r="DWL57" s="274"/>
      <c r="DWM57" s="274"/>
      <c r="DWN57" s="274"/>
      <c r="DWO57" s="274"/>
      <c r="DWP57" s="274"/>
      <c r="DWQ57" s="274"/>
      <c r="DWR57" s="274"/>
      <c r="DWS57" s="274"/>
      <c r="DWT57" s="274"/>
      <c r="DWU57" s="274"/>
      <c r="DWV57" s="274"/>
      <c r="DWW57" s="274"/>
      <c r="DWX57" s="274"/>
      <c r="DWY57" s="274"/>
      <c r="DWZ57" s="274"/>
      <c r="DXA57" s="274"/>
      <c r="DXB57" s="274"/>
      <c r="DXC57" s="274"/>
      <c r="DXD57" s="274"/>
      <c r="DXE57" s="274"/>
      <c r="DXF57" s="274"/>
      <c r="DXG57" s="274"/>
      <c r="DXH57" s="274"/>
      <c r="DXI57" s="274"/>
      <c r="DXJ57" s="274"/>
      <c r="DXK57" s="274"/>
      <c r="DXL57" s="274"/>
      <c r="DXM57" s="274"/>
      <c r="DXN57" s="274"/>
      <c r="DXO57" s="274"/>
      <c r="DXP57" s="274"/>
      <c r="DXQ57" s="274"/>
      <c r="DXR57" s="274"/>
      <c r="DXS57" s="274"/>
      <c r="DXT57" s="274"/>
      <c r="DXU57" s="274"/>
      <c r="DXV57" s="274"/>
      <c r="DXW57" s="274"/>
      <c r="DXX57" s="274"/>
      <c r="DXY57" s="274"/>
      <c r="DXZ57" s="274"/>
      <c r="DYA57" s="274"/>
      <c r="DYB57" s="274"/>
      <c r="DYC57" s="274"/>
      <c r="DYD57" s="274"/>
      <c r="DYE57" s="274"/>
      <c r="DYF57" s="274"/>
      <c r="DYG57" s="274"/>
      <c r="DYH57" s="274"/>
      <c r="DYI57" s="274"/>
      <c r="DYJ57" s="274"/>
      <c r="DYK57" s="274"/>
      <c r="DYL57" s="274"/>
      <c r="DYM57" s="274"/>
      <c r="DYN57" s="274"/>
      <c r="DYO57" s="274"/>
      <c r="DYP57" s="274"/>
      <c r="DYQ57" s="274"/>
      <c r="DYR57" s="274"/>
      <c r="DYS57" s="274"/>
      <c r="DYT57" s="274"/>
      <c r="DYU57" s="274"/>
      <c r="DYV57" s="274"/>
      <c r="DYW57" s="274"/>
      <c r="DYX57" s="274"/>
      <c r="DYY57" s="274"/>
      <c r="DYZ57" s="274"/>
      <c r="DZA57" s="274"/>
      <c r="DZB57" s="274"/>
      <c r="DZC57" s="274"/>
      <c r="DZD57" s="274"/>
      <c r="DZE57" s="274"/>
      <c r="DZF57" s="274"/>
      <c r="DZG57" s="274"/>
      <c r="DZH57" s="274"/>
      <c r="DZI57" s="274"/>
      <c r="DZJ57" s="274"/>
      <c r="DZK57" s="274"/>
      <c r="DZL57" s="274"/>
      <c r="DZM57" s="274"/>
      <c r="DZN57" s="274"/>
      <c r="DZO57" s="274"/>
      <c r="DZP57" s="274"/>
      <c r="DZQ57" s="274"/>
      <c r="DZR57" s="274"/>
      <c r="DZS57" s="274"/>
      <c r="DZT57" s="274"/>
      <c r="DZU57" s="274"/>
      <c r="DZV57" s="274"/>
      <c r="DZW57" s="274"/>
      <c r="DZX57" s="274"/>
      <c r="DZY57" s="274"/>
      <c r="DZZ57" s="274"/>
      <c r="EAA57" s="274"/>
      <c r="EAB57" s="274"/>
      <c r="EAC57" s="274"/>
      <c r="EAD57" s="274"/>
      <c r="EAE57" s="274"/>
      <c r="EAF57" s="274"/>
      <c r="EAG57" s="274"/>
      <c r="EAH57" s="274"/>
      <c r="EAI57" s="274"/>
      <c r="EAJ57" s="274"/>
      <c r="EAK57" s="274"/>
      <c r="EAL57" s="274"/>
      <c r="EAM57" s="274"/>
      <c r="EAN57" s="274"/>
      <c r="EAO57" s="274"/>
      <c r="EAP57" s="274"/>
      <c r="EAQ57" s="274"/>
      <c r="EAR57" s="274"/>
      <c r="EAS57" s="274"/>
      <c r="EAT57" s="274"/>
      <c r="EAU57" s="274"/>
      <c r="EAV57" s="274"/>
      <c r="EAW57" s="274"/>
      <c r="EAX57" s="274"/>
      <c r="EAY57" s="274"/>
      <c r="EAZ57" s="274"/>
      <c r="EBA57" s="274"/>
      <c r="EBB57" s="274"/>
      <c r="EBC57" s="274"/>
      <c r="EBD57" s="274"/>
      <c r="EBE57" s="274"/>
      <c r="EBF57" s="274"/>
      <c r="EBG57" s="274"/>
      <c r="EBH57" s="274"/>
      <c r="EBI57" s="274"/>
      <c r="EBJ57" s="274"/>
      <c r="EBK57" s="274"/>
      <c r="EBL57" s="274"/>
      <c r="EBM57" s="274"/>
      <c r="EBN57" s="274"/>
      <c r="EBO57" s="274"/>
      <c r="EBP57" s="274"/>
      <c r="EBQ57" s="274"/>
      <c r="EBR57" s="274"/>
      <c r="EBS57" s="274"/>
      <c r="EBT57" s="274"/>
      <c r="EBU57" s="274"/>
      <c r="EBV57" s="274"/>
      <c r="EBW57" s="274"/>
      <c r="EBX57" s="274"/>
      <c r="EBY57" s="274"/>
      <c r="EBZ57" s="274"/>
      <c r="ECA57" s="274"/>
      <c r="ECB57" s="274"/>
      <c r="ECC57" s="274"/>
      <c r="ECD57" s="274"/>
      <c r="ECE57" s="274"/>
      <c r="ECF57" s="274"/>
      <c r="ECG57" s="274"/>
      <c r="ECH57" s="274"/>
      <c r="ECI57" s="274"/>
      <c r="ECJ57" s="274"/>
      <c r="ECK57" s="274"/>
      <c r="ECL57" s="274"/>
      <c r="ECM57" s="274"/>
      <c r="ECN57" s="274"/>
      <c r="ECO57" s="274"/>
      <c r="ECP57" s="274"/>
      <c r="ECQ57" s="274"/>
      <c r="ECR57" s="274"/>
      <c r="ECS57" s="274"/>
      <c r="ECT57" s="274"/>
      <c r="ECU57" s="274"/>
      <c r="ECV57" s="274"/>
      <c r="ECW57" s="274"/>
      <c r="ECX57" s="274"/>
      <c r="ECY57" s="274"/>
      <c r="ECZ57" s="274"/>
      <c r="EDA57" s="274"/>
      <c r="EDB57" s="274"/>
      <c r="EDC57" s="274"/>
      <c r="EDD57" s="274"/>
      <c r="EDE57" s="274"/>
      <c r="EDF57" s="274"/>
      <c r="EDG57" s="274"/>
      <c r="EDH57" s="274"/>
      <c r="EDI57" s="274"/>
      <c r="EDJ57" s="274"/>
      <c r="EDK57" s="274"/>
      <c r="EDL57" s="274"/>
      <c r="EDM57" s="274"/>
      <c r="EDN57" s="274"/>
      <c r="EDO57" s="274"/>
      <c r="EDP57" s="274"/>
      <c r="EDQ57" s="274"/>
      <c r="EDR57" s="274"/>
      <c r="EDS57" s="274"/>
      <c r="EDT57" s="274"/>
      <c r="EDU57" s="274"/>
      <c r="EDV57" s="274"/>
      <c r="EDW57" s="274"/>
      <c r="EDX57" s="274"/>
      <c r="EDY57" s="274"/>
      <c r="EDZ57" s="274"/>
      <c r="EEA57" s="274"/>
      <c r="EEB57" s="274"/>
      <c r="EEC57" s="274"/>
      <c r="EED57" s="274"/>
      <c r="EEE57" s="274"/>
      <c r="EEF57" s="274"/>
      <c r="EEG57" s="274"/>
      <c r="EEH57" s="274"/>
      <c r="EEI57" s="274"/>
      <c r="EEJ57" s="274"/>
      <c r="EEK57" s="274"/>
      <c r="EEL57" s="274"/>
      <c r="EEM57" s="274"/>
      <c r="EEN57" s="274"/>
      <c r="EEO57" s="274"/>
      <c r="EEP57" s="274"/>
      <c r="EEQ57" s="274"/>
      <c r="EER57" s="274"/>
      <c r="EES57" s="274"/>
      <c r="EET57" s="274"/>
      <c r="EEU57" s="274"/>
      <c r="EEV57" s="274"/>
      <c r="EEW57" s="274"/>
      <c r="EEX57" s="274"/>
      <c r="EEY57" s="274"/>
      <c r="EEZ57" s="274"/>
      <c r="EFA57" s="274"/>
      <c r="EFB57" s="274"/>
      <c r="EFC57" s="274"/>
      <c r="EFD57" s="274"/>
      <c r="EFE57" s="274"/>
      <c r="EFF57" s="274"/>
      <c r="EFG57" s="274"/>
      <c r="EFH57" s="274"/>
      <c r="EFI57" s="274"/>
      <c r="EFJ57" s="274"/>
      <c r="EFK57" s="274"/>
      <c r="EFL57" s="274"/>
      <c r="EFM57" s="274"/>
      <c r="EFN57" s="274"/>
      <c r="EFO57" s="274"/>
      <c r="EFP57" s="274"/>
      <c r="EFQ57" s="274"/>
      <c r="EFR57" s="274"/>
      <c r="EFS57" s="274"/>
      <c r="EFT57" s="274"/>
      <c r="EFU57" s="274"/>
      <c r="EFV57" s="274"/>
      <c r="EFW57" s="274"/>
      <c r="EFX57" s="274"/>
      <c r="EFY57" s="274"/>
      <c r="EFZ57" s="274"/>
      <c r="EGA57" s="274"/>
      <c r="EGB57" s="274"/>
      <c r="EGC57" s="274"/>
      <c r="EGD57" s="274"/>
      <c r="EGE57" s="274"/>
      <c r="EGF57" s="274"/>
      <c r="EGG57" s="274"/>
      <c r="EGH57" s="274"/>
      <c r="EGI57" s="274"/>
      <c r="EGJ57" s="274"/>
      <c r="EGK57" s="274"/>
      <c r="EGL57" s="274"/>
      <c r="EGM57" s="274"/>
      <c r="EGN57" s="274"/>
      <c r="EGO57" s="274"/>
      <c r="EGP57" s="274"/>
      <c r="EGQ57" s="274"/>
      <c r="EGR57" s="274"/>
      <c r="EGS57" s="274"/>
      <c r="EGT57" s="274"/>
      <c r="EGU57" s="274"/>
      <c r="EGV57" s="274"/>
      <c r="EGW57" s="274"/>
      <c r="EGX57" s="274"/>
      <c r="EGY57" s="274"/>
      <c r="EGZ57" s="274"/>
      <c r="EHA57" s="274"/>
      <c r="EHB57" s="274"/>
      <c r="EHC57" s="274"/>
      <c r="EHD57" s="274"/>
      <c r="EHE57" s="274"/>
      <c r="EHF57" s="274"/>
      <c r="EHG57" s="274"/>
      <c r="EHH57" s="274"/>
      <c r="EHI57" s="274"/>
      <c r="EHJ57" s="274"/>
      <c r="EHK57" s="274"/>
      <c r="EHL57" s="274"/>
      <c r="EHM57" s="274"/>
      <c r="EHN57" s="274"/>
      <c r="EHO57" s="274"/>
      <c r="EHP57" s="274"/>
      <c r="EHQ57" s="274"/>
      <c r="EHR57" s="274"/>
      <c r="EHS57" s="274"/>
      <c r="EHT57" s="274"/>
      <c r="EHU57" s="274"/>
      <c r="EHV57" s="274"/>
      <c r="EHW57" s="274"/>
      <c r="EHX57" s="274"/>
      <c r="EHY57" s="274"/>
      <c r="EHZ57" s="274"/>
      <c r="EIA57" s="274"/>
      <c r="EIB57" s="274"/>
      <c r="EIC57" s="274"/>
      <c r="EID57" s="274"/>
      <c r="EIE57" s="274"/>
      <c r="EIF57" s="274"/>
      <c r="EIG57" s="274"/>
      <c r="EIH57" s="274"/>
      <c r="EII57" s="274"/>
      <c r="EIJ57" s="274"/>
      <c r="EIK57" s="274"/>
      <c r="EIL57" s="274"/>
      <c r="EIM57" s="274"/>
      <c r="EIN57" s="274"/>
      <c r="EIO57" s="274"/>
      <c r="EIP57" s="274"/>
      <c r="EIQ57" s="274"/>
      <c r="EIR57" s="274"/>
      <c r="EIS57" s="274"/>
      <c r="EIT57" s="274"/>
      <c r="EIU57" s="274"/>
      <c r="EIV57" s="274"/>
      <c r="EIW57" s="274"/>
      <c r="EIX57" s="274"/>
      <c r="EIY57" s="274"/>
      <c r="EIZ57" s="274"/>
      <c r="EJA57" s="274"/>
      <c r="EJB57" s="274"/>
      <c r="EJC57" s="274"/>
      <c r="EJD57" s="274"/>
      <c r="EJE57" s="274"/>
      <c r="EJF57" s="274"/>
      <c r="EJG57" s="274"/>
      <c r="EJH57" s="274"/>
      <c r="EJI57" s="274"/>
      <c r="EJJ57" s="274"/>
      <c r="EJK57" s="274"/>
      <c r="EJL57" s="274"/>
      <c r="EJM57" s="274"/>
      <c r="EJN57" s="274"/>
      <c r="EJO57" s="274"/>
      <c r="EJP57" s="274"/>
      <c r="EJQ57" s="274"/>
      <c r="EJR57" s="274"/>
      <c r="EJS57" s="274"/>
      <c r="EJT57" s="274"/>
      <c r="EJU57" s="274"/>
      <c r="EJV57" s="274"/>
      <c r="EJW57" s="274"/>
      <c r="EJX57" s="274"/>
      <c r="EJY57" s="274"/>
      <c r="EJZ57" s="274"/>
      <c r="EKA57" s="274"/>
      <c r="EKB57" s="274"/>
      <c r="EKC57" s="274"/>
      <c r="EKD57" s="274"/>
      <c r="EKE57" s="274"/>
      <c r="EKF57" s="274"/>
      <c r="EKG57" s="274"/>
      <c r="EKH57" s="274"/>
      <c r="EKI57" s="274"/>
      <c r="EKJ57" s="274"/>
      <c r="EKK57" s="274"/>
      <c r="EKL57" s="274"/>
      <c r="EKM57" s="274"/>
      <c r="EKN57" s="274"/>
      <c r="EKO57" s="274"/>
      <c r="EKP57" s="274"/>
      <c r="EKQ57" s="274"/>
      <c r="EKR57" s="274"/>
      <c r="EKS57" s="274"/>
      <c r="EKT57" s="274"/>
      <c r="EKU57" s="274"/>
      <c r="EKV57" s="274"/>
      <c r="EKW57" s="274"/>
      <c r="EKX57" s="274"/>
      <c r="EKY57" s="274"/>
      <c r="EKZ57" s="274"/>
      <c r="ELA57" s="274"/>
      <c r="ELB57" s="274"/>
      <c r="ELC57" s="274"/>
      <c r="ELD57" s="274"/>
      <c r="ELE57" s="274"/>
      <c r="ELF57" s="274"/>
      <c r="ELG57" s="274"/>
      <c r="ELH57" s="274"/>
      <c r="ELI57" s="274"/>
      <c r="ELJ57" s="274"/>
      <c r="ELK57" s="274"/>
      <c r="ELL57" s="274"/>
      <c r="ELM57" s="274"/>
      <c r="ELN57" s="274"/>
      <c r="ELO57" s="274"/>
      <c r="ELP57" s="274"/>
      <c r="ELQ57" s="274"/>
      <c r="ELR57" s="274"/>
      <c r="ELS57" s="274"/>
      <c r="ELT57" s="274"/>
      <c r="ELU57" s="274"/>
      <c r="ELV57" s="274"/>
      <c r="ELW57" s="274"/>
      <c r="ELX57" s="274"/>
      <c r="ELY57" s="274"/>
      <c r="ELZ57" s="274"/>
      <c r="EMA57" s="274"/>
      <c r="EMB57" s="274"/>
      <c r="EMC57" s="274"/>
      <c r="EMD57" s="274"/>
      <c r="EME57" s="274"/>
      <c r="EMF57" s="274"/>
      <c r="EMG57" s="274"/>
      <c r="EMH57" s="274"/>
      <c r="EMI57" s="274"/>
      <c r="EMJ57" s="274"/>
      <c r="EMK57" s="274"/>
      <c r="EML57" s="274"/>
      <c r="EMM57" s="274"/>
      <c r="EMN57" s="274"/>
      <c r="EMO57" s="274"/>
      <c r="EMP57" s="274"/>
      <c r="EMQ57" s="274"/>
      <c r="EMR57" s="274"/>
      <c r="EMS57" s="274"/>
      <c r="EMT57" s="274"/>
      <c r="EMU57" s="274"/>
      <c r="EMV57" s="274"/>
      <c r="EMW57" s="274"/>
      <c r="EMX57" s="274"/>
      <c r="EMY57" s="274"/>
      <c r="EMZ57" s="274"/>
      <c r="ENA57" s="274"/>
      <c r="ENB57" s="274"/>
      <c r="ENC57" s="274"/>
      <c r="END57" s="274"/>
      <c r="ENE57" s="274"/>
      <c r="ENF57" s="274"/>
      <c r="ENG57" s="274"/>
      <c r="ENH57" s="274"/>
      <c r="ENI57" s="274"/>
      <c r="ENJ57" s="274"/>
      <c r="ENK57" s="274"/>
      <c r="ENL57" s="274"/>
      <c r="ENM57" s="274"/>
      <c r="ENN57" s="274"/>
      <c r="ENO57" s="274"/>
      <c r="ENP57" s="274"/>
      <c r="ENQ57" s="274"/>
      <c r="ENR57" s="274"/>
      <c r="ENS57" s="274"/>
      <c r="ENT57" s="274"/>
      <c r="ENU57" s="274"/>
      <c r="ENV57" s="274"/>
      <c r="ENW57" s="274"/>
      <c r="ENX57" s="274"/>
      <c r="ENY57" s="274"/>
      <c r="ENZ57" s="274"/>
      <c r="EOA57" s="274"/>
      <c r="EOB57" s="274"/>
      <c r="EOC57" s="274"/>
      <c r="EOD57" s="274"/>
      <c r="EOE57" s="274"/>
      <c r="EOF57" s="274"/>
      <c r="EOG57" s="274"/>
      <c r="EOH57" s="274"/>
      <c r="EOI57" s="274"/>
      <c r="EOJ57" s="274"/>
      <c r="EOK57" s="274"/>
      <c r="EOL57" s="274"/>
      <c r="EOM57" s="274"/>
      <c r="EON57" s="274"/>
      <c r="EOO57" s="274"/>
      <c r="EOP57" s="274"/>
      <c r="EOQ57" s="274"/>
      <c r="EOR57" s="274"/>
      <c r="EOS57" s="274"/>
      <c r="EOT57" s="274"/>
      <c r="EOU57" s="274"/>
      <c r="EOV57" s="274"/>
      <c r="EOW57" s="274"/>
      <c r="EOX57" s="274"/>
      <c r="EOY57" s="274"/>
      <c r="EOZ57" s="274"/>
      <c r="EPA57" s="274"/>
      <c r="EPB57" s="274"/>
      <c r="EPC57" s="274"/>
      <c r="EPD57" s="274"/>
      <c r="EPE57" s="274"/>
      <c r="EPF57" s="274"/>
      <c r="EPG57" s="274"/>
      <c r="EPH57" s="274"/>
      <c r="EPI57" s="274"/>
      <c r="EPJ57" s="274"/>
      <c r="EPK57" s="274"/>
      <c r="EPL57" s="274"/>
      <c r="EPM57" s="274"/>
      <c r="EPN57" s="274"/>
      <c r="EPO57" s="274"/>
      <c r="EPP57" s="274"/>
      <c r="EPQ57" s="274"/>
      <c r="EPR57" s="274"/>
      <c r="EPS57" s="274"/>
      <c r="EPT57" s="274"/>
      <c r="EPU57" s="274"/>
      <c r="EPV57" s="274"/>
      <c r="EPW57" s="274"/>
      <c r="EPX57" s="274"/>
      <c r="EPY57" s="274"/>
      <c r="EPZ57" s="274"/>
      <c r="EQA57" s="274"/>
      <c r="EQB57" s="274"/>
      <c r="EQC57" s="274"/>
      <c r="EQD57" s="274"/>
      <c r="EQE57" s="274"/>
      <c r="EQF57" s="274"/>
      <c r="EQG57" s="274"/>
      <c r="EQH57" s="274"/>
      <c r="EQI57" s="274"/>
      <c r="EQJ57" s="274"/>
      <c r="EQK57" s="274"/>
      <c r="EQL57" s="274"/>
      <c r="EQM57" s="274"/>
      <c r="EQN57" s="274"/>
      <c r="EQO57" s="274"/>
      <c r="EQP57" s="274"/>
      <c r="EQQ57" s="274"/>
      <c r="EQR57" s="274"/>
      <c r="EQS57" s="274"/>
      <c r="EQT57" s="274"/>
      <c r="EQU57" s="274"/>
      <c r="EQV57" s="274"/>
      <c r="EQW57" s="274"/>
      <c r="EQX57" s="274"/>
      <c r="EQY57" s="274"/>
      <c r="EQZ57" s="274"/>
      <c r="ERA57" s="274"/>
      <c r="ERB57" s="274"/>
      <c r="ERC57" s="274"/>
      <c r="ERD57" s="274"/>
      <c r="ERE57" s="274"/>
      <c r="ERF57" s="274"/>
      <c r="ERG57" s="274"/>
      <c r="ERH57" s="274"/>
      <c r="ERI57" s="274"/>
      <c r="ERJ57" s="274"/>
      <c r="ERK57" s="274"/>
      <c r="ERL57" s="274"/>
      <c r="ERM57" s="274"/>
      <c r="ERN57" s="274"/>
      <c r="ERO57" s="274"/>
      <c r="ERP57" s="274"/>
      <c r="ERQ57" s="274"/>
      <c r="ERR57" s="274"/>
      <c r="ERS57" s="274"/>
      <c r="ERT57" s="274"/>
      <c r="ERU57" s="274"/>
      <c r="ERV57" s="274"/>
      <c r="ERW57" s="274"/>
      <c r="ERX57" s="274"/>
      <c r="ERY57" s="274"/>
      <c r="ERZ57" s="274"/>
      <c r="ESA57" s="274"/>
      <c r="ESB57" s="274"/>
      <c r="ESC57" s="274"/>
      <c r="ESD57" s="274"/>
      <c r="ESE57" s="274"/>
      <c r="ESF57" s="274"/>
      <c r="ESG57" s="274"/>
      <c r="ESH57" s="274"/>
      <c r="ESI57" s="274"/>
      <c r="ESJ57" s="274"/>
      <c r="ESK57" s="274"/>
      <c r="ESL57" s="274"/>
      <c r="ESM57" s="274"/>
      <c r="ESN57" s="274"/>
      <c r="ESO57" s="274"/>
      <c r="ESP57" s="274"/>
      <c r="ESQ57" s="274"/>
      <c r="ESR57" s="274"/>
      <c r="ESS57" s="274"/>
      <c r="EST57" s="274"/>
      <c r="ESU57" s="274"/>
      <c r="ESV57" s="274"/>
      <c r="ESW57" s="274"/>
      <c r="ESX57" s="274"/>
      <c r="ESY57" s="274"/>
      <c r="ESZ57" s="274"/>
      <c r="ETA57" s="274"/>
      <c r="ETB57" s="274"/>
      <c r="ETC57" s="274"/>
      <c r="ETD57" s="274"/>
      <c r="ETE57" s="274"/>
      <c r="ETF57" s="274"/>
      <c r="ETG57" s="274"/>
      <c r="ETH57" s="274"/>
      <c r="ETI57" s="274"/>
      <c r="ETJ57" s="274"/>
      <c r="ETK57" s="274"/>
      <c r="ETL57" s="274"/>
      <c r="ETM57" s="274"/>
      <c r="ETN57" s="274"/>
      <c r="ETO57" s="274"/>
      <c r="ETP57" s="274"/>
      <c r="ETQ57" s="274"/>
      <c r="ETR57" s="274"/>
      <c r="ETS57" s="274"/>
      <c r="ETT57" s="274"/>
      <c r="ETU57" s="274"/>
      <c r="ETV57" s="274"/>
      <c r="ETW57" s="274"/>
      <c r="ETX57" s="274"/>
      <c r="ETY57" s="274"/>
      <c r="ETZ57" s="274"/>
      <c r="EUA57" s="274"/>
      <c r="EUB57" s="274"/>
      <c r="EUC57" s="274"/>
      <c r="EUD57" s="274"/>
      <c r="EUE57" s="274"/>
      <c r="EUF57" s="274"/>
      <c r="EUG57" s="274"/>
      <c r="EUH57" s="274"/>
      <c r="EUI57" s="274"/>
      <c r="EUJ57" s="274"/>
      <c r="EUK57" s="274"/>
      <c r="EUL57" s="274"/>
      <c r="EUM57" s="274"/>
      <c r="EUN57" s="274"/>
      <c r="EUO57" s="274"/>
      <c r="EUP57" s="274"/>
      <c r="EUQ57" s="274"/>
      <c r="EUR57" s="274"/>
      <c r="EUS57" s="274"/>
      <c r="EUT57" s="274"/>
      <c r="EUU57" s="274"/>
      <c r="EUV57" s="274"/>
      <c r="EUW57" s="274"/>
      <c r="EUX57" s="274"/>
      <c r="EUY57" s="274"/>
      <c r="EUZ57" s="274"/>
      <c r="EVA57" s="274"/>
      <c r="EVB57" s="274"/>
      <c r="EVC57" s="274"/>
      <c r="EVD57" s="274"/>
      <c r="EVE57" s="274"/>
      <c r="EVF57" s="274"/>
      <c r="EVG57" s="274"/>
      <c r="EVH57" s="274"/>
      <c r="EVI57" s="274"/>
      <c r="EVJ57" s="274"/>
      <c r="EVK57" s="274"/>
      <c r="EVL57" s="274"/>
      <c r="EVM57" s="274"/>
      <c r="EVN57" s="274"/>
      <c r="EVO57" s="274"/>
      <c r="EVP57" s="274"/>
      <c r="EVQ57" s="274"/>
      <c r="EVR57" s="274"/>
      <c r="EVS57" s="274"/>
      <c r="EVT57" s="274"/>
      <c r="EVU57" s="274"/>
      <c r="EVV57" s="274"/>
      <c r="EVW57" s="274"/>
      <c r="EVX57" s="274"/>
      <c r="EVY57" s="274"/>
      <c r="EVZ57" s="274"/>
      <c r="EWA57" s="274"/>
      <c r="EWB57" s="274"/>
      <c r="EWC57" s="274"/>
      <c r="EWD57" s="274"/>
      <c r="EWE57" s="274"/>
      <c r="EWF57" s="274"/>
      <c r="EWG57" s="274"/>
      <c r="EWH57" s="274"/>
      <c r="EWI57" s="274"/>
      <c r="EWJ57" s="274"/>
      <c r="EWK57" s="274"/>
      <c r="EWL57" s="274"/>
      <c r="EWM57" s="274"/>
      <c r="EWN57" s="274"/>
      <c r="EWO57" s="274"/>
      <c r="EWP57" s="274"/>
      <c r="EWQ57" s="274"/>
      <c r="EWR57" s="274"/>
      <c r="EWS57" s="274"/>
      <c r="EWT57" s="274"/>
      <c r="EWU57" s="274"/>
      <c r="EWV57" s="274"/>
      <c r="EWW57" s="274"/>
      <c r="EWX57" s="274"/>
      <c r="EWY57" s="274"/>
      <c r="EWZ57" s="274"/>
      <c r="EXA57" s="274"/>
      <c r="EXB57" s="274"/>
      <c r="EXC57" s="274"/>
      <c r="EXD57" s="274"/>
      <c r="EXE57" s="274"/>
      <c r="EXF57" s="274"/>
      <c r="EXG57" s="274"/>
      <c r="EXH57" s="274"/>
      <c r="EXI57" s="274"/>
      <c r="EXJ57" s="274"/>
      <c r="EXK57" s="274"/>
      <c r="EXL57" s="274"/>
      <c r="EXM57" s="274"/>
      <c r="EXN57" s="274"/>
      <c r="EXO57" s="274"/>
      <c r="EXP57" s="274"/>
      <c r="EXQ57" s="274"/>
      <c r="EXR57" s="274"/>
      <c r="EXS57" s="274"/>
      <c r="EXT57" s="274"/>
      <c r="EXU57" s="274"/>
      <c r="EXV57" s="274"/>
      <c r="EXW57" s="274"/>
      <c r="EXX57" s="274"/>
      <c r="EXY57" s="274"/>
      <c r="EXZ57" s="274"/>
      <c r="EYA57" s="274"/>
      <c r="EYB57" s="274"/>
      <c r="EYC57" s="274"/>
      <c r="EYD57" s="274"/>
      <c r="EYE57" s="274"/>
      <c r="EYF57" s="274"/>
      <c r="EYG57" s="274"/>
      <c r="EYH57" s="274"/>
      <c r="EYI57" s="274"/>
      <c r="EYJ57" s="274"/>
      <c r="EYK57" s="274"/>
      <c r="EYL57" s="274"/>
      <c r="EYM57" s="274"/>
      <c r="EYN57" s="274"/>
      <c r="EYO57" s="274"/>
      <c r="EYP57" s="274"/>
      <c r="EYQ57" s="274"/>
      <c r="EYR57" s="274"/>
      <c r="EYS57" s="274"/>
      <c r="EYT57" s="274"/>
      <c r="EYU57" s="274"/>
      <c r="EYV57" s="274"/>
      <c r="EYW57" s="274"/>
      <c r="EYX57" s="274"/>
      <c r="EYY57" s="274"/>
      <c r="EYZ57" s="274"/>
      <c r="EZA57" s="274"/>
      <c r="EZB57" s="274"/>
      <c r="EZC57" s="274"/>
      <c r="EZD57" s="274"/>
      <c r="EZE57" s="274"/>
      <c r="EZF57" s="274"/>
      <c r="EZG57" s="274"/>
      <c r="EZH57" s="274"/>
      <c r="EZI57" s="274"/>
      <c r="EZJ57" s="274"/>
      <c r="EZK57" s="274"/>
      <c r="EZL57" s="274"/>
      <c r="EZM57" s="274"/>
      <c r="EZN57" s="274"/>
      <c r="EZO57" s="274"/>
      <c r="EZP57" s="274"/>
      <c r="EZQ57" s="274"/>
      <c r="EZR57" s="274"/>
      <c r="EZS57" s="274"/>
      <c r="EZT57" s="274"/>
      <c r="EZU57" s="274"/>
      <c r="EZV57" s="274"/>
      <c r="EZW57" s="274"/>
      <c r="EZX57" s="274"/>
      <c r="EZY57" s="274"/>
      <c r="EZZ57" s="274"/>
      <c r="FAA57" s="274"/>
      <c r="FAB57" s="274"/>
      <c r="FAC57" s="274"/>
      <c r="FAD57" s="274"/>
      <c r="FAE57" s="274"/>
      <c r="FAF57" s="274"/>
      <c r="FAG57" s="274"/>
      <c r="FAH57" s="274"/>
      <c r="FAI57" s="274"/>
      <c r="FAJ57" s="274"/>
      <c r="FAK57" s="274"/>
      <c r="FAL57" s="274"/>
      <c r="FAM57" s="274"/>
      <c r="FAN57" s="274"/>
      <c r="FAO57" s="274"/>
      <c r="FAP57" s="274"/>
      <c r="FAQ57" s="274"/>
      <c r="FAR57" s="274"/>
      <c r="FAS57" s="274"/>
      <c r="FAT57" s="274"/>
      <c r="FAU57" s="274"/>
      <c r="FAV57" s="274"/>
      <c r="FAW57" s="274"/>
      <c r="FAX57" s="274"/>
      <c r="FAY57" s="274"/>
      <c r="FAZ57" s="274"/>
      <c r="FBA57" s="274"/>
      <c r="FBB57" s="274"/>
      <c r="FBC57" s="274"/>
      <c r="FBD57" s="274"/>
      <c r="FBE57" s="274"/>
      <c r="FBF57" s="274"/>
      <c r="FBG57" s="274"/>
      <c r="FBH57" s="274"/>
      <c r="FBI57" s="274"/>
      <c r="FBJ57" s="274"/>
      <c r="FBK57" s="274"/>
      <c r="FBL57" s="274"/>
      <c r="FBM57" s="274"/>
      <c r="FBN57" s="274"/>
      <c r="FBO57" s="274"/>
      <c r="FBP57" s="274"/>
      <c r="FBQ57" s="274"/>
      <c r="FBR57" s="274"/>
      <c r="FBS57" s="274"/>
      <c r="FBT57" s="274"/>
      <c r="FBU57" s="274"/>
      <c r="FBV57" s="274"/>
      <c r="FBW57" s="274"/>
      <c r="FBX57" s="274"/>
      <c r="FBY57" s="274"/>
      <c r="FBZ57" s="274"/>
      <c r="FCA57" s="274"/>
      <c r="FCB57" s="274"/>
      <c r="FCC57" s="274"/>
      <c r="FCD57" s="274"/>
      <c r="FCE57" s="274"/>
      <c r="FCF57" s="274"/>
      <c r="FCG57" s="274"/>
      <c r="FCH57" s="274"/>
      <c r="FCI57" s="274"/>
      <c r="FCJ57" s="274"/>
      <c r="FCK57" s="274"/>
      <c r="FCL57" s="274"/>
      <c r="FCM57" s="274"/>
      <c r="FCN57" s="274"/>
      <c r="FCO57" s="274"/>
      <c r="FCP57" s="274"/>
      <c r="FCQ57" s="274"/>
      <c r="FCR57" s="274"/>
      <c r="FCS57" s="274"/>
      <c r="FCT57" s="274"/>
      <c r="FCU57" s="274"/>
      <c r="FCV57" s="274"/>
      <c r="FCW57" s="274"/>
      <c r="FCX57" s="274"/>
      <c r="FCY57" s="274"/>
      <c r="FCZ57" s="274"/>
      <c r="FDA57" s="274"/>
      <c r="FDB57" s="274"/>
      <c r="FDC57" s="274"/>
      <c r="FDD57" s="274"/>
      <c r="FDE57" s="274"/>
      <c r="FDF57" s="274"/>
      <c r="FDG57" s="274"/>
      <c r="FDH57" s="274"/>
      <c r="FDI57" s="274"/>
      <c r="FDJ57" s="274"/>
      <c r="FDK57" s="274"/>
      <c r="FDL57" s="274"/>
      <c r="FDM57" s="274"/>
      <c r="FDN57" s="274"/>
      <c r="FDO57" s="274"/>
      <c r="FDP57" s="274"/>
      <c r="FDQ57" s="274"/>
      <c r="FDR57" s="274"/>
      <c r="FDS57" s="274"/>
      <c r="FDT57" s="274"/>
      <c r="FDU57" s="274"/>
      <c r="FDV57" s="274"/>
      <c r="FDW57" s="274"/>
      <c r="FDX57" s="274"/>
      <c r="FDY57" s="274"/>
      <c r="FDZ57" s="274"/>
      <c r="FEA57" s="274"/>
      <c r="FEB57" s="274"/>
      <c r="FEC57" s="274"/>
      <c r="FED57" s="274"/>
      <c r="FEE57" s="274"/>
      <c r="FEF57" s="274"/>
      <c r="FEG57" s="274"/>
      <c r="FEH57" s="274"/>
      <c r="FEI57" s="274"/>
      <c r="FEJ57" s="274"/>
      <c r="FEK57" s="274"/>
      <c r="FEL57" s="274"/>
      <c r="FEM57" s="274"/>
      <c r="FEN57" s="274"/>
      <c r="FEO57" s="274"/>
      <c r="FEP57" s="274"/>
      <c r="FEQ57" s="274"/>
      <c r="FER57" s="274"/>
      <c r="FES57" s="274"/>
      <c r="FET57" s="274"/>
      <c r="FEU57" s="274"/>
      <c r="FEV57" s="274"/>
      <c r="FEW57" s="274"/>
      <c r="FEX57" s="274"/>
      <c r="FEY57" s="274"/>
      <c r="FEZ57" s="274"/>
      <c r="FFA57" s="274"/>
      <c r="FFB57" s="274"/>
      <c r="FFC57" s="274"/>
      <c r="FFD57" s="274"/>
      <c r="FFE57" s="274"/>
      <c r="FFF57" s="274"/>
      <c r="FFG57" s="274"/>
      <c r="FFH57" s="274"/>
      <c r="FFI57" s="274"/>
      <c r="FFJ57" s="274"/>
      <c r="FFK57" s="274"/>
      <c r="FFL57" s="274"/>
      <c r="FFM57" s="274"/>
      <c r="FFN57" s="274"/>
      <c r="FFO57" s="274"/>
      <c r="FFP57" s="274"/>
      <c r="FFQ57" s="274"/>
      <c r="FFR57" s="274"/>
      <c r="FFS57" s="274"/>
      <c r="FFT57" s="274"/>
      <c r="FFU57" s="274"/>
      <c r="FFV57" s="274"/>
      <c r="FFW57" s="274"/>
      <c r="FFX57" s="274"/>
      <c r="FFY57" s="274"/>
      <c r="FFZ57" s="274"/>
      <c r="FGA57" s="274"/>
      <c r="FGB57" s="274"/>
      <c r="FGC57" s="274"/>
      <c r="FGD57" s="274"/>
      <c r="FGE57" s="274"/>
      <c r="FGF57" s="274"/>
      <c r="FGG57" s="274"/>
      <c r="FGH57" s="274"/>
      <c r="FGI57" s="274"/>
      <c r="FGJ57" s="274"/>
      <c r="FGK57" s="274"/>
      <c r="FGL57" s="274"/>
      <c r="FGM57" s="274"/>
      <c r="FGN57" s="274"/>
      <c r="FGO57" s="274"/>
      <c r="FGP57" s="274"/>
      <c r="FGQ57" s="274"/>
      <c r="FGR57" s="274"/>
      <c r="FGS57" s="274"/>
      <c r="FGT57" s="274"/>
      <c r="FGU57" s="274"/>
      <c r="FGV57" s="274"/>
      <c r="FGW57" s="274"/>
      <c r="FGX57" s="274"/>
      <c r="FGY57" s="274"/>
      <c r="FGZ57" s="274"/>
      <c r="FHA57" s="274"/>
      <c r="FHB57" s="274"/>
      <c r="FHC57" s="274"/>
      <c r="FHD57" s="274"/>
      <c r="FHE57" s="274"/>
      <c r="FHF57" s="274"/>
      <c r="FHG57" s="274"/>
      <c r="FHH57" s="274"/>
      <c r="FHI57" s="274"/>
      <c r="FHJ57" s="274"/>
      <c r="FHK57" s="274"/>
      <c r="FHL57" s="274"/>
      <c r="FHM57" s="274"/>
      <c r="FHN57" s="274"/>
      <c r="FHO57" s="274"/>
      <c r="FHP57" s="274"/>
      <c r="FHQ57" s="274"/>
      <c r="FHR57" s="274"/>
      <c r="FHS57" s="274"/>
      <c r="FHT57" s="274"/>
      <c r="FHU57" s="274"/>
      <c r="FHV57" s="274"/>
      <c r="FHW57" s="274"/>
      <c r="FHX57" s="274"/>
      <c r="FHY57" s="274"/>
      <c r="FHZ57" s="274"/>
      <c r="FIA57" s="274"/>
      <c r="FIB57" s="274"/>
      <c r="FIC57" s="274"/>
      <c r="FID57" s="274"/>
      <c r="FIE57" s="274"/>
      <c r="FIF57" s="274"/>
      <c r="FIG57" s="274"/>
      <c r="FIH57" s="274"/>
      <c r="FII57" s="274"/>
      <c r="FIJ57" s="274"/>
      <c r="FIK57" s="274"/>
      <c r="FIL57" s="274"/>
      <c r="FIM57" s="274"/>
      <c r="FIN57" s="274"/>
      <c r="FIO57" s="274"/>
      <c r="FIP57" s="274"/>
      <c r="FIQ57" s="274"/>
      <c r="FIR57" s="274"/>
      <c r="FIS57" s="274"/>
      <c r="FIT57" s="274"/>
      <c r="FIU57" s="274"/>
      <c r="FIV57" s="274"/>
      <c r="FIW57" s="274"/>
      <c r="FIX57" s="274"/>
      <c r="FIY57" s="274"/>
      <c r="FIZ57" s="274"/>
      <c r="FJA57" s="274"/>
      <c r="FJB57" s="274"/>
      <c r="FJC57" s="274"/>
      <c r="FJD57" s="274"/>
      <c r="FJE57" s="274"/>
      <c r="FJF57" s="274"/>
      <c r="FJG57" s="274"/>
      <c r="FJH57" s="274"/>
      <c r="FJI57" s="274"/>
      <c r="FJJ57" s="274"/>
      <c r="FJK57" s="274"/>
      <c r="FJL57" s="274"/>
      <c r="FJM57" s="274"/>
      <c r="FJN57" s="274"/>
      <c r="FJO57" s="274"/>
      <c r="FJP57" s="274"/>
      <c r="FJQ57" s="274"/>
      <c r="FJR57" s="274"/>
      <c r="FJS57" s="274"/>
      <c r="FJT57" s="274"/>
      <c r="FJU57" s="274"/>
      <c r="FJV57" s="274"/>
      <c r="FJW57" s="274"/>
      <c r="FJX57" s="274"/>
      <c r="FJY57" s="274"/>
      <c r="FJZ57" s="274"/>
      <c r="FKA57" s="274"/>
      <c r="FKB57" s="274"/>
      <c r="FKC57" s="274"/>
      <c r="FKD57" s="274"/>
      <c r="FKE57" s="274"/>
      <c r="FKF57" s="274"/>
      <c r="FKG57" s="274"/>
      <c r="FKH57" s="274"/>
      <c r="FKI57" s="274"/>
      <c r="FKJ57" s="274"/>
      <c r="FKK57" s="274"/>
      <c r="FKL57" s="274"/>
      <c r="FKM57" s="274"/>
      <c r="FKN57" s="274"/>
      <c r="FKO57" s="274"/>
      <c r="FKP57" s="274"/>
      <c r="FKQ57" s="274"/>
      <c r="FKR57" s="274"/>
      <c r="FKS57" s="274"/>
      <c r="FKT57" s="274"/>
      <c r="FKU57" s="274"/>
      <c r="FKV57" s="274"/>
      <c r="FKW57" s="274"/>
      <c r="FKX57" s="274"/>
      <c r="FKY57" s="274"/>
      <c r="FKZ57" s="274"/>
      <c r="FLA57" s="274"/>
      <c r="FLB57" s="274"/>
      <c r="FLC57" s="274"/>
      <c r="FLD57" s="274"/>
      <c r="FLE57" s="274"/>
      <c r="FLF57" s="274"/>
      <c r="FLG57" s="274"/>
      <c r="FLH57" s="274"/>
      <c r="FLI57" s="274"/>
      <c r="FLJ57" s="274"/>
      <c r="FLK57" s="274"/>
      <c r="FLL57" s="274"/>
      <c r="FLM57" s="274"/>
      <c r="FLN57" s="274"/>
      <c r="FLO57" s="274"/>
      <c r="FLP57" s="274"/>
      <c r="FLQ57" s="274"/>
      <c r="FLR57" s="274"/>
      <c r="FLS57" s="274"/>
      <c r="FLT57" s="274"/>
      <c r="FLU57" s="274"/>
      <c r="FLV57" s="274"/>
      <c r="FLW57" s="274"/>
      <c r="FLX57" s="274"/>
      <c r="FLY57" s="274"/>
      <c r="FLZ57" s="274"/>
      <c r="FMA57" s="274"/>
      <c r="FMB57" s="274"/>
      <c r="FMC57" s="274"/>
      <c r="FMD57" s="274"/>
      <c r="FME57" s="274"/>
      <c r="FMF57" s="274"/>
      <c r="FMG57" s="274"/>
      <c r="FMH57" s="274"/>
      <c r="FMI57" s="274"/>
      <c r="FMJ57" s="274"/>
      <c r="FMK57" s="274"/>
      <c r="FML57" s="274"/>
      <c r="FMM57" s="274"/>
      <c r="FMN57" s="274"/>
      <c r="FMO57" s="274"/>
      <c r="FMP57" s="274"/>
      <c r="FMQ57" s="274"/>
      <c r="FMR57" s="274"/>
      <c r="FMS57" s="274"/>
      <c r="FMT57" s="274"/>
      <c r="FMU57" s="274"/>
      <c r="FMV57" s="274"/>
      <c r="FMW57" s="274"/>
      <c r="FMX57" s="274"/>
      <c r="FMY57" s="274"/>
      <c r="FMZ57" s="274"/>
      <c r="FNA57" s="274"/>
      <c r="FNB57" s="274"/>
      <c r="FNC57" s="274"/>
      <c r="FND57" s="274"/>
      <c r="FNE57" s="274"/>
      <c r="FNF57" s="274"/>
      <c r="FNG57" s="274"/>
      <c r="FNH57" s="274"/>
      <c r="FNI57" s="274"/>
      <c r="FNJ57" s="274"/>
      <c r="FNK57" s="274"/>
      <c r="FNL57" s="274"/>
      <c r="FNM57" s="274"/>
      <c r="FNN57" s="274"/>
      <c r="FNO57" s="274"/>
      <c r="FNP57" s="274"/>
      <c r="FNQ57" s="274"/>
      <c r="FNR57" s="274"/>
      <c r="FNS57" s="274"/>
      <c r="FNT57" s="274"/>
      <c r="FNU57" s="274"/>
      <c r="FNV57" s="274"/>
      <c r="FNW57" s="274"/>
      <c r="FNX57" s="274"/>
      <c r="FNY57" s="274"/>
      <c r="FNZ57" s="274"/>
      <c r="FOA57" s="274"/>
      <c r="FOB57" s="274"/>
      <c r="FOC57" s="274"/>
      <c r="FOD57" s="274"/>
      <c r="FOE57" s="274"/>
      <c r="FOF57" s="274"/>
      <c r="FOG57" s="274"/>
      <c r="FOH57" s="274"/>
      <c r="FOI57" s="274"/>
      <c r="FOJ57" s="274"/>
      <c r="FOK57" s="274"/>
      <c r="FOL57" s="274"/>
      <c r="FOM57" s="274"/>
      <c r="FON57" s="274"/>
      <c r="FOO57" s="274"/>
      <c r="FOP57" s="274"/>
      <c r="FOQ57" s="274"/>
      <c r="FOR57" s="274"/>
      <c r="FOS57" s="274"/>
      <c r="FOT57" s="274"/>
      <c r="FOU57" s="274"/>
      <c r="FOV57" s="274"/>
      <c r="FOW57" s="274"/>
      <c r="FOX57" s="274"/>
      <c r="FOY57" s="274"/>
      <c r="FOZ57" s="274"/>
      <c r="FPA57" s="274"/>
      <c r="FPB57" s="274"/>
      <c r="FPC57" s="274"/>
      <c r="FPD57" s="274"/>
      <c r="FPE57" s="274"/>
      <c r="FPF57" s="274"/>
      <c r="FPG57" s="274"/>
      <c r="FPH57" s="274"/>
      <c r="FPI57" s="274"/>
      <c r="FPJ57" s="274"/>
      <c r="FPK57" s="274"/>
      <c r="FPL57" s="274"/>
      <c r="FPM57" s="274"/>
      <c r="FPN57" s="274"/>
      <c r="FPO57" s="274"/>
      <c r="FPP57" s="274"/>
      <c r="FPQ57" s="274"/>
      <c r="FPR57" s="274"/>
      <c r="FPS57" s="274"/>
      <c r="FPT57" s="274"/>
      <c r="FPU57" s="274"/>
      <c r="FPV57" s="274"/>
      <c r="FPW57" s="274"/>
      <c r="FPX57" s="274"/>
      <c r="FPY57" s="274"/>
      <c r="FPZ57" s="274"/>
      <c r="FQA57" s="274"/>
      <c r="FQB57" s="274"/>
      <c r="FQC57" s="274"/>
      <c r="FQD57" s="274"/>
      <c r="FQE57" s="274"/>
      <c r="FQF57" s="274"/>
      <c r="FQG57" s="274"/>
      <c r="FQH57" s="274"/>
      <c r="FQI57" s="274"/>
      <c r="FQJ57" s="274"/>
      <c r="FQK57" s="274"/>
      <c r="FQL57" s="274"/>
      <c r="FQM57" s="274"/>
      <c r="FQN57" s="274"/>
      <c r="FQO57" s="274"/>
      <c r="FQP57" s="274"/>
      <c r="FQQ57" s="274"/>
      <c r="FQR57" s="274"/>
      <c r="FQS57" s="274"/>
      <c r="FQT57" s="274"/>
      <c r="FQU57" s="274"/>
      <c r="FQV57" s="274"/>
      <c r="FQW57" s="274"/>
      <c r="FQX57" s="274"/>
      <c r="FQY57" s="274"/>
      <c r="FQZ57" s="274"/>
      <c r="FRA57" s="274"/>
      <c r="FRB57" s="274"/>
      <c r="FRC57" s="274"/>
      <c r="FRD57" s="274"/>
      <c r="FRE57" s="274"/>
      <c r="FRF57" s="274"/>
      <c r="FRG57" s="274"/>
      <c r="FRH57" s="274"/>
      <c r="FRI57" s="274"/>
      <c r="FRJ57" s="274"/>
      <c r="FRK57" s="274"/>
      <c r="FRL57" s="274"/>
      <c r="FRM57" s="274"/>
      <c r="FRN57" s="274"/>
      <c r="FRO57" s="274"/>
      <c r="FRP57" s="274"/>
      <c r="FRQ57" s="274"/>
      <c r="FRR57" s="274"/>
      <c r="FRS57" s="274"/>
      <c r="FRT57" s="274"/>
      <c r="FRU57" s="274"/>
      <c r="FRV57" s="274"/>
      <c r="FRW57" s="274"/>
      <c r="FRX57" s="274"/>
      <c r="FRY57" s="274"/>
      <c r="FRZ57" s="274"/>
      <c r="FSA57" s="274"/>
      <c r="FSB57" s="274"/>
      <c r="FSC57" s="274"/>
      <c r="FSD57" s="274"/>
      <c r="FSE57" s="274"/>
      <c r="FSF57" s="274"/>
      <c r="FSG57" s="274"/>
      <c r="FSH57" s="274"/>
      <c r="FSI57" s="274"/>
      <c r="FSJ57" s="274"/>
      <c r="FSK57" s="274"/>
      <c r="FSL57" s="274"/>
      <c r="FSM57" s="274"/>
      <c r="FSN57" s="274"/>
      <c r="FSO57" s="274"/>
      <c r="FSP57" s="274"/>
      <c r="FSQ57" s="274"/>
      <c r="FSR57" s="274"/>
      <c r="FSS57" s="274"/>
      <c r="FST57" s="274"/>
      <c r="FSU57" s="274"/>
      <c r="FSV57" s="274"/>
      <c r="FSW57" s="274"/>
      <c r="FSX57" s="274"/>
      <c r="FSY57" s="274"/>
      <c r="FSZ57" s="274"/>
      <c r="FTA57" s="274"/>
      <c r="FTB57" s="274"/>
      <c r="FTC57" s="274"/>
      <c r="FTD57" s="274"/>
      <c r="FTE57" s="274"/>
      <c r="FTF57" s="274"/>
      <c r="FTG57" s="274"/>
      <c r="FTH57" s="274"/>
      <c r="FTI57" s="274"/>
      <c r="FTJ57" s="274"/>
      <c r="FTK57" s="274"/>
      <c r="FTL57" s="274"/>
      <c r="FTM57" s="274"/>
      <c r="FTN57" s="274"/>
      <c r="FTO57" s="274"/>
      <c r="FTP57" s="274"/>
      <c r="FTQ57" s="274"/>
      <c r="FTR57" s="274"/>
      <c r="FTS57" s="274"/>
      <c r="FTT57" s="274"/>
      <c r="FTU57" s="274"/>
      <c r="FTV57" s="274"/>
      <c r="FTW57" s="274"/>
      <c r="FTX57" s="274"/>
      <c r="FTY57" s="274"/>
      <c r="FTZ57" s="274"/>
      <c r="FUA57" s="274"/>
      <c r="FUB57" s="274"/>
      <c r="FUC57" s="274"/>
      <c r="FUD57" s="274"/>
      <c r="FUE57" s="274"/>
      <c r="FUF57" s="274"/>
      <c r="FUG57" s="274"/>
      <c r="FUH57" s="274"/>
      <c r="FUI57" s="274"/>
      <c r="FUJ57" s="274"/>
      <c r="FUK57" s="274"/>
      <c r="FUL57" s="274"/>
      <c r="FUM57" s="274"/>
      <c r="FUN57" s="274"/>
      <c r="FUO57" s="274"/>
      <c r="FUP57" s="274"/>
      <c r="FUQ57" s="274"/>
      <c r="FUR57" s="274"/>
      <c r="FUS57" s="274"/>
      <c r="FUT57" s="274"/>
      <c r="FUU57" s="274"/>
      <c r="FUV57" s="274"/>
      <c r="FUW57" s="274"/>
      <c r="FUX57" s="274"/>
      <c r="FUY57" s="274"/>
      <c r="FUZ57" s="274"/>
      <c r="FVA57" s="274"/>
      <c r="FVB57" s="274"/>
      <c r="FVC57" s="274"/>
      <c r="FVD57" s="274"/>
      <c r="FVE57" s="274"/>
      <c r="FVF57" s="274"/>
      <c r="FVG57" s="274"/>
      <c r="FVH57" s="274"/>
      <c r="FVI57" s="274"/>
      <c r="FVJ57" s="274"/>
      <c r="FVK57" s="274"/>
      <c r="FVL57" s="274"/>
      <c r="FVM57" s="274"/>
      <c r="FVN57" s="274"/>
      <c r="FVO57" s="274"/>
      <c r="FVP57" s="274"/>
      <c r="FVQ57" s="274"/>
      <c r="FVR57" s="274"/>
      <c r="FVS57" s="274"/>
      <c r="FVT57" s="274"/>
      <c r="FVU57" s="274"/>
      <c r="FVV57" s="274"/>
      <c r="FVW57" s="274"/>
      <c r="FVX57" s="274"/>
      <c r="FVY57" s="274"/>
      <c r="FVZ57" s="274"/>
      <c r="FWA57" s="274"/>
      <c r="FWB57" s="274"/>
      <c r="FWC57" s="274"/>
      <c r="FWD57" s="274"/>
      <c r="FWE57" s="274"/>
      <c r="FWF57" s="274"/>
      <c r="FWG57" s="274"/>
      <c r="FWH57" s="274"/>
      <c r="FWI57" s="274"/>
      <c r="FWJ57" s="274"/>
      <c r="FWK57" s="274"/>
      <c r="FWL57" s="274"/>
      <c r="FWM57" s="274"/>
      <c r="FWN57" s="274"/>
      <c r="FWO57" s="274"/>
      <c r="FWP57" s="274"/>
      <c r="FWQ57" s="274"/>
      <c r="FWR57" s="274"/>
      <c r="FWS57" s="274"/>
      <c r="FWT57" s="274"/>
      <c r="FWU57" s="274"/>
      <c r="FWV57" s="274"/>
      <c r="FWW57" s="274"/>
      <c r="FWX57" s="274"/>
      <c r="FWY57" s="274"/>
      <c r="FWZ57" s="274"/>
      <c r="FXA57" s="274"/>
      <c r="FXB57" s="274"/>
      <c r="FXC57" s="274"/>
      <c r="FXD57" s="274"/>
      <c r="FXE57" s="274"/>
      <c r="FXF57" s="274"/>
      <c r="FXG57" s="274"/>
      <c r="FXH57" s="274"/>
      <c r="FXI57" s="274"/>
      <c r="FXJ57" s="274"/>
      <c r="FXK57" s="274"/>
      <c r="FXL57" s="274"/>
      <c r="FXM57" s="274"/>
      <c r="FXN57" s="274"/>
      <c r="FXO57" s="274"/>
      <c r="FXP57" s="274"/>
      <c r="FXQ57" s="274"/>
      <c r="FXR57" s="274"/>
      <c r="FXS57" s="274"/>
      <c r="FXT57" s="274"/>
      <c r="FXU57" s="274"/>
      <c r="FXV57" s="274"/>
      <c r="FXW57" s="274"/>
      <c r="FXX57" s="274"/>
      <c r="FXY57" s="274"/>
      <c r="FXZ57" s="274"/>
      <c r="FYA57" s="274"/>
      <c r="FYB57" s="274"/>
      <c r="FYC57" s="274"/>
      <c r="FYD57" s="274"/>
      <c r="FYE57" s="274"/>
      <c r="FYF57" s="274"/>
      <c r="FYG57" s="274"/>
      <c r="FYH57" s="274"/>
      <c r="FYI57" s="274"/>
      <c r="FYJ57" s="274"/>
      <c r="FYK57" s="274"/>
      <c r="FYL57" s="274"/>
      <c r="FYM57" s="274"/>
      <c r="FYN57" s="274"/>
      <c r="FYO57" s="274"/>
      <c r="FYP57" s="274"/>
      <c r="FYQ57" s="274"/>
      <c r="FYR57" s="274"/>
      <c r="FYS57" s="274"/>
      <c r="FYT57" s="274"/>
      <c r="FYU57" s="274"/>
      <c r="FYV57" s="274"/>
      <c r="FYW57" s="274"/>
      <c r="FYX57" s="274"/>
      <c r="FYY57" s="274"/>
      <c r="FYZ57" s="274"/>
      <c r="FZA57" s="274"/>
      <c r="FZB57" s="274"/>
      <c r="FZC57" s="274"/>
      <c r="FZD57" s="274"/>
      <c r="FZE57" s="274"/>
      <c r="FZF57" s="274"/>
      <c r="FZG57" s="274"/>
      <c r="FZH57" s="274"/>
      <c r="FZI57" s="274"/>
      <c r="FZJ57" s="274"/>
      <c r="FZK57" s="274"/>
      <c r="FZL57" s="274"/>
      <c r="FZM57" s="274"/>
      <c r="FZN57" s="274"/>
      <c r="FZO57" s="274"/>
      <c r="FZP57" s="274"/>
      <c r="FZQ57" s="274"/>
      <c r="FZR57" s="274"/>
      <c r="FZS57" s="274"/>
      <c r="FZT57" s="274"/>
      <c r="FZU57" s="274"/>
      <c r="FZV57" s="274"/>
      <c r="FZW57" s="274"/>
      <c r="FZX57" s="274"/>
      <c r="FZY57" s="274"/>
      <c r="FZZ57" s="274"/>
      <c r="GAA57" s="274"/>
      <c r="GAB57" s="274"/>
      <c r="GAC57" s="274"/>
      <c r="GAD57" s="274"/>
      <c r="GAE57" s="274"/>
      <c r="GAF57" s="274"/>
      <c r="GAG57" s="274"/>
      <c r="GAH57" s="274"/>
      <c r="GAI57" s="274"/>
      <c r="GAJ57" s="274"/>
      <c r="GAK57" s="274"/>
      <c r="GAL57" s="274"/>
      <c r="GAM57" s="274"/>
      <c r="GAN57" s="274"/>
      <c r="GAO57" s="274"/>
      <c r="GAP57" s="274"/>
      <c r="GAQ57" s="274"/>
      <c r="GAR57" s="274"/>
      <c r="GAS57" s="274"/>
      <c r="GAT57" s="274"/>
      <c r="GAU57" s="274"/>
      <c r="GAV57" s="274"/>
      <c r="GAW57" s="274"/>
      <c r="GAX57" s="274"/>
      <c r="GAY57" s="274"/>
      <c r="GAZ57" s="274"/>
      <c r="GBA57" s="274"/>
      <c r="GBB57" s="274"/>
      <c r="GBC57" s="274"/>
      <c r="GBD57" s="274"/>
      <c r="GBE57" s="274"/>
      <c r="GBF57" s="274"/>
      <c r="GBG57" s="274"/>
      <c r="GBH57" s="274"/>
      <c r="GBI57" s="274"/>
      <c r="GBJ57" s="274"/>
      <c r="GBK57" s="274"/>
      <c r="GBL57" s="274"/>
      <c r="GBM57" s="274"/>
      <c r="GBN57" s="274"/>
      <c r="GBO57" s="274"/>
      <c r="GBP57" s="274"/>
      <c r="GBQ57" s="274"/>
      <c r="GBR57" s="274"/>
      <c r="GBS57" s="274"/>
      <c r="GBT57" s="274"/>
      <c r="GBU57" s="274"/>
      <c r="GBV57" s="274"/>
      <c r="GBW57" s="274"/>
      <c r="GBX57" s="274"/>
      <c r="GBY57" s="274"/>
      <c r="GBZ57" s="274"/>
      <c r="GCA57" s="274"/>
      <c r="GCB57" s="274"/>
      <c r="GCC57" s="274"/>
      <c r="GCD57" s="274"/>
      <c r="GCE57" s="274"/>
      <c r="GCF57" s="274"/>
      <c r="GCG57" s="274"/>
      <c r="GCH57" s="274"/>
      <c r="GCI57" s="274"/>
      <c r="GCJ57" s="274"/>
      <c r="GCK57" s="274"/>
      <c r="GCL57" s="274"/>
      <c r="GCM57" s="274"/>
      <c r="GCN57" s="274"/>
      <c r="GCO57" s="274"/>
      <c r="GCP57" s="274"/>
      <c r="GCQ57" s="274"/>
      <c r="GCR57" s="274"/>
      <c r="GCS57" s="274"/>
      <c r="GCT57" s="274"/>
      <c r="GCU57" s="274"/>
      <c r="GCV57" s="274"/>
      <c r="GCW57" s="274"/>
      <c r="GCX57" s="274"/>
      <c r="GCY57" s="274"/>
      <c r="GCZ57" s="274"/>
      <c r="GDA57" s="274"/>
      <c r="GDB57" s="274"/>
      <c r="GDC57" s="274"/>
      <c r="GDD57" s="274"/>
      <c r="GDE57" s="274"/>
      <c r="GDF57" s="274"/>
      <c r="GDG57" s="274"/>
      <c r="GDH57" s="274"/>
      <c r="GDI57" s="274"/>
      <c r="GDJ57" s="274"/>
      <c r="GDK57" s="274"/>
      <c r="GDL57" s="274"/>
      <c r="GDM57" s="274"/>
      <c r="GDN57" s="274"/>
      <c r="GDO57" s="274"/>
      <c r="GDP57" s="274"/>
      <c r="GDQ57" s="274"/>
      <c r="GDR57" s="274"/>
      <c r="GDS57" s="274"/>
      <c r="GDT57" s="274"/>
      <c r="GDU57" s="274"/>
      <c r="GDV57" s="274"/>
      <c r="GDW57" s="274"/>
      <c r="GDX57" s="274"/>
      <c r="GDY57" s="274"/>
      <c r="GDZ57" s="274"/>
      <c r="GEA57" s="274"/>
      <c r="GEB57" s="274"/>
      <c r="GEC57" s="274"/>
      <c r="GED57" s="274"/>
      <c r="GEE57" s="274"/>
      <c r="GEF57" s="274"/>
      <c r="GEG57" s="274"/>
      <c r="GEH57" s="274"/>
      <c r="GEI57" s="274"/>
      <c r="GEJ57" s="274"/>
      <c r="GEK57" s="274"/>
      <c r="GEL57" s="274"/>
      <c r="GEM57" s="274"/>
      <c r="GEN57" s="274"/>
      <c r="GEO57" s="274"/>
      <c r="GEP57" s="274"/>
      <c r="GEQ57" s="274"/>
      <c r="GER57" s="274"/>
      <c r="GES57" s="274"/>
      <c r="GET57" s="274"/>
      <c r="GEU57" s="274"/>
      <c r="GEV57" s="274"/>
      <c r="GEW57" s="274"/>
      <c r="GEX57" s="274"/>
      <c r="GEY57" s="274"/>
      <c r="GEZ57" s="274"/>
      <c r="GFA57" s="274"/>
      <c r="GFB57" s="274"/>
      <c r="GFC57" s="274"/>
      <c r="GFD57" s="274"/>
      <c r="GFE57" s="274"/>
      <c r="GFF57" s="274"/>
      <c r="GFG57" s="274"/>
      <c r="GFH57" s="274"/>
      <c r="GFI57" s="274"/>
      <c r="GFJ57" s="274"/>
      <c r="GFK57" s="274"/>
      <c r="GFL57" s="274"/>
      <c r="GFM57" s="274"/>
      <c r="GFN57" s="274"/>
      <c r="GFO57" s="274"/>
      <c r="GFP57" s="274"/>
      <c r="GFQ57" s="274"/>
      <c r="GFR57" s="274"/>
      <c r="GFS57" s="274"/>
      <c r="GFT57" s="274"/>
      <c r="GFU57" s="274"/>
      <c r="GFV57" s="274"/>
      <c r="GFW57" s="274"/>
      <c r="GFX57" s="274"/>
      <c r="GFY57" s="274"/>
      <c r="GFZ57" s="274"/>
      <c r="GGA57" s="274"/>
      <c r="GGB57" s="274"/>
      <c r="GGC57" s="274"/>
      <c r="GGD57" s="274"/>
      <c r="GGE57" s="274"/>
      <c r="GGF57" s="274"/>
      <c r="GGG57" s="274"/>
      <c r="GGH57" s="274"/>
      <c r="GGI57" s="274"/>
      <c r="GGJ57" s="274"/>
      <c r="GGK57" s="274"/>
      <c r="GGL57" s="274"/>
      <c r="GGM57" s="274"/>
      <c r="GGN57" s="274"/>
      <c r="GGO57" s="274"/>
      <c r="GGP57" s="274"/>
      <c r="GGQ57" s="274"/>
      <c r="GGR57" s="274"/>
      <c r="GGS57" s="274"/>
      <c r="GGT57" s="274"/>
      <c r="GGU57" s="274"/>
      <c r="GGV57" s="274"/>
      <c r="GGW57" s="274"/>
      <c r="GGX57" s="274"/>
      <c r="GGY57" s="274"/>
      <c r="GGZ57" s="274"/>
      <c r="GHA57" s="274"/>
      <c r="GHB57" s="274"/>
      <c r="GHC57" s="274"/>
      <c r="GHD57" s="274"/>
      <c r="GHE57" s="274"/>
      <c r="GHF57" s="274"/>
      <c r="GHG57" s="274"/>
      <c r="GHH57" s="274"/>
      <c r="GHI57" s="274"/>
      <c r="GHJ57" s="274"/>
      <c r="GHK57" s="274"/>
      <c r="GHL57" s="274"/>
      <c r="GHM57" s="274"/>
      <c r="GHN57" s="274"/>
      <c r="GHO57" s="274"/>
      <c r="GHP57" s="274"/>
      <c r="GHQ57" s="274"/>
      <c r="GHR57" s="274"/>
      <c r="GHS57" s="274"/>
      <c r="GHT57" s="274"/>
      <c r="GHU57" s="274"/>
      <c r="GHV57" s="274"/>
      <c r="GHW57" s="274"/>
      <c r="GHX57" s="274"/>
      <c r="GHY57" s="274"/>
      <c r="GHZ57" s="274"/>
      <c r="GIA57" s="274"/>
      <c r="GIB57" s="274"/>
      <c r="GIC57" s="274"/>
      <c r="GID57" s="274"/>
      <c r="GIE57" s="274"/>
      <c r="GIF57" s="274"/>
      <c r="GIG57" s="274"/>
      <c r="GIH57" s="274"/>
      <c r="GII57" s="274"/>
      <c r="GIJ57" s="274"/>
      <c r="GIK57" s="274"/>
      <c r="GIL57" s="274"/>
      <c r="GIM57" s="274"/>
      <c r="GIN57" s="274"/>
      <c r="GIO57" s="274"/>
      <c r="GIP57" s="274"/>
      <c r="GIQ57" s="274"/>
      <c r="GIR57" s="274"/>
      <c r="GIS57" s="274"/>
      <c r="GIT57" s="274"/>
      <c r="GIU57" s="274"/>
      <c r="GIV57" s="274"/>
      <c r="GIW57" s="274"/>
      <c r="GIX57" s="274"/>
      <c r="GIY57" s="274"/>
      <c r="GIZ57" s="274"/>
      <c r="GJA57" s="274"/>
      <c r="GJB57" s="274"/>
      <c r="GJC57" s="274"/>
      <c r="GJD57" s="274"/>
      <c r="GJE57" s="274"/>
      <c r="GJF57" s="274"/>
      <c r="GJG57" s="274"/>
      <c r="GJH57" s="274"/>
      <c r="GJI57" s="274"/>
      <c r="GJJ57" s="274"/>
      <c r="GJK57" s="274"/>
      <c r="GJL57" s="274"/>
      <c r="GJM57" s="274"/>
      <c r="GJN57" s="274"/>
      <c r="GJO57" s="274"/>
      <c r="GJP57" s="274"/>
      <c r="GJQ57" s="274"/>
      <c r="GJR57" s="274"/>
      <c r="GJS57" s="274"/>
      <c r="GJT57" s="274"/>
      <c r="GJU57" s="274"/>
      <c r="GJV57" s="274"/>
      <c r="GJW57" s="274"/>
      <c r="GJX57" s="274"/>
      <c r="GJY57" s="274"/>
      <c r="GJZ57" s="274"/>
      <c r="GKA57" s="274"/>
      <c r="GKB57" s="274"/>
      <c r="GKC57" s="274"/>
      <c r="GKD57" s="274"/>
      <c r="GKE57" s="274"/>
      <c r="GKF57" s="274"/>
      <c r="GKG57" s="274"/>
      <c r="GKH57" s="274"/>
      <c r="GKI57" s="274"/>
      <c r="GKJ57" s="274"/>
      <c r="GKK57" s="274"/>
      <c r="GKL57" s="274"/>
      <c r="GKM57" s="274"/>
      <c r="GKN57" s="274"/>
      <c r="GKO57" s="274"/>
      <c r="GKP57" s="274"/>
      <c r="GKQ57" s="274"/>
      <c r="GKR57" s="274"/>
      <c r="GKS57" s="274"/>
      <c r="GKT57" s="274"/>
      <c r="GKU57" s="274"/>
      <c r="GKV57" s="274"/>
      <c r="GKW57" s="274"/>
      <c r="GKX57" s="274"/>
      <c r="GKY57" s="274"/>
      <c r="GKZ57" s="274"/>
      <c r="GLA57" s="274"/>
      <c r="GLB57" s="274"/>
      <c r="GLC57" s="274"/>
      <c r="GLD57" s="274"/>
      <c r="GLE57" s="274"/>
      <c r="GLF57" s="274"/>
      <c r="GLG57" s="274"/>
      <c r="GLH57" s="274"/>
      <c r="GLI57" s="274"/>
      <c r="GLJ57" s="274"/>
      <c r="GLK57" s="274"/>
      <c r="GLL57" s="274"/>
      <c r="GLM57" s="274"/>
      <c r="GLN57" s="274"/>
      <c r="GLO57" s="274"/>
      <c r="GLP57" s="274"/>
      <c r="GLQ57" s="274"/>
      <c r="GLR57" s="274"/>
      <c r="GLS57" s="274"/>
      <c r="GLT57" s="274"/>
      <c r="GLU57" s="274"/>
      <c r="GLV57" s="274"/>
      <c r="GLW57" s="274"/>
      <c r="GLX57" s="274"/>
      <c r="GLY57" s="274"/>
      <c r="GLZ57" s="274"/>
      <c r="GMA57" s="274"/>
      <c r="GMB57" s="274"/>
      <c r="GMC57" s="274"/>
      <c r="GMD57" s="274"/>
      <c r="GME57" s="274"/>
      <c r="GMF57" s="274"/>
      <c r="GMG57" s="274"/>
      <c r="GMH57" s="274"/>
      <c r="GMI57" s="274"/>
      <c r="GMJ57" s="274"/>
      <c r="GMK57" s="274"/>
      <c r="GML57" s="274"/>
      <c r="GMM57" s="274"/>
      <c r="GMN57" s="274"/>
      <c r="GMO57" s="274"/>
      <c r="GMP57" s="274"/>
      <c r="GMQ57" s="274"/>
      <c r="GMR57" s="274"/>
      <c r="GMS57" s="274"/>
      <c r="GMT57" s="274"/>
      <c r="GMU57" s="274"/>
      <c r="GMV57" s="274"/>
      <c r="GMW57" s="274"/>
      <c r="GMX57" s="274"/>
      <c r="GMY57" s="274"/>
      <c r="GMZ57" s="274"/>
      <c r="GNA57" s="274"/>
      <c r="GNB57" s="274"/>
      <c r="GNC57" s="274"/>
      <c r="GND57" s="274"/>
      <c r="GNE57" s="274"/>
      <c r="GNF57" s="274"/>
      <c r="GNG57" s="274"/>
      <c r="GNH57" s="274"/>
      <c r="GNI57" s="274"/>
      <c r="GNJ57" s="274"/>
      <c r="GNK57" s="274"/>
      <c r="GNL57" s="274"/>
      <c r="GNM57" s="274"/>
      <c r="GNN57" s="274"/>
      <c r="GNO57" s="274"/>
      <c r="GNP57" s="274"/>
      <c r="GNQ57" s="274"/>
      <c r="GNR57" s="274"/>
      <c r="GNS57" s="274"/>
      <c r="GNT57" s="274"/>
      <c r="GNU57" s="274"/>
      <c r="GNV57" s="274"/>
      <c r="GNW57" s="274"/>
      <c r="GNX57" s="274"/>
      <c r="GNY57" s="274"/>
      <c r="GNZ57" s="274"/>
      <c r="GOA57" s="274"/>
      <c r="GOB57" s="274"/>
      <c r="GOC57" s="274"/>
      <c r="GOD57" s="274"/>
      <c r="GOE57" s="274"/>
      <c r="GOF57" s="274"/>
      <c r="GOG57" s="274"/>
      <c r="GOH57" s="274"/>
      <c r="GOI57" s="274"/>
      <c r="GOJ57" s="274"/>
      <c r="GOK57" s="274"/>
      <c r="GOL57" s="274"/>
      <c r="GOM57" s="274"/>
      <c r="GON57" s="274"/>
      <c r="GOO57" s="274"/>
      <c r="GOP57" s="274"/>
      <c r="GOQ57" s="274"/>
      <c r="GOR57" s="274"/>
      <c r="GOS57" s="274"/>
      <c r="GOT57" s="274"/>
      <c r="GOU57" s="274"/>
      <c r="GOV57" s="274"/>
      <c r="GOW57" s="274"/>
      <c r="GOX57" s="274"/>
      <c r="GOY57" s="274"/>
      <c r="GOZ57" s="274"/>
      <c r="GPA57" s="274"/>
      <c r="GPB57" s="274"/>
      <c r="GPC57" s="274"/>
      <c r="GPD57" s="274"/>
      <c r="GPE57" s="274"/>
      <c r="GPF57" s="274"/>
      <c r="GPG57" s="274"/>
      <c r="GPH57" s="274"/>
      <c r="GPI57" s="274"/>
      <c r="GPJ57" s="274"/>
      <c r="GPK57" s="274"/>
      <c r="GPL57" s="274"/>
      <c r="GPM57" s="274"/>
      <c r="GPN57" s="274"/>
      <c r="GPO57" s="274"/>
      <c r="GPP57" s="274"/>
      <c r="GPQ57" s="274"/>
      <c r="GPR57" s="274"/>
      <c r="GPS57" s="274"/>
      <c r="GPT57" s="274"/>
      <c r="GPU57" s="274"/>
      <c r="GPV57" s="274"/>
      <c r="GPW57" s="274"/>
      <c r="GPX57" s="274"/>
      <c r="GPY57" s="274"/>
      <c r="GPZ57" s="274"/>
      <c r="GQA57" s="274"/>
      <c r="GQB57" s="274"/>
      <c r="GQC57" s="274"/>
      <c r="GQD57" s="274"/>
      <c r="GQE57" s="274"/>
      <c r="GQF57" s="274"/>
      <c r="GQG57" s="274"/>
      <c r="GQH57" s="274"/>
      <c r="GQI57" s="274"/>
      <c r="GQJ57" s="274"/>
      <c r="GQK57" s="274"/>
      <c r="GQL57" s="274"/>
      <c r="GQM57" s="274"/>
      <c r="GQN57" s="274"/>
      <c r="GQO57" s="274"/>
      <c r="GQP57" s="274"/>
      <c r="GQQ57" s="274"/>
      <c r="GQR57" s="274"/>
      <c r="GQS57" s="274"/>
      <c r="GQT57" s="274"/>
      <c r="GQU57" s="274"/>
      <c r="GQV57" s="274"/>
      <c r="GQW57" s="274"/>
      <c r="GQX57" s="274"/>
      <c r="GQY57" s="274"/>
      <c r="GQZ57" s="274"/>
      <c r="GRA57" s="274"/>
      <c r="GRB57" s="274"/>
      <c r="GRC57" s="274"/>
      <c r="GRD57" s="274"/>
      <c r="GRE57" s="274"/>
      <c r="GRF57" s="274"/>
      <c r="GRG57" s="274"/>
      <c r="GRH57" s="274"/>
      <c r="GRI57" s="274"/>
      <c r="GRJ57" s="274"/>
      <c r="GRK57" s="274"/>
      <c r="GRL57" s="274"/>
      <c r="GRM57" s="274"/>
      <c r="GRN57" s="274"/>
      <c r="GRO57" s="274"/>
      <c r="GRP57" s="274"/>
      <c r="GRQ57" s="274"/>
      <c r="GRR57" s="274"/>
      <c r="GRS57" s="274"/>
      <c r="GRT57" s="274"/>
      <c r="GRU57" s="274"/>
      <c r="GRV57" s="274"/>
      <c r="GRW57" s="274"/>
      <c r="GRX57" s="274"/>
      <c r="GRY57" s="274"/>
      <c r="GRZ57" s="274"/>
      <c r="GSA57" s="274"/>
      <c r="GSB57" s="274"/>
      <c r="GSC57" s="274"/>
      <c r="GSD57" s="274"/>
      <c r="GSE57" s="274"/>
      <c r="GSF57" s="274"/>
      <c r="GSG57" s="274"/>
      <c r="GSH57" s="274"/>
      <c r="GSI57" s="274"/>
      <c r="GSJ57" s="274"/>
      <c r="GSK57" s="274"/>
      <c r="GSL57" s="274"/>
      <c r="GSM57" s="274"/>
      <c r="GSN57" s="274"/>
      <c r="GSO57" s="274"/>
      <c r="GSP57" s="274"/>
      <c r="GSQ57" s="274"/>
      <c r="GSR57" s="274"/>
      <c r="GSS57" s="274"/>
      <c r="GST57" s="274"/>
      <c r="GSU57" s="274"/>
      <c r="GSV57" s="274"/>
      <c r="GSW57" s="274"/>
      <c r="GSX57" s="274"/>
      <c r="GSY57" s="274"/>
      <c r="GSZ57" s="274"/>
      <c r="GTA57" s="274"/>
      <c r="GTB57" s="274"/>
      <c r="GTC57" s="274"/>
      <c r="GTD57" s="274"/>
      <c r="GTE57" s="274"/>
      <c r="GTF57" s="274"/>
      <c r="GTG57" s="274"/>
      <c r="GTH57" s="274"/>
      <c r="GTI57" s="274"/>
      <c r="GTJ57" s="274"/>
      <c r="GTK57" s="274"/>
      <c r="GTL57" s="274"/>
      <c r="GTM57" s="274"/>
      <c r="GTN57" s="274"/>
      <c r="GTO57" s="274"/>
      <c r="GTP57" s="274"/>
      <c r="GTQ57" s="274"/>
      <c r="GTR57" s="274"/>
      <c r="GTS57" s="274"/>
      <c r="GTT57" s="274"/>
      <c r="GTU57" s="274"/>
      <c r="GTV57" s="274"/>
      <c r="GTW57" s="274"/>
      <c r="GTX57" s="274"/>
      <c r="GTY57" s="274"/>
      <c r="GTZ57" s="274"/>
      <c r="GUA57" s="274"/>
      <c r="GUB57" s="274"/>
      <c r="GUC57" s="274"/>
      <c r="GUD57" s="274"/>
      <c r="GUE57" s="274"/>
      <c r="GUF57" s="274"/>
      <c r="GUG57" s="274"/>
      <c r="GUH57" s="274"/>
      <c r="GUI57" s="274"/>
      <c r="GUJ57" s="274"/>
      <c r="GUK57" s="274"/>
      <c r="GUL57" s="274"/>
      <c r="GUM57" s="274"/>
      <c r="GUN57" s="274"/>
      <c r="GUO57" s="274"/>
      <c r="GUP57" s="274"/>
      <c r="GUQ57" s="274"/>
      <c r="GUR57" s="274"/>
      <c r="GUS57" s="274"/>
      <c r="GUT57" s="274"/>
      <c r="GUU57" s="274"/>
      <c r="GUV57" s="274"/>
      <c r="GUW57" s="274"/>
      <c r="GUX57" s="274"/>
      <c r="GUY57" s="274"/>
      <c r="GUZ57" s="274"/>
      <c r="GVA57" s="274"/>
      <c r="GVB57" s="274"/>
      <c r="GVC57" s="274"/>
      <c r="GVD57" s="274"/>
      <c r="GVE57" s="274"/>
      <c r="GVF57" s="274"/>
      <c r="GVG57" s="274"/>
      <c r="GVH57" s="274"/>
      <c r="GVI57" s="274"/>
      <c r="GVJ57" s="274"/>
      <c r="GVK57" s="274"/>
      <c r="GVL57" s="274"/>
      <c r="GVM57" s="274"/>
      <c r="GVN57" s="274"/>
      <c r="GVO57" s="274"/>
      <c r="GVP57" s="274"/>
      <c r="GVQ57" s="274"/>
      <c r="GVR57" s="274"/>
      <c r="GVS57" s="274"/>
      <c r="GVT57" s="274"/>
      <c r="GVU57" s="274"/>
      <c r="GVV57" s="274"/>
      <c r="GVW57" s="274"/>
      <c r="GVX57" s="274"/>
      <c r="GVY57" s="274"/>
      <c r="GVZ57" s="274"/>
      <c r="GWA57" s="274"/>
      <c r="GWB57" s="274"/>
      <c r="GWC57" s="274"/>
      <c r="GWD57" s="274"/>
      <c r="GWE57" s="274"/>
      <c r="GWF57" s="274"/>
      <c r="GWG57" s="274"/>
      <c r="GWH57" s="274"/>
      <c r="GWI57" s="274"/>
      <c r="GWJ57" s="274"/>
      <c r="GWK57" s="274"/>
      <c r="GWL57" s="274"/>
      <c r="GWM57" s="274"/>
      <c r="GWN57" s="274"/>
      <c r="GWO57" s="274"/>
      <c r="GWP57" s="274"/>
      <c r="GWQ57" s="274"/>
      <c r="GWR57" s="274"/>
      <c r="GWS57" s="274"/>
      <c r="GWT57" s="274"/>
      <c r="GWU57" s="274"/>
      <c r="GWV57" s="274"/>
      <c r="GWW57" s="274"/>
      <c r="GWX57" s="274"/>
      <c r="GWY57" s="274"/>
      <c r="GWZ57" s="274"/>
      <c r="GXA57" s="274"/>
      <c r="GXB57" s="274"/>
      <c r="GXC57" s="274"/>
      <c r="GXD57" s="274"/>
      <c r="GXE57" s="274"/>
      <c r="GXF57" s="274"/>
      <c r="GXG57" s="274"/>
      <c r="GXH57" s="274"/>
      <c r="GXI57" s="274"/>
      <c r="GXJ57" s="274"/>
      <c r="GXK57" s="274"/>
      <c r="GXL57" s="274"/>
      <c r="GXM57" s="274"/>
      <c r="GXN57" s="274"/>
      <c r="GXO57" s="274"/>
      <c r="GXP57" s="274"/>
      <c r="GXQ57" s="274"/>
      <c r="GXR57" s="274"/>
      <c r="GXS57" s="274"/>
      <c r="GXT57" s="274"/>
      <c r="GXU57" s="274"/>
      <c r="GXV57" s="274"/>
      <c r="GXW57" s="274"/>
      <c r="GXX57" s="274"/>
      <c r="GXY57" s="274"/>
      <c r="GXZ57" s="274"/>
      <c r="GYA57" s="274"/>
      <c r="GYB57" s="274"/>
      <c r="GYC57" s="274"/>
      <c r="GYD57" s="274"/>
      <c r="GYE57" s="274"/>
      <c r="GYF57" s="274"/>
      <c r="GYG57" s="274"/>
      <c r="GYH57" s="274"/>
      <c r="GYI57" s="274"/>
      <c r="GYJ57" s="274"/>
      <c r="GYK57" s="274"/>
      <c r="GYL57" s="274"/>
      <c r="GYM57" s="274"/>
      <c r="GYN57" s="274"/>
      <c r="GYO57" s="274"/>
      <c r="GYP57" s="274"/>
      <c r="GYQ57" s="274"/>
      <c r="GYR57" s="274"/>
      <c r="GYS57" s="274"/>
      <c r="GYT57" s="274"/>
      <c r="GYU57" s="274"/>
      <c r="GYV57" s="274"/>
      <c r="GYW57" s="274"/>
      <c r="GYX57" s="274"/>
      <c r="GYY57" s="274"/>
      <c r="GYZ57" s="274"/>
      <c r="GZA57" s="274"/>
      <c r="GZB57" s="274"/>
      <c r="GZC57" s="274"/>
      <c r="GZD57" s="274"/>
      <c r="GZE57" s="274"/>
      <c r="GZF57" s="274"/>
      <c r="GZG57" s="274"/>
      <c r="GZH57" s="274"/>
      <c r="GZI57" s="274"/>
      <c r="GZJ57" s="274"/>
      <c r="GZK57" s="274"/>
      <c r="GZL57" s="274"/>
      <c r="GZM57" s="274"/>
      <c r="GZN57" s="274"/>
      <c r="GZO57" s="274"/>
      <c r="GZP57" s="274"/>
      <c r="GZQ57" s="274"/>
      <c r="GZR57" s="274"/>
      <c r="GZS57" s="274"/>
      <c r="GZT57" s="274"/>
      <c r="GZU57" s="274"/>
      <c r="GZV57" s="274"/>
      <c r="GZW57" s="274"/>
      <c r="GZX57" s="274"/>
      <c r="GZY57" s="274"/>
      <c r="GZZ57" s="274"/>
      <c r="HAA57" s="274"/>
      <c r="HAB57" s="274"/>
      <c r="HAC57" s="274"/>
      <c r="HAD57" s="274"/>
      <c r="HAE57" s="274"/>
      <c r="HAF57" s="274"/>
      <c r="HAG57" s="274"/>
      <c r="HAH57" s="274"/>
      <c r="HAI57" s="274"/>
      <c r="HAJ57" s="274"/>
      <c r="HAK57" s="274"/>
      <c r="HAL57" s="274"/>
      <c r="HAM57" s="274"/>
      <c r="HAN57" s="274"/>
      <c r="HAO57" s="274"/>
      <c r="HAP57" s="274"/>
      <c r="HAQ57" s="274"/>
      <c r="HAR57" s="274"/>
      <c r="HAS57" s="274"/>
      <c r="HAT57" s="274"/>
      <c r="HAU57" s="274"/>
      <c r="HAV57" s="274"/>
      <c r="HAW57" s="274"/>
      <c r="HAX57" s="274"/>
      <c r="HAY57" s="274"/>
      <c r="HAZ57" s="274"/>
      <c r="HBA57" s="274"/>
      <c r="HBB57" s="274"/>
      <c r="HBC57" s="274"/>
      <c r="HBD57" s="274"/>
      <c r="HBE57" s="274"/>
      <c r="HBF57" s="274"/>
      <c r="HBG57" s="274"/>
      <c r="HBH57" s="274"/>
      <c r="HBI57" s="274"/>
      <c r="HBJ57" s="274"/>
      <c r="HBK57" s="274"/>
      <c r="HBL57" s="274"/>
      <c r="HBM57" s="274"/>
      <c r="HBN57" s="274"/>
      <c r="HBO57" s="274"/>
      <c r="HBP57" s="274"/>
      <c r="HBQ57" s="274"/>
      <c r="HBR57" s="274"/>
      <c r="HBS57" s="274"/>
      <c r="HBT57" s="274"/>
      <c r="HBU57" s="274"/>
      <c r="HBV57" s="274"/>
      <c r="HBW57" s="274"/>
      <c r="HBX57" s="274"/>
      <c r="HBY57" s="274"/>
      <c r="HBZ57" s="274"/>
      <c r="HCA57" s="274"/>
      <c r="HCB57" s="274"/>
      <c r="HCC57" s="274"/>
      <c r="HCD57" s="274"/>
      <c r="HCE57" s="274"/>
      <c r="HCF57" s="274"/>
      <c r="HCG57" s="274"/>
      <c r="HCH57" s="274"/>
      <c r="HCI57" s="274"/>
      <c r="HCJ57" s="274"/>
      <c r="HCK57" s="274"/>
      <c r="HCL57" s="274"/>
      <c r="HCM57" s="274"/>
      <c r="HCN57" s="274"/>
      <c r="HCO57" s="274"/>
      <c r="HCP57" s="274"/>
      <c r="HCQ57" s="274"/>
      <c r="HCR57" s="274"/>
      <c r="HCS57" s="274"/>
      <c r="HCT57" s="274"/>
      <c r="HCU57" s="274"/>
      <c r="HCV57" s="274"/>
      <c r="HCW57" s="274"/>
      <c r="HCX57" s="274"/>
      <c r="HCY57" s="274"/>
      <c r="HCZ57" s="274"/>
      <c r="HDA57" s="274"/>
      <c r="HDB57" s="274"/>
      <c r="HDC57" s="274"/>
      <c r="HDD57" s="274"/>
      <c r="HDE57" s="274"/>
      <c r="HDF57" s="274"/>
      <c r="HDG57" s="274"/>
      <c r="HDH57" s="274"/>
      <c r="HDI57" s="274"/>
      <c r="HDJ57" s="274"/>
      <c r="HDK57" s="274"/>
      <c r="HDL57" s="274"/>
      <c r="HDM57" s="274"/>
      <c r="HDN57" s="274"/>
      <c r="HDO57" s="274"/>
      <c r="HDP57" s="274"/>
      <c r="HDQ57" s="274"/>
      <c r="HDR57" s="274"/>
      <c r="HDS57" s="274"/>
      <c r="HDT57" s="274"/>
      <c r="HDU57" s="274"/>
      <c r="HDV57" s="274"/>
      <c r="HDW57" s="274"/>
      <c r="HDX57" s="274"/>
      <c r="HDY57" s="274"/>
      <c r="HDZ57" s="274"/>
      <c r="HEA57" s="274"/>
      <c r="HEB57" s="274"/>
      <c r="HEC57" s="274"/>
      <c r="HED57" s="274"/>
      <c r="HEE57" s="274"/>
      <c r="HEF57" s="274"/>
      <c r="HEG57" s="274"/>
      <c r="HEH57" s="274"/>
      <c r="HEI57" s="274"/>
      <c r="HEJ57" s="274"/>
      <c r="HEK57" s="274"/>
      <c r="HEL57" s="274"/>
      <c r="HEM57" s="274"/>
      <c r="HEN57" s="274"/>
      <c r="HEO57" s="274"/>
      <c r="HEP57" s="274"/>
      <c r="HEQ57" s="274"/>
      <c r="HER57" s="274"/>
      <c r="HES57" s="274"/>
      <c r="HET57" s="274"/>
      <c r="HEU57" s="274"/>
      <c r="HEV57" s="274"/>
      <c r="HEW57" s="274"/>
      <c r="HEX57" s="274"/>
      <c r="HEY57" s="274"/>
      <c r="HEZ57" s="274"/>
      <c r="HFA57" s="274"/>
      <c r="HFB57" s="274"/>
      <c r="HFC57" s="274"/>
      <c r="HFD57" s="274"/>
      <c r="HFE57" s="274"/>
      <c r="HFF57" s="274"/>
      <c r="HFG57" s="274"/>
      <c r="HFH57" s="274"/>
      <c r="HFI57" s="274"/>
      <c r="HFJ57" s="274"/>
      <c r="HFK57" s="274"/>
      <c r="HFL57" s="274"/>
      <c r="HFM57" s="274"/>
      <c r="HFN57" s="274"/>
      <c r="HFO57" s="274"/>
      <c r="HFP57" s="274"/>
      <c r="HFQ57" s="274"/>
      <c r="HFR57" s="274"/>
      <c r="HFS57" s="274"/>
      <c r="HFT57" s="274"/>
      <c r="HFU57" s="274"/>
      <c r="HFV57" s="274"/>
      <c r="HFW57" s="274"/>
      <c r="HFX57" s="274"/>
      <c r="HFY57" s="274"/>
      <c r="HFZ57" s="274"/>
      <c r="HGA57" s="274"/>
      <c r="HGB57" s="274"/>
      <c r="HGC57" s="274"/>
      <c r="HGD57" s="274"/>
      <c r="HGE57" s="274"/>
      <c r="HGF57" s="274"/>
      <c r="HGG57" s="274"/>
      <c r="HGH57" s="274"/>
      <c r="HGI57" s="274"/>
      <c r="HGJ57" s="274"/>
      <c r="HGK57" s="274"/>
      <c r="HGL57" s="274"/>
      <c r="HGM57" s="274"/>
      <c r="HGN57" s="274"/>
      <c r="HGO57" s="274"/>
      <c r="HGP57" s="274"/>
      <c r="HGQ57" s="274"/>
      <c r="HGR57" s="274"/>
      <c r="HGS57" s="274"/>
      <c r="HGT57" s="274"/>
      <c r="HGU57" s="274"/>
      <c r="HGV57" s="274"/>
      <c r="HGW57" s="274"/>
      <c r="HGX57" s="274"/>
      <c r="HGY57" s="274"/>
      <c r="HGZ57" s="274"/>
      <c r="HHA57" s="274"/>
      <c r="HHB57" s="274"/>
      <c r="HHC57" s="274"/>
      <c r="HHD57" s="274"/>
      <c r="HHE57" s="274"/>
      <c r="HHF57" s="274"/>
      <c r="HHG57" s="274"/>
      <c r="HHH57" s="274"/>
      <c r="HHI57" s="274"/>
      <c r="HHJ57" s="274"/>
      <c r="HHK57" s="274"/>
      <c r="HHL57" s="274"/>
      <c r="HHM57" s="274"/>
      <c r="HHN57" s="274"/>
      <c r="HHO57" s="274"/>
      <c r="HHP57" s="274"/>
      <c r="HHQ57" s="274"/>
      <c r="HHR57" s="274"/>
      <c r="HHS57" s="274"/>
      <c r="HHT57" s="274"/>
      <c r="HHU57" s="274"/>
      <c r="HHV57" s="274"/>
      <c r="HHW57" s="274"/>
      <c r="HHX57" s="274"/>
      <c r="HHY57" s="274"/>
      <c r="HHZ57" s="274"/>
      <c r="HIA57" s="274"/>
      <c r="HIB57" s="274"/>
      <c r="HIC57" s="274"/>
      <c r="HID57" s="274"/>
      <c r="HIE57" s="274"/>
      <c r="HIF57" s="274"/>
      <c r="HIG57" s="274"/>
      <c r="HIH57" s="274"/>
      <c r="HII57" s="274"/>
      <c r="HIJ57" s="274"/>
      <c r="HIK57" s="274"/>
      <c r="HIL57" s="274"/>
      <c r="HIM57" s="274"/>
      <c r="HIN57" s="274"/>
      <c r="HIO57" s="274"/>
      <c r="HIP57" s="274"/>
      <c r="HIQ57" s="274"/>
      <c r="HIR57" s="274"/>
      <c r="HIS57" s="274"/>
      <c r="HIT57" s="274"/>
      <c r="HIU57" s="274"/>
      <c r="HIV57" s="274"/>
      <c r="HIW57" s="274"/>
      <c r="HIX57" s="274"/>
      <c r="HIY57" s="274"/>
      <c r="HIZ57" s="274"/>
      <c r="HJA57" s="274"/>
      <c r="HJB57" s="274"/>
      <c r="HJC57" s="274"/>
      <c r="HJD57" s="274"/>
      <c r="HJE57" s="274"/>
      <c r="HJF57" s="274"/>
      <c r="HJG57" s="274"/>
      <c r="HJH57" s="274"/>
      <c r="HJI57" s="274"/>
      <c r="HJJ57" s="274"/>
      <c r="HJK57" s="274"/>
      <c r="HJL57" s="274"/>
      <c r="HJM57" s="274"/>
      <c r="HJN57" s="274"/>
      <c r="HJO57" s="274"/>
      <c r="HJP57" s="274"/>
      <c r="HJQ57" s="274"/>
      <c r="HJR57" s="274"/>
      <c r="HJS57" s="274"/>
      <c r="HJT57" s="274"/>
      <c r="HJU57" s="274"/>
      <c r="HJV57" s="274"/>
      <c r="HJW57" s="274"/>
      <c r="HJX57" s="274"/>
      <c r="HJY57" s="274"/>
      <c r="HJZ57" s="274"/>
      <c r="HKA57" s="274"/>
      <c r="HKB57" s="274"/>
      <c r="HKC57" s="274"/>
      <c r="HKD57" s="274"/>
      <c r="HKE57" s="274"/>
      <c r="HKF57" s="274"/>
      <c r="HKG57" s="274"/>
      <c r="HKH57" s="274"/>
      <c r="HKI57" s="274"/>
      <c r="HKJ57" s="274"/>
      <c r="HKK57" s="274"/>
      <c r="HKL57" s="274"/>
      <c r="HKM57" s="274"/>
      <c r="HKN57" s="274"/>
      <c r="HKO57" s="274"/>
      <c r="HKP57" s="274"/>
      <c r="HKQ57" s="274"/>
      <c r="HKR57" s="274"/>
      <c r="HKS57" s="274"/>
      <c r="HKT57" s="274"/>
      <c r="HKU57" s="274"/>
      <c r="HKV57" s="274"/>
      <c r="HKW57" s="274"/>
      <c r="HKX57" s="274"/>
      <c r="HKY57" s="274"/>
      <c r="HKZ57" s="274"/>
      <c r="HLA57" s="274"/>
      <c r="HLB57" s="274"/>
      <c r="HLC57" s="274"/>
      <c r="HLD57" s="274"/>
      <c r="HLE57" s="274"/>
      <c r="HLF57" s="274"/>
      <c r="HLG57" s="274"/>
      <c r="HLH57" s="274"/>
      <c r="HLI57" s="274"/>
      <c r="HLJ57" s="274"/>
      <c r="HLK57" s="274"/>
      <c r="HLL57" s="274"/>
      <c r="HLM57" s="274"/>
      <c r="HLN57" s="274"/>
      <c r="HLO57" s="274"/>
      <c r="HLP57" s="274"/>
      <c r="HLQ57" s="274"/>
      <c r="HLR57" s="274"/>
      <c r="HLS57" s="274"/>
      <c r="HLT57" s="274"/>
      <c r="HLU57" s="274"/>
      <c r="HLV57" s="274"/>
      <c r="HLW57" s="274"/>
      <c r="HLX57" s="274"/>
      <c r="HLY57" s="274"/>
      <c r="HLZ57" s="274"/>
      <c r="HMA57" s="274"/>
      <c r="HMB57" s="274"/>
      <c r="HMC57" s="274"/>
      <c r="HMD57" s="274"/>
      <c r="HME57" s="274"/>
      <c r="HMF57" s="274"/>
      <c r="HMG57" s="274"/>
      <c r="HMH57" s="274"/>
      <c r="HMI57" s="274"/>
      <c r="HMJ57" s="274"/>
      <c r="HMK57" s="274"/>
      <c r="HML57" s="274"/>
      <c r="HMM57" s="274"/>
      <c r="HMN57" s="274"/>
      <c r="HMO57" s="274"/>
      <c r="HMP57" s="274"/>
      <c r="HMQ57" s="274"/>
      <c r="HMR57" s="274"/>
      <c r="HMS57" s="274"/>
      <c r="HMT57" s="274"/>
      <c r="HMU57" s="274"/>
      <c r="HMV57" s="274"/>
      <c r="HMW57" s="274"/>
      <c r="HMX57" s="274"/>
      <c r="HMY57" s="274"/>
      <c r="HMZ57" s="274"/>
      <c r="HNA57" s="274"/>
      <c r="HNB57" s="274"/>
      <c r="HNC57" s="274"/>
      <c r="HND57" s="274"/>
      <c r="HNE57" s="274"/>
      <c r="HNF57" s="274"/>
      <c r="HNG57" s="274"/>
      <c r="HNH57" s="274"/>
      <c r="HNI57" s="274"/>
      <c r="HNJ57" s="274"/>
      <c r="HNK57" s="274"/>
      <c r="HNL57" s="274"/>
      <c r="HNM57" s="274"/>
      <c r="HNN57" s="274"/>
      <c r="HNO57" s="274"/>
      <c r="HNP57" s="274"/>
      <c r="HNQ57" s="274"/>
      <c r="HNR57" s="274"/>
      <c r="HNS57" s="274"/>
      <c r="HNT57" s="274"/>
      <c r="HNU57" s="274"/>
      <c r="HNV57" s="274"/>
      <c r="HNW57" s="274"/>
      <c r="HNX57" s="274"/>
      <c r="HNY57" s="274"/>
      <c r="HNZ57" s="274"/>
      <c r="HOA57" s="274"/>
      <c r="HOB57" s="274"/>
      <c r="HOC57" s="274"/>
      <c r="HOD57" s="274"/>
      <c r="HOE57" s="274"/>
      <c r="HOF57" s="274"/>
      <c r="HOG57" s="274"/>
      <c r="HOH57" s="274"/>
      <c r="HOI57" s="274"/>
      <c r="HOJ57" s="274"/>
      <c r="HOK57" s="274"/>
      <c r="HOL57" s="274"/>
      <c r="HOM57" s="274"/>
      <c r="HON57" s="274"/>
      <c r="HOO57" s="274"/>
      <c r="HOP57" s="274"/>
      <c r="HOQ57" s="274"/>
      <c r="HOR57" s="274"/>
      <c r="HOS57" s="274"/>
      <c r="HOT57" s="274"/>
      <c r="HOU57" s="274"/>
      <c r="HOV57" s="274"/>
      <c r="HOW57" s="274"/>
      <c r="HOX57" s="274"/>
      <c r="HOY57" s="274"/>
      <c r="HOZ57" s="274"/>
      <c r="HPA57" s="274"/>
      <c r="HPB57" s="274"/>
      <c r="HPC57" s="274"/>
      <c r="HPD57" s="274"/>
      <c r="HPE57" s="274"/>
      <c r="HPF57" s="274"/>
      <c r="HPG57" s="274"/>
      <c r="HPH57" s="274"/>
      <c r="HPI57" s="274"/>
      <c r="HPJ57" s="274"/>
      <c r="HPK57" s="274"/>
      <c r="HPL57" s="274"/>
      <c r="HPM57" s="274"/>
      <c r="HPN57" s="274"/>
      <c r="HPO57" s="274"/>
      <c r="HPP57" s="274"/>
      <c r="HPQ57" s="274"/>
      <c r="HPR57" s="274"/>
      <c r="HPS57" s="274"/>
      <c r="HPT57" s="274"/>
      <c r="HPU57" s="274"/>
      <c r="HPV57" s="274"/>
      <c r="HPW57" s="274"/>
      <c r="HPX57" s="274"/>
      <c r="HPY57" s="274"/>
      <c r="HPZ57" s="274"/>
      <c r="HQA57" s="274"/>
      <c r="HQB57" s="274"/>
      <c r="HQC57" s="274"/>
      <c r="HQD57" s="274"/>
      <c r="HQE57" s="274"/>
      <c r="HQF57" s="274"/>
      <c r="HQG57" s="274"/>
      <c r="HQH57" s="274"/>
      <c r="HQI57" s="274"/>
      <c r="HQJ57" s="274"/>
      <c r="HQK57" s="274"/>
      <c r="HQL57" s="274"/>
      <c r="HQM57" s="274"/>
      <c r="HQN57" s="274"/>
      <c r="HQO57" s="274"/>
      <c r="HQP57" s="274"/>
      <c r="HQQ57" s="274"/>
      <c r="HQR57" s="274"/>
      <c r="HQS57" s="274"/>
      <c r="HQT57" s="274"/>
      <c r="HQU57" s="274"/>
      <c r="HQV57" s="274"/>
      <c r="HQW57" s="274"/>
      <c r="HQX57" s="274"/>
      <c r="HQY57" s="274"/>
      <c r="HQZ57" s="274"/>
      <c r="HRA57" s="274"/>
      <c r="HRB57" s="274"/>
      <c r="HRC57" s="274"/>
      <c r="HRD57" s="274"/>
      <c r="HRE57" s="274"/>
      <c r="HRF57" s="274"/>
      <c r="HRG57" s="274"/>
      <c r="HRH57" s="274"/>
      <c r="HRI57" s="274"/>
      <c r="HRJ57" s="274"/>
      <c r="HRK57" s="274"/>
      <c r="HRL57" s="274"/>
      <c r="HRM57" s="274"/>
      <c r="HRN57" s="274"/>
      <c r="HRO57" s="274"/>
      <c r="HRP57" s="274"/>
      <c r="HRQ57" s="274"/>
      <c r="HRR57" s="274"/>
      <c r="HRS57" s="274"/>
      <c r="HRT57" s="274"/>
      <c r="HRU57" s="274"/>
      <c r="HRV57" s="274"/>
      <c r="HRW57" s="274"/>
      <c r="HRX57" s="274"/>
      <c r="HRY57" s="274"/>
      <c r="HRZ57" s="274"/>
      <c r="HSA57" s="274"/>
      <c r="HSB57" s="274"/>
      <c r="HSC57" s="274"/>
      <c r="HSD57" s="274"/>
      <c r="HSE57" s="274"/>
      <c r="HSF57" s="274"/>
      <c r="HSG57" s="274"/>
      <c r="HSH57" s="274"/>
      <c r="HSI57" s="274"/>
      <c r="HSJ57" s="274"/>
      <c r="HSK57" s="274"/>
      <c r="HSL57" s="274"/>
      <c r="HSM57" s="274"/>
      <c r="HSN57" s="274"/>
      <c r="HSO57" s="274"/>
      <c r="HSP57" s="274"/>
      <c r="HSQ57" s="274"/>
      <c r="HSR57" s="274"/>
      <c r="HSS57" s="274"/>
      <c r="HST57" s="274"/>
      <c r="HSU57" s="274"/>
      <c r="HSV57" s="274"/>
      <c r="HSW57" s="274"/>
      <c r="HSX57" s="274"/>
      <c r="HSY57" s="274"/>
      <c r="HSZ57" s="274"/>
      <c r="HTA57" s="274"/>
      <c r="HTB57" s="274"/>
      <c r="HTC57" s="274"/>
      <c r="HTD57" s="274"/>
      <c r="HTE57" s="274"/>
      <c r="HTF57" s="274"/>
      <c r="HTG57" s="274"/>
      <c r="HTH57" s="274"/>
      <c r="HTI57" s="274"/>
      <c r="HTJ57" s="274"/>
      <c r="HTK57" s="274"/>
      <c r="HTL57" s="274"/>
      <c r="HTM57" s="274"/>
      <c r="HTN57" s="274"/>
      <c r="HTO57" s="274"/>
      <c r="HTP57" s="274"/>
      <c r="HTQ57" s="274"/>
      <c r="HTR57" s="274"/>
      <c r="HTS57" s="274"/>
      <c r="HTT57" s="274"/>
      <c r="HTU57" s="274"/>
      <c r="HTV57" s="274"/>
      <c r="HTW57" s="274"/>
      <c r="HTX57" s="274"/>
      <c r="HTY57" s="274"/>
      <c r="HTZ57" s="274"/>
      <c r="HUA57" s="274"/>
      <c r="HUB57" s="274"/>
      <c r="HUC57" s="274"/>
      <c r="HUD57" s="274"/>
      <c r="HUE57" s="274"/>
      <c r="HUF57" s="274"/>
      <c r="HUG57" s="274"/>
      <c r="HUH57" s="274"/>
      <c r="HUI57" s="274"/>
      <c r="HUJ57" s="274"/>
      <c r="HUK57" s="274"/>
      <c r="HUL57" s="274"/>
      <c r="HUM57" s="274"/>
      <c r="HUN57" s="274"/>
      <c r="HUO57" s="274"/>
      <c r="HUP57" s="274"/>
      <c r="HUQ57" s="274"/>
      <c r="HUR57" s="274"/>
      <c r="HUS57" s="274"/>
      <c r="HUT57" s="274"/>
      <c r="HUU57" s="274"/>
      <c r="HUV57" s="274"/>
      <c r="HUW57" s="274"/>
      <c r="HUX57" s="274"/>
      <c r="HUY57" s="274"/>
      <c r="HUZ57" s="274"/>
      <c r="HVA57" s="274"/>
      <c r="HVB57" s="274"/>
      <c r="HVC57" s="274"/>
      <c r="HVD57" s="274"/>
      <c r="HVE57" s="274"/>
      <c r="HVF57" s="274"/>
      <c r="HVG57" s="274"/>
      <c r="HVH57" s="274"/>
      <c r="HVI57" s="274"/>
      <c r="HVJ57" s="274"/>
      <c r="HVK57" s="274"/>
      <c r="HVL57" s="274"/>
      <c r="HVM57" s="274"/>
      <c r="HVN57" s="274"/>
      <c r="HVO57" s="274"/>
      <c r="HVP57" s="274"/>
      <c r="HVQ57" s="274"/>
      <c r="HVR57" s="274"/>
      <c r="HVS57" s="274"/>
      <c r="HVT57" s="274"/>
      <c r="HVU57" s="274"/>
      <c r="HVV57" s="274"/>
      <c r="HVW57" s="274"/>
      <c r="HVX57" s="274"/>
      <c r="HVY57" s="274"/>
      <c r="HVZ57" s="274"/>
      <c r="HWA57" s="274"/>
      <c r="HWB57" s="274"/>
      <c r="HWC57" s="274"/>
      <c r="HWD57" s="274"/>
      <c r="HWE57" s="274"/>
      <c r="HWF57" s="274"/>
      <c r="HWG57" s="274"/>
      <c r="HWH57" s="274"/>
      <c r="HWI57" s="274"/>
      <c r="HWJ57" s="274"/>
      <c r="HWK57" s="274"/>
      <c r="HWL57" s="274"/>
      <c r="HWM57" s="274"/>
      <c r="HWN57" s="274"/>
      <c r="HWO57" s="274"/>
      <c r="HWP57" s="274"/>
      <c r="HWQ57" s="274"/>
      <c r="HWR57" s="274"/>
      <c r="HWS57" s="274"/>
      <c r="HWT57" s="274"/>
      <c r="HWU57" s="274"/>
      <c r="HWV57" s="274"/>
      <c r="HWW57" s="274"/>
      <c r="HWX57" s="274"/>
      <c r="HWY57" s="274"/>
      <c r="HWZ57" s="274"/>
      <c r="HXA57" s="274"/>
      <c r="HXB57" s="274"/>
      <c r="HXC57" s="274"/>
      <c r="HXD57" s="274"/>
      <c r="HXE57" s="274"/>
      <c r="HXF57" s="274"/>
      <c r="HXG57" s="274"/>
      <c r="HXH57" s="274"/>
      <c r="HXI57" s="274"/>
      <c r="HXJ57" s="274"/>
      <c r="HXK57" s="274"/>
      <c r="HXL57" s="274"/>
      <c r="HXM57" s="274"/>
      <c r="HXN57" s="274"/>
      <c r="HXO57" s="274"/>
      <c r="HXP57" s="274"/>
      <c r="HXQ57" s="274"/>
      <c r="HXR57" s="274"/>
      <c r="HXS57" s="274"/>
      <c r="HXT57" s="274"/>
      <c r="HXU57" s="274"/>
      <c r="HXV57" s="274"/>
      <c r="HXW57" s="274"/>
      <c r="HXX57" s="274"/>
      <c r="HXY57" s="274"/>
      <c r="HXZ57" s="274"/>
      <c r="HYA57" s="274"/>
      <c r="HYB57" s="274"/>
      <c r="HYC57" s="274"/>
      <c r="HYD57" s="274"/>
      <c r="HYE57" s="274"/>
      <c r="HYF57" s="274"/>
      <c r="HYG57" s="274"/>
      <c r="HYH57" s="274"/>
      <c r="HYI57" s="274"/>
      <c r="HYJ57" s="274"/>
      <c r="HYK57" s="274"/>
      <c r="HYL57" s="274"/>
      <c r="HYM57" s="274"/>
      <c r="HYN57" s="274"/>
      <c r="HYO57" s="274"/>
      <c r="HYP57" s="274"/>
      <c r="HYQ57" s="274"/>
      <c r="HYR57" s="274"/>
      <c r="HYS57" s="274"/>
      <c r="HYT57" s="274"/>
      <c r="HYU57" s="274"/>
      <c r="HYV57" s="274"/>
      <c r="HYW57" s="274"/>
      <c r="HYX57" s="274"/>
      <c r="HYY57" s="274"/>
      <c r="HYZ57" s="274"/>
      <c r="HZA57" s="274"/>
      <c r="HZB57" s="274"/>
      <c r="HZC57" s="274"/>
      <c r="HZD57" s="274"/>
      <c r="HZE57" s="274"/>
      <c r="HZF57" s="274"/>
      <c r="HZG57" s="274"/>
      <c r="HZH57" s="274"/>
      <c r="HZI57" s="274"/>
      <c r="HZJ57" s="274"/>
      <c r="HZK57" s="274"/>
      <c r="HZL57" s="274"/>
      <c r="HZM57" s="274"/>
      <c r="HZN57" s="274"/>
      <c r="HZO57" s="274"/>
      <c r="HZP57" s="274"/>
      <c r="HZQ57" s="274"/>
      <c r="HZR57" s="274"/>
      <c r="HZS57" s="274"/>
      <c r="HZT57" s="274"/>
      <c r="HZU57" s="274"/>
      <c r="HZV57" s="274"/>
      <c r="HZW57" s="274"/>
      <c r="HZX57" s="274"/>
      <c r="HZY57" s="274"/>
      <c r="HZZ57" s="274"/>
      <c r="IAA57" s="274"/>
      <c r="IAB57" s="274"/>
      <c r="IAC57" s="274"/>
      <c r="IAD57" s="274"/>
      <c r="IAE57" s="274"/>
      <c r="IAF57" s="274"/>
      <c r="IAG57" s="274"/>
      <c r="IAH57" s="274"/>
      <c r="IAI57" s="274"/>
      <c r="IAJ57" s="274"/>
      <c r="IAK57" s="274"/>
      <c r="IAL57" s="274"/>
      <c r="IAM57" s="274"/>
      <c r="IAN57" s="274"/>
      <c r="IAO57" s="274"/>
      <c r="IAP57" s="274"/>
      <c r="IAQ57" s="274"/>
      <c r="IAR57" s="274"/>
      <c r="IAS57" s="274"/>
      <c r="IAT57" s="274"/>
      <c r="IAU57" s="274"/>
      <c r="IAV57" s="274"/>
      <c r="IAW57" s="274"/>
      <c r="IAX57" s="274"/>
      <c r="IAY57" s="274"/>
      <c r="IAZ57" s="274"/>
      <c r="IBA57" s="274"/>
      <c r="IBB57" s="274"/>
      <c r="IBC57" s="274"/>
      <c r="IBD57" s="274"/>
      <c r="IBE57" s="274"/>
      <c r="IBF57" s="274"/>
      <c r="IBG57" s="274"/>
      <c r="IBH57" s="274"/>
      <c r="IBI57" s="274"/>
      <c r="IBJ57" s="274"/>
      <c r="IBK57" s="274"/>
      <c r="IBL57" s="274"/>
      <c r="IBM57" s="274"/>
      <c r="IBN57" s="274"/>
      <c r="IBO57" s="274"/>
      <c r="IBP57" s="274"/>
      <c r="IBQ57" s="274"/>
      <c r="IBR57" s="274"/>
      <c r="IBS57" s="274"/>
      <c r="IBT57" s="274"/>
      <c r="IBU57" s="274"/>
      <c r="IBV57" s="274"/>
      <c r="IBW57" s="274"/>
      <c r="IBX57" s="274"/>
      <c r="IBY57" s="274"/>
      <c r="IBZ57" s="274"/>
      <c r="ICA57" s="274"/>
      <c r="ICB57" s="274"/>
      <c r="ICC57" s="274"/>
      <c r="ICD57" s="274"/>
      <c r="ICE57" s="274"/>
      <c r="ICF57" s="274"/>
      <c r="ICG57" s="274"/>
      <c r="ICH57" s="274"/>
      <c r="ICI57" s="274"/>
      <c r="ICJ57" s="274"/>
      <c r="ICK57" s="274"/>
      <c r="ICL57" s="274"/>
      <c r="ICM57" s="274"/>
      <c r="ICN57" s="274"/>
      <c r="ICO57" s="274"/>
      <c r="ICP57" s="274"/>
      <c r="ICQ57" s="274"/>
      <c r="ICR57" s="274"/>
      <c r="ICS57" s="274"/>
      <c r="ICT57" s="274"/>
      <c r="ICU57" s="274"/>
      <c r="ICV57" s="274"/>
      <c r="ICW57" s="274"/>
      <c r="ICX57" s="274"/>
      <c r="ICY57" s="274"/>
      <c r="ICZ57" s="274"/>
      <c r="IDA57" s="274"/>
      <c r="IDB57" s="274"/>
      <c r="IDC57" s="274"/>
      <c r="IDD57" s="274"/>
      <c r="IDE57" s="274"/>
      <c r="IDF57" s="274"/>
      <c r="IDG57" s="274"/>
      <c r="IDH57" s="274"/>
      <c r="IDI57" s="274"/>
      <c r="IDJ57" s="274"/>
      <c r="IDK57" s="274"/>
      <c r="IDL57" s="274"/>
      <c r="IDM57" s="274"/>
      <c r="IDN57" s="274"/>
      <c r="IDO57" s="274"/>
      <c r="IDP57" s="274"/>
      <c r="IDQ57" s="274"/>
      <c r="IDR57" s="274"/>
      <c r="IDS57" s="274"/>
      <c r="IDT57" s="274"/>
      <c r="IDU57" s="274"/>
      <c r="IDV57" s="274"/>
      <c r="IDW57" s="274"/>
      <c r="IDX57" s="274"/>
      <c r="IDY57" s="274"/>
      <c r="IDZ57" s="274"/>
      <c r="IEA57" s="274"/>
      <c r="IEB57" s="274"/>
      <c r="IEC57" s="274"/>
      <c r="IED57" s="274"/>
      <c r="IEE57" s="274"/>
      <c r="IEF57" s="274"/>
      <c r="IEG57" s="274"/>
      <c r="IEH57" s="274"/>
      <c r="IEI57" s="274"/>
      <c r="IEJ57" s="274"/>
      <c r="IEK57" s="274"/>
      <c r="IEL57" s="274"/>
      <c r="IEM57" s="274"/>
      <c r="IEN57" s="274"/>
      <c r="IEO57" s="274"/>
      <c r="IEP57" s="274"/>
      <c r="IEQ57" s="274"/>
      <c r="IER57" s="274"/>
      <c r="IES57" s="274"/>
      <c r="IET57" s="274"/>
      <c r="IEU57" s="274"/>
      <c r="IEV57" s="274"/>
      <c r="IEW57" s="274"/>
      <c r="IEX57" s="274"/>
      <c r="IEY57" s="274"/>
      <c r="IEZ57" s="274"/>
      <c r="IFA57" s="274"/>
      <c r="IFB57" s="274"/>
      <c r="IFC57" s="274"/>
      <c r="IFD57" s="274"/>
      <c r="IFE57" s="274"/>
      <c r="IFF57" s="274"/>
      <c r="IFG57" s="274"/>
      <c r="IFH57" s="274"/>
      <c r="IFI57" s="274"/>
      <c r="IFJ57" s="274"/>
      <c r="IFK57" s="274"/>
      <c r="IFL57" s="274"/>
      <c r="IFM57" s="274"/>
      <c r="IFN57" s="274"/>
      <c r="IFO57" s="274"/>
      <c r="IFP57" s="274"/>
      <c r="IFQ57" s="274"/>
      <c r="IFR57" s="274"/>
      <c r="IFS57" s="274"/>
      <c r="IFT57" s="274"/>
      <c r="IFU57" s="274"/>
      <c r="IFV57" s="274"/>
      <c r="IFW57" s="274"/>
      <c r="IFX57" s="274"/>
      <c r="IFY57" s="274"/>
      <c r="IFZ57" s="274"/>
      <c r="IGA57" s="274"/>
      <c r="IGB57" s="274"/>
      <c r="IGC57" s="274"/>
      <c r="IGD57" s="274"/>
      <c r="IGE57" s="274"/>
      <c r="IGF57" s="274"/>
      <c r="IGG57" s="274"/>
      <c r="IGH57" s="274"/>
      <c r="IGI57" s="274"/>
      <c r="IGJ57" s="274"/>
      <c r="IGK57" s="274"/>
      <c r="IGL57" s="274"/>
      <c r="IGM57" s="274"/>
      <c r="IGN57" s="274"/>
      <c r="IGO57" s="274"/>
      <c r="IGP57" s="274"/>
      <c r="IGQ57" s="274"/>
      <c r="IGR57" s="274"/>
      <c r="IGS57" s="274"/>
      <c r="IGT57" s="274"/>
      <c r="IGU57" s="274"/>
      <c r="IGV57" s="274"/>
      <c r="IGW57" s="274"/>
      <c r="IGX57" s="274"/>
      <c r="IGY57" s="274"/>
      <c r="IGZ57" s="274"/>
      <c r="IHA57" s="274"/>
      <c r="IHB57" s="274"/>
      <c r="IHC57" s="274"/>
      <c r="IHD57" s="274"/>
      <c r="IHE57" s="274"/>
      <c r="IHF57" s="274"/>
      <c r="IHG57" s="274"/>
      <c r="IHH57" s="274"/>
      <c r="IHI57" s="274"/>
      <c r="IHJ57" s="274"/>
      <c r="IHK57" s="274"/>
      <c r="IHL57" s="274"/>
      <c r="IHM57" s="274"/>
      <c r="IHN57" s="274"/>
      <c r="IHO57" s="274"/>
      <c r="IHP57" s="274"/>
      <c r="IHQ57" s="274"/>
      <c r="IHR57" s="274"/>
      <c r="IHS57" s="274"/>
      <c r="IHT57" s="274"/>
      <c r="IHU57" s="274"/>
      <c r="IHV57" s="274"/>
      <c r="IHW57" s="274"/>
      <c r="IHX57" s="274"/>
      <c r="IHY57" s="274"/>
      <c r="IHZ57" s="274"/>
      <c r="IIA57" s="274"/>
      <c r="IIB57" s="274"/>
      <c r="IIC57" s="274"/>
      <c r="IID57" s="274"/>
      <c r="IIE57" s="274"/>
      <c r="IIF57" s="274"/>
      <c r="IIG57" s="274"/>
      <c r="IIH57" s="274"/>
      <c r="III57" s="274"/>
      <c r="IIJ57" s="274"/>
      <c r="IIK57" s="274"/>
      <c r="IIL57" s="274"/>
      <c r="IIM57" s="274"/>
      <c r="IIN57" s="274"/>
      <c r="IIO57" s="274"/>
      <c r="IIP57" s="274"/>
      <c r="IIQ57" s="274"/>
      <c r="IIR57" s="274"/>
      <c r="IIS57" s="274"/>
      <c r="IIT57" s="274"/>
      <c r="IIU57" s="274"/>
      <c r="IIV57" s="274"/>
      <c r="IIW57" s="274"/>
      <c r="IIX57" s="274"/>
      <c r="IIY57" s="274"/>
      <c r="IIZ57" s="274"/>
      <c r="IJA57" s="274"/>
      <c r="IJB57" s="274"/>
      <c r="IJC57" s="274"/>
      <c r="IJD57" s="274"/>
      <c r="IJE57" s="274"/>
      <c r="IJF57" s="274"/>
      <c r="IJG57" s="274"/>
      <c r="IJH57" s="274"/>
      <c r="IJI57" s="274"/>
      <c r="IJJ57" s="274"/>
      <c r="IJK57" s="274"/>
      <c r="IJL57" s="274"/>
      <c r="IJM57" s="274"/>
      <c r="IJN57" s="274"/>
      <c r="IJO57" s="274"/>
      <c r="IJP57" s="274"/>
      <c r="IJQ57" s="274"/>
      <c r="IJR57" s="274"/>
      <c r="IJS57" s="274"/>
      <c r="IJT57" s="274"/>
      <c r="IJU57" s="274"/>
      <c r="IJV57" s="274"/>
      <c r="IJW57" s="274"/>
      <c r="IJX57" s="274"/>
      <c r="IJY57" s="274"/>
      <c r="IJZ57" s="274"/>
      <c r="IKA57" s="274"/>
      <c r="IKB57" s="274"/>
      <c r="IKC57" s="274"/>
      <c r="IKD57" s="274"/>
      <c r="IKE57" s="274"/>
      <c r="IKF57" s="274"/>
      <c r="IKG57" s="274"/>
      <c r="IKH57" s="274"/>
      <c r="IKI57" s="274"/>
      <c r="IKJ57" s="274"/>
      <c r="IKK57" s="274"/>
      <c r="IKL57" s="274"/>
      <c r="IKM57" s="274"/>
      <c r="IKN57" s="274"/>
      <c r="IKO57" s="274"/>
      <c r="IKP57" s="274"/>
      <c r="IKQ57" s="274"/>
      <c r="IKR57" s="274"/>
      <c r="IKS57" s="274"/>
      <c r="IKT57" s="274"/>
      <c r="IKU57" s="274"/>
      <c r="IKV57" s="274"/>
      <c r="IKW57" s="274"/>
      <c r="IKX57" s="274"/>
      <c r="IKY57" s="274"/>
      <c r="IKZ57" s="274"/>
      <c r="ILA57" s="274"/>
      <c r="ILB57" s="274"/>
      <c r="ILC57" s="274"/>
      <c r="ILD57" s="274"/>
      <c r="ILE57" s="274"/>
      <c r="ILF57" s="274"/>
      <c r="ILG57" s="274"/>
      <c r="ILH57" s="274"/>
      <c r="ILI57" s="274"/>
      <c r="ILJ57" s="274"/>
      <c r="ILK57" s="274"/>
      <c r="ILL57" s="274"/>
      <c r="ILM57" s="274"/>
      <c r="ILN57" s="274"/>
      <c r="ILO57" s="274"/>
      <c r="ILP57" s="274"/>
      <c r="ILQ57" s="274"/>
      <c r="ILR57" s="274"/>
      <c r="ILS57" s="274"/>
      <c r="ILT57" s="274"/>
      <c r="ILU57" s="274"/>
      <c r="ILV57" s="274"/>
      <c r="ILW57" s="274"/>
      <c r="ILX57" s="274"/>
      <c r="ILY57" s="274"/>
      <c r="ILZ57" s="274"/>
      <c r="IMA57" s="274"/>
      <c r="IMB57" s="274"/>
      <c r="IMC57" s="274"/>
      <c r="IMD57" s="274"/>
      <c r="IME57" s="274"/>
      <c r="IMF57" s="274"/>
      <c r="IMG57" s="274"/>
      <c r="IMH57" s="274"/>
      <c r="IMI57" s="274"/>
      <c r="IMJ57" s="274"/>
      <c r="IMK57" s="274"/>
      <c r="IML57" s="274"/>
      <c r="IMM57" s="274"/>
      <c r="IMN57" s="274"/>
      <c r="IMO57" s="274"/>
      <c r="IMP57" s="274"/>
      <c r="IMQ57" s="274"/>
      <c r="IMR57" s="274"/>
      <c r="IMS57" s="274"/>
      <c r="IMT57" s="274"/>
      <c r="IMU57" s="274"/>
      <c r="IMV57" s="274"/>
      <c r="IMW57" s="274"/>
      <c r="IMX57" s="274"/>
      <c r="IMY57" s="274"/>
      <c r="IMZ57" s="274"/>
      <c r="INA57" s="274"/>
      <c r="INB57" s="274"/>
      <c r="INC57" s="274"/>
      <c r="IND57" s="274"/>
      <c r="INE57" s="274"/>
      <c r="INF57" s="274"/>
      <c r="ING57" s="274"/>
      <c r="INH57" s="274"/>
      <c r="INI57" s="274"/>
      <c r="INJ57" s="274"/>
      <c r="INK57" s="274"/>
      <c r="INL57" s="274"/>
      <c r="INM57" s="274"/>
      <c r="INN57" s="274"/>
      <c r="INO57" s="274"/>
      <c r="INP57" s="274"/>
      <c r="INQ57" s="274"/>
      <c r="INR57" s="274"/>
      <c r="INS57" s="274"/>
      <c r="INT57" s="274"/>
      <c r="INU57" s="274"/>
      <c r="INV57" s="274"/>
      <c r="INW57" s="274"/>
      <c r="INX57" s="274"/>
      <c r="INY57" s="274"/>
      <c r="INZ57" s="274"/>
      <c r="IOA57" s="274"/>
      <c r="IOB57" s="274"/>
      <c r="IOC57" s="274"/>
      <c r="IOD57" s="274"/>
      <c r="IOE57" s="274"/>
      <c r="IOF57" s="274"/>
      <c r="IOG57" s="274"/>
      <c r="IOH57" s="274"/>
      <c r="IOI57" s="274"/>
      <c r="IOJ57" s="274"/>
      <c r="IOK57" s="274"/>
      <c r="IOL57" s="274"/>
      <c r="IOM57" s="274"/>
      <c r="ION57" s="274"/>
      <c r="IOO57" s="274"/>
      <c r="IOP57" s="274"/>
      <c r="IOQ57" s="274"/>
      <c r="IOR57" s="274"/>
      <c r="IOS57" s="274"/>
      <c r="IOT57" s="274"/>
      <c r="IOU57" s="274"/>
      <c r="IOV57" s="274"/>
      <c r="IOW57" s="274"/>
      <c r="IOX57" s="274"/>
      <c r="IOY57" s="274"/>
      <c r="IOZ57" s="274"/>
      <c r="IPA57" s="274"/>
      <c r="IPB57" s="274"/>
      <c r="IPC57" s="274"/>
      <c r="IPD57" s="274"/>
      <c r="IPE57" s="274"/>
      <c r="IPF57" s="274"/>
      <c r="IPG57" s="274"/>
      <c r="IPH57" s="274"/>
      <c r="IPI57" s="274"/>
      <c r="IPJ57" s="274"/>
      <c r="IPK57" s="274"/>
      <c r="IPL57" s="274"/>
      <c r="IPM57" s="274"/>
      <c r="IPN57" s="274"/>
      <c r="IPO57" s="274"/>
      <c r="IPP57" s="274"/>
      <c r="IPQ57" s="274"/>
      <c r="IPR57" s="274"/>
      <c r="IPS57" s="274"/>
      <c r="IPT57" s="274"/>
      <c r="IPU57" s="274"/>
      <c r="IPV57" s="274"/>
      <c r="IPW57" s="274"/>
      <c r="IPX57" s="274"/>
      <c r="IPY57" s="274"/>
      <c r="IPZ57" s="274"/>
      <c r="IQA57" s="274"/>
      <c r="IQB57" s="274"/>
      <c r="IQC57" s="274"/>
      <c r="IQD57" s="274"/>
      <c r="IQE57" s="274"/>
      <c r="IQF57" s="274"/>
      <c r="IQG57" s="274"/>
      <c r="IQH57" s="274"/>
      <c r="IQI57" s="274"/>
      <c r="IQJ57" s="274"/>
      <c r="IQK57" s="274"/>
      <c r="IQL57" s="274"/>
      <c r="IQM57" s="274"/>
      <c r="IQN57" s="274"/>
      <c r="IQO57" s="274"/>
      <c r="IQP57" s="274"/>
      <c r="IQQ57" s="274"/>
      <c r="IQR57" s="274"/>
      <c r="IQS57" s="274"/>
      <c r="IQT57" s="274"/>
      <c r="IQU57" s="274"/>
      <c r="IQV57" s="274"/>
      <c r="IQW57" s="274"/>
      <c r="IQX57" s="274"/>
      <c r="IQY57" s="274"/>
      <c r="IQZ57" s="274"/>
      <c r="IRA57" s="274"/>
      <c r="IRB57" s="274"/>
      <c r="IRC57" s="274"/>
      <c r="IRD57" s="274"/>
      <c r="IRE57" s="274"/>
      <c r="IRF57" s="274"/>
      <c r="IRG57" s="274"/>
      <c r="IRH57" s="274"/>
      <c r="IRI57" s="274"/>
      <c r="IRJ57" s="274"/>
      <c r="IRK57" s="274"/>
      <c r="IRL57" s="274"/>
      <c r="IRM57" s="274"/>
      <c r="IRN57" s="274"/>
      <c r="IRO57" s="274"/>
      <c r="IRP57" s="274"/>
      <c r="IRQ57" s="274"/>
      <c r="IRR57" s="274"/>
      <c r="IRS57" s="274"/>
      <c r="IRT57" s="274"/>
      <c r="IRU57" s="274"/>
      <c r="IRV57" s="274"/>
      <c r="IRW57" s="274"/>
      <c r="IRX57" s="274"/>
      <c r="IRY57" s="274"/>
      <c r="IRZ57" s="274"/>
      <c r="ISA57" s="274"/>
      <c r="ISB57" s="274"/>
      <c r="ISC57" s="274"/>
      <c r="ISD57" s="274"/>
      <c r="ISE57" s="274"/>
      <c r="ISF57" s="274"/>
      <c r="ISG57" s="274"/>
      <c r="ISH57" s="274"/>
      <c r="ISI57" s="274"/>
      <c r="ISJ57" s="274"/>
      <c r="ISK57" s="274"/>
      <c r="ISL57" s="274"/>
      <c r="ISM57" s="274"/>
      <c r="ISN57" s="274"/>
      <c r="ISO57" s="274"/>
      <c r="ISP57" s="274"/>
      <c r="ISQ57" s="274"/>
      <c r="ISR57" s="274"/>
      <c r="ISS57" s="274"/>
      <c r="IST57" s="274"/>
      <c r="ISU57" s="274"/>
      <c r="ISV57" s="274"/>
      <c r="ISW57" s="274"/>
      <c r="ISX57" s="274"/>
      <c r="ISY57" s="274"/>
      <c r="ISZ57" s="274"/>
      <c r="ITA57" s="274"/>
      <c r="ITB57" s="274"/>
      <c r="ITC57" s="274"/>
      <c r="ITD57" s="274"/>
      <c r="ITE57" s="274"/>
      <c r="ITF57" s="274"/>
      <c r="ITG57" s="274"/>
      <c r="ITH57" s="274"/>
      <c r="ITI57" s="274"/>
      <c r="ITJ57" s="274"/>
      <c r="ITK57" s="274"/>
      <c r="ITL57" s="274"/>
      <c r="ITM57" s="274"/>
      <c r="ITN57" s="274"/>
      <c r="ITO57" s="274"/>
      <c r="ITP57" s="274"/>
      <c r="ITQ57" s="274"/>
      <c r="ITR57" s="274"/>
      <c r="ITS57" s="274"/>
      <c r="ITT57" s="274"/>
      <c r="ITU57" s="274"/>
      <c r="ITV57" s="274"/>
      <c r="ITW57" s="274"/>
      <c r="ITX57" s="274"/>
      <c r="ITY57" s="274"/>
      <c r="ITZ57" s="274"/>
      <c r="IUA57" s="274"/>
      <c r="IUB57" s="274"/>
      <c r="IUC57" s="274"/>
      <c r="IUD57" s="274"/>
      <c r="IUE57" s="274"/>
      <c r="IUF57" s="274"/>
      <c r="IUG57" s="274"/>
      <c r="IUH57" s="274"/>
      <c r="IUI57" s="274"/>
      <c r="IUJ57" s="274"/>
      <c r="IUK57" s="274"/>
      <c r="IUL57" s="274"/>
      <c r="IUM57" s="274"/>
      <c r="IUN57" s="274"/>
      <c r="IUO57" s="274"/>
      <c r="IUP57" s="274"/>
      <c r="IUQ57" s="274"/>
      <c r="IUR57" s="274"/>
      <c r="IUS57" s="274"/>
      <c r="IUT57" s="274"/>
      <c r="IUU57" s="274"/>
      <c r="IUV57" s="274"/>
      <c r="IUW57" s="274"/>
      <c r="IUX57" s="274"/>
      <c r="IUY57" s="274"/>
      <c r="IUZ57" s="274"/>
      <c r="IVA57" s="274"/>
      <c r="IVB57" s="274"/>
      <c r="IVC57" s="274"/>
      <c r="IVD57" s="274"/>
      <c r="IVE57" s="274"/>
      <c r="IVF57" s="274"/>
      <c r="IVG57" s="274"/>
      <c r="IVH57" s="274"/>
      <c r="IVI57" s="274"/>
      <c r="IVJ57" s="274"/>
      <c r="IVK57" s="274"/>
      <c r="IVL57" s="274"/>
      <c r="IVM57" s="274"/>
      <c r="IVN57" s="274"/>
      <c r="IVO57" s="274"/>
      <c r="IVP57" s="274"/>
      <c r="IVQ57" s="274"/>
      <c r="IVR57" s="274"/>
      <c r="IVS57" s="274"/>
      <c r="IVT57" s="274"/>
      <c r="IVU57" s="274"/>
      <c r="IVV57" s="274"/>
      <c r="IVW57" s="274"/>
      <c r="IVX57" s="274"/>
      <c r="IVY57" s="274"/>
      <c r="IVZ57" s="274"/>
      <c r="IWA57" s="274"/>
      <c r="IWB57" s="274"/>
      <c r="IWC57" s="274"/>
      <c r="IWD57" s="274"/>
      <c r="IWE57" s="274"/>
      <c r="IWF57" s="274"/>
      <c r="IWG57" s="274"/>
      <c r="IWH57" s="274"/>
      <c r="IWI57" s="274"/>
      <c r="IWJ57" s="274"/>
      <c r="IWK57" s="274"/>
      <c r="IWL57" s="274"/>
      <c r="IWM57" s="274"/>
      <c r="IWN57" s="274"/>
      <c r="IWO57" s="274"/>
      <c r="IWP57" s="274"/>
      <c r="IWQ57" s="274"/>
      <c r="IWR57" s="274"/>
      <c r="IWS57" s="274"/>
      <c r="IWT57" s="274"/>
      <c r="IWU57" s="274"/>
      <c r="IWV57" s="274"/>
      <c r="IWW57" s="274"/>
      <c r="IWX57" s="274"/>
      <c r="IWY57" s="274"/>
      <c r="IWZ57" s="274"/>
      <c r="IXA57" s="274"/>
      <c r="IXB57" s="274"/>
      <c r="IXC57" s="274"/>
      <c r="IXD57" s="274"/>
      <c r="IXE57" s="274"/>
      <c r="IXF57" s="274"/>
      <c r="IXG57" s="274"/>
      <c r="IXH57" s="274"/>
      <c r="IXI57" s="274"/>
      <c r="IXJ57" s="274"/>
      <c r="IXK57" s="274"/>
      <c r="IXL57" s="274"/>
      <c r="IXM57" s="274"/>
      <c r="IXN57" s="274"/>
      <c r="IXO57" s="274"/>
      <c r="IXP57" s="274"/>
      <c r="IXQ57" s="274"/>
      <c r="IXR57" s="274"/>
      <c r="IXS57" s="274"/>
      <c r="IXT57" s="274"/>
      <c r="IXU57" s="274"/>
      <c r="IXV57" s="274"/>
      <c r="IXW57" s="274"/>
      <c r="IXX57" s="274"/>
      <c r="IXY57" s="274"/>
      <c r="IXZ57" s="274"/>
      <c r="IYA57" s="274"/>
      <c r="IYB57" s="274"/>
      <c r="IYC57" s="274"/>
      <c r="IYD57" s="274"/>
      <c r="IYE57" s="274"/>
      <c r="IYF57" s="274"/>
      <c r="IYG57" s="274"/>
      <c r="IYH57" s="274"/>
      <c r="IYI57" s="274"/>
      <c r="IYJ57" s="274"/>
      <c r="IYK57" s="274"/>
      <c r="IYL57" s="274"/>
      <c r="IYM57" s="274"/>
      <c r="IYN57" s="274"/>
      <c r="IYO57" s="274"/>
      <c r="IYP57" s="274"/>
      <c r="IYQ57" s="274"/>
      <c r="IYR57" s="274"/>
      <c r="IYS57" s="274"/>
      <c r="IYT57" s="274"/>
      <c r="IYU57" s="274"/>
      <c r="IYV57" s="274"/>
      <c r="IYW57" s="274"/>
      <c r="IYX57" s="274"/>
      <c r="IYY57" s="274"/>
      <c r="IYZ57" s="274"/>
      <c r="IZA57" s="274"/>
      <c r="IZB57" s="274"/>
      <c r="IZC57" s="274"/>
      <c r="IZD57" s="274"/>
      <c r="IZE57" s="274"/>
      <c r="IZF57" s="274"/>
      <c r="IZG57" s="274"/>
      <c r="IZH57" s="274"/>
      <c r="IZI57" s="274"/>
      <c r="IZJ57" s="274"/>
      <c r="IZK57" s="274"/>
      <c r="IZL57" s="274"/>
      <c r="IZM57" s="274"/>
      <c r="IZN57" s="274"/>
      <c r="IZO57" s="274"/>
      <c r="IZP57" s="274"/>
      <c r="IZQ57" s="274"/>
      <c r="IZR57" s="274"/>
      <c r="IZS57" s="274"/>
      <c r="IZT57" s="274"/>
      <c r="IZU57" s="274"/>
      <c r="IZV57" s="274"/>
      <c r="IZW57" s="274"/>
      <c r="IZX57" s="274"/>
      <c r="IZY57" s="274"/>
      <c r="IZZ57" s="274"/>
      <c r="JAA57" s="274"/>
      <c r="JAB57" s="274"/>
      <c r="JAC57" s="274"/>
      <c r="JAD57" s="274"/>
      <c r="JAE57" s="274"/>
      <c r="JAF57" s="274"/>
      <c r="JAG57" s="274"/>
      <c r="JAH57" s="274"/>
      <c r="JAI57" s="274"/>
      <c r="JAJ57" s="274"/>
      <c r="JAK57" s="274"/>
      <c r="JAL57" s="274"/>
      <c r="JAM57" s="274"/>
      <c r="JAN57" s="274"/>
      <c r="JAO57" s="274"/>
      <c r="JAP57" s="274"/>
      <c r="JAQ57" s="274"/>
      <c r="JAR57" s="274"/>
      <c r="JAS57" s="274"/>
      <c r="JAT57" s="274"/>
      <c r="JAU57" s="274"/>
      <c r="JAV57" s="274"/>
      <c r="JAW57" s="274"/>
      <c r="JAX57" s="274"/>
      <c r="JAY57" s="274"/>
      <c r="JAZ57" s="274"/>
      <c r="JBA57" s="274"/>
      <c r="JBB57" s="274"/>
      <c r="JBC57" s="274"/>
      <c r="JBD57" s="274"/>
      <c r="JBE57" s="274"/>
      <c r="JBF57" s="274"/>
      <c r="JBG57" s="274"/>
      <c r="JBH57" s="274"/>
      <c r="JBI57" s="274"/>
      <c r="JBJ57" s="274"/>
      <c r="JBK57" s="274"/>
      <c r="JBL57" s="274"/>
      <c r="JBM57" s="274"/>
      <c r="JBN57" s="274"/>
      <c r="JBO57" s="274"/>
      <c r="JBP57" s="274"/>
      <c r="JBQ57" s="274"/>
      <c r="JBR57" s="274"/>
      <c r="JBS57" s="274"/>
      <c r="JBT57" s="274"/>
      <c r="JBU57" s="274"/>
      <c r="JBV57" s="274"/>
      <c r="JBW57" s="274"/>
      <c r="JBX57" s="274"/>
      <c r="JBY57" s="274"/>
      <c r="JBZ57" s="274"/>
      <c r="JCA57" s="274"/>
      <c r="JCB57" s="274"/>
      <c r="JCC57" s="274"/>
      <c r="JCD57" s="274"/>
      <c r="JCE57" s="274"/>
      <c r="JCF57" s="274"/>
      <c r="JCG57" s="274"/>
      <c r="JCH57" s="274"/>
      <c r="JCI57" s="274"/>
      <c r="JCJ57" s="274"/>
      <c r="JCK57" s="274"/>
      <c r="JCL57" s="274"/>
      <c r="JCM57" s="274"/>
      <c r="JCN57" s="274"/>
      <c r="JCO57" s="274"/>
      <c r="JCP57" s="274"/>
      <c r="JCQ57" s="274"/>
      <c r="JCR57" s="274"/>
      <c r="JCS57" s="274"/>
      <c r="JCT57" s="274"/>
      <c r="JCU57" s="274"/>
      <c r="JCV57" s="274"/>
      <c r="JCW57" s="274"/>
      <c r="JCX57" s="274"/>
      <c r="JCY57" s="274"/>
      <c r="JCZ57" s="274"/>
      <c r="JDA57" s="274"/>
      <c r="JDB57" s="274"/>
      <c r="JDC57" s="274"/>
      <c r="JDD57" s="274"/>
      <c r="JDE57" s="274"/>
      <c r="JDF57" s="274"/>
      <c r="JDG57" s="274"/>
      <c r="JDH57" s="274"/>
      <c r="JDI57" s="274"/>
      <c r="JDJ57" s="274"/>
      <c r="JDK57" s="274"/>
      <c r="JDL57" s="274"/>
      <c r="JDM57" s="274"/>
      <c r="JDN57" s="274"/>
      <c r="JDO57" s="274"/>
      <c r="JDP57" s="274"/>
      <c r="JDQ57" s="274"/>
      <c r="JDR57" s="274"/>
      <c r="JDS57" s="274"/>
      <c r="JDT57" s="274"/>
      <c r="JDU57" s="274"/>
      <c r="JDV57" s="274"/>
      <c r="JDW57" s="274"/>
      <c r="JDX57" s="274"/>
      <c r="JDY57" s="274"/>
      <c r="JDZ57" s="274"/>
      <c r="JEA57" s="274"/>
      <c r="JEB57" s="274"/>
      <c r="JEC57" s="274"/>
      <c r="JED57" s="274"/>
      <c r="JEE57" s="274"/>
      <c r="JEF57" s="274"/>
      <c r="JEG57" s="274"/>
      <c r="JEH57" s="274"/>
      <c r="JEI57" s="274"/>
      <c r="JEJ57" s="274"/>
      <c r="JEK57" s="274"/>
      <c r="JEL57" s="274"/>
      <c r="JEM57" s="274"/>
      <c r="JEN57" s="274"/>
      <c r="JEO57" s="274"/>
      <c r="JEP57" s="274"/>
      <c r="JEQ57" s="274"/>
      <c r="JER57" s="274"/>
      <c r="JES57" s="274"/>
      <c r="JET57" s="274"/>
      <c r="JEU57" s="274"/>
      <c r="JEV57" s="274"/>
      <c r="JEW57" s="274"/>
      <c r="JEX57" s="274"/>
      <c r="JEY57" s="274"/>
      <c r="JEZ57" s="274"/>
      <c r="JFA57" s="274"/>
      <c r="JFB57" s="274"/>
      <c r="JFC57" s="274"/>
      <c r="JFD57" s="274"/>
      <c r="JFE57" s="274"/>
      <c r="JFF57" s="274"/>
      <c r="JFG57" s="274"/>
      <c r="JFH57" s="274"/>
      <c r="JFI57" s="274"/>
      <c r="JFJ57" s="274"/>
      <c r="JFK57" s="274"/>
      <c r="JFL57" s="274"/>
      <c r="JFM57" s="274"/>
      <c r="JFN57" s="274"/>
      <c r="JFO57" s="274"/>
      <c r="JFP57" s="274"/>
      <c r="JFQ57" s="274"/>
      <c r="JFR57" s="274"/>
      <c r="JFS57" s="274"/>
      <c r="JFT57" s="274"/>
      <c r="JFU57" s="274"/>
      <c r="JFV57" s="274"/>
      <c r="JFW57" s="274"/>
      <c r="JFX57" s="274"/>
      <c r="JFY57" s="274"/>
      <c r="JFZ57" s="274"/>
      <c r="JGA57" s="274"/>
      <c r="JGB57" s="274"/>
      <c r="JGC57" s="274"/>
      <c r="JGD57" s="274"/>
      <c r="JGE57" s="274"/>
      <c r="JGF57" s="274"/>
      <c r="JGG57" s="274"/>
      <c r="JGH57" s="274"/>
      <c r="JGI57" s="274"/>
      <c r="JGJ57" s="274"/>
      <c r="JGK57" s="274"/>
      <c r="JGL57" s="274"/>
      <c r="JGM57" s="274"/>
      <c r="JGN57" s="274"/>
      <c r="JGO57" s="274"/>
      <c r="JGP57" s="274"/>
      <c r="JGQ57" s="274"/>
      <c r="JGR57" s="274"/>
      <c r="JGS57" s="274"/>
      <c r="JGT57" s="274"/>
      <c r="JGU57" s="274"/>
      <c r="JGV57" s="274"/>
      <c r="JGW57" s="274"/>
      <c r="JGX57" s="274"/>
      <c r="JGY57" s="274"/>
      <c r="JGZ57" s="274"/>
      <c r="JHA57" s="274"/>
      <c r="JHB57" s="274"/>
      <c r="JHC57" s="274"/>
      <c r="JHD57" s="274"/>
      <c r="JHE57" s="274"/>
      <c r="JHF57" s="274"/>
      <c r="JHG57" s="274"/>
      <c r="JHH57" s="274"/>
      <c r="JHI57" s="274"/>
      <c r="JHJ57" s="274"/>
      <c r="JHK57" s="274"/>
      <c r="JHL57" s="274"/>
      <c r="JHM57" s="274"/>
      <c r="JHN57" s="274"/>
      <c r="JHO57" s="274"/>
      <c r="JHP57" s="274"/>
      <c r="JHQ57" s="274"/>
      <c r="JHR57" s="274"/>
      <c r="JHS57" s="274"/>
      <c r="JHT57" s="274"/>
      <c r="JHU57" s="274"/>
      <c r="JHV57" s="274"/>
      <c r="JHW57" s="274"/>
      <c r="JHX57" s="274"/>
      <c r="JHY57" s="274"/>
      <c r="JHZ57" s="274"/>
      <c r="JIA57" s="274"/>
      <c r="JIB57" s="274"/>
      <c r="JIC57" s="274"/>
      <c r="JID57" s="274"/>
      <c r="JIE57" s="274"/>
      <c r="JIF57" s="274"/>
      <c r="JIG57" s="274"/>
      <c r="JIH57" s="274"/>
      <c r="JII57" s="274"/>
      <c r="JIJ57" s="274"/>
      <c r="JIK57" s="274"/>
      <c r="JIL57" s="274"/>
      <c r="JIM57" s="274"/>
      <c r="JIN57" s="274"/>
      <c r="JIO57" s="274"/>
      <c r="JIP57" s="274"/>
      <c r="JIQ57" s="274"/>
      <c r="JIR57" s="274"/>
      <c r="JIS57" s="274"/>
      <c r="JIT57" s="274"/>
      <c r="JIU57" s="274"/>
      <c r="JIV57" s="274"/>
      <c r="JIW57" s="274"/>
      <c r="JIX57" s="274"/>
      <c r="JIY57" s="274"/>
      <c r="JIZ57" s="274"/>
      <c r="JJA57" s="274"/>
      <c r="JJB57" s="274"/>
      <c r="JJC57" s="274"/>
      <c r="JJD57" s="274"/>
      <c r="JJE57" s="274"/>
      <c r="JJF57" s="274"/>
      <c r="JJG57" s="274"/>
      <c r="JJH57" s="274"/>
      <c r="JJI57" s="274"/>
      <c r="JJJ57" s="274"/>
      <c r="JJK57" s="274"/>
      <c r="JJL57" s="274"/>
      <c r="JJM57" s="274"/>
      <c r="JJN57" s="274"/>
      <c r="JJO57" s="274"/>
      <c r="JJP57" s="274"/>
      <c r="JJQ57" s="274"/>
      <c r="JJR57" s="274"/>
      <c r="JJS57" s="274"/>
      <c r="JJT57" s="274"/>
      <c r="JJU57" s="274"/>
      <c r="JJV57" s="274"/>
      <c r="JJW57" s="274"/>
      <c r="JJX57" s="274"/>
      <c r="JJY57" s="274"/>
      <c r="JJZ57" s="274"/>
      <c r="JKA57" s="274"/>
      <c r="JKB57" s="274"/>
      <c r="JKC57" s="274"/>
      <c r="JKD57" s="274"/>
      <c r="JKE57" s="274"/>
      <c r="JKF57" s="274"/>
      <c r="JKG57" s="274"/>
      <c r="JKH57" s="274"/>
      <c r="JKI57" s="274"/>
      <c r="JKJ57" s="274"/>
      <c r="JKK57" s="274"/>
      <c r="JKL57" s="274"/>
      <c r="JKM57" s="274"/>
      <c r="JKN57" s="274"/>
      <c r="JKO57" s="274"/>
      <c r="JKP57" s="274"/>
      <c r="JKQ57" s="274"/>
      <c r="JKR57" s="274"/>
      <c r="JKS57" s="274"/>
      <c r="JKT57" s="274"/>
      <c r="JKU57" s="274"/>
      <c r="JKV57" s="274"/>
      <c r="JKW57" s="274"/>
      <c r="JKX57" s="274"/>
      <c r="JKY57" s="274"/>
      <c r="JKZ57" s="274"/>
      <c r="JLA57" s="274"/>
      <c r="JLB57" s="274"/>
      <c r="JLC57" s="274"/>
      <c r="JLD57" s="274"/>
      <c r="JLE57" s="274"/>
      <c r="JLF57" s="274"/>
      <c r="JLG57" s="274"/>
      <c r="JLH57" s="274"/>
      <c r="JLI57" s="274"/>
      <c r="JLJ57" s="274"/>
      <c r="JLK57" s="274"/>
      <c r="JLL57" s="274"/>
      <c r="JLM57" s="274"/>
      <c r="JLN57" s="274"/>
      <c r="JLO57" s="274"/>
      <c r="JLP57" s="274"/>
      <c r="JLQ57" s="274"/>
      <c r="JLR57" s="274"/>
      <c r="JLS57" s="274"/>
      <c r="JLT57" s="274"/>
      <c r="JLU57" s="274"/>
      <c r="JLV57" s="274"/>
      <c r="JLW57" s="274"/>
      <c r="JLX57" s="274"/>
      <c r="JLY57" s="274"/>
      <c r="JLZ57" s="274"/>
      <c r="JMA57" s="274"/>
      <c r="JMB57" s="274"/>
      <c r="JMC57" s="274"/>
      <c r="JMD57" s="274"/>
      <c r="JME57" s="274"/>
      <c r="JMF57" s="274"/>
      <c r="JMG57" s="274"/>
      <c r="JMH57" s="274"/>
      <c r="JMI57" s="274"/>
      <c r="JMJ57" s="274"/>
      <c r="JMK57" s="274"/>
      <c r="JML57" s="274"/>
      <c r="JMM57" s="274"/>
      <c r="JMN57" s="274"/>
      <c r="JMO57" s="274"/>
      <c r="JMP57" s="274"/>
      <c r="JMQ57" s="274"/>
      <c r="JMR57" s="274"/>
      <c r="JMS57" s="274"/>
      <c r="JMT57" s="274"/>
      <c r="JMU57" s="274"/>
      <c r="JMV57" s="274"/>
      <c r="JMW57" s="274"/>
      <c r="JMX57" s="274"/>
      <c r="JMY57" s="274"/>
      <c r="JMZ57" s="274"/>
      <c r="JNA57" s="274"/>
      <c r="JNB57" s="274"/>
      <c r="JNC57" s="274"/>
      <c r="JND57" s="274"/>
      <c r="JNE57" s="274"/>
      <c r="JNF57" s="274"/>
      <c r="JNG57" s="274"/>
      <c r="JNH57" s="274"/>
      <c r="JNI57" s="274"/>
      <c r="JNJ57" s="274"/>
      <c r="JNK57" s="274"/>
      <c r="JNL57" s="274"/>
      <c r="JNM57" s="274"/>
      <c r="JNN57" s="274"/>
      <c r="JNO57" s="274"/>
      <c r="JNP57" s="274"/>
      <c r="JNQ57" s="274"/>
      <c r="JNR57" s="274"/>
      <c r="JNS57" s="274"/>
      <c r="JNT57" s="274"/>
      <c r="JNU57" s="274"/>
      <c r="JNV57" s="274"/>
      <c r="JNW57" s="274"/>
      <c r="JNX57" s="274"/>
      <c r="JNY57" s="274"/>
      <c r="JNZ57" s="274"/>
      <c r="JOA57" s="274"/>
      <c r="JOB57" s="274"/>
      <c r="JOC57" s="274"/>
      <c r="JOD57" s="274"/>
      <c r="JOE57" s="274"/>
      <c r="JOF57" s="274"/>
      <c r="JOG57" s="274"/>
      <c r="JOH57" s="274"/>
      <c r="JOI57" s="274"/>
      <c r="JOJ57" s="274"/>
      <c r="JOK57" s="274"/>
      <c r="JOL57" s="274"/>
      <c r="JOM57" s="274"/>
      <c r="JON57" s="274"/>
      <c r="JOO57" s="274"/>
      <c r="JOP57" s="274"/>
      <c r="JOQ57" s="274"/>
      <c r="JOR57" s="274"/>
      <c r="JOS57" s="274"/>
      <c r="JOT57" s="274"/>
      <c r="JOU57" s="274"/>
      <c r="JOV57" s="274"/>
      <c r="JOW57" s="274"/>
      <c r="JOX57" s="274"/>
      <c r="JOY57" s="274"/>
      <c r="JOZ57" s="274"/>
      <c r="JPA57" s="274"/>
      <c r="JPB57" s="274"/>
      <c r="JPC57" s="274"/>
      <c r="JPD57" s="274"/>
      <c r="JPE57" s="274"/>
      <c r="JPF57" s="274"/>
      <c r="JPG57" s="274"/>
      <c r="JPH57" s="274"/>
      <c r="JPI57" s="274"/>
      <c r="JPJ57" s="274"/>
      <c r="JPK57" s="274"/>
      <c r="JPL57" s="274"/>
      <c r="JPM57" s="274"/>
      <c r="JPN57" s="274"/>
      <c r="JPO57" s="274"/>
      <c r="JPP57" s="274"/>
      <c r="JPQ57" s="274"/>
      <c r="JPR57" s="274"/>
      <c r="JPS57" s="274"/>
      <c r="JPT57" s="274"/>
      <c r="JPU57" s="274"/>
      <c r="JPV57" s="274"/>
      <c r="JPW57" s="274"/>
      <c r="JPX57" s="274"/>
      <c r="JPY57" s="274"/>
      <c r="JPZ57" s="274"/>
      <c r="JQA57" s="274"/>
      <c r="JQB57" s="274"/>
      <c r="JQC57" s="274"/>
      <c r="JQD57" s="274"/>
      <c r="JQE57" s="274"/>
      <c r="JQF57" s="274"/>
      <c r="JQG57" s="274"/>
      <c r="JQH57" s="274"/>
      <c r="JQI57" s="274"/>
      <c r="JQJ57" s="274"/>
      <c r="JQK57" s="274"/>
      <c r="JQL57" s="274"/>
      <c r="JQM57" s="274"/>
      <c r="JQN57" s="274"/>
      <c r="JQO57" s="274"/>
      <c r="JQP57" s="274"/>
      <c r="JQQ57" s="274"/>
      <c r="JQR57" s="274"/>
      <c r="JQS57" s="274"/>
      <c r="JQT57" s="274"/>
      <c r="JQU57" s="274"/>
      <c r="JQV57" s="274"/>
      <c r="JQW57" s="274"/>
      <c r="JQX57" s="274"/>
      <c r="JQY57" s="274"/>
      <c r="JQZ57" s="274"/>
      <c r="JRA57" s="274"/>
      <c r="JRB57" s="274"/>
      <c r="JRC57" s="274"/>
      <c r="JRD57" s="274"/>
      <c r="JRE57" s="274"/>
      <c r="JRF57" s="274"/>
      <c r="JRG57" s="274"/>
      <c r="JRH57" s="274"/>
      <c r="JRI57" s="274"/>
      <c r="JRJ57" s="274"/>
      <c r="JRK57" s="274"/>
      <c r="JRL57" s="274"/>
      <c r="JRM57" s="274"/>
      <c r="JRN57" s="274"/>
      <c r="JRO57" s="274"/>
      <c r="JRP57" s="274"/>
      <c r="JRQ57" s="274"/>
      <c r="JRR57" s="274"/>
      <c r="JRS57" s="274"/>
      <c r="JRT57" s="274"/>
      <c r="JRU57" s="274"/>
      <c r="JRV57" s="274"/>
      <c r="JRW57" s="274"/>
      <c r="JRX57" s="274"/>
      <c r="JRY57" s="274"/>
      <c r="JRZ57" s="274"/>
      <c r="JSA57" s="274"/>
      <c r="JSB57" s="274"/>
      <c r="JSC57" s="274"/>
      <c r="JSD57" s="274"/>
      <c r="JSE57" s="274"/>
      <c r="JSF57" s="274"/>
      <c r="JSG57" s="274"/>
      <c r="JSH57" s="274"/>
      <c r="JSI57" s="274"/>
      <c r="JSJ57" s="274"/>
      <c r="JSK57" s="274"/>
      <c r="JSL57" s="274"/>
      <c r="JSM57" s="274"/>
      <c r="JSN57" s="274"/>
      <c r="JSO57" s="274"/>
      <c r="JSP57" s="274"/>
      <c r="JSQ57" s="274"/>
      <c r="JSR57" s="274"/>
      <c r="JSS57" s="274"/>
      <c r="JST57" s="274"/>
      <c r="JSU57" s="274"/>
      <c r="JSV57" s="274"/>
      <c r="JSW57" s="274"/>
      <c r="JSX57" s="274"/>
      <c r="JSY57" s="274"/>
      <c r="JSZ57" s="274"/>
      <c r="JTA57" s="274"/>
      <c r="JTB57" s="274"/>
      <c r="JTC57" s="274"/>
      <c r="JTD57" s="274"/>
      <c r="JTE57" s="274"/>
      <c r="JTF57" s="274"/>
      <c r="JTG57" s="274"/>
      <c r="JTH57" s="274"/>
      <c r="JTI57" s="274"/>
      <c r="JTJ57" s="274"/>
      <c r="JTK57" s="274"/>
      <c r="JTL57" s="274"/>
      <c r="JTM57" s="274"/>
      <c r="JTN57" s="274"/>
      <c r="JTO57" s="274"/>
      <c r="JTP57" s="274"/>
      <c r="JTQ57" s="274"/>
      <c r="JTR57" s="274"/>
      <c r="JTS57" s="274"/>
      <c r="JTT57" s="274"/>
      <c r="JTU57" s="274"/>
      <c r="JTV57" s="274"/>
      <c r="JTW57" s="274"/>
      <c r="JTX57" s="274"/>
      <c r="JTY57" s="274"/>
      <c r="JTZ57" s="274"/>
      <c r="JUA57" s="274"/>
      <c r="JUB57" s="274"/>
      <c r="JUC57" s="274"/>
      <c r="JUD57" s="274"/>
      <c r="JUE57" s="274"/>
      <c r="JUF57" s="274"/>
      <c r="JUG57" s="274"/>
      <c r="JUH57" s="274"/>
      <c r="JUI57" s="274"/>
      <c r="JUJ57" s="274"/>
      <c r="JUK57" s="274"/>
      <c r="JUL57" s="274"/>
      <c r="JUM57" s="274"/>
      <c r="JUN57" s="274"/>
      <c r="JUO57" s="274"/>
      <c r="JUP57" s="274"/>
      <c r="JUQ57" s="274"/>
      <c r="JUR57" s="274"/>
      <c r="JUS57" s="274"/>
      <c r="JUT57" s="274"/>
      <c r="JUU57" s="274"/>
      <c r="JUV57" s="274"/>
      <c r="JUW57" s="274"/>
      <c r="JUX57" s="274"/>
      <c r="JUY57" s="274"/>
      <c r="JUZ57" s="274"/>
      <c r="JVA57" s="274"/>
      <c r="JVB57" s="274"/>
      <c r="JVC57" s="274"/>
      <c r="JVD57" s="274"/>
      <c r="JVE57" s="274"/>
      <c r="JVF57" s="274"/>
      <c r="JVG57" s="274"/>
      <c r="JVH57" s="274"/>
      <c r="JVI57" s="274"/>
      <c r="JVJ57" s="274"/>
      <c r="JVK57" s="274"/>
      <c r="JVL57" s="274"/>
      <c r="JVM57" s="274"/>
      <c r="JVN57" s="274"/>
      <c r="JVO57" s="274"/>
      <c r="JVP57" s="274"/>
      <c r="JVQ57" s="274"/>
      <c r="JVR57" s="274"/>
      <c r="JVS57" s="274"/>
      <c r="JVT57" s="274"/>
      <c r="JVU57" s="274"/>
      <c r="JVV57" s="274"/>
      <c r="JVW57" s="274"/>
      <c r="JVX57" s="274"/>
      <c r="JVY57" s="274"/>
      <c r="JVZ57" s="274"/>
      <c r="JWA57" s="274"/>
      <c r="JWB57" s="274"/>
      <c r="JWC57" s="274"/>
      <c r="JWD57" s="274"/>
      <c r="JWE57" s="274"/>
      <c r="JWF57" s="274"/>
      <c r="JWG57" s="274"/>
      <c r="JWH57" s="274"/>
      <c r="JWI57" s="274"/>
      <c r="JWJ57" s="274"/>
      <c r="JWK57" s="274"/>
      <c r="JWL57" s="274"/>
      <c r="JWM57" s="274"/>
      <c r="JWN57" s="274"/>
      <c r="JWO57" s="274"/>
      <c r="JWP57" s="274"/>
      <c r="JWQ57" s="274"/>
      <c r="JWR57" s="274"/>
      <c r="JWS57" s="274"/>
      <c r="JWT57" s="274"/>
      <c r="JWU57" s="274"/>
      <c r="JWV57" s="274"/>
      <c r="JWW57" s="274"/>
      <c r="JWX57" s="274"/>
      <c r="JWY57" s="274"/>
      <c r="JWZ57" s="274"/>
      <c r="JXA57" s="274"/>
      <c r="JXB57" s="274"/>
      <c r="JXC57" s="274"/>
      <c r="JXD57" s="274"/>
      <c r="JXE57" s="274"/>
      <c r="JXF57" s="274"/>
      <c r="JXG57" s="274"/>
      <c r="JXH57" s="274"/>
      <c r="JXI57" s="274"/>
      <c r="JXJ57" s="274"/>
      <c r="JXK57" s="274"/>
      <c r="JXL57" s="274"/>
      <c r="JXM57" s="274"/>
      <c r="JXN57" s="274"/>
      <c r="JXO57" s="274"/>
      <c r="JXP57" s="274"/>
      <c r="JXQ57" s="274"/>
      <c r="JXR57" s="274"/>
      <c r="JXS57" s="274"/>
      <c r="JXT57" s="274"/>
      <c r="JXU57" s="274"/>
      <c r="JXV57" s="274"/>
      <c r="JXW57" s="274"/>
      <c r="JXX57" s="274"/>
      <c r="JXY57" s="274"/>
      <c r="JXZ57" s="274"/>
      <c r="JYA57" s="274"/>
      <c r="JYB57" s="274"/>
      <c r="JYC57" s="274"/>
      <c r="JYD57" s="274"/>
      <c r="JYE57" s="274"/>
      <c r="JYF57" s="274"/>
      <c r="JYG57" s="274"/>
      <c r="JYH57" s="274"/>
      <c r="JYI57" s="274"/>
      <c r="JYJ57" s="274"/>
      <c r="JYK57" s="274"/>
      <c r="JYL57" s="274"/>
      <c r="JYM57" s="274"/>
      <c r="JYN57" s="274"/>
      <c r="JYO57" s="274"/>
      <c r="JYP57" s="274"/>
      <c r="JYQ57" s="274"/>
      <c r="JYR57" s="274"/>
      <c r="JYS57" s="274"/>
      <c r="JYT57" s="274"/>
      <c r="JYU57" s="274"/>
      <c r="JYV57" s="274"/>
      <c r="JYW57" s="274"/>
      <c r="JYX57" s="274"/>
      <c r="JYY57" s="274"/>
      <c r="JYZ57" s="274"/>
      <c r="JZA57" s="274"/>
      <c r="JZB57" s="274"/>
      <c r="JZC57" s="274"/>
      <c r="JZD57" s="274"/>
      <c r="JZE57" s="274"/>
      <c r="JZF57" s="274"/>
      <c r="JZG57" s="274"/>
      <c r="JZH57" s="274"/>
      <c r="JZI57" s="274"/>
      <c r="JZJ57" s="274"/>
      <c r="JZK57" s="274"/>
      <c r="JZL57" s="274"/>
      <c r="JZM57" s="274"/>
      <c r="JZN57" s="274"/>
      <c r="JZO57" s="274"/>
      <c r="JZP57" s="274"/>
      <c r="JZQ57" s="274"/>
      <c r="JZR57" s="274"/>
      <c r="JZS57" s="274"/>
      <c r="JZT57" s="274"/>
      <c r="JZU57" s="274"/>
      <c r="JZV57" s="274"/>
      <c r="JZW57" s="274"/>
      <c r="JZX57" s="274"/>
      <c r="JZY57" s="274"/>
      <c r="JZZ57" s="274"/>
      <c r="KAA57" s="274"/>
      <c r="KAB57" s="274"/>
      <c r="KAC57" s="274"/>
      <c r="KAD57" s="274"/>
      <c r="KAE57" s="274"/>
      <c r="KAF57" s="274"/>
      <c r="KAG57" s="274"/>
      <c r="KAH57" s="274"/>
      <c r="KAI57" s="274"/>
      <c r="KAJ57" s="274"/>
      <c r="KAK57" s="274"/>
      <c r="KAL57" s="274"/>
      <c r="KAM57" s="274"/>
      <c r="KAN57" s="274"/>
      <c r="KAO57" s="274"/>
      <c r="KAP57" s="274"/>
      <c r="KAQ57" s="274"/>
      <c r="KAR57" s="274"/>
      <c r="KAS57" s="274"/>
      <c r="KAT57" s="274"/>
      <c r="KAU57" s="274"/>
      <c r="KAV57" s="274"/>
      <c r="KAW57" s="274"/>
      <c r="KAX57" s="274"/>
      <c r="KAY57" s="274"/>
      <c r="KAZ57" s="274"/>
      <c r="KBA57" s="274"/>
      <c r="KBB57" s="274"/>
      <c r="KBC57" s="274"/>
      <c r="KBD57" s="274"/>
      <c r="KBE57" s="274"/>
      <c r="KBF57" s="274"/>
      <c r="KBG57" s="274"/>
      <c r="KBH57" s="274"/>
      <c r="KBI57" s="274"/>
      <c r="KBJ57" s="274"/>
      <c r="KBK57" s="274"/>
      <c r="KBL57" s="274"/>
      <c r="KBM57" s="274"/>
      <c r="KBN57" s="274"/>
      <c r="KBO57" s="274"/>
      <c r="KBP57" s="274"/>
      <c r="KBQ57" s="274"/>
      <c r="KBR57" s="274"/>
      <c r="KBS57" s="274"/>
      <c r="KBT57" s="274"/>
      <c r="KBU57" s="274"/>
      <c r="KBV57" s="274"/>
      <c r="KBW57" s="274"/>
      <c r="KBX57" s="274"/>
      <c r="KBY57" s="274"/>
      <c r="KBZ57" s="274"/>
      <c r="KCA57" s="274"/>
      <c r="KCB57" s="274"/>
      <c r="KCC57" s="274"/>
      <c r="KCD57" s="274"/>
      <c r="KCE57" s="274"/>
      <c r="KCF57" s="274"/>
      <c r="KCG57" s="274"/>
      <c r="KCH57" s="274"/>
      <c r="KCI57" s="274"/>
      <c r="KCJ57" s="274"/>
      <c r="KCK57" s="274"/>
      <c r="KCL57" s="274"/>
      <c r="KCM57" s="274"/>
      <c r="KCN57" s="274"/>
      <c r="KCO57" s="274"/>
      <c r="KCP57" s="274"/>
      <c r="KCQ57" s="274"/>
      <c r="KCR57" s="274"/>
      <c r="KCS57" s="274"/>
      <c r="KCT57" s="274"/>
      <c r="KCU57" s="274"/>
      <c r="KCV57" s="274"/>
      <c r="KCW57" s="274"/>
      <c r="KCX57" s="274"/>
      <c r="KCY57" s="274"/>
      <c r="KCZ57" s="274"/>
      <c r="KDA57" s="274"/>
      <c r="KDB57" s="274"/>
      <c r="KDC57" s="274"/>
      <c r="KDD57" s="274"/>
      <c r="KDE57" s="274"/>
      <c r="KDF57" s="274"/>
      <c r="KDG57" s="274"/>
      <c r="KDH57" s="274"/>
      <c r="KDI57" s="274"/>
      <c r="KDJ57" s="274"/>
      <c r="KDK57" s="274"/>
      <c r="KDL57" s="274"/>
      <c r="KDM57" s="274"/>
      <c r="KDN57" s="274"/>
      <c r="KDO57" s="274"/>
      <c r="KDP57" s="274"/>
      <c r="KDQ57" s="274"/>
      <c r="KDR57" s="274"/>
      <c r="KDS57" s="274"/>
      <c r="KDT57" s="274"/>
      <c r="KDU57" s="274"/>
      <c r="KDV57" s="274"/>
      <c r="KDW57" s="274"/>
      <c r="KDX57" s="274"/>
      <c r="KDY57" s="274"/>
      <c r="KDZ57" s="274"/>
      <c r="KEA57" s="274"/>
      <c r="KEB57" s="274"/>
      <c r="KEC57" s="274"/>
      <c r="KED57" s="274"/>
      <c r="KEE57" s="274"/>
      <c r="KEF57" s="274"/>
      <c r="KEG57" s="274"/>
      <c r="KEH57" s="274"/>
      <c r="KEI57" s="274"/>
      <c r="KEJ57" s="274"/>
      <c r="KEK57" s="274"/>
      <c r="KEL57" s="274"/>
      <c r="KEM57" s="274"/>
      <c r="KEN57" s="274"/>
      <c r="KEO57" s="274"/>
      <c r="KEP57" s="274"/>
      <c r="KEQ57" s="274"/>
      <c r="KER57" s="274"/>
      <c r="KES57" s="274"/>
      <c r="KET57" s="274"/>
      <c r="KEU57" s="274"/>
      <c r="KEV57" s="274"/>
      <c r="KEW57" s="274"/>
      <c r="KEX57" s="274"/>
      <c r="KEY57" s="274"/>
      <c r="KEZ57" s="274"/>
      <c r="KFA57" s="274"/>
      <c r="KFB57" s="274"/>
      <c r="KFC57" s="274"/>
      <c r="KFD57" s="274"/>
      <c r="KFE57" s="274"/>
      <c r="KFF57" s="274"/>
      <c r="KFG57" s="274"/>
      <c r="KFH57" s="274"/>
      <c r="KFI57" s="274"/>
      <c r="KFJ57" s="274"/>
      <c r="KFK57" s="274"/>
      <c r="KFL57" s="274"/>
      <c r="KFM57" s="274"/>
      <c r="KFN57" s="274"/>
      <c r="KFO57" s="274"/>
      <c r="KFP57" s="274"/>
      <c r="KFQ57" s="274"/>
      <c r="KFR57" s="274"/>
      <c r="KFS57" s="274"/>
      <c r="KFT57" s="274"/>
      <c r="KFU57" s="274"/>
      <c r="KFV57" s="274"/>
      <c r="KFW57" s="274"/>
      <c r="KFX57" s="274"/>
      <c r="KFY57" s="274"/>
      <c r="KFZ57" s="274"/>
      <c r="KGA57" s="274"/>
      <c r="KGB57" s="274"/>
      <c r="KGC57" s="274"/>
      <c r="KGD57" s="274"/>
      <c r="KGE57" s="274"/>
      <c r="KGF57" s="274"/>
      <c r="KGG57" s="274"/>
      <c r="KGH57" s="274"/>
      <c r="KGI57" s="274"/>
      <c r="KGJ57" s="274"/>
      <c r="KGK57" s="274"/>
      <c r="KGL57" s="274"/>
      <c r="KGM57" s="274"/>
      <c r="KGN57" s="274"/>
      <c r="KGO57" s="274"/>
      <c r="KGP57" s="274"/>
      <c r="KGQ57" s="274"/>
      <c r="KGR57" s="274"/>
      <c r="KGS57" s="274"/>
      <c r="KGT57" s="274"/>
      <c r="KGU57" s="274"/>
      <c r="KGV57" s="274"/>
      <c r="KGW57" s="274"/>
      <c r="KGX57" s="274"/>
      <c r="KGY57" s="274"/>
      <c r="KGZ57" s="274"/>
      <c r="KHA57" s="274"/>
      <c r="KHB57" s="274"/>
      <c r="KHC57" s="274"/>
      <c r="KHD57" s="274"/>
      <c r="KHE57" s="274"/>
      <c r="KHF57" s="274"/>
      <c r="KHG57" s="274"/>
      <c r="KHH57" s="274"/>
      <c r="KHI57" s="274"/>
      <c r="KHJ57" s="274"/>
      <c r="KHK57" s="274"/>
      <c r="KHL57" s="274"/>
      <c r="KHM57" s="274"/>
      <c r="KHN57" s="274"/>
      <c r="KHO57" s="274"/>
      <c r="KHP57" s="274"/>
      <c r="KHQ57" s="274"/>
      <c r="KHR57" s="274"/>
      <c r="KHS57" s="274"/>
      <c r="KHT57" s="274"/>
      <c r="KHU57" s="274"/>
      <c r="KHV57" s="274"/>
      <c r="KHW57" s="274"/>
      <c r="KHX57" s="274"/>
      <c r="KHY57" s="274"/>
      <c r="KHZ57" s="274"/>
      <c r="KIA57" s="274"/>
      <c r="KIB57" s="274"/>
      <c r="KIC57" s="274"/>
      <c r="KID57" s="274"/>
      <c r="KIE57" s="274"/>
      <c r="KIF57" s="274"/>
      <c r="KIG57" s="274"/>
      <c r="KIH57" s="274"/>
      <c r="KII57" s="274"/>
      <c r="KIJ57" s="274"/>
      <c r="KIK57" s="274"/>
      <c r="KIL57" s="274"/>
      <c r="KIM57" s="274"/>
      <c r="KIN57" s="274"/>
      <c r="KIO57" s="274"/>
      <c r="KIP57" s="274"/>
      <c r="KIQ57" s="274"/>
      <c r="KIR57" s="274"/>
      <c r="KIS57" s="274"/>
      <c r="KIT57" s="274"/>
      <c r="KIU57" s="274"/>
      <c r="KIV57" s="274"/>
      <c r="KIW57" s="274"/>
      <c r="KIX57" s="274"/>
      <c r="KIY57" s="274"/>
      <c r="KIZ57" s="274"/>
      <c r="KJA57" s="274"/>
      <c r="KJB57" s="274"/>
      <c r="KJC57" s="274"/>
      <c r="KJD57" s="274"/>
      <c r="KJE57" s="274"/>
      <c r="KJF57" s="274"/>
      <c r="KJG57" s="274"/>
      <c r="KJH57" s="274"/>
      <c r="KJI57" s="274"/>
      <c r="KJJ57" s="274"/>
      <c r="KJK57" s="274"/>
      <c r="KJL57" s="274"/>
      <c r="KJM57" s="274"/>
      <c r="KJN57" s="274"/>
      <c r="KJO57" s="274"/>
      <c r="KJP57" s="274"/>
      <c r="KJQ57" s="274"/>
      <c r="KJR57" s="274"/>
      <c r="KJS57" s="274"/>
      <c r="KJT57" s="274"/>
      <c r="KJU57" s="274"/>
      <c r="KJV57" s="274"/>
      <c r="KJW57" s="274"/>
      <c r="KJX57" s="274"/>
      <c r="KJY57" s="274"/>
      <c r="KJZ57" s="274"/>
      <c r="KKA57" s="274"/>
      <c r="KKB57" s="274"/>
      <c r="KKC57" s="274"/>
      <c r="KKD57" s="274"/>
      <c r="KKE57" s="274"/>
      <c r="KKF57" s="274"/>
      <c r="KKG57" s="274"/>
      <c r="KKH57" s="274"/>
      <c r="KKI57" s="274"/>
      <c r="KKJ57" s="274"/>
      <c r="KKK57" s="274"/>
      <c r="KKL57" s="274"/>
      <c r="KKM57" s="274"/>
      <c r="KKN57" s="274"/>
      <c r="KKO57" s="274"/>
      <c r="KKP57" s="274"/>
      <c r="KKQ57" s="274"/>
      <c r="KKR57" s="274"/>
      <c r="KKS57" s="274"/>
      <c r="KKT57" s="274"/>
      <c r="KKU57" s="274"/>
      <c r="KKV57" s="274"/>
      <c r="KKW57" s="274"/>
      <c r="KKX57" s="274"/>
      <c r="KKY57" s="274"/>
      <c r="KKZ57" s="274"/>
      <c r="KLA57" s="274"/>
      <c r="KLB57" s="274"/>
      <c r="KLC57" s="274"/>
      <c r="KLD57" s="274"/>
      <c r="KLE57" s="274"/>
      <c r="KLF57" s="274"/>
      <c r="KLG57" s="274"/>
      <c r="KLH57" s="274"/>
      <c r="KLI57" s="274"/>
      <c r="KLJ57" s="274"/>
      <c r="KLK57" s="274"/>
      <c r="KLL57" s="274"/>
      <c r="KLM57" s="274"/>
      <c r="KLN57" s="274"/>
      <c r="KLO57" s="274"/>
      <c r="KLP57" s="274"/>
      <c r="KLQ57" s="274"/>
      <c r="KLR57" s="274"/>
      <c r="KLS57" s="274"/>
      <c r="KLT57" s="274"/>
      <c r="KLU57" s="274"/>
      <c r="KLV57" s="274"/>
      <c r="KLW57" s="274"/>
      <c r="KLX57" s="274"/>
      <c r="KLY57" s="274"/>
      <c r="KLZ57" s="274"/>
      <c r="KMA57" s="274"/>
      <c r="KMB57" s="274"/>
      <c r="KMC57" s="274"/>
      <c r="KMD57" s="274"/>
      <c r="KME57" s="274"/>
      <c r="KMF57" s="274"/>
      <c r="KMG57" s="274"/>
      <c r="KMH57" s="274"/>
      <c r="KMI57" s="274"/>
      <c r="KMJ57" s="274"/>
      <c r="KMK57" s="274"/>
      <c r="KML57" s="274"/>
      <c r="KMM57" s="274"/>
      <c r="KMN57" s="274"/>
      <c r="KMO57" s="274"/>
      <c r="KMP57" s="274"/>
      <c r="KMQ57" s="274"/>
      <c r="KMR57" s="274"/>
      <c r="KMS57" s="274"/>
      <c r="KMT57" s="274"/>
      <c r="KMU57" s="274"/>
      <c r="KMV57" s="274"/>
      <c r="KMW57" s="274"/>
      <c r="KMX57" s="274"/>
      <c r="KMY57" s="274"/>
      <c r="KMZ57" s="274"/>
      <c r="KNA57" s="274"/>
      <c r="KNB57" s="274"/>
      <c r="KNC57" s="274"/>
      <c r="KND57" s="274"/>
      <c r="KNE57" s="274"/>
      <c r="KNF57" s="274"/>
      <c r="KNG57" s="274"/>
      <c r="KNH57" s="274"/>
      <c r="KNI57" s="274"/>
      <c r="KNJ57" s="274"/>
      <c r="KNK57" s="274"/>
      <c r="KNL57" s="274"/>
      <c r="KNM57" s="274"/>
      <c r="KNN57" s="274"/>
      <c r="KNO57" s="274"/>
      <c r="KNP57" s="274"/>
      <c r="KNQ57" s="274"/>
      <c r="KNR57" s="274"/>
      <c r="KNS57" s="274"/>
      <c r="KNT57" s="274"/>
      <c r="KNU57" s="274"/>
      <c r="KNV57" s="274"/>
      <c r="KNW57" s="274"/>
      <c r="KNX57" s="274"/>
      <c r="KNY57" s="274"/>
      <c r="KNZ57" s="274"/>
      <c r="KOA57" s="274"/>
      <c r="KOB57" s="274"/>
      <c r="KOC57" s="274"/>
      <c r="KOD57" s="274"/>
      <c r="KOE57" s="274"/>
      <c r="KOF57" s="274"/>
      <c r="KOG57" s="274"/>
      <c r="KOH57" s="274"/>
      <c r="KOI57" s="274"/>
      <c r="KOJ57" s="274"/>
      <c r="KOK57" s="274"/>
      <c r="KOL57" s="274"/>
      <c r="KOM57" s="274"/>
      <c r="KON57" s="274"/>
      <c r="KOO57" s="274"/>
      <c r="KOP57" s="274"/>
      <c r="KOQ57" s="274"/>
      <c r="KOR57" s="274"/>
      <c r="KOS57" s="274"/>
      <c r="KOT57" s="274"/>
      <c r="KOU57" s="274"/>
      <c r="KOV57" s="274"/>
      <c r="KOW57" s="274"/>
      <c r="KOX57" s="274"/>
      <c r="KOY57" s="274"/>
      <c r="KOZ57" s="274"/>
      <c r="KPA57" s="274"/>
      <c r="KPB57" s="274"/>
      <c r="KPC57" s="274"/>
      <c r="KPD57" s="274"/>
      <c r="KPE57" s="274"/>
      <c r="KPF57" s="274"/>
      <c r="KPG57" s="274"/>
      <c r="KPH57" s="274"/>
      <c r="KPI57" s="274"/>
      <c r="KPJ57" s="274"/>
      <c r="KPK57" s="274"/>
      <c r="KPL57" s="274"/>
      <c r="KPM57" s="274"/>
      <c r="KPN57" s="274"/>
      <c r="KPO57" s="274"/>
      <c r="KPP57" s="274"/>
      <c r="KPQ57" s="274"/>
      <c r="KPR57" s="274"/>
      <c r="KPS57" s="274"/>
      <c r="KPT57" s="274"/>
      <c r="KPU57" s="274"/>
      <c r="KPV57" s="274"/>
      <c r="KPW57" s="274"/>
      <c r="KPX57" s="274"/>
      <c r="KPY57" s="274"/>
      <c r="KPZ57" s="274"/>
      <c r="KQA57" s="274"/>
      <c r="KQB57" s="274"/>
      <c r="KQC57" s="274"/>
      <c r="KQD57" s="274"/>
      <c r="KQE57" s="274"/>
      <c r="KQF57" s="274"/>
      <c r="KQG57" s="274"/>
      <c r="KQH57" s="274"/>
      <c r="KQI57" s="274"/>
      <c r="KQJ57" s="274"/>
      <c r="KQK57" s="274"/>
      <c r="KQL57" s="274"/>
      <c r="KQM57" s="274"/>
      <c r="KQN57" s="274"/>
      <c r="KQO57" s="274"/>
      <c r="KQP57" s="274"/>
      <c r="KQQ57" s="274"/>
      <c r="KQR57" s="274"/>
      <c r="KQS57" s="274"/>
      <c r="KQT57" s="274"/>
      <c r="KQU57" s="274"/>
      <c r="KQV57" s="274"/>
      <c r="KQW57" s="274"/>
      <c r="KQX57" s="274"/>
      <c r="KQY57" s="274"/>
      <c r="KQZ57" s="274"/>
      <c r="KRA57" s="274"/>
      <c r="KRB57" s="274"/>
      <c r="KRC57" s="274"/>
      <c r="KRD57" s="274"/>
      <c r="KRE57" s="274"/>
      <c r="KRF57" s="274"/>
      <c r="KRG57" s="274"/>
      <c r="KRH57" s="274"/>
      <c r="KRI57" s="274"/>
      <c r="KRJ57" s="274"/>
      <c r="KRK57" s="274"/>
      <c r="KRL57" s="274"/>
      <c r="KRM57" s="274"/>
      <c r="KRN57" s="274"/>
      <c r="KRO57" s="274"/>
      <c r="KRP57" s="274"/>
      <c r="KRQ57" s="274"/>
      <c r="KRR57" s="274"/>
      <c r="KRS57" s="274"/>
      <c r="KRT57" s="274"/>
      <c r="KRU57" s="274"/>
      <c r="KRV57" s="274"/>
      <c r="KRW57" s="274"/>
      <c r="KRX57" s="274"/>
      <c r="KRY57" s="274"/>
      <c r="KRZ57" s="274"/>
      <c r="KSA57" s="274"/>
      <c r="KSB57" s="274"/>
      <c r="KSC57" s="274"/>
      <c r="KSD57" s="274"/>
      <c r="KSE57" s="274"/>
      <c r="KSF57" s="274"/>
      <c r="KSG57" s="274"/>
      <c r="KSH57" s="274"/>
      <c r="KSI57" s="274"/>
      <c r="KSJ57" s="274"/>
      <c r="KSK57" s="274"/>
      <c r="KSL57" s="274"/>
      <c r="KSM57" s="274"/>
      <c r="KSN57" s="274"/>
      <c r="KSO57" s="274"/>
      <c r="KSP57" s="274"/>
      <c r="KSQ57" s="274"/>
      <c r="KSR57" s="274"/>
      <c r="KSS57" s="274"/>
      <c r="KST57" s="274"/>
      <c r="KSU57" s="274"/>
      <c r="KSV57" s="274"/>
      <c r="KSW57" s="274"/>
      <c r="KSX57" s="274"/>
      <c r="KSY57" s="274"/>
      <c r="KSZ57" s="274"/>
      <c r="KTA57" s="274"/>
      <c r="KTB57" s="274"/>
      <c r="KTC57" s="274"/>
      <c r="KTD57" s="274"/>
      <c r="KTE57" s="274"/>
      <c r="KTF57" s="274"/>
      <c r="KTG57" s="274"/>
      <c r="KTH57" s="274"/>
      <c r="KTI57" s="274"/>
      <c r="KTJ57" s="274"/>
      <c r="KTK57" s="274"/>
      <c r="KTL57" s="274"/>
      <c r="KTM57" s="274"/>
      <c r="KTN57" s="274"/>
      <c r="KTO57" s="274"/>
      <c r="KTP57" s="274"/>
      <c r="KTQ57" s="274"/>
      <c r="KTR57" s="274"/>
      <c r="KTS57" s="274"/>
      <c r="KTT57" s="274"/>
      <c r="KTU57" s="274"/>
      <c r="KTV57" s="274"/>
      <c r="KTW57" s="274"/>
      <c r="KTX57" s="274"/>
      <c r="KTY57" s="274"/>
      <c r="KTZ57" s="274"/>
      <c r="KUA57" s="274"/>
      <c r="KUB57" s="274"/>
      <c r="KUC57" s="274"/>
      <c r="KUD57" s="274"/>
      <c r="KUE57" s="274"/>
      <c r="KUF57" s="274"/>
      <c r="KUG57" s="274"/>
      <c r="KUH57" s="274"/>
      <c r="KUI57" s="274"/>
      <c r="KUJ57" s="274"/>
      <c r="KUK57" s="274"/>
      <c r="KUL57" s="274"/>
      <c r="KUM57" s="274"/>
      <c r="KUN57" s="274"/>
      <c r="KUO57" s="274"/>
      <c r="KUP57" s="274"/>
      <c r="KUQ57" s="274"/>
      <c r="KUR57" s="274"/>
      <c r="KUS57" s="274"/>
      <c r="KUT57" s="274"/>
      <c r="KUU57" s="274"/>
      <c r="KUV57" s="274"/>
      <c r="KUW57" s="274"/>
      <c r="KUX57" s="274"/>
      <c r="KUY57" s="274"/>
      <c r="KUZ57" s="274"/>
      <c r="KVA57" s="274"/>
      <c r="KVB57" s="274"/>
      <c r="KVC57" s="274"/>
      <c r="KVD57" s="274"/>
      <c r="KVE57" s="274"/>
      <c r="KVF57" s="274"/>
      <c r="KVG57" s="274"/>
      <c r="KVH57" s="274"/>
      <c r="KVI57" s="274"/>
      <c r="KVJ57" s="274"/>
      <c r="KVK57" s="274"/>
      <c r="KVL57" s="274"/>
      <c r="KVM57" s="274"/>
      <c r="KVN57" s="274"/>
      <c r="KVO57" s="274"/>
      <c r="KVP57" s="274"/>
      <c r="KVQ57" s="274"/>
      <c r="KVR57" s="274"/>
      <c r="KVS57" s="274"/>
      <c r="KVT57" s="274"/>
      <c r="KVU57" s="274"/>
      <c r="KVV57" s="274"/>
      <c r="KVW57" s="274"/>
      <c r="KVX57" s="274"/>
      <c r="KVY57" s="274"/>
      <c r="KVZ57" s="274"/>
      <c r="KWA57" s="274"/>
      <c r="KWB57" s="274"/>
      <c r="KWC57" s="274"/>
      <c r="KWD57" s="274"/>
      <c r="KWE57" s="274"/>
      <c r="KWF57" s="274"/>
      <c r="KWG57" s="274"/>
      <c r="KWH57" s="274"/>
      <c r="KWI57" s="274"/>
      <c r="KWJ57" s="274"/>
      <c r="KWK57" s="274"/>
      <c r="KWL57" s="274"/>
      <c r="KWM57" s="274"/>
      <c r="KWN57" s="274"/>
      <c r="KWO57" s="274"/>
      <c r="KWP57" s="274"/>
      <c r="KWQ57" s="274"/>
      <c r="KWR57" s="274"/>
      <c r="KWS57" s="274"/>
      <c r="KWT57" s="274"/>
      <c r="KWU57" s="274"/>
      <c r="KWV57" s="274"/>
      <c r="KWW57" s="274"/>
      <c r="KWX57" s="274"/>
      <c r="KWY57" s="274"/>
      <c r="KWZ57" s="274"/>
      <c r="KXA57" s="274"/>
      <c r="KXB57" s="274"/>
      <c r="KXC57" s="274"/>
      <c r="KXD57" s="274"/>
      <c r="KXE57" s="274"/>
      <c r="KXF57" s="274"/>
      <c r="KXG57" s="274"/>
      <c r="KXH57" s="274"/>
      <c r="KXI57" s="274"/>
      <c r="KXJ57" s="274"/>
      <c r="KXK57" s="274"/>
      <c r="KXL57" s="274"/>
      <c r="KXM57" s="274"/>
      <c r="KXN57" s="274"/>
      <c r="KXO57" s="274"/>
      <c r="KXP57" s="274"/>
      <c r="KXQ57" s="274"/>
      <c r="KXR57" s="274"/>
      <c r="KXS57" s="274"/>
      <c r="KXT57" s="274"/>
      <c r="KXU57" s="274"/>
      <c r="KXV57" s="274"/>
      <c r="KXW57" s="274"/>
      <c r="KXX57" s="274"/>
      <c r="KXY57" s="274"/>
      <c r="KXZ57" s="274"/>
      <c r="KYA57" s="274"/>
      <c r="KYB57" s="274"/>
      <c r="KYC57" s="274"/>
      <c r="KYD57" s="274"/>
      <c r="KYE57" s="274"/>
      <c r="KYF57" s="274"/>
      <c r="KYG57" s="274"/>
      <c r="KYH57" s="274"/>
      <c r="KYI57" s="274"/>
      <c r="KYJ57" s="274"/>
      <c r="KYK57" s="274"/>
      <c r="KYL57" s="274"/>
      <c r="KYM57" s="274"/>
      <c r="KYN57" s="274"/>
      <c r="KYO57" s="274"/>
      <c r="KYP57" s="274"/>
      <c r="KYQ57" s="274"/>
      <c r="KYR57" s="274"/>
      <c r="KYS57" s="274"/>
      <c r="KYT57" s="274"/>
      <c r="KYU57" s="274"/>
      <c r="KYV57" s="274"/>
      <c r="KYW57" s="274"/>
      <c r="KYX57" s="274"/>
      <c r="KYY57" s="274"/>
      <c r="KYZ57" s="274"/>
      <c r="KZA57" s="274"/>
      <c r="KZB57" s="274"/>
      <c r="KZC57" s="274"/>
      <c r="KZD57" s="274"/>
      <c r="KZE57" s="274"/>
      <c r="KZF57" s="274"/>
      <c r="KZG57" s="274"/>
      <c r="KZH57" s="274"/>
      <c r="KZI57" s="274"/>
      <c r="KZJ57" s="274"/>
      <c r="KZK57" s="274"/>
      <c r="KZL57" s="274"/>
      <c r="KZM57" s="274"/>
      <c r="KZN57" s="274"/>
      <c r="KZO57" s="274"/>
      <c r="KZP57" s="274"/>
      <c r="KZQ57" s="274"/>
      <c r="KZR57" s="274"/>
      <c r="KZS57" s="274"/>
      <c r="KZT57" s="274"/>
      <c r="KZU57" s="274"/>
      <c r="KZV57" s="274"/>
      <c r="KZW57" s="274"/>
      <c r="KZX57" s="274"/>
      <c r="KZY57" s="274"/>
      <c r="KZZ57" s="274"/>
      <c r="LAA57" s="274"/>
      <c r="LAB57" s="274"/>
      <c r="LAC57" s="274"/>
      <c r="LAD57" s="274"/>
      <c r="LAE57" s="274"/>
      <c r="LAF57" s="274"/>
      <c r="LAG57" s="274"/>
      <c r="LAH57" s="274"/>
      <c r="LAI57" s="274"/>
      <c r="LAJ57" s="274"/>
      <c r="LAK57" s="274"/>
      <c r="LAL57" s="274"/>
      <c r="LAM57" s="274"/>
      <c r="LAN57" s="274"/>
      <c r="LAO57" s="274"/>
      <c r="LAP57" s="274"/>
      <c r="LAQ57" s="274"/>
      <c r="LAR57" s="274"/>
      <c r="LAS57" s="274"/>
      <c r="LAT57" s="274"/>
      <c r="LAU57" s="274"/>
      <c r="LAV57" s="274"/>
      <c r="LAW57" s="274"/>
      <c r="LAX57" s="274"/>
      <c r="LAY57" s="274"/>
      <c r="LAZ57" s="274"/>
      <c r="LBA57" s="274"/>
      <c r="LBB57" s="274"/>
      <c r="LBC57" s="274"/>
      <c r="LBD57" s="274"/>
      <c r="LBE57" s="274"/>
      <c r="LBF57" s="274"/>
      <c r="LBG57" s="274"/>
      <c r="LBH57" s="274"/>
      <c r="LBI57" s="274"/>
      <c r="LBJ57" s="274"/>
      <c r="LBK57" s="274"/>
      <c r="LBL57" s="274"/>
      <c r="LBM57" s="274"/>
      <c r="LBN57" s="274"/>
      <c r="LBO57" s="274"/>
      <c r="LBP57" s="274"/>
      <c r="LBQ57" s="274"/>
      <c r="LBR57" s="274"/>
      <c r="LBS57" s="274"/>
      <c r="LBT57" s="274"/>
      <c r="LBU57" s="274"/>
      <c r="LBV57" s="274"/>
      <c r="LBW57" s="274"/>
      <c r="LBX57" s="274"/>
      <c r="LBY57" s="274"/>
      <c r="LBZ57" s="274"/>
      <c r="LCA57" s="274"/>
      <c r="LCB57" s="274"/>
      <c r="LCC57" s="274"/>
      <c r="LCD57" s="274"/>
      <c r="LCE57" s="274"/>
      <c r="LCF57" s="274"/>
      <c r="LCG57" s="274"/>
      <c r="LCH57" s="274"/>
      <c r="LCI57" s="274"/>
      <c r="LCJ57" s="274"/>
      <c r="LCK57" s="274"/>
      <c r="LCL57" s="274"/>
      <c r="LCM57" s="274"/>
      <c r="LCN57" s="274"/>
      <c r="LCO57" s="274"/>
      <c r="LCP57" s="274"/>
      <c r="LCQ57" s="274"/>
      <c r="LCR57" s="274"/>
      <c r="LCS57" s="274"/>
      <c r="LCT57" s="274"/>
      <c r="LCU57" s="274"/>
      <c r="LCV57" s="274"/>
      <c r="LCW57" s="274"/>
      <c r="LCX57" s="274"/>
      <c r="LCY57" s="274"/>
      <c r="LCZ57" s="274"/>
      <c r="LDA57" s="274"/>
      <c r="LDB57" s="274"/>
      <c r="LDC57" s="274"/>
      <c r="LDD57" s="274"/>
      <c r="LDE57" s="274"/>
      <c r="LDF57" s="274"/>
      <c r="LDG57" s="274"/>
      <c r="LDH57" s="274"/>
      <c r="LDI57" s="274"/>
      <c r="LDJ57" s="274"/>
      <c r="LDK57" s="274"/>
      <c r="LDL57" s="274"/>
      <c r="LDM57" s="274"/>
      <c r="LDN57" s="274"/>
      <c r="LDO57" s="274"/>
      <c r="LDP57" s="274"/>
      <c r="LDQ57" s="274"/>
      <c r="LDR57" s="274"/>
      <c r="LDS57" s="274"/>
      <c r="LDT57" s="274"/>
      <c r="LDU57" s="274"/>
      <c r="LDV57" s="274"/>
      <c r="LDW57" s="274"/>
      <c r="LDX57" s="274"/>
      <c r="LDY57" s="274"/>
      <c r="LDZ57" s="274"/>
      <c r="LEA57" s="274"/>
      <c r="LEB57" s="274"/>
      <c r="LEC57" s="274"/>
      <c r="LED57" s="274"/>
      <c r="LEE57" s="274"/>
      <c r="LEF57" s="274"/>
      <c r="LEG57" s="274"/>
      <c r="LEH57" s="274"/>
      <c r="LEI57" s="274"/>
      <c r="LEJ57" s="274"/>
      <c r="LEK57" s="274"/>
      <c r="LEL57" s="274"/>
      <c r="LEM57" s="274"/>
      <c r="LEN57" s="274"/>
      <c r="LEO57" s="274"/>
      <c r="LEP57" s="274"/>
      <c r="LEQ57" s="274"/>
      <c r="LER57" s="274"/>
      <c r="LES57" s="274"/>
      <c r="LET57" s="274"/>
      <c r="LEU57" s="274"/>
      <c r="LEV57" s="274"/>
      <c r="LEW57" s="274"/>
      <c r="LEX57" s="274"/>
      <c r="LEY57" s="274"/>
      <c r="LEZ57" s="274"/>
      <c r="LFA57" s="274"/>
      <c r="LFB57" s="274"/>
      <c r="LFC57" s="274"/>
      <c r="LFD57" s="274"/>
      <c r="LFE57" s="274"/>
      <c r="LFF57" s="274"/>
      <c r="LFG57" s="274"/>
      <c r="LFH57" s="274"/>
      <c r="LFI57" s="274"/>
      <c r="LFJ57" s="274"/>
      <c r="LFK57" s="274"/>
      <c r="LFL57" s="274"/>
      <c r="LFM57" s="274"/>
      <c r="LFN57" s="274"/>
      <c r="LFO57" s="274"/>
      <c r="LFP57" s="274"/>
      <c r="LFQ57" s="274"/>
      <c r="LFR57" s="274"/>
      <c r="LFS57" s="274"/>
      <c r="LFT57" s="274"/>
      <c r="LFU57" s="274"/>
      <c r="LFV57" s="274"/>
      <c r="LFW57" s="274"/>
      <c r="LFX57" s="274"/>
      <c r="LFY57" s="274"/>
      <c r="LFZ57" s="274"/>
      <c r="LGA57" s="274"/>
      <c r="LGB57" s="274"/>
      <c r="LGC57" s="274"/>
      <c r="LGD57" s="274"/>
      <c r="LGE57" s="274"/>
      <c r="LGF57" s="274"/>
      <c r="LGG57" s="274"/>
      <c r="LGH57" s="274"/>
      <c r="LGI57" s="274"/>
      <c r="LGJ57" s="274"/>
      <c r="LGK57" s="274"/>
      <c r="LGL57" s="274"/>
      <c r="LGM57" s="274"/>
      <c r="LGN57" s="274"/>
      <c r="LGO57" s="274"/>
      <c r="LGP57" s="274"/>
      <c r="LGQ57" s="274"/>
      <c r="LGR57" s="274"/>
      <c r="LGS57" s="274"/>
      <c r="LGT57" s="274"/>
      <c r="LGU57" s="274"/>
      <c r="LGV57" s="274"/>
      <c r="LGW57" s="274"/>
      <c r="LGX57" s="274"/>
      <c r="LGY57" s="274"/>
      <c r="LGZ57" s="274"/>
      <c r="LHA57" s="274"/>
      <c r="LHB57" s="274"/>
      <c r="LHC57" s="274"/>
      <c r="LHD57" s="274"/>
      <c r="LHE57" s="274"/>
      <c r="LHF57" s="274"/>
      <c r="LHG57" s="274"/>
      <c r="LHH57" s="274"/>
      <c r="LHI57" s="274"/>
      <c r="LHJ57" s="274"/>
      <c r="LHK57" s="274"/>
      <c r="LHL57" s="274"/>
      <c r="LHM57" s="274"/>
      <c r="LHN57" s="274"/>
      <c r="LHO57" s="274"/>
      <c r="LHP57" s="274"/>
      <c r="LHQ57" s="274"/>
      <c r="LHR57" s="274"/>
      <c r="LHS57" s="274"/>
      <c r="LHT57" s="274"/>
      <c r="LHU57" s="274"/>
      <c r="LHV57" s="274"/>
      <c r="LHW57" s="274"/>
      <c r="LHX57" s="274"/>
      <c r="LHY57" s="274"/>
      <c r="LHZ57" s="274"/>
      <c r="LIA57" s="274"/>
      <c r="LIB57" s="274"/>
      <c r="LIC57" s="274"/>
      <c r="LID57" s="274"/>
      <c r="LIE57" s="274"/>
      <c r="LIF57" s="274"/>
      <c r="LIG57" s="274"/>
      <c r="LIH57" s="274"/>
      <c r="LII57" s="274"/>
      <c r="LIJ57" s="274"/>
      <c r="LIK57" s="274"/>
      <c r="LIL57" s="274"/>
      <c r="LIM57" s="274"/>
      <c r="LIN57" s="274"/>
      <c r="LIO57" s="274"/>
      <c r="LIP57" s="274"/>
      <c r="LIQ57" s="274"/>
      <c r="LIR57" s="274"/>
      <c r="LIS57" s="274"/>
      <c r="LIT57" s="274"/>
      <c r="LIU57" s="274"/>
      <c r="LIV57" s="274"/>
      <c r="LIW57" s="274"/>
      <c r="LIX57" s="274"/>
      <c r="LIY57" s="274"/>
      <c r="LIZ57" s="274"/>
      <c r="LJA57" s="274"/>
      <c r="LJB57" s="274"/>
      <c r="LJC57" s="274"/>
      <c r="LJD57" s="274"/>
      <c r="LJE57" s="274"/>
      <c r="LJF57" s="274"/>
      <c r="LJG57" s="274"/>
      <c r="LJH57" s="274"/>
      <c r="LJI57" s="274"/>
      <c r="LJJ57" s="274"/>
      <c r="LJK57" s="274"/>
      <c r="LJL57" s="274"/>
      <c r="LJM57" s="274"/>
      <c r="LJN57" s="274"/>
      <c r="LJO57" s="274"/>
      <c r="LJP57" s="274"/>
      <c r="LJQ57" s="274"/>
      <c r="LJR57" s="274"/>
      <c r="LJS57" s="274"/>
      <c r="LJT57" s="274"/>
      <c r="LJU57" s="274"/>
      <c r="LJV57" s="274"/>
      <c r="LJW57" s="274"/>
      <c r="LJX57" s="274"/>
      <c r="LJY57" s="274"/>
      <c r="LJZ57" s="274"/>
      <c r="LKA57" s="274"/>
      <c r="LKB57" s="274"/>
      <c r="LKC57" s="274"/>
      <c r="LKD57" s="274"/>
      <c r="LKE57" s="274"/>
      <c r="LKF57" s="274"/>
      <c r="LKG57" s="274"/>
      <c r="LKH57" s="274"/>
      <c r="LKI57" s="274"/>
      <c r="LKJ57" s="274"/>
      <c r="LKK57" s="274"/>
      <c r="LKL57" s="274"/>
      <c r="LKM57" s="274"/>
      <c r="LKN57" s="274"/>
      <c r="LKO57" s="274"/>
      <c r="LKP57" s="274"/>
      <c r="LKQ57" s="274"/>
      <c r="LKR57" s="274"/>
      <c r="LKS57" s="274"/>
      <c r="LKT57" s="274"/>
      <c r="LKU57" s="274"/>
      <c r="LKV57" s="274"/>
      <c r="LKW57" s="274"/>
      <c r="LKX57" s="274"/>
      <c r="LKY57" s="274"/>
      <c r="LKZ57" s="274"/>
      <c r="LLA57" s="274"/>
      <c r="LLB57" s="274"/>
      <c r="LLC57" s="274"/>
      <c r="LLD57" s="274"/>
      <c r="LLE57" s="274"/>
      <c r="LLF57" s="274"/>
      <c r="LLG57" s="274"/>
      <c r="LLH57" s="274"/>
      <c r="LLI57" s="274"/>
      <c r="LLJ57" s="274"/>
      <c r="LLK57" s="274"/>
      <c r="LLL57" s="274"/>
      <c r="LLM57" s="274"/>
      <c r="LLN57" s="274"/>
      <c r="LLO57" s="274"/>
      <c r="LLP57" s="274"/>
      <c r="LLQ57" s="274"/>
      <c r="LLR57" s="274"/>
      <c r="LLS57" s="274"/>
      <c r="LLT57" s="274"/>
      <c r="LLU57" s="274"/>
      <c r="LLV57" s="274"/>
      <c r="LLW57" s="274"/>
      <c r="LLX57" s="274"/>
      <c r="LLY57" s="274"/>
      <c r="LLZ57" s="274"/>
      <c r="LMA57" s="274"/>
      <c r="LMB57" s="274"/>
      <c r="LMC57" s="274"/>
      <c r="LMD57" s="274"/>
      <c r="LME57" s="274"/>
      <c r="LMF57" s="274"/>
      <c r="LMG57" s="274"/>
      <c r="LMH57" s="274"/>
      <c r="LMI57" s="274"/>
      <c r="LMJ57" s="274"/>
      <c r="LMK57" s="274"/>
      <c r="LML57" s="274"/>
      <c r="LMM57" s="274"/>
      <c r="LMN57" s="274"/>
      <c r="LMO57" s="274"/>
      <c r="LMP57" s="274"/>
      <c r="LMQ57" s="274"/>
      <c r="LMR57" s="274"/>
      <c r="LMS57" s="274"/>
      <c r="LMT57" s="274"/>
      <c r="LMU57" s="274"/>
      <c r="LMV57" s="274"/>
      <c r="LMW57" s="274"/>
      <c r="LMX57" s="274"/>
      <c r="LMY57" s="274"/>
      <c r="LMZ57" s="274"/>
      <c r="LNA57" s="274"/>
      <c r="LNB57" s="274"/>
      <c r="LNC57" s="274"/>
      <c r="LND57" s="274"/>
      <c r="LNE57" s="274"/>
      <c r="LNF57" s="274"/>
      <c r="LNG57" s="274"/>
      <c r="LNH57" s="274"/>
      <c r="LNI57" s="274"/>
      <c r="LNJ57" s="274"/>
      <c r="LNK57" s="274"/>
      <c r="LNL57" s="274"/>
      <c r="LNM57" s="274"/>
      <c r="LNN57" s="274"/>
      <c r="LNO57" s="274"/>
      <c r="LNP57" s="274"/>
      <c r="LNQ57" s="274"/>
      <c r="LNR57" s="274"/>
      <c r="LNS57" s="274"/>
      <c r="LNT57" s="274"/>
      <c r="LNU57" s="274"/>
      <c r="LNV57" s="274"/>
      <c r="LNW57" s="274"/>
      <c r="LNX57" s="274"/>
      <c r="LNY57" s="274"/>
      <c r="LNZ57" s="274"/>
      <c r="LOA57" s="274"/>
      <c r="LOB57" s="274"/>
      <c r="LOC57" s="274"/>
      <c r="LOD57" s="274"/>
      <c r="LOE57" s="274"/>
      <c r="LOF57" s="274"/>
      <c r="LOG57" s="274"/>
      <c r="LOH57" s="274"/>
      <c r="LOI57" s="274"/>
      <c r="LOJ57" s="274"/>
      <c r="LOK57" s="274"/>
      <c r="LOL57" s="274"/>
      <c r="LOM57" s="274"/>
      <c r="LON57" s="274"/>
      <c r="LOO57" s="274"/>
      <c r="LOP57" s="274"/>
      <c r="LOQ57" s="274"/>
      <c r="LOR57" s="274"/>
      <c r="LOS57" s="274"/>
      <c r="LOT57" s="274"/>
      <c r="LOU57" s="274"/>
      <c r="LOV57" s="274"/>
      <c r="LOW57" s="274"/>
      <c r="LOX57" s="274"/>
      <c r="LOY57" s="274"/>
      <c r="LOZ57" s="274"/>
      <c r="LPA57" s="274"/>
      <c r="LPB57" s="274"/>
      <c r="LPC57" s="274"/>
      <c r="LPD57" s="274"/>
      <c r="LPE57" s="274"/>
      <c r="LPF57" s="274"/>
      <c r="LPG57" s="274"/>
      <c r="LPH57" s="274"/>
      <c r="LPI57" s="274"/>
      <c r="LPJ57" s="274"/>
      <c r="LPK57" s="274"/>
      <c r="LPL57" s="274"/>
      <c r="LPM57" s="274"/>
      <c r="LPN57" s="274"/>
      <c r="LPO57" s="274"/>
      <c r="LPP57" s="274"/>
      <c r="LPQ57" s="274"/>
      <c r="LPR57" s="274"/>
      <c r="LPS57" s="274"/>
      <c r="LPT57" s="274"/>
      <c r="LPU57" s="274"/>
      <c r="LPV57" s="274"/>
      <c r="LPW57" s="274"/>
      <c r="LPX57" s="274"/>
      <c r="LPY57" s="274"/>
      <c r="LPZ57" s="274"/>
      <c r="LQA57" s="274"/>
      <c r="LQB57" s="274"/>
      <c r="LQC57" s="274"/>
      <c r="LQD57" s="274"/>
      <c r="LQE57" s="274"/>
      <c r="LQF57" s="274"/>
      <c r="LQG57" s="274"/>
      <c r="LQH57" s="274"/>
      <c r="LQI57" s="274"/>
      <c r="LQJ57" s="274"/>
      <c r="LQK57" s="274"/>
      <c r="LQL57" s="274"/>
      <c r="LQM57" s="274"/>
      <c r="LQN57" s="274"/>
      <c r="LQO57" s="274"/>
      <c r="LQP57" s="274"/>
      <c r="LQQ57" s="274"/>
      <c r="LQR57" s="274"/>
      <c r="LQS57" s="274"/>
      <c r="LQT57" s="274"/>
      <c r="LQU57" s="274"/>
      <c r="LQV57" s="274"/>
      <c r="LQW57" s="274"/>
      <c r="LQX57" s="274"/>
      <c r="LQY57" s="274"/>
      <c r="LQZ57" s="274"/>
      <c r="LRA57" s="274"/>
      <c r="LRB57" s="274"/>
      <c r="LRC57" s="274"/>
      <c r="LRD57" s="274"/>
      <c r="LRE57" s="274"/>
      <c r="LRF57" s="274"/>
      <c r="LRG57" s="274"/>
      <c r="LRH57" s="274"/>
      <c r="LRI57" s="274"/>
      <c r="LRJ57" s="274"/>
      <c r="LRK57" s="274"/>
      <c r="LRL57" s="274"/>
      <c r="LRM57" s="274"/>
      <c r="LRN57" s="274"/>
      <c r="LRO57" s="274"/>
      <c r="LRP57" s="274"/>
      <c r="LRQ57" s="274"/>
      <c r="LRR57" s="274"/>
      <c r="LRS57" s="274"/>
      <c r="LRT57" s="274"/>
      <c r="LRU57" s="274"/>
      <c r="LRV57" s="274"/>
      <c r="LRW57" s="274"/>
      <c r="LRX57" s="274"/>
      <c r="LRY57" s="274"/>
      <c r="LRZ57" s="274"/>
      <c r="LSA57" s="274"/>
      <c r="LSB57" s="274"/>
      <c r="LSC57" s="274"/>
      <c r="LSD57" s="274"/>
      <c r="LSE57" s="274"/>
      <c r="LSF57" s="274"/>
      <c r="LSG57" s="274"/>
      <c r="LSH57" s="274"/>
      <c r="LSI57" s="274"/>
      <c r="LSJ57" s="274"/>
      <c r="LSK57" s="274"/>
      <c r="LSL57" s="274"/>
      <c r="LSM57" s="274"/>
      <c r="LSN57" s="274"/>
      <c r="LSO57" s="274"/>
      <c r="LSP57" s="274"/>
      <c r="LSQ57" s="274"/>
      <c r="LSR57" s="274"/>
      <c r="LSS57" s="274"/>
      <c r="LST57" s="274"/>
      <c r="LSU57" s="274"/>
      <c r="LSV57" s="274"/>
      <c r="LSW57" s="274"/>
      <c r="LSX57" s="274"/>
      <c r="LSY57" s="274"/>
      <c r="LSZ57" s="274"/>
      <c r="LTA57" s="274"/>
      <c r="LTB57" s="274"/>
      <c r="LTC57" s="274"/>
      <c r="LTD57" s="274"/>
      <c r="LTE57" s="274"/>
      <c r="LTF57" s="274"/>
      <c r="LTG57" s="274"/>
      <c r="LTH57" s="274"/>
      <c r="LTI57" s="274"/>
      <c r="LTJ57" s="274"/>
      <c r="LTK57" s="274"/>
      <c r="LTL57" s="274"/>
      <c r="LTM57" s="274"/>
      <c r="LTN57" s="274"/>
      <c r="LTO57" s="274"/>
      <c r="LTP57" s="274"/>
      <c r="LTQ57" s="274"/>
      <c r="LTR57" s="274"/>
      <c r="LTS57" s="274"/>
      <c r="LTT57" s="274"/>
      <c r="LTU57" s="274"/>
      <c r="LTV57" s="274"/>
      <c r="LTW57" s="274"/>
      <c r="LTX57" s="274"/>
      <c r="LTY57" s="274"/>
      <c r="LTZ57" s="274"/>
      <c r="LUA57" s="274"/>
      <c r="LUB57" s="274"/>
      <c r="LUC57" s="274"/>
      <c r="LUD57" s="274"/>
      <c r="LUE57" s="274"/>
      <c r="LUF57" s="274"/>
      <c r="LUG57" s="274"/>
      <c r="LUH57" s="274"/>
      <c r="LUI57" s="274"/>
      <c r="LUJ57" s="274"/>
      <c r="LUK57" s="274"/>
      <c r="LUL57" s="274"/>
      <c r="LUM57" s="274"/>
      <c r="LUN57" s="274"/>
      <c r="LUO57" s="274"/>
      <c r="LUP57" s="274"/>
      <c r="LUQ57" s="274"/>
      <c r="LUR57" s="274"/>
      <c r="LUS57" s="274"/>
      <c r="LUT57" s="274"/>
      <c r="LUU57" s="274"/>
      <c r="LUV57" s="274"/>
      <c r="LUW57" s="274"/>
      <c r="LUX57" s="274"/>
      <c r="LUY57" s="274"/>
      <c r="LUZ57" s="274"/>
      <c r="LVA57" s="274"/>
      <c r="LVB57" s="274"/>
      <c r="LVC57" s="274"/>
      <c r="LVD57" s="274"/>
      <c r="LVE57" s="274"/>
      <c r="LVF57" s="274"/>
      <c r="LVG57" s="274"/>
      <c r="LVH57" s="274"/>
      <c r="LVI57" s="274"/>
      <c r="LVJ57" s="274"/>
      <c r="LVK57" s="274"/>
      <c r="LVL57" s="274"/>
      <c r="LVM57" s="274"/>
      <c r="LVN57" s="274"/>
      <c r="LVO57" s="274"/>
      <c r="LVP57" s="274"/>
      <c r="LVQ57" s="274"/>
      <c r="LVR57" s="274"/>
      <c r="LVS57" s="274"/>
      <c r="LVT57" s="274"/>
      <c r="LVU57" s="274"/>
      <c r="LVV57" s="274"/>
      <c r="LVW57" s="274"/>
      <c r="LVX57" s="274"/>
      <c r="LVY57" s="274"/>
      <c r="LVZ57" s="274"/>
      <c r="LWA57" s="274"/>
      <c r="LWB57" s="274"/>
      <c r="LWC57" s="274"/>
      <c r="LWD57" s="274"/>
      <c r="LWE57" s="274"/>
      <c r="LWF57" s="274"/>
      <c r="LWG57" s="274"/>
      <c r="LWH57" s="274"/>
      <c r="LWI57" s="274"/>
      <c r="LWJ57" s="274"/>
      <c r="LWK57" s="274"/>
      <c r="LWL57" s="274"/>
      <c r="LWM57" s="274"/>
      <c r="LWN57" s="274"/>
      <c r="LWO57" s="274"/>
      <c r="LWP57" s="274"/>
      <c r="LWQ57" s="274"/>
      <c r="LWR57" s="274"/>
      <c r="LWS57" s="274"/>
      <c r="LWT57" s="274"/>
      <c r="LWU57" s="274"/>
      <c r="LWV57" s="274"/>
      <c r="LWW57" s="274"/>
      <c r="LWX57" s="274"/>
      <c r="LWY57" s="274"/>
      <c r="LWZ57" s="274"/>
      <c r="LXA57" s="274"/>
      <c r="LXB57" s="274"/>
      <c r="LXC57" s="274"/>
      <c r="LXD57" s="274"/>
      <c r="LXE57" s="274"/>
      <c r="LXF57" s="274"/>
      <c r="LXG57" s="274"/>
      <c r="LXH57" s="274"/>
      <c r="LXI57" s="274"/>
      <c r="LXJ57" s="274"/>
      <c r="LXK57" s="274"/>
      <c r="LXL57" s="274"/>
      <c r="LXM57" s="274"/>
      <c r="LXN57" s="274"/>
      <c r="LXO57" s="274"/>
      <c r="LXP57" s="274"/>
      <c r="LXQ57" s="274"/>
      <c r="LXR57" s="274"/>
      <c r="LXS57" s="274"/>
      <c r="LXT57" s="274"/>
      <c r="LXU57" s="274"/>
      <c r="LXV57" s="274"/>
      <c r="LXW57" s="274"/>
      <c r="LXX57" s="274"/>
      <c r="LXY57" s="274"/>
      <c r="LXZ57" s="274"/>
      <c r="LYA57" s="274"/>
      <c r="LYB57" s="274"/>
      <c r="LYC57" s="274"/>
      <c r="LYD57" s="274"/>
      <c r="LYE57" s="274"/>
      <c r="LYF57" s="274"/>
      <c r="LYG57" s="274"/>
      <c r="LYH57" s="274"/>
      <c r="LYI57" s="274"/>
      <c r="LYJ57" s="274"/>
      <c r="LYK57" s="274"/>
      <c r="LYL57" s="274"/>
      <c r="LYM57" s="274"/>
      <c r="LYN57" s="274"/>
      <c r="LYO57" s="274"/>
      <c r="LYP57" s="274"/>
      <c r="LYQ57" s="274"/>
      <c r="LYR57" s="274"/>
      <c r="LYS57" s="274"/>
      <c r="LYT57" s="274"/>
      <c r="LYU57" s="274"/>
      <c r="LYV57" s="274"/>
      <c r="LYW57" s="274"/>
      <c r="LYX57" s="274"/>
      <c r="LYY57" s="274"/>
      <c r="LYZ57" s="274"/>
      <c r="LZA57" s="274"/>
      <c r="LZB57" s="274"/>
      <c r="LZC57" s="274"/>
      <c r="LZD57" s="274"/>
      <c r="LZE57" s="274"/>
      <c r="LZF57" s="274"/>
      <c r="LZG57" s="274"/>
      <c r="LZH57" s="274"/>
      <c r="LZI57" s="274"/>
      <c r="LZJ57" s="274"/>
      <c r="LZK57" s="274"/>
      <c r="LZL57" s="274"/>
      <c r="LZM57" s="274"/>
      <c r="LZN57" s="274"/>
      <c r="LZO57" s="274"/>
      <c r="LZP57" s="274"/>
      <c r="LZQ57" s="274"/>
      <c r="LZR57" s="274"/>
      <c r="LZS57" s="274"/>
      <c r="LZT57" s="274"/>
      <c r="LZU57" s="274"/>
      <c r="LZV57" s="274"/>
      <c r="LZW57" s="274"/>
      <c r="LZX57" s="274"/>
      <c r="LZY57" s="274"/>
      <c r="LZZ57" s="274"/>
      <c r="MAA57" s="274"/>
      <c r="MAB57" s="274"/>
      <c r="MAC57" s="274"/>
      <c r="MAD57" s="274"/>
      <c r="MAE57" s="274"/>
      <c r="MAF57" s="274"/>
      <c r="MAG57" s="274"/>
      <c r="MAH57" s="274"/>
      <c r="MAI57" s="274"/>
      <c r="MAJ57" s="274"/>
      <c r="MAK57" s="274"/>
      <c r="MAL57" s="274"/>
      <c r="MAM57" s="274"/>
      <c r="MAN57" s="274"/>
      <c r="MAO57" s="274"/>
      <c r="MAP57" s="274"/>
      <c r="MAQ57" s="274"/>
      <c r="MAR57" s="274"/>
      <c r="MAS57" s="274"/>
      <c r="MAT57" s="274"/>
      <c r="MAU57" s="274"/>
      <c r="MAV57" s="274"/>
      <c r="MAW57" s="274"/>
      <c r="MAX57" s="274"/>
      <c r="MAY57" s="274"/>
      <c r="MAZ57" s="274"/>
      <c r="MBA57" s="274"/>
      <c r="MBB57" s="274"/>
      <c r="MBC57" s="274"/>
      <c r="MBD57" s="274"/>
      <c r="MBE57" s="274"/>
      <c r="MBF57" s="274"/>
      <c r="MBG57" s="274"/>
      <c r="MBH57" s="274"/>
      <c r="MBI57" s="274"/>
      <c r="MBJ57" s="274"/>
      <c r="MBK57" s="274"/>
      <c r="MBL57" s="274"/>
      <c r="MBM57" s="274"/>
      <c r="MBN57" s="274"/>
      <c r="MBO57" s="274"/>
      <c r="MBP57" s="274"/>
      <c r="MBQ57" s="274"/>
      <c r="MBR57" s="274"/>
      <c r="MBS57" s="274"/>
      <c r="MBT57" s="274"/>
      <c r="MBU57" s="274"/>
      <c r="MBV57" s="274"/>
      <c r="MBW57" s="274"/>
      <c r="MBX57" s="274"/>
      <c r="MBY57" s="274"/>
      <c r="MBZ57" s="274"/>
      <c r="MCA57" s="274"/>
      <c r="MCB57" s="274"/>
      <c r="MCC57" s="274"/>
      <c r="MCD57" s="274"/>
      <c r="MCE57" s="274"/>
      <c r="MCF57" s="274"/>
      <c r="MCG57" s="274"/>
      <c r="MCH57" s="274"/>
      <c r="MCI57" s="274"/>
      <c r="MCJ57" s="274"/>
      <c r="MCK57" s="274"/>
      <c r="MCL57" s="274"/>
      <c r="MCM57" s="274"/>
      <c r="MCN57" s="274"/>
      <c r="MCO57" s="274"/>
      <c r="MCP57" s="274"/>
      <c r="MCQ57" s="274"/>
      <c r="MCR57" s="274"/>
      <c r="MCS57" s="274"/>
      <c r="MCT57" s="274"/>
      <c r="MCU57" s="274"/>
      <c r="MCV57" s="274"/>
      <c r="MCW57" s="274"/>
      <c r="MCX57" s="274"/>
      <c r="MCY57" s="274"/>
      <c r="MCZ57" s="274"/>
      <c r="MDA57" s="274"/>
      <c r="MDB57" s="274"/>
      <c r="MDC57" s="274"/>
      <c r="MDD57" s="274"/>
      <c r="MDE57" s="274"/>
      <c r="MDF57" s="274"/>
      <c r="MDG57" s="274"/>
      <c r="MDH57" s="274"/>
      <c r="MDI57" s="274"/>
      <c r="MDJ57" s="274"/>
      <c r="MDK57" s="274"/>
      <c r="MDL57" s="274"/>
      <c r="MDM57" s="274"/>
      <c r="MDN57" s="274"/>
      <c r="MDO57" s="274"/>
      <c r="MDP57" s="274"/>
      <c r="MDQ57" s="274"/>
      <c r="MDR57" s="274"/>
      <c r="MDS57" s="274"/>
      <c r="MDT57" s="274"/>
      <c r="MDU57" s="274"/>
      <c r="MDV57" s="274"/>
      <c r="MDW57" s="274"/>
      <c r="MDX57" s="274"/>
      <c r="MDY57" s="274"/>
      <c r="MDZ57" s="274"/>
      <c r="MEA57" s="274"/>
      <c r="MEB57" s="274"/>
      <c r="MEC57" s="274"/>
      <c r="MED57" s="274"/>
      <c r="MEE57" s="274"/>
      <c r="MEF57" s="274"/>
      <c r="MEG57" s="274"/>
      <c r="MEH57" s="274"/>
      <c r="MEI57" s="274"/>
      <c r="MEJ57" s="274"/>
      <c r="MEK57" s="274"/>
      <c r="MEL57" s="274"/>
      <c r="MEM57" s="274"/>
      <c r="MEN57" s="274"/>
      <c r="MEO57" s="274"/>
      <c r="MEP57" s="274"/>
      <c r="MEQ57" s="274"/>
      <c r="MER57" s="274"/>
      <c r="MES57" s="274"/>
      <c r="MET57" s="274"/>
      <c r="MEU57" s="274"/>
      <c r="MEV57" s="274"/>
      <c r="MEW57" s="274"/>
      <c r="MEX57" s="274"/>
      <c r="MEY57" s="274"/>
      <c r="MEZ57" s="274"/>
      <c r="MFA57" s="274"/>
      <c r="MFB57" s="274"/>
      <c r="MFC57" s="274"/>
      <c r="MFD57" s="274"/>
      <c r="MFE57" s="274"/>
      <c r="MFF57" s="274"/>
      <c r="MFG57" s="274"/>
      <c r="MFH57" s="274"/>
      <c r="MFI57" s="274"/>
      <c r="MFJ57" s="274"/>
      <c r="MFK57" s="274"/>
      <c r="MFL57" s="274"/>
      <c r="MFM57" s="274"/>
      <c r="MFN57" s="274"/>
      <c r="MFO57" s="274"/>
      <c r="MFP57" s="274"/>
      <c r="MFQ57" s="274"/>
      <c r="MFR57" s="274"/>
      <c r="MFS57" s="274"/>
      <c r="MFT57" s="274"/>
      <c r="MFU57" s="274"/>
      <c r="MFV57" s="274"/>
      <c r="MFW57" s="274"/>
      <c r="MFX57" s="274"/>
      <c r="MFY57" s="274"/>
      <c r="MFZ57" s="274"/>
      <c r="MGA57" s="274"/>
      <c r="MGB57" s="274"/>
      <c r="MGC57" s="274"/>
      <c r="MGD57" s="274"/>
      <c r="MGE57" s="274"/>
      <c r="MGF57" s="274"/>
      <c r="MGG57" s="274"/>
      <c r="MGH57" s="274"/>
      <c r="MGI57" s="274"/>
      <c r="MGJ57" s="274"/>
      <c r="MGK57" s="274"/>
      <c r="MGL57" s="274"/>
      <c r="MGM57" s="274"/>
      <c r="MGN57" s="274"/>
      <c r="MGO57" s="274"/>
      <c r="MGP57" s="274"/>
      <c r="MGQ57" s="274"/>
      <c r="MGR57" s="274"/>
      <c r="MGS57" s="274"/>
      <c r="MGT57" s="274"/>
      <c r="MGU57" s="274"/>
      <c r="MGV57" s="274"/>
      <c r="MGW57" s="274"/>
      <c r="MGX57" s="274"/>
      <c r="MGY57" s="274"/>
      <c r="MGZ57" s="274"/>
      <c r="MHA57" s="274"/>
      <c r="MHB57" s="274"/>
      <c r="MHC57" s="274"/>
      <c r="MHD57" s="274"/>
      <c r="MHE57" s="274"/>
      <c r="MHF57" s="274"/>
      <c r="MHG57" s="274"/>
      <c r="MHH57" s="274"/>
      <c r="MHI57" s="274"/>
      <c r="MHJ57" s="274"/>
      <c r="MHK57" s="274"/>
      <c r="MHL57" s="274"/>
      <c r="MHM57" s="274"/>
      <c r="MHN57" s="274"/>
      <c r="MHO57" s="274"/>
      <c r="MHP57" s="274"/>
      <c r="MHQ57" s="274"/>
      <c r="MHR57" s="274"/>
      <c r="MHS57" s="274"/>
      <c r="MHT57" s="274"/>
      <c r="MHU57" s="274"/>
      <c r="MHV57" s="274"/>
      <c r="MHW57" s="274"/>
      <c r="MHX57" s="274"/>
      <c r="MHY57" s="274"/>
      <c r="MHZ57" s="274"/>
      <c r="MIA57" s="274"/>
      <c r="MIB57" s="274"/>
      <c r="MIC57" s="274"/>
      <c r="MID57" s="274"/>
      <c r="MIE57" s="274"/>
      <c r="MIF57" s="274"/>
      <c r="MIG57" s="274"/>
      <c r="MIH57" s="274"/>
      <c r="MII57" s="274"/>
      <c r="MIJ57" s="274"/>
      <c r="MIK57" s="274"/>
      <c r="MIL57" s="274"/>
      <c r="MIM57" s="274"/>
      <c r="MIN57" s="274"/>
      <c r="MIO57" s="274"/>
      <c r="MIP57" s="274"/>
      <c r="MIQ57" s="274"/>
      <c r="MIR57" s="274"/>
      <c r="MIS57" s="274"/>
      <c r="MIT57" s="274"/>
      <c r="MIU57" s="274"/>
      <c r="MIV57" s="274"/>
      <c r="MIW57" s="274"/>
      <c r="MIX57" s="274"/>
      <c r="MIY57" s="274"/>
      <c r="MIZ57" s="274"/>
      <c r="MJA57" s="274"/>
      <c r="MJB57" s="274"/>
      <c r="MJC57" s="274"/>
      <c r="MJD57" s="274"/>
      <c r="MJE57" s="274"/>
      <c r="MJF57" s="274"/>
      <c r="MJG57" s="274"/>
      <c r="MJH57" s="274"/>
      <c r="MJI57" s="274"/>
      <c r="MJJ57" s="274"/>
      <c r="MJK57" s="274"/>
      <c r="MJL57" s="274"/>
      <c r="MJM57" s="274"/>
      <c r="MJN57" s="274"/>
      <c r="MJO57" s="274"/>
      <c r="MJP57" s="274"/>
      <c r="MJQ57" s="274"/>
      <c r="MJR57" s="274"/>
      <c r="MJS57" s="274"/>
      <c r="MJT57" s="274"/>
      <c r="MJU57" s="274"/>
      <c r="MJV57" s="274"/>
      <c r="MJW57" s="274"/>
      <c r="MJX57" s="274"/>
      <c r="MJY57" s="274"/>
      <c r="MJZ57" s="274"/>
      <c r="MKA57" s="274"/>
      <c r="MKB57" s="274"/>
      <c r="MKC57" s="274"/>
      <c r="MKD57" s="274"/>
      <c r="MKE57" s="274"/>
      <c r="MKF57" s="274"/>
      <c r="MKG57" s="274"/>
      <c r="MKH57" s="274"/>
      <c r="MKI57" s="274"/>
      <c r="MKJ57" s="274"/>
      <c r="MKK57" s="274"/>
      <c r="MKL57" s="274"/>
      <c r="MKM57" s="274"/>
      <c r="MKN57" s="274"/>
      <c r="MKO57" s="274"/>
      <c r="MKP57" s="274"/>
      <c r="MKQ57" s="274"/>
      <c r="MKR57" s="274"/>
      <c r="MKS57" s="274"/>
      <c r="MKT57" s="274"/>
      <c r="MKU57" s="274"/>
      <c r="MKV57" s="274"/>
      <c r="MKW57" s="274"/>
      <c r="MKX57" s="274"/>
      <c r="MKY57" s="274"/>
      <c r="MKZ57" s="274"/>
      <c r="MLA57" s="274"/>
      <c r="MLB57" s="274"/>
      <c r="MLC57" s="274"/>
      <c r="MLD57" s="274"/>
      <c r="MLE57" s="274"/>
      <c r="MLF57" s="274"/>
      <c r="MLG57" s="274"/>
      <c r="MLH57" s="274"/>
      <c r="MLI57" s="274"/>
      <c r="MLJ57" s="274"/>
      <c r="MLK57" s="274"/>
      <c r="MLL57" s="274"/>
      <c r="MLM57" s="274"/>
      <c r="MLN57" s="274"/>
      <c r="MLO57" s="274"/>
      <c r="MLP57" s="274"/>
      <c r="MLQ57" s="274"/>
      <c r="MLR57" s="274"/>
      <c r="MLS57" s="274"/>
      <c r="MLT57" s="274"/>
      <c r="MLU57" s="274"/>
      <c r="MLV57" s="274"/>
      <c r="MLW57" s="274"/>
      <c r="MLX57" s="274"/>
      <c r="MLY57" s="274"/>
      <c r="MLZ57" s="274"/>
      <c r="MMA57" s="274"/>
      <c r="MMB57" s="274"/>
      <c r="MMC57" s="274"/>
      <c r="MMD57" s="274"/>
      <c r="MME57" s="274"/>
      <c r="MMF57" s="274"/>
      <c r="MMG57" s="274"/>
      <c r="MMH57" s="274"/>
      <c r="MMI57" s="274"/>
      <c r="MMJ57" s="274"/>
      <c r="MMK57" s="274"/>
      <c r="MML57" s="274"/>
      <c r="MMM57" s="274"/>
      <c r="MMN57" s="274"/>
      <c r="MMO57" s="274"/>
      <c r="MMP57" s="274"/>
      <c r="MMQ57" s="274"/>
      <c r="MMR57" s="274"/>
      <c r="MMS57" s="274"/>
      <c r="MMT57" s="274"/>
      <c r="MMU57" s="274"/>
      <c r="MMV57" s="274"/>
      <c r="MMW57" s="274"/>
      <c r="MMX57" s="274"/>
      <c r="MMY57" s="274"/>
      <c r="MMZ57" s="274"/>
      <c r="MNA57" s="274"/>
      <c r="MNB57" s="274"/>
      <c r="MNC57" s="274"/>
      <c r="MND57" s="274"/>
      <c r="MNE57" s="274"/>
      <c r="MNF57" s="274"/>
      <c r="MNG57" s="274"/>
      <c r="MNH57" s="274"/>
      <c r="MNI57" s="274"/>
      <c r="MNJ57" s="274"/>
      <c r="MNK57" s="274"/>
      <c r="MNL57" s="274"/>
      <c r="MNM57" s="274"/>
      <c r="MNN57" s="274"/>
      <c r="MNO57" s="274"/>
      <c r="MNP57" s="274"/>
      <c r="MNQ57" s="274"/>
      <c r="MNR57" s="274"/>
      <c r="MNS57" s="274"/>
      <c r="MNT57" s="274"/>
      <c r="MNU57" s="274"/>
      <c r="MNV57" s="274"/>
      <c r="MNW57" s="274"/>
      <c r="MNX57" s="274"/>
      <c r="MNY57" s="274"/>
      <c r="MNZ57" s="274"/>
      <c r="MOA57" s="274"/>
      <c r="MOB57" s="274"/>
      <c r="MOC57" s="274"/>
      <c r="MOD57" s="274"/>
      <c r="MOE57" s="274"/>
      <c r="MOF57" s="274"/>
      <c r="MOG57" s="274"/>
      <c r="MOH57" s="274"/>
      <c r="MOI57" s="274"/>
      <c r="MOJ57" s="274"/>
      <c r="MOK57" s="274"/>
      <c r="MOL57" s="274"/>
      <c r="MOM57" s="274"/>
      <c r="MON57" s="274"/>
      <c r="MOO57" s="274"/>
      <c r="MOP57" s="274"/>
      <c r="MOQ57" s="274"/>
      <c r="MOR57" s="274"/>
      <c r="MOS57" s="274"/>
      <c r="MOT57" s="274"/>
      <c r="MOU57" s="274"/>
      <c r="MOV57" s="274"/>
      <c r="MOW57" s="274"/>
      <c r="MOX57" s="274"/>
      <c r="MOY57" s="274"/>
      <c r="MOZ57" s="274"/>
      <c r="MPA57" s="274"/>
      <c r="MPB57" s="274"/>
      <c r="MPC57" s="274"/>
      <c r="MPD57" s="274"/>
      <c r="MPE57" s="274"/>
      <c r="MPF57" s="274"/>
      <c r="MPG57" s="274"/>
      <c r="MPH57" s="274"/>
      <c r="MPI57" s="274"/>
      <c r="MPJ57" s="274"/>
      <c r="MPK57" s="274"/>
      <c r="MPL57" s="274"/>
      <c r="MPM57" s="274"/>
      <c r="MPN57" s="274"/>
      <c r="MPO57" s="274"/>
      <c r="MPP57" s="274"/>
      <c r="MPQ57" s="274"/>
      <c r="MPR57" s="274"/>
      <c r="MPS57" s="274"/>
      <c r="MPT57" s="274"/>
      <c r="MPU57" s="274"/>
      <c r="MPV57" s="274"/>
      <c r="MPW57" s="274"/>
      <c r="MPX57" s="274"/>
      <c r="MPY57" s="274"/>
      <c r="MPZ57" s="274"/>
      <c r="MQA57" s="274"/>
      <c r="MQB57" s="274"/>
      <c r="MQC57" s="274"/>
      <c r="MQD57" s="274"/>
      <c r="MQE57" s="274"/>
      <c r="MQF57" s="274"/>
      <c r="MQG57" s="274"/>
      <c r="MQH57" s="274"/>
      <c r="MQI57" s="274"/>
      <c r="MQJ57" s="274"/>
      <c r="MQK57" s="274"/>
      <c r="MQL57" s="274"/>
      <c r="MQM57" s="274"/>
      <c r="MQN57" s="274"/>
      <c r="MQO57" s="274"/>
      <c r="MQP57" s="274"/>
      <c r="MQQ57" s="274"/>
      <c r="MQR57" s="274"/>
      <c r="MQS57" s="274"/>
      <c r="MQT57" s="274"/>
      <c r="MQU57" s="274"/>
      <c r="MQV57" s="274"/>
      <c r="MQW57" s="274"/>
      <c r="MQX57" s="274"/>
      <c r="MQY57" s="274"/>
      <c r="MQZ57" s="274"/>
      <c r="MRA57" s="274"/>
      <c r="MRB57" s="274"/>
      <c r="MRC57" s="274"/>
      <c r="MRD57" s="274"/>
      <c r="MRE57" s="274"/>
      <c r="MRF57" s="274"/>
      <c r="MRG57" s="274"/>
      <c r="MRH57" s="274"/>
      <c r="MRI57" s="274"/>
      <c r="MRJ57" s="274"/>
      <c r="MRK57" s="274"/>
      <c r="MRL57" s="274"/>
      <c r="MRM57" s="274"/>
      <c r="MRN57" s="274"/>
      <c r="MRO57" s="274"/>
      <c r="MRP57" s="274"/>
      <c r="MRQ57" s="274"/>
      <c r="MRR57" s="274"/>
      <c r="MRS57" s="274"/>
      <c r="MRT57" s="274"/>
      <c r="MRU57" s="274"/>
      <c r="MRV57" s="274"/>
      <c r="MRW57" s="274"/>
      <c r="MRX57" s="274"/>
      <c r="MRY57" s="274"/>
      <c r="MRZ57" s="274"/>
      <c r="MSA57" s="274"/>
      <c r="MSB57" s="274"/>
      <c r="MSC57" s="274"/>
      <c r="MSD57" s="274"/>
      <c r="MSE57" s="274"/>
      <c r="MSF57" s="274"/>
      <c r="MSG57" s="274"/>
      <c r="MSH57" s="274"/>
      <c r="MSI57" s="274"/>
      <c r="MSJ57" s="274"/>
      <c r="MSK57" s="274"/>
      <c r="MSL57" s="274"/>
      <c r="MSM57" s="274"/>
      <c r="MSN57" s="274"/>
      <c r="MSO57" s="274"/>
      <c r="MSP57" s="274"/>
      <c r="MSQ57" s="274"/>
      <c r="MSR57" s="274"/>
      <c r="MSS57" s="274"/>
      <c r="MST57" s="274"/>
      <c r="MSU57" s="274"/>
      <c r="MSV57" s="274"/>
      <c r="MSW57" s="274"/>
      <c r="MSX57" s="274"/>
      <c r="MSY57" s="274"/>
      <c r="MSZ57" s="274"/>
      <c r="MTA57" s="274"/>
      <c r="MTB57" s="274"/>
      <c r="MTC57" s="274"/>
      <c r="MTD57" s="274"/>
      <c r="MTE57" s="274"/>
      <c r="MTF57" s="274"/>
      <c r="MTG57" s="274"/>
      <c r="MTH57" s="274"/>
      <c r="MTI57" s="274"/>
      <c r="MTJ57" s="274"/>
      <c r="MTK57" s="274"/>
      <c r="MTL57" s="274"/>
      <c r="MTM57" s="274"/>
      <c r="MTN57" s="274"/>
      <c r="MTO57" s="274"/>
      <c r="MTP57" s="274"/>
      <c r="MTQ57" s="274"/>
      <c r="MTR57" s="274"/>
      <c r="MTS57" s="274"/>
      <c r="MTT57" s="274"/>
      <c r="MTU57" s="274"/>
      <c r="MTV57" s="274"/>
      <c r="MTW57" s="274"/>
      <c r="MTX57" s="274"/>
      <c r="MTY57" s="274"/>
      <c r="MTZ57" s="274"/>
      <c r="MUA57" s="274"/>
      <c r="MUB57" s="274"/>
      <c r="MUC57" s="274"/>
      <c r="MUD57" s="274"/>
      <c r="MUE57" s="274"/>
      <c r="MUF57" s="274"/>
      <c r="MUG57" s="274"/>
      <c r="MUH57" s="274"/>
      <c r="MUI57" s="274"/>
      <c r="MUJ57" s="274"/>
      <c r="MUK57" s="274"/>
      <c r="MUL57" s="274"/>
      <c r="MUM57" s="274"/>
      <c r="MUN57" s="274"/>
      <c r="MUO57" s="274"/>
      <c r="MUP57" s="274"/>
      <c r="MUQ57" s="274"/>
      <c r="MUR57" s="274"/>
      <c r="MUS57" s="274"/>
      <c r="MUT57" s="274"/>
      <c r="MUU57" s="274"/>
      <c r="MUV57" s="274"/>
      <c r="MUW57" s="274"/>
      <c r="MUX57" s="274"/>
      <c r="MUY57" s="274"/>
      <c r="MUZ57" s="274"/>
      <c r="MVA57" s="274"/>
      <c r="MVB57" s="274"/>
      <c r="MVC57" s="274"/>
      <c r="MVD57" s="274"/>
      <c r="MVE57" s="274"/>
      <c r="MVF57" s="274"/>
      <c r="MVG57" s="274"/>
      <c r="MVH57" s="274"/>
      <c r="MVI57" s="274"/>
      <c r="MVJ57" s="274"/>
      <c r="MVK57" s="274"/>
      <c r="MVL57" s="274"/>
      <c r="MVM57" s="274"/>
      <c r="MVN57" s="274"/>
      <c r="MVO57" s="274"/>
      <c r="MVP57" s="274"/>
      <c r="MVQ57" s="274"/>
      <c r="MVR57" s="274"/>
      <c r="MVS57" s="274"/>
      <c r="MVT57" s="274"/>
      <c r="MVU57" s="274"/>
      <c r="MVV57" s="274"/>
      <c r="MVW57" s="274"/>
      <c r="MVX57" s="274"/>
      <c r="MVY57" s="274"/>
      <c r="MVZ57" s="274"/>
      <c r="MWA57" s="274"/>
      <c r="MWB57" s="274"/>
      <c r="MWC57" s="274"/>
      <c r="MWD57" s="274"/>
      <c r="MWE57" s="274"/>
      <c r="MWF57" s="274"/>
      <c r="MWG57" s="274"/>
      <c r="MWH57" s="274"/>
      <c r="MWI57" s="274"/>
      <c r="MWJ57" s="274"/>
      <c r="MWK57" s="274"/>
      <c r="MWL57" s="274"/>
      <c r="MWM57" s="274"/>
      <c r="MWN57" s="274"/>
      <c r="MWO57" s="274"/>
      <c r="MWP57" s="274"/>
      <c r="MWQ57" s="274"/>
      <c r="MWR57" s="274"/>
      <c r="MWS57" s="274"/>
      <c r="MWT57" s="274"/>
      <c r="MWU57" s="274"/>
      <c r="MWV57" s="274"/>
      <c r="MWW57" s="274"/>
      <c r="MWX57" s="274"/>
      <c r="MWY57" s="274"/>
      <c r="MWZ57" s="274"/>
      <c r="MXA57" s="274"/>
      <c r="MXB57" s="274"/>
      <c r="MXC57" s="274"/>
      <c r="MXD57" s="274"/>
      <c r="MXE57" s="274"/>
      <c r="MXF57" s="274"/>
      <c r="MXG57" s="274"/>
      <c r="MXH57" s="274"/>
      <c r="MXI57" s="274"/>
      <c r="MXJ57" s="274"/>
      <c r="MXK57" s="274"/>
      <c r="MXL57" s="274"/>
      <c r="MXM57" s="274"/>
      <c r="MXN57" s="274"/>
      <c r="MXO57" s="274"/>
      <c r="MXP57" s="274"/>
      <c r="MXQ57" s="274"/>
      <c r="MXR57" s="274"/>
      <c r="MXS57" s="274"/>
      <c r="MXT57" s="274"/>
      <c r="MXU57" s="274"/>
      <c r="MXV57" s="274"/>
      <c r="MXW57" s="274"/>
      <c r="MXX57" s="274"/>
      <c r="MXY57" s="274"/>
      <c r="MXZ57" s="274"/>
      <c r="MYA57" s="274"/>
      <c r="MYB57" s="274"/>
      <c r="MYC57" s="274"/>
      <c r="MYD57" s="274"/>
      <c r="MYE57" s="274"/>
      <c r="MYF57" s="274"/>
      <c r="MYG57" s="274"/>
      <c r="MYH57" s="274"/>
      <c r="MYI57" s="274"/>
      <c r="MYJ57" s="274"/>
      <c r="MYK57" s="274"/>
      <c r="MYL57" s="274"/>
      <c r="MYM57" s="274"/>
      <c r="MYN57" s="274"/>
      <c r="MYO57" s="274"/>
      <c r="MYP57" s="274"/>
      <c r="MYQ57" s="274"/>
      <c r="MYR57" s="274"/>
      <c r="MYS57" s="274"/>
      <c r="MYT57" s="274"/>
      <c r="MYU57" s="274"/>
      <c r="MYV57" s="274"/>
      <c r="MYW57" s="274"/>
      <c r="MYX57" s="274"/>
      <c r="MYY57" s="274"/>
      <c r="MYZ57" s="274"/>
      <c r="MZA57" s="274"/>
      <c r="MZB57" s="274"/>
      <c r="MZC57" s="274"/>
      <c r="MZD57" s="274"/>
      <c r="MZE57" s="274"/>
      <c r="MZF57" s="274"/>
      <c r="MZG57" s="274"/>
      <c r="MZH57" s="274"/>
      <c r="MZI57" s="274"/>
      <c r="MZJ57" s="274"/>
      <c r="MZK57" s="274"/>
      <c r="MZL57" s="274"/>
      <c r="MZM57" s="274"/>
      <c r="MZN57" s="274"/>
      <c r="MZO57" s="274"/>
      <c r="MZP57" s="274"/>
      <c r="MZQ57" s="274"/>
      <c r="MZR57" s="274"/>
      <c r="MZS57" s="274"/>
      <c r="MZT57" s="274"/>
      <c r="MZU57" s="274"/>
      <c r="MZV57" s="274"/>
      <c r="MZW57" s="274"/>
      <c r="MZX57" s="274"/>
      <c r="MZY57" s="274"/>
      <c r="MZZ57" s="274"/>
      <c r="NAA57" s="274"/>
      <c r="NAB57" s="274"/>
      <c r="NAC57" s="274"/>
      <c r="NAD57" s="274"/>
      <c r="NAE57" s="274"/>
      <c r="NAF57" s="274"/>
      <c r="NAG57" s="274"/>
      <c r="NAH57" s="274"/>
      <c r="NAI57" s="274"/>
      <c r="NAJ57" s="274"/>
      <c r="NAK57" s="274"/>
      <c r="NAL57" s="274"/>
      <c r="NAM57" s="274"/>
      <c r="NAN57" s="274"/>
      <c r="NAO57" s="274"/>
      <c r="NAP57" s="274"/>
      <c r="NAQ57" s="274"/>
      <c r="NAR57" s="274"/>
      <c r="NAS57" s="274"/>
      <c r="NAT57" s="274"/>
      <c r="NAU57" s="274"/>
      <c r="NAV57" s="274"/>
      <c r="NAW57" s="274"/>
      <c r="NAX57" s="274"/>
      <c r="NAY57" s="274"/>
      <c r="NAZ57" s="274"/>
      <c r="NBA57" s="274"/>
      <c r="NBB57" s="274"/>
      <c r="NBC57" s="274"/>
      <c r="NBD57" s="274"/>
      <c r="NBE57" s="274"/>
      <c r="NBF57" s="274"/>
      <c r="NBG57" s="274"/>
      <c r="NBH57" s="274"/>
      <c r="NBI57" s="274"/>
      <c r="NBJ57" s="274"/>
      <c r="NBK57" s="274"/>
      <c r="NBL57" s="274"/>
      <c r="NBM57" s="274"/>
      <c r="NBN57" s="274"/>
      <c r="NBO57" s="274"/>
      <c r="NBP57" s="274"/>
      <c r="NBQ57" s="274"/>
      <c r="NBR57" s="274"/>
      <c r="NBS57" s="274"/>
      <c r="NBT57" s="274"/>
      <c r="NBU57" s="274"/>
      <c r="NBV57" s="274"/>
      <c r="NBW57" s="274"/>
      <c r="NBX57" s="274"/>
      <c r="NBY57" s="274"/>
      <c r="NBZ57" s="274"/>
      <c r="NCA57" s="274"/>
      <c r="NCB57" s="274"/>
      <c r="NCC57" s="274"/>
      <c r="NCD57" s="274"/>
      <c r="NCE57" s="274"/>
      <c r="NCF57" s="274"/>
      <c r="NCG57" s="274"/>
      <c r="NCH57" s="274"/>
      <c r="NCI57" s="274"/>
      <c r="NCJ57" s="274"/>
      <c r="NCK57" s="274"/>
      <c r="NCL57" s="274"/>
      <c r="NCM57" s="274"/>
      <c r="NCN57" s="274"/>
      <c r="NCO57" s="274"/>
      <c r="NCP57" s="274"/>
      <c r="NCQ57" s="274"/>
      <c r="NCR57" s="274"/>
      <c r="NCS57" s="274"/>
      <c r="NCT57" s="274"/>
      <c r="NCU57" s="274"/>
      <c r="NCV57" s="274"/>
      <c r="NCW57" s="274"/>
      <c r="NCX57" s="274"/>
      <c r="NCY57" s="274"/>
      <c r="NCZ57" s="274"/>
      <c r="NDA57" s="274"/>
      <c r="NDB57" s="274"/>
      <c r="NDC57" s="274"/>
      <c r="NDD57" s="274"/>
      <c r="NDE57" s="274"/>
      <c r="NDF57" s="274"/>
      <c r="NDG57" s="274"/>
      <c r="NDH57" s="274"/>
      <c r="NDI57" s="274"/>
      <c r="NDJ57" s="274"/>
      <c r="NDK57" s="274"/>
      <c r="NDL57" s="274"/>
      <c r="NDM57" s="274"/>
      <c r="NDN57" s="274"/>
      <c r="NDO57" s="274"/>
      <c r="NDP57" s="274"/>
      <c r="NDQ57" s="274"/>
      <c r="NDR57" s="274"/>
      <c r="NDS57" s="274"/>
      <c r="NDT57" s="274"/>
      <c r="NDU57" s="274"/>
      <c r="NDV57" s="274"/>
      <c r="NDW57" s="274"/>
      <c r="NDX57" s="274"/>
      <c r="NDY57" s="274"/>
      <c r="NDZ57" s="274"/>
      <c r="NEA57" s="274"/>
      <c r="NEB57" s="274"/>
      <c r="NEC57" s="274"/>
      <c r="NED57" s="274"/>
      <c r="NEE57" s="274"/>
      <c r="NEF57" s="274"/>
      <c r="NEG57" s="274"/>
      <c r="NEH57" s="274"/>
      <c r="NEI57" s="274"/>
      <c r="NEJ57" s="274"/>
      <c r="NEK57" s="274"/>
      <c r="NEL57" s="274"/>
      <c r="NEM57" s="274"/>
      <c r="NEN57" s="274"/>
      <c r="NEO57" s="274"/>
      <c r="NEP57" s="274"/>
      <c r="NEQ57" s="274"/>
      <c r="NER57" s="274"/>
      <c r="NES57" s="274"/>
      <c r="NET57" s="274"/>
      <c r="NEU57" s="274"/>
      <c r="NEV57" s="274"/>
      <c r="NEW57" s="274"/>
      <c r="NEX57" s="274"/>
      <c r="NEY57" s="274"/>
      <c r="NEZ57" s="274"/>
      <c r="NFA57" s="274"/>
      <c r="NFB57" s="274"/>
      <c r="NFC57" s="274"/>
      <c r="NFD57" s="274"/>
      <c r="NFE57" s="274"/>
      <c r="NFF57" s="274"/>
      <c r="NFG57" s="274"/>
      <c r="NFH57" s="274"/>
      <c r="NFI57" s="274"/>
      <c r="NFJ57" s="274"/>
      <c r="NFK57" s="274"/>
      <c r="NFL57" s="274"/>
      <c r="NFM57" s="274"/>
      <c r="NFN57" s="274"/>
      <c r="NFO57" s="274"/>
      <c r="NFP57" s="274"/>
      <c r="NFQ57" s="274"/>
      <c r="NFR57" s="274"/>
      <c r="NFS57" s="274"/>
      <c r="NFT57" s="274"/>
      <c r="NFU57" s="274"/>
      <c r="NFV57" s="274"/>
      <c r="NFW57" s="274"/>
      <c r="NFX57" s="274"/>
      <c r="NFY57" s="274"/>
      <c r="NFZ57" s="274"/>
      <c r="NGA57" s="274"/>
      <c r="NGB57" s="274"/>
      <c r="NGC57" s="274"/>
      <c r="NGD57" s="274"/>
      <c r="NGE57" s="274"/>
      <c r="NGF57" s="274"/>
      <c r="NGG57" s="274"/>
      <c r="NGH57" s="274"/>
      <c r="NGI57" s="274"/>
      <c r="NGJ57" s="274"/>
      <c r="NGK57" s="274"/>
      <c r="NGL57" s="274"/>
      <c r="NGM57" s="274"/>
      <c r="NGN57" s="274"/>
      <c r="NGO57" s="274"/>
      <c r="NGP57" s="274"/>
      <c r="NGQ57" s="274"/>
      <c r="NGR57" s="274"/>
      <c r="NGS57" s="274"/>
      <c r="NGT57" s="274"/>
      <c r="NGU57" s="274"/>
      <c r="NGV57" s="274"/>
      <c r="NGW57" s="274"/>
      <c r="NGX57" s="274"/>
      <c r="NGY57" s="274"/>
      <c r="NGZ57" s="274"/>
      <c r="NHA57" s="274"/>
      <c r="NHB57" s="274"/>
      <c r="NHC57" s="274"/>
      <c r="NHD57" s="274"/>
      <c r="NHE57" s="274"/>
      <c r="NHF57" s="274"/>
      <c r="NHG57" s="274"/>
      <c r="NHH57" s="274"/>
      <c r="NHI57" s="274"/>
      <c r="NHJ57" s="274"/>
      <c r="NHK57" s="274"/>
      <c r="NHL57" s="274"/>
      <c r="NHM57" s="274"/>
      <c r="NHN57" s="274"/>
      <c r="NHO57" s="274"/>
      <c r="NHP57" s="274"/>
      <c r="NHQ57" s="274"/>
      <c r="NHR57" s="274"/>
      <c r="NHS57" s="274"/>
      <c r="NHT57" s="274"/>
      <c r="NHU57" s="274"/>
      <c r="NHV57" s="274"/>
      <c r="NHW57" s="274"/>
      <c r="NHX57" s="274"/>
      <c r="NHY57" s="274"/>
      <c r="NHZ57" s="274"/>
      <c r="NIA57" s="274"/>
      <c r="NIB57" s="274"/>
      <c r="NIC57" s="274"/>
      <c r="NID57" s="274"/>
      <c r="NIE57" s="274"/>
      <c r="NIF57" s="274"/>
      <c r="NIG57" s="274"/>
      <c r="NIH57" s="274"/>
      <c r="NII57" s="274"/>
      <c r="NIJ57" s="274"/>
      <c r="NIK57" s="274"/>
      <c r="NIL57" s="274"/>
      <c r="NIM57" s="274"/>
      <c r="NIN57" s="274"/>
      <c r="NIO57" s="274"/>
      <c r="NIP57" s="274"/>
      <c r="NIQ57" s="274"/>
      <c r="NIR57" s="274"/>
      <c r="NIS57" s="274"/>
      <c r="NIT57" s="274"/>
      <c r="NIU57" s="274"/>
      <c r="NIV57" s="274"/>
      <c r="NIW57" s="274"/>
      <c r="NIX57" s="274"/>
      <c r="NIY57" s="274"/>
      <c r="NIZ57" s="274"/>
      <c r="NJA57" s="274"/>
      <c r="NJB57" s="274"/>
      <c r="NJC57" s="274"/>
      <c r="NJD57" s="274"/>
      <c r="NJE57" s="274"/>
      <c r="NJF57" s="274"/>
      <c r="NJG57" s="274"/>
      <c r="NJH57" s="274"/>
      <c r="NJI57" s="274"/>
      <c r="NJJ57" s="274"/>
      <c r="NJK57" s="274"/>
      <c r="NJL57" s="274"/>
      <c r="NJM57" s="274"/>
      <c r="NJN57" s="274"/>
      <c r="NJO57" s="274"/>
      <c r="NJP57" s="274"/>
      <c r="NJQ57" s="274"/>
      <c r="NJR57" s="274"/>
      <c r="NJS57" s="274"/>
      <c r="NJT57" s="274"/>
      <c r="NJU57" s="274"/>
      <c r="NJV57" s="274"/>
      <c r="NJW57" s="274"/>
      <c r="NJX57" s="274"/>
      <c r="NJY57" s="274"/>
      <c r="NJZ57" s="274"/>
      <c r="NKA57" s="274"/>
      <c r="NKB57" s="274"/>
      <c r="NKC57" s="274"/>
      <c r="NKD57" s="274"/>
      <c r="NKE57" s="274"/>
      <c r="NKF57" s="274"/>
      <c r="NKG57" s="274"/>
      <c r="NKH57" s="274"/>
      <c r="NKI57" s="274"/>
      <c r="NKJ57" s="274"/>
      <c r="NKK57" s="274"/>
      <c r="NKL57" s="274"/>
      <c r="NKM57" s="274"/>
      <c r="NKN57" s="274"/>
      <c r="NKO57" s="274"/>
      <c r="NKP57" s="274"/>
      <c r="NKQ57" s="274"/>
      <c r="NKR57" s="274"/>
      <c r="NKS57" s="274"/>
      <c r="NKT57" s="274"/>
      <c r="NKU57" s="274"/>
      <c r="NKV57" s="274"/>
      <c r="NKW57" s="274"/>
      <c r="NKX57" s="274"/>
      <c r="NKY57" s="274"/>
      <c r="NKZ57" s="274"/>
      <c r="NLA57" s="274"/>
      <c r="NLB57" s="274"/>
      <c r="NLC57" s="274"/>
      <c r="NLD57" s="274"/>
      <c r="NLE57" s="274"/>
      <c r="NLF57" s="274"/>
      <c r="NLG57" s="274"/>
      <c r="NLH57" s="274"/>
      <c r="NLI57" s="274"/>
      <c r="NLJ57" s="274"/>
      <c r="NLK57" s="274"/>
      <c r="NLL57" s="274"/>
      <c r="NLM57" s="274"/>
      <c r="NLN57" s="274"/>
      <c r="NLO57" s="274"/>
      <c r="NLP57" s="274"/>
      <c r="NLQ57" s="274"/>
      <c r="NLR57" s="274"/>
      <c r="NLS57" s="274"/>
      <c r="NLT57" s="274"/>
      <c r="NLU57" s="274"/>
      <c r="NLV57" s="274"/>
      <c r="NLW57" s="274"/>
      <c r="NLX57" s="274"/>
      <c r="NLY57" s="274"/>
      <c r="NLZ57" s="274"/>
      <c r="NMA57" s="274"/>
      <c r="NMB57" s="274"/>
      <c r="NMC57" s="274"/>
      <c r="NMD57" s="274"/>
      <c r="NME57" s="274"/>
      <c r="NMF57" s="274"/>
      <c r="NMG57" s="274"/>
      <c r="NMH57" s="274"/>
      <c r="NMI57" s="274"/>
      <c r="NMJ57" s="274"/>
      <c r="NMK57" s="274"/>
      <c r="NML57" s="274"/>
      <c r="NMM57" s="274"/>
      <c r="NMN57" s="274"/>
      <c r="NMO57" s="274"/>
      <c r="NMP57" s="274"/>
      <c r="NMQ57" s="274"/>
      <c r="NMR57" s="274"/>
      <c r="NMS57" s="274"/>
      <c r="NMT57" s="274"/>
      <c r="NMU57" s="274"/>
      <c r="NMV57" s="274"/>
      <c r="NMW57" s="274"/>
      <c r="NMX57" s="274"/>
      <c r="NMY57" s="274"/>
      <c r="NMZ57" s="274"/>
      <c r="NNA57" s="274"/>
      <c r="NNB57" s="274"/>
      <c r="NNC57" s="274"/>
      <c r="NND57" s="274"/>
      <c r="NNE57" s="274"/>
      <c r="NNF57" s="274"/>
      <c r="NNG57" s="274"/>
      <c r="NNH57" s="274"/>
      <c r="NNI57" s="274"/>
      <c r="NNJ57" s="274"/>
      <c r="NNK57" s="274"/>
      <c r="NNL57" s="274"/>
      <c r="NNM57" s="274"/>
      <c r="NNN57" s="274"/>
      <c r="NNO57" s="274"/>
      <c r="NNP57" s="274"/>
      <c r="NNQ57" s="274"/>
      <c r="NNR57" s="274"/>
      <c r="NNS57" s="274"/>
      <c r="NNT57" s="274"/>
      <c r="NNU57" s="274"/>
      <c r="NNV57" s="274"/>
      <c r="NNW57" s="274"/>
      <c r="NNX57" s="274"/>
      <c r="NNY57" s="274"/>
      <c r="NNZ57" s="274"/>
      <c r="NOA57" s="274"/>
      <c r="NOB57" s="274"/>
      <c r="NOC57" s="274"/>
      <c r="NOD57" s="274"/>
      <c r="NOE57" s="274"/>
      <c r="NOF57" s="274"/>
      <c r="NOG57" s="274"/>
      <c r="NOH57" s="274"/>
      <c r="NOI57" s="274"/>
      <c r="NOJ57" s="274"/>
      <c r="NOK57" s="274"/>
      <c r="NOL57" s="274"/>
      <c r="NOM57" s="274"/>
      <c r="NON57" s="274"/>
      <c r="NOO57" s="274"/>
      <c r="NOP57" s="274"/>
      <c r="NOQ57" s="274"/>
      <c r="NOR57" s="274"/>
      <c r="NOS57" s="274"/>
      <c r="NOT57" s="274"/>
      <c r="NOU57" s="274"/>
      <c r="NOV57" s="274"/>
      <c r="NOW57" s="274"/>
      <c r="NOX57" s="274"/>
      <c r="NOY57" s="274"/>
      <c r="NOZ57" s="274"/>
      <c r="NPA57" s="274"/>
      <c r="NPB57" s="274"/>
      <c r="NPC57" s="274"/>
      <c r="NPD57" s="274"/>
      <c r="NPE57" s="274"/>
      <c r="NPF57" s="274"/>
      <c r="NPG57" s="274"/>
      <c r="NPH57" s="274"/>
      <c r="NPI57" s="274"/>
      <c r="NPJ57" s="274"/>
      <c r="NPK57" s="274"/>
      <c r="NPL57" s="274"/>
      <c r="NPM57" s="274"/>
      <c r="NPN57" s="274"/>
      <c r="NPO57" s="274"/>
      <c r="NPP57" s="274"/>
      <c r="NPQ57" s="274"/>
      <c r="NPR57" s="274"/>
      <c r="NPS57" s="274"/>
      <c r="NPT57" s="274"/>
      <c r="NPU57" s="274"/>
      <c r="NPV57" s="274"/>
      <c r="NPW57" s="274"/>
      <c r="NPX57" s="274"/>
      <c r="NPY57" s="274"/>
      <c r="NPZ57" s="274"/>
      <c r="NQA57" s="274"/>
      <c r="NQB57" s="274"/>
      <c r="NQC57" s="274"/>
      <c r="NQD57" s="274"/>
      <c r="NQE57" s="274"/>
      <c r="NQF57" s="274"/>
      <c r="NQG57" s="274"/>
      <c r="NQH57" s="274"/>
      <c r="NQI57" s="274"/>
      <c r="NQJ57" s="274"/>
      <c r="NQK57" s="274"/>
      <c r="NQL57" s="274"/>
      <c r="NQM57" s="274"/>
      <c r="NQN57" s="274"/>
      <c r="NQO57" s="274"/>
      <c r="NQP57" s="274"/>
      <c r="NQQ57" s="274"/>
      <c r="NQR57" s="274"/>
      <c r="NQS57" s="274"/>
      <c r="NQT57" s="274"/>
      <c r="NQU57" s="274"/>
      <c r="NQV57" s="274"/>
      <c r="NQW57" s="274"/>
      <c r="NQX57" s="274"/>
      <c r="NQY57" s="274"/>
      <c r="NQZ57" s="274"/>
      <c r="NRA57" s="274"/>
      <c r="NRB57" s="274"/>
      <c r="NRC57" s="274"/>
      <c r="NRD57" s="274"/>
      <c r="NRE57" s="274"/>
      <c r="NRF57" s="274"/>
      <c r="NRG57" s="274"/>
      <c r="NRH57" s="274"/>
      <c r="NRI57" s="274"/>
      <c r="NRJ57" s="274"/>
      <c r="NRK57" s="274"/>
      <c r="NRL57" s="274"/>
      <c r="NRM57" s="274"/>
      <c r="NRN57" s="274"/>
      <c r="NRO57" s="274"/>
      <c r="NRP57" s="274"/>
      <c r="NRQ57" s="274"/>
      <c r="NRR57" s="274"/>
      <c r="NRS57" s="274"/>
      <c r="NRT57" s="274"/>
      <c r="NRU57" s="274"/>
      <c r="NRV57" s="274"/>
      <c r="NRW57" s="274"/>
      <c r="NRX57" s="274"/>
      <c r="NRY57" s="274"/>
      <c r="NRZ57" s="274"/>
      <c r="NSA57" s="274"/>
      <c r="NSB57" s="274"/>
      <c r="NSC57" s="274"/>
      <c r="NSD57" s="274"/>
      <c r="NSE57" s="274"/>
      <c r="NSF57" s="274"/>
      <c r="NSG57" s="274"/>
      <c r="NSH57" s="274"/>
      <c r="NSI57" s="274"/>
      <c r="NSJ57" s="274"/>
      <c r="NSK57" s="274"/>
      <c r="NSL57" s="274"/>
      <c r="NSM57" s="274"/>
      <c r="NSN57" s="274"/>
      <c r="NSO57" s="274"/>
      <c r="NSP57" s="274"/>
      <c r="NSQ57" s="274"/>
      <c r="NSR57" s="274"/>
      <c r="NSS57" s="274"/>
      <c r="NST57" s="274"/>
      <c r="NSU57" s="274"/>
      <c r="NSV57" s="274"/>
      <c r="NSW57" s="274"/>
      <c r="NSX57" s="274"/>
      <c r="NSY57" s="274"/>
      <c r="NSZ57" s="274"/>
      <c r="NTA57" s="274"/>
      <c r="NTB57" s="274"/>
      <c r="NTC57" s="274"/>
      <c r="NTD57" s="274"/>
      <c r="NTE57" s="274"/>
      <c r="NTF57" s="274"/>
      <c r="NTG57" s="274"/>
      <c r="NTH57" s="274"/>
      <c r="NTI57" s="274"/>
      <c r="NTJ57" s="274"/>
      <c r="NTK57" s="274"/>
      <c r="NTL57" s="274"/>
      <c r="NTM57" s="274"/>
      <c r="NTN57" s="274"/>
      <c r="NTO57" s="274"/>
      <c r="NTP57" s="274"/>
      <c r="NTQ57" s="274"/>
      <c r="NTR57" s="274"/>
      <c r="NTS57" s="274"/>
      <c r="NTT57" s="274"/>
      <c r="NTU57" s="274"/>
      <c r="NTV57" s="274"/>
      <c r="NTW57" s="274"/>
      <c r="NTX57" s="274"/>
      <c r="NTY57" s="274"/>
      <c r="NTZ57" s="274"/>
      <c r="NUA57" s="274"/>
      <c r="NUB57" s="274"/>
      <c r="NUC57" s="274"/>
      <c r="NUD57" s="274"/>
      <c r="NUE57" s="274"/>
      <c r="NUF57" s="274"/>
      <c r="NUG57" s="274"/>
      <c r="NUH57" s="274"/>
      <c r="NUI57" s="274"/>
      <c r="NUJ57" s="274"/>
      <c r="NUK57" s="274"/>
      <c r="NUL57" s="274"/>
      <c r="NUM57" s="274"/>
      <c r="NUN57" s="274"/>
      <c r="NUO57" s="274"/>
      <c r="NUP57" s="274"/>
      <c r="NUQ57" s="274"/>
      <c r="NUR57" s="274"/>
      <c r="NUS57" s="274"/>
      <c r="NUT57" s="274"/>
      <c r="NUU57" s="274"/>
      <c r="NUV57" s="274"/>
      <c r="NUW57" s="274"/>
      <c r="NUX57" s="274"/>
      <c r="NUY57" s="274"/>
      <c r="NUZ57" s="274"/>
      <c r="NVA57" s="274"/>
      <c r="NVB57" s="274"/>
      <c r="NVC57" s="274"/>
      <c r="NVD57" s="274"/>
      <c r="NVE57" s="274"/>
      <c r="NVF57" s="274"/>
      <c r="NVG57" s="274"/>
      <c r="NVH57" s="274"/>
      <c r="NVI57" s="274"/>
      <c r="NVJ57" s="274"/>
      <c r="NVK57" s="274"/>
      <c r="NVL57" s="274"/>
      <c r="NVM57" s="274"/>
      <c r="NVN57" s="274"/>
      <c r="NVO57" s="274"/>
      <c r="NVP57" s="274"/>
      <c r="NVQ57" s="274"/>
      <c r="NVR57" s="274"/>
      <c r="NVS57" s="274"/>
      <c r="NVT57" s="274"/>
      <c r="NVU57" s="274"/>
      <c r="NVV57" s="274"/>
      <c r="NVW57" s="274"/>
      <c r="NVX57" s="274"/>
      <c r="NVY57" s="274"/>
      <c r="NVZ57" s="274"/>
      <c r="NWA57" s="274"/>
      <c r="NWB57" s="274"/>
      <c r="NWC57" s="274"/>
      <c r="NWD57" s="274"/>
      <c r="NWE57" s="274"/>
      <c r="NWF57" s="274"/>
      <c r="NWG57" s="274"/>
      <c r="NWH57" s="274"/>
      <c r="NWI57" s="274"/>
      <c r="NWJ57" s="274"/>
      <c r="NWK57" s="274"/>
      <c r="NWL57" s="274"/>
      <c r="NWM57" s="274"/>
      <c r="NWN57" s="274"/>
      <c r="NWO57" s="274"/>
      <c r="NWP57" s="274"/>
      <c r="NWQ57" s="274"/>
      <c r="NWR57" s="274"/>
      <c r="NWS57" s="274"/>
      <c r="NWT57" s="274"/>
      <c r="NWU57" s="274"/>
      <c r="NWV57" s="274"/>
      <c r="NWW57" s="274"/>
      <c r="NWX57" s="274"/>
      <c r="NWY57" s="274"/>
      <c r="NWZ57" s="274"/>
      <c r="NXA57" s="274"/>
      <c r="NXB57" s="274"/>
      <c r="NXC57" s="274"/>
      <c r="NXD57" s="274"/>
      <c r="NXE57" s="274"/>
      <c r="NXF57" s="274"/>
      <c r="NXG57" s="274"/>
      <c r="NXH57" s="274"/>
      <c r="NXI57" s="274"/>
      <c r="NXJ57" s="274"/>
      <c r="NXK57" s="274"/>
      <c r="NXL57" s="274"/>
      <c r="NXM57" s="274"/>
      <c r="NXN57" s="274"/>
      <c r="NXO57" s="274"/>
      <c r="NXP57" s="274"/>
      <c r="NXQ57" s="274"/>
      <c r="NXR57" s="274"/>
      <c r="NXS57" s="274"/>
      <c r="NXT57" s="274"/>
      <c r="NXU57" s="274"/>
      <c r="NXV57" s="274"/>
      <c r="NXW57" s="274"/>
      <c r="NXX57" s="274"/>
      <c r="NXY57" s="274"/>
      <c r="NXZ57" s="274"/>
      <c r="NYA57" s="274"/>
      <c r="NYB57" s="274"/>
      <c r="NYC57" s="274"/>
      <c r="NYD57" s="274"/>
      <c r="NYE57" s="274"/>
      <c r="NYF57" s="274"/>
      <c r="NYG57" s="274"/>
      <c r="NYH57" s="274"/>
      <c r="NYI57" s="274"/>
      <c r="NYJ57" s="274"/>
      <c r="NYK57" s="274"/>
      <c r="NYL57" s="274"/>
      <c r="NYM57" s="274"/>
      <c r="NYN57" s="274"/>
      <c r="NYO57" s="274"/>
      <c r="NYP57" s="274"/>
      <c r="NYQ57" s="274"/>
      <c r="NYR57" s="274"/>
      <c r="NYS57" s="274"/>
      <c r="NYT57" s="274"/>
      <c r="NYU57" s="274"/>
      <c r="NYV57" s="274"/>
      <c r="NYW57" s="274"/>
      <c r="NYX57" s="274"/>
      <c r="NYY57" s="274"/>
      <c r="NYZ57" s="274"/>
      <c r="NZA57" s="274"/>
      <c r="NZB57" s="274"/>
      <c r="NZC57" s="274"/>
      <c r="NZD57" s="274"/>
      <c r="NZE57" s="274"/>
      <c r="NZF57" s="274"/>
      <c r="NZG57" s="274"/>
      <c r="NZH57" s="274"/>
      <c r="NZI57" s="274"/>
      <c r="NZJ57" s="274"/>
      <c r="NZK57" s="274"/>
      <c r="NZL57" s="274"/>
      <c r="NZM57" s="274"/>
      <c r="NZN57" s="274"/>
      <c r="NZO57" s="274"/>
      <c r="NZP57" s="274"/>
      <c r="NZQ57" s="274"/>
      <c r="NZR57" s="274"/>
      <c r="NZS57" s="274"/>
      <c r="NZT57" s="274"/>
      <c r="NZU57" s="274"/>
      <c r="NZV57" s="274"/>
      <c r="NZW57" s="274"/>
      <c r="NZX57" s="274"/>
      <c r="NZY57" s="274"/>
      <c r="NZZ57" s="274"/>
      <c r="OAA57" s="274"/>
      <c r="OAB57" s="274"/>
      <c r="OAC57" s="274"/>
      <c r="OAD57" s="274"/>
      <c r="OAE57" s="274"/>
      <c r="OAF57" s="274"/>
      <c r="OAG57" s="274"/>
      <c r="OAH57" s="274"/>
      <c r="OAI57" s="274"/>
      <c r="OAJ57" s="274"/>
      <c r="OAK57" s="274"/>
      <c r="OAL57" s="274"/>
      <c r="OAM57" s="274"/>
      <c r="OAN57" s="274"/>
      <c r="OAO57" s="274"/>
      <c r="OAP57" s="274"/>
      <c r="OAQ57" s="274"/>
      <c r="OAR57" s="274"/>
      <c r="OAS57" s="274"/>
      <c r="OAT57" s="274"/>
      <c r="OAU57" s="274"/>
      <c r="OAV57" s="274"/>
      <c r="OAW57" s="274"/>
      <c r="OAX57" s="274"/>
      <c r="OAY57" s="274"/>
      <c r="OAZ57" s="274"/>
      <c r="OBA57" s="274"/>
      <c r="OBB57" s="274"/>
      <c r="OBC57" s="274"/>
      <c r="OBD57" s="274"/>
      <c r="OBE57" s="274"/>
      <c r="OBF57" s="274"/>
      <c r="OBG57" s="274"/>
      <c r="OBH57" s="274"/>
      <c r="OBI57" s="274"/>
      <c r="OBJ57" s="274"/>
      <c r="OBK57" s="274"/>
      <c r="OBL57" s="274"/>
      <c r="OBM57" s="274"/>
      <c r="OBN57" s="274"/>
      <c r="OBO57" s="274"/>
      <c r="OBP57" s="274"/>
      <c r="OBQ57" s="274"/>
      <c r="OBR57" s="274"/>
      <c r="OBS57" s="274"/>
      <c r="OBT57" s="274"/>
      <c r="OBU57" s="274"/>
      <c r="OBV57" s="274"/>
      <c r="OBW57" s="274"/>
      <c r="OBX57" s="274"/>
      <c r="OBY57" s="274"/>
      <c r="OBZ57" s="274"/>
      <c r="OCA57" s="274"/>
      <c r="OCB57" s="274"/>
      <c r="OCC57" s="274"/>
      <c r="OCD57" s="274"/>
      <c r="OCE57" s="274"/>
      <c r="OCF57" s="274"/>
      <c r="OCG57" s="274"/>
      <c r="OCH57" s="274"/>
      <c r="OCI57" s="274"/>
      <c r="OCJ57" s="274"/>
      <c r="OCK57" s="274"/>
      <c r="OCL57" s="274"/>
      <c r="OCM57" s="274"/>
      <c r="OCN57" s="274"/>
      <c r="OCO57" s="274"/>
      <c r="OCP57" s="274"/>
      <c r="OCQ57" s="274"/>
      <c r="OCR57" s="274"/>
      <c r="OCS57" s="274"/>
      <c r="OCT57" s="274"/>
      <c r="OCU57" s="274"/>
      <c r="OCV57" s="274"/>
      <c r="OCW57" s="274"/>
      <c r="OCX57" s="274"/>
      <c r="OCY57" s="274"/>
      <c r="OCZ57" s="274"/>
      <c r="ODA57" s="274"/>
      <c r="ODB57" s="274"/>
      <c r="ODC57" s="274"/>
      <c r="ODD57" s="274"/>
      <c r="ODE57" s="274"/>
      <c r="ODF57" s="274"/>
      <c r="ODG57" s="274"/>
      <c r="ODH57" s="274"/>
      <c r="ODI57" s="274"/>
      <c r="ODJ57" s="274"/>
      <c r="ODK57" s="274"/>
      <c r="ODL57" s="274"/>
      <c r="ODM57" s="274"/>
      <c r="ODN57" s="274"/>
      <c r="ODO57" s="274"/>
      <c r="ODP57" s="274"/>
      <c r="ODQ57" s="274"/>
      <c r="ODR57" s="274"/>
      <c r="ODS57" s="274"/>
      <c r="ODT57" s="274"/>
      <c r="ODU57" s="274"/>
      <c r="ODV57" s="274"/>
      <c r="ODW57" s="274"/>
      <c r="ODX57" s="274"/>
      <c r="ODY57" s="274"/>
      <c r="ODZ57" s="274"/>
      <c r="OEA57" s="274"/>
      <c r="OEB57" s="274"/>
      <c r="OEC57" s="274"/>
      <c r="OED57" s="274"/>
      <c r="OEE57" s="274"/>
      <c r="OEF57" s="274"/>
      <c r="OEG57" s="274"/>
      <c r="OEH57" s="274"/>
      <c r="OEI57" s="274"/>
      <c r="OEJ57" s="274"/>
      <c r="OEK57" s="274"/>
      <c r="OEL57" s="274"/>
      <c r="OEM57" s="274"/>
      <c r="OEN57" s="274"/>
      <c r="OEO57" s="274"/>
      <c r="OEP57" s="274"/>
      <c r="OEQ57" s="274"/>
      <c r="OER57" s="274"/>
      <c r="OES57" s="274"/>
      <c r="OET57" s="274"/>
      <c r="OEU57" s="274"/>
      <c r="OEV57" s="274"/>
      <c r="OEW57" s="274"/>
      <c r="OEX57" s="274"/>
      <c r="OEY57" s="274"/>
      <c r="OEZ57" s="274"/>
      <c r="OFA57" s="274"/>
      <c r="OFB57" s="274"/>
      <c r="OFC57" s="274"/>
      <c r="OFD57" s="274"/>
      <c r="OFE57" s="274"/>
      <c r="OFF57" s="274"/>
      <c r="OFG57" s="274"/>
      <c r="OFH57" s="274"/>
      <c r="OFI57" s="274"/>
      <c r="OFJ57" s="274"/>
      <c r="OFK57" s="274"/>
      <c r="OFL57" s="274"/>
      <c r="OFM57" s="274"/>
      <c r="OFN57" s="274"/>
      <c r="OFO57" s="274"/>
      <c r="OFP57" s="274"/>
      <c r="OFQ57" s="274"/>
      <c r="OFR57" s="274"/>
      <c r="OFS57" s="274"/>
      <c r="OFT57" s="274"/>
      <c r="OFU57" s="274"/>
      <c r="OFV57" s="274"/>
      <c r="OFW57" s="274"/>
      <c r="OFX57" s="274"/>
      <c r="OFY57" s="274"/>
      <c r="OFZ57" s="274"/>
      <c r="OGA57" s="274"/>
      <c r="OGB57" s="274"/>
      <c r="OGC57" s="274"/>
      <c r="OGD57" s="274"/>
      <c r="OGE57" s="274"/>
      <c r="OGF57" s="274"/>
      <c r="OGG57" s="274"/>
      <c r="OGH57" s="274"/>
      <c r="OGI57" s="274"/>
      <c r="OGJ57" s="274"/>
      <c r="OGK57" s="274"/>
      <c r="OGL57" s="274"/>
      <c r="OGM57" s="274"/>
      <c r="OGN57" s="274"/>
      <c r="OGO57" s="274"/>
      <c r="OGP57" s="274"/>
      <c r="OGQ57" s="274"/>
      <c r="OGR57" s="274"/>
      <c r="OGS57" s="274"/>
      <c r="OGT57" s="274"/>
      <c r="OGU57" s="274"/>
      <c r="OGV57" s="274"/>
      <c r="OGW57" s="274"/>
      <c r="OGX57" s="274"/>
      <c r="OGY57" s="274"/>
      <c r="OGZ57" s="274"/>
      <c r="OHA57" s="274"/>
      <c r="OHB57" s="274"/>
      <c r="OHC57" s="274"/>
      <c r="OHD57" s="274"/>
      <c r="OHE57" s="274"/>
      <c r="OHF57" s="274"/>
      <c r="OHG57" s="274"/>
      <c r="OHH57" s="274"/>
      <c r="OHI57" s="274"/>
      <c r="OHJ57" s="274"/>
      <c r="OHK57" s="274"/>
      <c r="OHL57" s="274"/>
      <c r="OHM57" s="274"/>
      <c r="OHN57" s="274"/>
      <c r="OHO57" s="274"/>
      <c r="OHP57" s="274"/>
      <c r="OHQ57" s="274"/>
      <c r="OHR57" s="274"/>
      <c r="OHS57" s="274"/>
      <c r="OHT57" s="274"/>
      <c r="OHU57" s="274"/>
      <c r="OHV57" s="274"/>
      <c r="OHW57" s="274"/>
      <c r="OHX57" s="274"/>
      <c r="OHY57" s="274"/>
      <c r="OHZ57" s="274"/>
      <c r="OIA57" s="274"/>
      <c r="OIB57" s="274"/>
      <c r="OIC57" s="274"/>
      <c r="OID57" s="274"/>
      <c r="OIE57" s="274"/>
      <c r="OIF57" s="274"/>
      <c r="OIG57" s="274"/>
      <c r="OIH57" s="274"/>
      <c r="OII57" s="274"/>
      <c r="OIJ57" s="274"/>
      <c r="OIK57" s="274"/>
      <c r="OIL57" s="274"/>
      <c r="OIM57" s="274"/>
      <c r="OIN57" s="274"/>
      <c r="OIO57" s="274"/>
      <c r="OIP57" s="274"/>
      <c r="OIQ57" s="274"/>
      <c r="OIR57" s="274"/>
      <c r="OIS57" s="274"/>
      <c r="OIT57" s="274"/>
      <c r="OIU57" s="274"/>
      <c r="OIV57" s="274"/>
      <c r="OIW57" s="274"/>
      <c r="OIX57" s="274"/>
      <c r="OIY57" s="274"/>
      <c r="OIZ57" s="274"/>
      <c r="OJA57" s="274"/>
      <c r="OJB57" s="274"/>
      <c r="OJC57" s="274"/>
      <c r="OJD57" s="274"/>
      <c r="OJE57" s="274"/>
      <c r="OJF57" s="274"/>
      <c r="OJG57" s="274"/>
      <c r="OJH57" s="274"/>
      <c r="OJI57" s="274"/>
      <c r="OJJ57" s="274"/>
      <c r="OJK57" s="274"/>
      <c r="OJL57" s="274"/>
      <c r="OJM57" s="274"/>
      <c r="OJN57" s="274"/>
      <c r="OJO57" s="274"/>
      <c r="OJP57" s="274"/>
      <c r="OJQ57" s="274"/>
      <c r="OJR57" s="274"/>
      <c r="OJS57" s="274"/>
      <c r="OJT57" s="274"/>
      <c r="OJU57" s="274"/>
      <c r="OJV57" s="274"/>
      <c r="OJW57" s="274"/>
      <c r="OJX57" s="274"/>
      <c r="OJY57" s="274"/>
      <c r="OJZ57" s="274"/>
      <c r="OKA57" s="274"/>
      <c r="OKB57" s="274"/>
      <c r="OKC57" s="274"/>
      <c r="OKD57" s="274"/>
      <c r="OKE57" s="274"/>
      <c r="OKF57" s="274"/>
      <c r="OKG57" s="274"/>
      <c r="OKH57" s="274"/>
      <c r="OKI57" s="274"/>
      <c r="OKJ57" s="274"/>
      <c r="OKK57" s="274"/>
      <c r="OKL57" s="274"/>
      <c r="OKM57" s="274"/>
      <c r="OKN57" s="274"/>
      <c r="OKO57" s="274"/>
      <c r="OKP57" s="274"/>
      <c r="OKQ57" s="274"/>
      <c r="OKR57" s="274"/>
      <c r="OKS57" s="274"/>
      <c r="OKT57" s="274"/>
      <c r="OKU57" s="274"/>
      <c r="OKV57" s="274"/>
      <c r="OKW57" s="274"/>
      <c r="OKX57" s="274"/>
      <c r="OKY57" s="274"/>
      <c r="OKZ57" s="274"/>
      <c r="OLA57" s="274"/>
      <c r="OLB57" s="274"/>
      <c r="OLC57" s="274"/>
      <c r="OLD57" s="274"/>
      <c r="OLE57" s="274"/>
      <c r="OLF57" s="274"/>
      <c r="OLG57" s="274"/>
      <c r="OLH57" s="274"/>
      <c r="OLI57" s="274"/>
      <c r="OLJ57" s="274"/>
      <c r="OLK57" s="274"/>
      <c r="OLL57" s="274"/>
      <c r="OLM57" s="274"/>
      <c r="OLN57" s="274"/>
      <c r="OLO57" s="274"/>
      <c r="OLP57" s="274"/>
      <c r="OLQ57" s="274"/>
      <c r="OLR57" s="274"/>
      <c r="OLS57" s="274"/>
      <c r="OLT57" s="274"/>
      <c r="OLU57" s="274"/>
      <c r="OLV57" s="274"/>
      <c r="OLW57" s="274"/>
      <c r="OLX57" s="274"/>
      <c r="OLY57" s="274"/>
      <c r="OLZ57" s="274"/>
      <c r="OMA57" s="274"/>
      <c r="OMB57" s="274"/>
      <c r="OMC57" s="274"/>
      <c r="OMD57" s="274"/>
      <c r="OME57" s="274"/>
      <c r="OMF57" s="274"/>
      <c r="OMG57" s="274"/>
      <c r="OMH57" s="274"/>
      <c r="OMI57" s="274"/>
      <c r="OMJ57" s="274"/>
      <c r="OMK57" s="274"/>
      <c r="OML57" s="274"/>
      <c r="OMM57" s="274"/>
      <c r="OMN57" s="274"/>
      <c r="OMO57" s="274"/>
      <c r="OMP57" s="274"/>
      <c r="OMQ57" s="274"/>
      <c r="OMR57" s="274"/>
      <c r="OMS57" s="274"/>
      <c r="OMT57" s="274"/>
      <c r="OMU57" s="274"/>
      <c r="OMV57" s="274"/>
      <c r="OMW57" s="274"/>
      <c r="OMX57" s="274"/>
      <c r="OMY57" s="274"/>
      <c r="OMZ57" s="274"/>
      <c r="ONA57" s="274"/>
      <c r="ONB57" s="274"/>
      <c r="ONC57" s="274"/>
      <c r="OND57" s="274"/>
      <c r="ONE57" s="274"/>
      <c r="ONF57" s="274"/>
      <c r="ONG57" s="274"/>
      <c r="ONH57" s="274"/>
      <c r="ONI57" s="274"/>
      <c r="ONJ57" s="274"/>
      <c r="ONK57" s="274"/>
      <c r="ONL57" s="274"/>
      <c r="ONM57" s="274"/>
      <c r="ONN57" s="274"/>
      <c r="ONO57" s="274"/>
      <c r="ONP57" s="274"/>
      <c r="ONQ57" s="274"/>
      <c r="ONR57" s="274"/>
      <c r="ONS57" s="274"/>
      <c r="ONT57" s="274"/>
      <c r="ONU57" s="274"/>
      <c r="ONV57" s="274"/>
      <c r="ONW57" s="274"/>
      <c r="ONX57" s="274"/>
      <c r="ONY57" s="274"/>
      <c r="ONZ57" s="274"/>
      <c r="OOA57" s="274"/>
      <c r="OOB57" s="274"/>
      <c r="OOC57" s="274"/>
      <c r="OOD57" s="274"/>
      <c r="OOE57" s="274"/>
      <c r="OOF57" s="274"/>
      <c r="OOG57" s="274"/>
      <c r="OOH57" s="274"/>
      <c r="OOI57" s="274"/>
      <c r="OOJ57" s="274"/>
      <c r="OOK57" s="274"/>
      <c r="OOL57" s="274"/>
      <c r="OOM57" s="274"/>
      <c r="OON57" s="274"/>
      <c r="OOO57" s="274"/>
      <c r="OOP57" s="274"/>
      <c r="OOQ57" s="274"/>
      <c r="OOR57" s="274"/>
      <c r="OOS57" s="274"/>
      <c r="OOT57" s="274"/>
      <c r="OOU57" s="274"/>
      <c r="OOV57" s="274"/>
      <c r="OOW57" s="274"/>
      <c r="OOX57" s="274"/>
      <c r="OOY57" s="274"/>
      <c r="OOZ57" s="274"/>
      <c r="OPA57" s="274"/>
      <c r="OPB57" s="274"/>
      <c r="OPC57" s="274"/>
      <c r="OPD57" s="274"/>
      <c r="OPE57" s="274"/>
      <c r="OPF57" s="274"/>
      <c r="OPG57" s="274"/>
      <c r="OPH57" s="274"/>
      <c r="OPI57" s="274"/>
      <c r="OPJ57" s="274"/>
      <c r="OPK57" s="274"/>
      <c r="OPL57" s="274"/>
      <c r="OPM57" s="274"/>
      <c r="OPN57" s="274"/>
      <c r="OPO57" s="274"/>
      <c r="OPP57" s="274"/>
      <c r="OPQ57" s="274"/>
      <c r="OPR57" s="274"/>
      <c r="OPS57" s="274"/>
      <c r="OPT57" s="274"/>
      <c r="OPU57" s="274"/>
      <c r="OPV57" s="274"/>
      <c r="OPW57" s="274"/>
      <c r="OPX57" s="274"/>
      <c r="OPY57" s="274"/>
      <c r="OPZ57" s="274"/>
      <c r="OQA57" s="274"/>
      <c r="OQB57" s="274"/>
      <c r="OQC57" s="274"/>
      <c r="OQD57" s="274"/>
      <c r="OQE57" s="274"/>
      <c r="OQF57" s="274"/>
      <c r="OQG57" s="274"/>
      <c r="OQH57" s="274"/>
      <c r="OQI57" s="274"/>
      <c r="OQJ57" s="274"/>
      <c r="OQK57" s="274"/>
      <c r="OQL57" s="274"/>
      <c r="OQM57" s="274"/>
      <c r="OQN57" s="274"/>
      <c r="OQO57" s="274"/>
      <c r="OQP57" s="274"/>
      <c r="OQQ57" s="274"/>
      <c r="OQR57" s="274"/>
      <c r="OQS57" s="274"/>
      <c r="OQT57" s="274"/>
      <c r="OQU57" s="274"/>
      <c r="OQV57" s="274"/>
      <c r="OQW57" s="274"/>
      <c r="OQX57" s="274"/>
      <c r="OQY57" s="274"/>
      <c r="OQZ57" s="274"/>
      <c r="ORA57" s="274"/>
      <c r="ORB57" s="274"/>
      <c r="ORC57" s="274"/>
      <c r="ORD57" s="274"/>
      <c r="ORE57" s="274"/>
      <c r="ORF57" s="274"/>
      <c r="ORG57" s="274"/>
      <c r="ORH57" s="274"/>
      <c r="ORI57" s="274"/>
      <c r="ORJ57" s="274"/>
      <c r="ORK57" s="274"/>
      <c r="ORL57" s="274"/>
      <c r="ORM57" s="274"/>
      <c r="ORN57" s="274"/>
      <c r="ORO57" s="274"/>
      <c r="ORP57" s="274"/>
      <c r="ORQ57" s="274"/>
      <c r="ORR57" s="274"/>
      <c r="ORS57" s="274"/>
      <c r="ORT57" s="274"/>
      <c r="ORU57" s="274"/>
      <c r="ORV57" s="274"/>
      <c r="ORW57" s="274"/>
      <c r="ORX57" s="274"/>
      <c r="ORY57" s="274"/>
      <c r="ORZ57" s="274"/>
      <c r="OSA57" s="274"/>
      <c r="OSB57" s="274"/>
      <c r="OSC57" s="274"/>
      <c r="OSD57" s="274"/>
      <c r="OSE57" s="274"/>
      <c r="OSF57" s="274"/>
      <c r="OSG57" s="274"/>
      <c r="OSH57" s="274"/>
      <c r="OSI57" s="274"/>
      <c r="OSJ57" s="274"/>
      <c r="OSK57" s="274"/>
      <c r="OSL57" s="274"/>
      <c r="OSM57" s="274"/>
      <c r="OSN57" s="274"/>
      <c r="OSO57" s="274"/>
      <c r="OSP57" s="274"/>
      <c r="OSQ57" s="274"/>
      <c r="OSR57" s="274"/>
      <c r="OSS57" s="274"/>
      <c r="OST57" s="274"/>
      <c r="OSU57" s="274"/>
      <c r="OSV57" s="274"/>
      <c r="OSW57" s="274"/>
      <c r="OSX57" s="274"/>
      <c r="OSY57" s="274"/>
      <c r="OSZ57" s="274"/>
      <c r="OTA57" s="274"/>
      <c r="OTB57" s="274"/>
      <c r="OTC57" s="274"/>
      <c r="OTD57" s="274"/>
      <c r="OTE57" s="274"/>
      <c r="OTF57" s="274"/>
      <c r="OTG57" s="274"/>
      <c r="OTH57" s="274"/>
      <c r="OTI57" s="274"/>
      <c r="OTJ57" s="274"/>
      <c r="OTK57" s="274"/>
      <c r="OTL57" s="274"/>
      <c r="OTM57" s="274"/>
      <c r="OTN57" s="274"/>
      <c r="OTO57" s="274"/>
      <c r="OTP57" s="274"/>
      <c r="OTQ57" s="274"/>
      <c r="OTR57" s="274"/>
      <c r="OTS57" s="274"/>
      <c r="OTT57" s="274"/>
      <c r="OTU57" s="274"/>
      <c r="OTV57" s="274"/>
      <c r="OTW57" s="274"/>
      <c r="OTX57" s="274"/>
      <c r="OTY57" s="274"/>
      <c r="OTZ57" s="274"/>
      <c r="OUA57" s="274"/>
      <c r="OUB57" s="274"/>
      <c r="OUC57" s="274"/>
      <c r="OUD57" s="274"/>
      <c r="OUE57" s="274"/>
      <c r="OUF57" s="274"/>
      <c r="OUG57" s="274"/>
      <c r="OUH57" s="274"/>
      <c r="OUI57" s="274"/>
      <c r="OUJ57" s="274"/>
      <c r="OUK57" s="274"/>
      <c r="OUL57" s="274"/>
      <c r="OUM57" s="274"/>
      <c r="OUN57" s="274"/>
      <c r="OUO57" s="274"/>
      <c r="OUP57" s="274"/>
      <c r="OUQ57" s="274"/>
      <c r="OUR57" s="274"/>
      <c r="OUS57" s="274"/>
      <c r="OUT57" s="274"/>
      <c r="OUU57" s="274"/>
      <c r="OUV57" s="274"/>
      <c r="OUW57" s="274"/>
      <c r="OUX57" s="274"/>
      <c r="OUY57" s="274"/>
      <c r="OUZ57" s="274"/>
      <c r="OVA57" s="274"/>
      <c r="OVB57" s="274"/>
      <c r="OVC57" s="274"/>
      <c r="OVD57" s="274"/>
      <c r="OVE57" s="274"/>
      <c r="OVF57" s="274"/>
      <c r="OVG57" s="274"/>
      <c r="OVH57" s="274"/>
      <c r="OVI57" s="274"/>
      <c r="OVJ57" s="274"/>
      <c r="OVK57" s="274"/>
      <c r="OVL57" s="274"/>
      <c r="OVM57" s="274"/>
      <c r="OVN57" s="274"/>
      <c r="OVO57" s="274"/>
      <c r="OVP57" s="274"/>
      <c r="OVQ57" s="274"/>
      <c r="OVR57" s="274"/>
      <c r="OVS57" s="274"/>
      <c r="OVT57" s="274"/>
      <c r="OVU57" s="274"/>
      <c r="OVV57" s="274"/>
      <c r="OVW57" s="274"/>
      <c r="OVX57" s="274"/>
      <c r="OVY57" s="274"/>
      <c r="OVZ57" s="274"/>
      <c r="OWA57" s="274"/>
      <c r="OWB57" s="274"/>
      <c r="OWC57" s="274"/>
      <c r="OWD57" s="274"/>
      <c r="OWE57" s="274"/>
      <c r="OWF57" s="274"/>
      <c r="OWG57" s="274"/>
      <c r="OWH57" s="274"/>
      <c r="OWI57" s="274"/>
      <c r="OWJ57" s="274"/>
      <c r="OWK57" s="274"/>
      <c r="OWL57" s="274"/>
      <c r="OWM57" s="274"/>
      <c r="OWN57" s="274"/>
      <c r="OWO57" s="274"/>
      <c r="OWP57" s="274"/>
      <c r="OWQ57" s="274"/>
      <c r="OWR57" s="274"/>
      <c r="OWS57" s="274"/>
      <c r="OWT57" s="274"/>
      <c r="OWU57" s="274"/>
      <c r="OWV57" s="274"/>
      <c r="OWW57" s="274"/>
      <c r="OWX57" s="274"/>
      <c r="OWY57" s="274"/>
      <c r="OWZ57" s="274"/>
      <c r="OXA57" s="274"/>
      <c r="OXB57" s="274"/>
      <c r="OXC57" s="274"/>
      <c r="OXD57" s="274"/>
      <c r="OXE57" s="274"/>
      <c r="OXF57" s="274"/>
      <c r="OXG57" s="274"/>
      <c r="OXH57" s="274"/>
      <c r="OXI57" s="274"/>
      <c r="OXJ57" s="274"/>
      <c r="OXK57" s="274"/>
      <c r="OXL57" s="274"/>
      <c r="OXM57" s="274"/>
      <c r="OXN57" s="274"/>
      <c r="OXO57" s="274"/>
      <c r="OXP57" s="274"/>
      <c r="OXQ57" s="274"/>
      <c r="OXR57" s="274"/>
      <c r="OXS57" s="274"/>
      <c r="OXT57" s="274"/>
      <c r="OXU57" s="274"/>
      <c r="OXV57" s="274"/>
      <c r="OXW57" s="274"/>
      <c r="OXX57" s="274"/>
      <c r="OXY57" s="274"/>
      <c r="OXZ57" s="274"/>
      <c r="OYA57" s="274"/>
      <c r="OYB57" s="274"/>
      <c r="OYC57" s="274"/>
      <c r="OYD57" s="274"/>
      <c r="OYE57" s="274"/>
      <c r="OYF57" s="274"/>
      <c r="OYG57" s="274"/>
      <c r="OYH57" s="274"/>
      <c r="OYI57" s="274"/>
      <c r="OYJ57" s="274"/>
      <c r="OYK57" s="274"/>
      <c r="OYL57" s="274"/>
      <c r="OYM57" s="274"/>
      <c r="OYN57" s="274"/>
      <c r="OYO57" s="274"/>
      <c r="OYP57" s="274"/>
      <c r="OYQ57" s="274"/>
      <c r="OYR57" s="274"/>
      <c r="OYS57" s="274"/>
      <c r="OYT57" s="274"/>
      <c r="OYU57" s="274"/>
      <c r="OYV57" s="274"/>
      <c r="OYW57" s="274"/>
      <c r="OYX57" s="274"/>
      <c r="OYY57" s="274"/>
      <c r="OYZ57" s="274"/>
      <c r="OZA57" s="274"/>
      <c r="OZB57" s="274"/>
      <c r="OZC57" s="274"/>
      <c r="OZD57" s="274"/>
      <c r="OZE57" s="274"/>
      <c r="OZF57" s="274"/>
      <c r="OZG57" s="274"/>
      <c r="OZH57" s="274"/>
      <c r="OZI57" s="274"/>
      <c r="OZJ57" s="274"/>
      <c r="OZK57" s="274"/>
      <c r="OZL57" s="274"/>
      <c r="OZM57" s="274"/>
      <c r="OZN57" s="274"/>
      <c r="OZO57" s="274"/>
      <c r="OZP57" s="274"/>
      <c r="OZQ57" s="274"/>
      <c r="OZR57" s="274"/>
      <c r="OZS57" s="274"/>
      <c r="OZT57" s="274"/>
      <c r="OZU57" s="274"/>
      <c r="OZV57" s="274"/>
      <c r="OZW57" s="274"/>
      <c r="OZX57" s="274"/>
      <c r="OZY57" s="274"/>
      <c r="OZZ57" s="274"/>
      <c r="PAA57" s="274"/>
      <c r="PAB57" s="274"/>
      <c r="PAC57" s="274"/>
      <c r="PAD57" s="274"/>
      <c r="PAE57" s="274"/>
      <c r="PAF57" s="274"/>
      <c r="PAG57" s="274"/>
      <c r="PAH57" s="274"/>
      <c r="PAI57" s="274"/>
      <c r="PAJ57" s="274"/>
      <c r="PAK57" s="274"/>
      <c r="PAL57" s="274"/>
      <c r="PAM57" s="274"/>
      <c r="PAN57" s="274"/>
      <c r="PAO57" s="274"/>
      <c r="PAP57" s="274"/>
      <c r="PAQ57" s="274"/>
      <c r="PAR57" s="274"/>
      <c r="PAS57" s="274"/>
      <c r="PAT57" s="274"/>
      <c r="PAU57" s="274"/>
      <c r="PAV57" s="274"/>
      <c r="PAW57" s="274"/>
      <c r="PAX57" s="274"/>
      <c r="PAY57" s="274"/>
      <c r="PAZ57" s="274"/>
      <c r="PBA57" s="274"/>
      <c r="PBB57" s="274"/>
      <c r="PBC57" s="274"/>
      <c r="PBD57" s="274"/>
      <c r="PBE57" s="274"/>
      <c r="PBF57" s="274"/>
      <c r="PBG57" s="274"/>
      <c r="PBH57" s="274"/>
      <c r="PBI57" s="274"/>
      <c r="PBJ57" s="274"/>
      <c r="PBK57" s="274"/>
      <c r="PBL57" s="274"/>
      <c r="PBM57" s="274"/>
      <c r="PBN57" s="274"/>
      <c r="PBO57" s="274"/>
      <c r="PBP57" s="274"/>
      <c r="PBQ57" s="274"/>
      <c r="PBR57" s="274"/>
      <c r="PBS57" s="274"/>
      <c r="PBT57" s="274"/>
      <c r="PBU57" s="274"/>
      <c r="PBV57" s="274"/>
      <c r="PBW57" s="274"/>
      <c r="PBX57" s="274"/>
      <c r="PBY57" s="274"/>
      <c r="PBZ57" s="274"/>
      <c r="PCA57" s="274"/>
      <c r="PCB57" s="274"/>
      <c r="PCC57" s="274"/>
      <c r="PCD57" s="274"/>
      <c r="PCE57" s="274"/>
      <c r="PCF57" s="274"/>
      <c r="PCG57" s="274"/>
      <c r="PCH57" s="274"/>
      <c r="PCI57" s="274"/>
      <c r="PCJ57" s="274"/>
      <c r="PCK57" s="274"/>
      <c r="PCL57" s="274"/>
      <c r="PCM57" s="274"/>
      <c r="PCN57" s="274"/>
      <c r="PCO57" s="274"/>
      <c r="PCP57" s="274"/>
      <c r="PCQ57" s="274"/>
      <c r="PCR57" s="274"/>
      <c r="PCS57" s="274"/>
      <c r="PCT57" s="274"/>
      <c r="PCU57" s="274"/>
      <c r="PCV57" s="274"/>
      <c r="PCW57" s="274"/>
      <c r="PCX57" s="274"/>
      <c r="PCY57" s="274"/>
      <c r="PCZ57" s="274"/>
      <c r="PDA57" s="274"/>
      <c r="PDB57" s="274"/>
      <c r="PDC57" s="274"/>
      <c r="PDD57" s="274"/>
      <c r="PDE57" s="274"/>
      <c r="PDF57" s="274"/>
      <c r="PDG57" s="274"/>
      <c r="PDH57" s="274"/>
      <c r="PDI57" s="274"/>
      <c r="PDJ57" s="274"/>
      <c r="PDK57" s="274"/>
      <c r="PDL57" s="274"/>
      <c r="PDM57" s="274"/>
      <c r="PDN57" s="274"/>
      <c r="PDO57" s="274"/>
      <c r="PDP57" s="274"/>
      <c r="PDQ57" s="274"/>
      <c r="PDR57" s="274"/>
      <c r="PDS57" s="274"/>
      <c r="PDT57" s="274"/>
      <c r="PDU57" s="274"/>
      <c r="PDV57" s="274"/>
      <c r="PDW57" s="274"/>
      <c r="PDX57" s="274"/>
      <c r="PDY57" s="274"/>
      <c r="PDZ57" s="274"/>
      <c r="PEA57" s="274"/>
      <c r="PEB57" s="274"/>
      <c r="PEC57" s="274"/>
      <c r="PED57" s="274"/>
      <c r="PEE57" s="274"/>
      <c r="PEF57" s="274"/>
      <c r="PEG57" s="274"/>
      <c r="PEH57" s="274"/>
      <c r="PEI57" s="274"/>
      <c r="PEJ57" s="274"/>
      <c r="PEK57" s="274"/>
      <c r="PEL57" s="274"/>
      <c r="PEM57" s="274"/>
      <c r="PEN57" s="274"/>
      <c r="PEO57" s="274"/>
      <c r="PEP57" s="274"/>
      <c r="PEQ57" s="274"/>
      <c r="PER57" s="274"/>
      <c r="PES57" s="274"/>
      <c r="PET57" s="274"/>
      <c r="PEU57" s="274"/>
      <c r="PEV57" s="274"/>
      <c r="PEW57" s="274"/>
      <c r="PEX57" s="274"/>
      <c r="PEY57" s="274"/>
      <c r="PEZ57" s="274"/>
      <c r="PFA57" s="274"/>
      <c r="PFB57" s="274"/>
      <c r="PFC57" s="274"/>
      <c r="PFD57" s="274"/>
      <c r="PFE57" s="274"/>
      <c r="PFF57" s="274"/>
      <c r="PFG57" s="274"/>
      <c r="PFH57" s="274"/>
      <c r="PFI57" s="274"/>
      <c r="PFJ57" s="274"/>
      <c r="PFK57" s="274"/>
      <c r="PFL57" s="274"/>
      <c r="PFM57" s="274"/>
      <c r="PFN57" s="274"/>
      <c r="PFO57" s="274"/>
      <c r="PFP57" s="274"/>
      <c r="PFQ57" s="274"/>
      <c r="PFR57" s="274"/>
      <c r="PFS57" s="274"/>
      <c r="PFT57" s="274"/>
      <c r="PFU57" s="274"/>
      <c r="PFV57" s="274"/>
      <c r="PFW57" s="274"/>
      <c r="PFX57" s="274"/>
      <c r="PFY57" s="274"/>
      <c r="PFZ57" s="274"/>
      <c r="PGA57" s="274"/>
      <c r="PGB57" s="274"/>
      <c r="PGC57" s="274"/>
      <c r="PGD57" s="274"/>
      <c r="PGE57" s="274"/>
      <c r="PGF57" s="274"/>
      <c r="PGG57" s="274"/>
      <c r="PGH57" s="274"/>
      <c r="PGI57" s="274"/>
      <c r="PGJ57" s="274"/>
      <c r="PGK57" s="274"/>
      <c r="PGL57" s="274"/>
      <c r="PGM57" s="274"/>
      <c r="PGN57" s="274"/>
      <c r="PGO57" s="274"/>
      <c r="PGP57" s="274"/>
      <c r="PGQ57" s="274"/>
      <c r="PGR57" s="274"/>
      <c r="PGS57" s="274"/>
      <c r="PGT57" s="274"/>
      <c r="PGU57" s="274"/>
      <c r="PGV57" s="274"/>
      <c r="PGW57" s="274"/>
      <c r="PGX57" s="274"/>
      <c r="PGY57" s="274"/>
      <c r="PGZ57" s="274"/>
      <c r="PHA57" s="274"/>
      <c r="PHB57" s="274"/>
      <c r="PHC57" s="274"/>
      <c r="PHD57" s="274"/>
      <c r="PHE57" s="274"/>
      <c r="PHF57" s="274"/>
      <c r="PHG57" s="274"/>
      <c r="PHH57" s="274"/>
      <c r="PHI57" s="274"/>
      <c r="PHJ57" s="274"/>
      <c r="PHK57" s="274"/>
      <c r="PHL57" s="274"/>
      <c r="PHM57" s="274"/>
      <c r="PHN57" s="274"/>
      <c r="PHO57" s="274"/>
      <c r="PHP57" s="274"/>
      <c r="PHQ57" s="274"/>
      <c r="PHR57" s="274"/>
      <c r="PHS57" s="274"/>
      <c r="PHT57" s="274"/>
      <c r="PHU57" s="274"/>
      <c r="PHV57" s="274"/>
      <c r="PHW57" s="274"/>
      <c r="PHX57" s="274"/>
      <c r="PHY57" s="274"/>
      <c r="PHZ57" s="274"/>
      <c r="PIA57" s="274"/>
      <c r="PIB57" s="274"/>
      <c r="PIC57" s="274"/>
      <c r="PID57" s="274"/>
      <c r="PIE57" s="274"/>
      <c r="PIF57" s="274"/>
      <c r="PIG57" s="274"/>
      <c r="PIH57" s="274"/>
      <c r="PII57" s="274"/>
      <c r="PIJ57" s="274"/>
      <c r="PIK57" s="274"/>
      <c r="PIL57" s="274"/>
      <c r="PIM57" s="274"/>
      <c r="PIN57" s="274"/>
      <c r="PIO57" s="274"/>
      <c r="PIP57" s="274"/>
      <c r="PIQ57" s="274"/>
      <c r="PIR57" s="274"/>
      <c r="PIS57" s="274"/>
      <c r="PIT57" s="274"/>
      <c r="PIU57" s="274"/>
      <c r="PIV57" s="274"/>
      <c r="PIW57" s="274"/>
      <c r="PIX57" s="274"/>
      <c r="PIY57" s="274"/>
      <c r="PIZ57" s="274"/>
      <c r="PJA57" s="274"/>
      <c r="PJB57" s="274"/>
      <c r="PJC57" s="274"/>
      <c r="PJD57" s="274"/>
      <c r="PJE57" s="274"/>
      <c r="PJF57" s="274"/>
      <c r="PJG57" s="274"/>
      <c r="PJH57" s="274"/>
      <c r="PJI57" s="274"/>
      <c r="PJJ57" s="274"/>
      <c r="PJK57" s="274"/>
      <c r="PJL57" s="274"/>
      <c r="PJM57" s="274"/>
      <c r="PJN57" s="274"/>
      <c r="PJO57" s="274"/>
      <c r="PJP57" s="274"/>
      <c r="PJQ57" s="274"/>
      <c r="PJR57" s="274"/>
      <c r="PJS57" s="274"/>
      <c r="PJT57" s="274"/>
      <c r="PJU57" s="274"/>
      <c r="PJV57" s="274"/>
      <c r="PJW57" s="274"/>
      <c r="PJX57" s="274"/>
      <c r="PJY57" s="274"/>
      <c r="PJZ57" s="274"/>
      <c r="PKA57" s="274"/>
      <c r="PKB57" s="274"/>
      <c r="PKC57" s="274"/>
      <c r="PKD57" s="274"/>
      <c r="PKE57" s="274"/>
      <c r="PKF57" s="274"/>
      <c r="PKG57" s="274"/>
      <c r="PKH57" s="274"/>
      <c r="PKI57" s="274"/>
      <c r="PKJ57" s="274"/>
      <c r="PKK57" s="274"/>
      <c r="PKL57" s="274"/>
      <c r="PKM57" s="274"/>
      <c r="PKN57" s="274"/>
      <c r="PKO57" s="274"/>
      <c r="PKP57" s="274"/>
      <c r="PKQ57" s="274"/>
      <c r="PKR57" s="274"/>
      <c r="PKS57" s="274"/>
      <c r="PKT57" s="274"/>
      <c r="PKU57" s="274"/>
      <c r="PKV57" s="274"/>
      <c r="PKW57" s="274"/>
      <c r="PKX57" s="274"/>
      <c r="PKY57" s="274"/>
      <c r="PKZ57" s="274"/>
      <c r="PLA57" s="274"/>
      <c r="PLB57" s="274"/>
      <c r="PLC57" s="274"/>
      <c r="PLD57" s="274"/>
      <c r="PLE57" s="274"/>
      <c r="PLF57" s="274"/>
      <c r="PLG57" s="274"/>
      <c r="PLH57" s="274"/>
      <c r="PLI57" s="274"/>
      <c r="PLJ57" s="274"/>
      <c r="PLK57" s="274"/>
      <c r="PLL57" s="274"/>
      <c r="PLM57" s="274"/>
      <c r="PLN57" s="274"/>
      <c r="PLO57" s="274"/>
      <c r="PLP57" s="274"/>
      <c r="PLQ57" s="274"/>
      <c r="PLR57" s="274"/>
      <c r="PLS57" s="274"/>
      <c r="PLT57" s="274"/>
      <c r="PLU57" s="274"/>
      <c r="PLV57" s="274"/>
      <c r="PLW57" s="274"/>
      <c r="PLX57" s="274"/>
      <c r="PLY57" s="274"/>
      <c r="PLZ57" s="274"/>
      <c r="PMA57" s="274"/>
      <c r="PMB57" s="274"/>
      <c r="PMC57" s="274"/>
      <c r="PMD57" s="274"/>
      <c r="PME57" s="274"/>
      <c r="PMF57" s="274"/>
      <c r="PMG57" s="274"/>
      <c r="PMH57" s="274"/>
      <c r="PMI57" s="274"/>
      <c r="PMJ57" s="274"/>
      <c r="PMK57" s="274"/>
      <c r="PML57" s="274"/>
      <c r="PMM57" s="274"/>
      <c r="PMN57" s="274"/>
      <c r="PMO57" s="274"/>
      <c r="PMP57" s="274"/>
      <c r="PMQ57" s="274"/>
      <c r="PMR57" s="274"/>
      <c r="PMS57" s="274"/>
      <c r="PMT57" s="274"/>
      <c r="PMU57" s="274"/>
      <c r="PMV57" s="274"/>
      <c r="PMW57" s="274"/>
      <c r="PMX57" s="274"/>
      <c r="PMY57" s="274"/>
      <c r="PMZ57" s="274"/>
      <c r="PNA57" s="274"/>
      <c r="PNB57" s="274"/>
      <c r="PNC57" s="274"/>
      <c r="PND57" s="274"/>
      <c r="PNE57" s="274"/>
      <c r="PNF57" s="274"/>
      <c r="PNG57" s="274"/>
      <c r="PNH57" s="274"/>
      <c r="PNI57" s="274"/>
      <c r="PNJ57" s="274"/>
      <c r="PNK57" s="274"/>
      <c r="PNL57" s="274"/>
      <c r="PNM57" s="274"/>
      <c r="PNN57" s="274"/>
      <c r="PNO57" s="274"/>
      <c r="PNP57" s="274"/>
      <c r="PNQ57" s="274"/>
      <c r="PNR57" s="274"/>
      <c r="PNS57" s="274"/>
      <c r="PNT57" s="274"/>
      <c r="PNU57" s="274"/>
      <c r="PNV57" s="274"/>
      <c r="PNW57" s="274"/>
      <c r="PNX57" s="274"/>
      <c r="PNY57" s="274"/>
      <c r="PNZ57" s="274"/>
      <c r="POA57" s="274"/>
      <c r="POB57" s="274"/>
      <c r="POC57" s="274"/>
      <c r="POD57" s="274"/>
      <c r="POE57" s="274"/>
      <c r="POF57" s="274"/>
      <c r="POG57" s="274"/>
      <c r="POH57" s="274"/>
      <c r="POI57" s="274"/>
      <c r="POJ57" s="274"/>
      <c r="POK57" s="274"/>
      <c r="POL57" s="274"/>
      <c r="POM57" s="274"/>
      <c r="PON57" s="274"/>
      <c r="POO57" s="274"/>
      <c r="POP57" s="274"/>
      <c r="POQ57" s="274"/>
      <c r="POR57" s="274"/>
      <c r="POS57" s="274"/>
      <c r="POT57" s="274"/>
      <c r="POU57" s="274"/>
      <c r="POV57" s="274"/>
      <c r="POW57" s="274"/>
      <c r="POX57" s="274"/>
      <c r="POY57" s="274"/>
      <c r="POZ57" s="274"/>
      <c r="PPA57" s="274"/>
      <c r="PPB57" s="274"/>
      <c r="PPC57" s="274"/>
      <c r="PPD57" s="274"/>
      <c r="PPE57" s="274"/>
      <c r="PPF57" s="274"/>
      <c r="PPG57" s="274"/>
      <c r="PPH57" s="274"/>
      <c r="PPI57" s="274"/>
      <c r="PPJ57" s="274"/>
      <c r="PPK57" s="274"/>
      <c r="PPL57" s="274"/>
      <c r="PPM57" s="274"/>
      <c r="PPN57" s="274"/>
      <c r="PPO57" s="274"/>
      <c r="PPP57" s="274"/>
      <c r="PPQ57" s="274"/>
      <c r="PPR57" s="274"/>
      <c r="PPS57" s="274"/>
      <c r="PPT57" s="274"/>
      <c r="PPU57" s="274"/>
      <c r="PPV57" s="274"/>
      <c r="PPW57" s="274"/>
      <c r="PPX57" s="274"/>
      <c r="PPY57" s="274"/>
      <c r="PPZ57" s="274"/>
      <c r="PQA57" s="274"/>
      <c r="PQB57" s="274"/>
      <c r="PQC57" s="274"/>
      <c r="PQD57" s="274"/>
      <c r="PQE57" s="274"/>
      <c r="PQF57" s="274"/>
      <c r="PQG57" s="274"/>
      <c r="PQH57" s="274"/>
      <c r="PQI57" s="274"/>
      <c r="PQJ57" s="274"/>
      <c r="PQK57" s="274"/>
      <c r="PQL57" s="274"/>
      <c r="PQM57" s="274"/>
      <c r="PQN57" s="274"/>
      <c r="PQO57" s="274"/>
      <c r="PQP57" s="274"/>
      <c r="PQQ57" s="274"/>
      <c r="PQR57" s="274"/>
      <c r="PQS57" s="274"/>
      <c r="PQT57" s="274"/>
      <c r="PQU57" s="274"/>
      <c r="PQV57" s="274"/>
      <c r="PQW57" s="274"/>
      <c r="PQX57" s="274"/>
      <c r="PQY57" s="274"/>
      <c r="PQZ57" s="274"/>
      <c r="PRA57" s="274"/>
      <c r="PRB57" s="274"/>
      <c r="PRC57" s="274"/>
      <c r="PRD57" s="274"/>
      <c r="PRE57" s="274"/>
      <c r="PRF57" s="274"/>
      <c r="PRG57" s="274"/>
      <c r="PRH57" s="274"/>
      <c r="PRI57" s="274"/>
      <c r="PRJ57" s="274"/>
      <c r="PRK57" s="274"/>
      <c r="PRL57" s="274"/>
      <c r="PRM57" s="274"/>
      <c r="PRN57" s="274"/>
      <c r="PRO57" s="274"/>
      <c r="PRP57" s="274"/>
      <c r="PRQ57" s="274"/>
      <c r="PRR57" s="274"/>
      <c r="PRS57" s="274"/>
      <c r="PRT57" s="274"/>
      <c r="PRU57" s="274"/>
      <c r="PRV57" s="274"/>
      <c r="PRW57" s="274"/>
      <c r="PRX57" s="274"/>
      <c r="PRY57" s="274"/>
      <c r="PRZ57" s="274"/>
      <c r="PSA57" s="274"/>
      <c r="PSB57" s="274"/>
      <c r="PSC57" s="274"/>
      <c r="PSD57" s="274"/>
      <c r="PSE57" s="274"/>
      <c r="PSF57" s="274"/>
      <c r="PSG57" s="274"/>
      <c r="PSH57" s="274"/>
      <c r="PSI57" s="274"/>
      <c r="PSJ57" s="274"/>
      <c r="PSK57" s="274"/>
      <c r="PSL57" s="274"/>
      <c r="PSM57" s="274"/>
      <c r="PSN57" s="274"/>
      <c r="PSO57" s="274"/>
      <c r="PSP57" s="274"/>
      <c r="PSQ57" s="274"/>
      <c r="PSR57" s="274"/>
      <c r="PSS57" s="274"/>
      <c r="PST57" s="274"/>
      <c r="PSU57" s="274"/>
      <c r="PSV57" s="274"/>
      <c r="PSW57" s="274"/>
      <c r="PSX57" s="274"/>
      <c r="PSY57" s="274"/>
      <c r="PSZ57" s="274"/>
      <c r="PTA57" s="274"/>
      <c r="PTB57" s="274"/>
      <c r="PTC57" s="274"/>
      <c r="PTD57" s="274"/>
      <c r="PTE57" s="274"/>
      <c r="PTF57" s="274"/>
      <c r="PTG57" s="274"/>
      <c r="PTH57" s="274"/>
      <c r="PTI57" s="274"/>
      <c r="PTJ57" s="274"/>
      <c r="PTK57" s="274"/>
      <c r="PTL57" s="274"/>
      <c r="PTM57" s="274"/>
      <c r="PTN57" s="274"/>
      <c r="PTO57" s="274"/>
      <c r="PTP57" s="274"/>
      <c r="PTQ57" s="274"/>
      <c r="PTR57" s="274"/>
      <c r="PTS57" s="274"/>
      <c r="PTT57" s="274"/>
      <c r="PTU57" s="274"/>
      <c r="PTV57" s="274"/>
      <c r="PTW57" s="274"/>
      <c r="PTX57" s="274"/>
      <c r="PTY57" s="274"/>
      <c r="PTZ57" s="274"/>
      <c r="PUA57" s="274"/>
      <c r="PUB57" s="274"/>
      <c r="PUC57" s="274"/>
      <c r="PUD57" s="274"/>
      <c r="PUE57" s="274"/>
      <c r="PUF57" s="274"/>
      <c r="PUG57" s="274"/>
      <c r="PUH57" s="274"/>
      <c r="PUI57" s="274"/>
      <c r="PUJ57" s="274"/>
      <c r="PUK57" s="274"/>
      <c r="PUL57" s="274"/>
      <c r="PUM57" s="274"/>
      <c r="PUN57" s="274"/>
      <c r="PUO57" s="274"/>
      <c r="PUP57" s="274"/>
      <c r="PUQ57" s="274"/>
      <c r="PUR57" s="274"/>
      <c r="PUS57" s="274"/>
      <c r="PUT57" s="274"/>
      <c r="PUU57" s="274"/>
      <c r="PUV57" s="274"/>
      <c r="PUW57" s="274"/>
      <c r="PUX57" s="274"/>
      <c r="PUY57" s="274"/>
      <c r="PUZ57" s="274"/>
      <c r="PVA57" s="274"/>
      <c r="PVB57" s="274"/>
      <c r="PVC57" s="274"/>
      <c r="PVD57" s="274"/>
      <c r="PVE57" s="274"/>
      <c r="PVF57" s="274"/>
      <c r="PVG57" s="274"/>
      <c r="PVH57" s="274"/>
      <c r="PVI57" s="274"/>
      <c r="PVJ57" s="274"/>
      <c r="PVK57" s="274"/>
      <c r="PVL57" s="274"/>
      <c r="PVM57" s="274"/>
      <c r="PVN57" s="274"/>
      <c r="PVO57" s="274"/>
      <c r="PVP57" s="274"/>
      <c r="PVQ57" s="274"/>
      <c r="PVR57" s="274"/>
      <c r="PVS57" s="274"/>
      <c r="PVT57" s="274"/>
      <c r="PVU57" s="274"/>
      <c r="PVV57" s="274"/>
      <c r="PVW57" s="274"/>
      <c r="PVX57" s="274"/>
      <c r="PVY57" s="274"/>
      <c r="PVZ57" s="274"/>
      <c r="PWA57" s="274"/>
      <c r="PWB57" s="274"/>
      <c r="PWC57" s="274"/>
      <c r="PWD57" s="274"/>
      <c r="PWE57" s="274"/>
      <c r="PWF57" s="274"/>
      <c r="PWG57" s="274"/>
      <c r="PWH57" s="274"/>
      <c r="PWI57" s="274"/>
      <c r="PWJ57" s="274"/>
      <c r="PWK57" s="274"/>
      <c r="PWL57" s="274"/>
      <c r="PWM57" s="274"/>
      <c r="PWN57" s="274"/>
      <c r="PWO57" s="274"/>
      <c r="PWP57" s="274"/>
      <c r="PWQ57" s="274"/>
      <c r="PWR57" s="274"/>
      <c r="PWS57" s="274"/>
      <c r="PWT57" s="274"/>
      <c r="PWU57" s="274"/>
      <c r="PWV57" s="274"/>
      <c r="PWW57" s="274"/>
      <c r="PWX57" s="274"/>
      <c r="PWY57" s="274"/>
      <c r="PWZ57" s="274"/>
      <c r="PXA57" s="274"/>
      <c r="PXB57" s="274"/>
      <c r="PXC57" s="274"/>
      <c r="PXD57" s="274"/>
      <c r="PXE57" s="274"/>
      <c r="PXF57" s="274"/>
      <c r="PXG57" s="274"/>
      <c r="PXH57" s="274"/>
      <c r="PXI57" s="274"/>
      <c r="PXJ57" s="274"/>
      <c r="PXK57" s="274"/>
      <c r="PXL57" s="274"/>
      <c r="PXM57" s="274"/>
      <c r="PXN57" s="274"/>
      <c r="PXO57" s="274"/>
      <c r="PXP57" s="274"/>
      <c r="PXQ57" s="274"/>
      <c r="PXR57" s="274"/>
      <c r="PXS57" s="274"/>
      <c r="PXT57" s="274"/>
      <c r="PXU57" s="274"/>
      <c r="PXV57" s="274"/>
      <c r="PXW57" s="274"/>
      <c r="PXX57" s="274"/>
      <c r="PXY57" s="274"/>
      <c r="PXZ57" s="274"/>
      <c r="PYA57" s="274"/>
      <c r="PYB57" s="274"/>
      <c r="PYC57" s="274"/>
      <c r="PYD57" s="274"/>
      <c r="PYE57" s="274"/>
      <c r="PYF57" s="274"/>
      <c r="PYG57" s="274"/>
      <c r="PYH57" s="274"/>
      <c r="PYI57" s="274"/>
      <c r="PYJ57" s="274"/>
      <c r="PYK57" s="274"/>
      <c r="PYL57" s="274"/>
      <c r="PYM57" s="274"/>
      <c r="PYN57" s="274"/>
      <c r="PYO57" s="274"/>
      <c r="PYP57" s="274"/>
      <c r="PYQ57" s="274"/>
      <c r="PYR57" s="274"/>
      <c r="PYS57" s="274"/>
      <c r="PYT57" s="274"/>
      <c r="PYU57" s="274"/>
      <c r="PYV57" s="274"/>
      <c r="PYW57" s="274"/>
      <c r="PYX57" s="274"/>
      <c r="PYY57" s="274"/>
      <c r="PYZ57" s="274"/>
      <c r="PZA57" s="274"/>
      <c r="PZB57" s="274"/>
      <c r="PZC57" s="274"/>
      <c r="PZD57" s="274"/>
      <c r="PZE57" s="274"/>
      <c r="PZF57" s="274"/>
      <c r="PZG57" s="274"/>
      <c r="PZH57" s="274"/>
      <c r="PZI57" s="274"/>
      <c r="PZJ57" s="274"/>
      <c r="PZK57" s="274"/>
      <c r="PZL57" s="274"/>
      <c r="PZM57" s="274"/>
      <c r="PZN57" s="274"/>
      <c r="PZO57" s="274"/>
      <c r="PZP57" s="274"/>
      <c r="PZQ57" s="274"/>
      <c r="PZR57" s="274"/>
      <c r="PZS57" s="274"/>
      <c r="PZT57" s="274"/>
      <c r="PZU57" s="274"/>
      <c r="PZV57" s="274"/>
      <c r="PZW57" s="274"/>
      <c r="PZX57" s="274"/>
      <c r="PZY57" s="274"/>
      <c r="PZZ57" s="274"/>
      <c r="QAA57" s="274"/>
      <c r="QAB57" s="274"/>
      <c r="QAC57" s="274"/>
      <c r="QAD57" s="274"/>
      <c r="QAE57" s="274"/>
      <c r="QAF57" s="274"/>
      <c r="QAG57" s="274"/>
      <c r="QAH57" s="274"/>
      <c r="QAI57" s="274"/>
      <c r="QAJ57" s="274"/>
      <c r="QAK57" s="274"/>
      <c r="QAL57" s="274"/>
      <c r="QAM57" s="274"/>
      <c r="QAN57" s="274"/>
      <c r="QAO57" s="274"/>
      <c r="QAP57" s="274"/>
      <c r="QAQ57" s="274"/>
      <c r="QAR57" s="274"/>
      <c r="QAS57" s="274"/>
      <c r="QAT57" s="274"/>
      <c r="QAU57" s="274"/>
      <c r="QAV57" s="274"/>
      <c r="QAW57" s="274"/>
      <c r="QAX57" s="274"/>
      <c r="QAY57" s="274"/>
      <c r="QAZ57" s="274"/>
      <c r="QBA57" s="274"/>
      <c r="QBB57" s="274"/>
      <c r="QBC57" s="274"/>
      <c r="QBD57" s="274"/>
      <c r="QBE57" s="274"/>
      <c r="QBF57" s="274"/>
      <c r="QBG57" s="274"/>
      <c r="QBH57" s="274"/>
      <c r="QBI57" s="274"/>
      <c r="QBJ57" s="274"/>
      <c r="QBK57" s="274"/>
      <c r="QBL57" s="274"/>
      <c r="QBM57" s="274"/>
      <c r="QBN57" s="274"/>
      <c r="QBO57" s="274"/>
      <c r="QBP57" s="274"/>
      <c r="QBQ57" s="274"/>
      <c r="QBR57" s="274"/>
      <c r="QBS57" s="274"/>
      <c r="QBT57" s="274"/>
      <c r="QBU57" s="274"/>
      <c r="QBV57" s="274"/>
      <c r="QBW57" s="274"/>
      <c r="QBX57" s="274"/>
      <c r="QBY57" s="274"/>
      <c r="QBZ57" s="274"/>
      <c r="QCA57" s="274"/>
      <c r="QCB57" s="274"/>
      <c r="QCC57" s="274"/>
      <c r="QCD57" s="274"/>
      <c r="QCE57" s="274"/>
      <c r="QCF57" s="274"/>
      <c r="QCG57" s="274"/>
      <c r="QCH57" s="274"/>
      <c r="QCI57" s="274"/>
      <c r="QCJ57" s="274"/>
      <c r="QCK57" s="274"/>
      <c r="QCL57" s="274"/>
      <c r="QCM57" s="274"/>
      <c r="QCN57" s="274"/>
      <c r="QCO57" s="274"/>
      <c r="QCP57" s="274"/>
      <c r="QCQ57" s="274"/>
      <c r="QCR57" s="274"/>
      <c r="QCS57" s="274"/>
      <c r="QCT57" s="274"/>
      <c r="QCU57" s="274"/>
      <c r="QCV57" s="274"/>
      <c r="QCW57" s="274"/>
      <c r="QCX57" s="274"/>
      <c r="QCY57" s="274"/>
      <c r="QCZ57" s="274"/>
      <c r="QDA57" s="274"/>
      <c r="QDB57" s="274"/>
      <c r="QDC57" s="274"/>
      <c r="QDD57" s="274"/>
      <c r="QDE57" s="274"/>
      <c r="QDF57" s="274"/>
      <c r="QDG57" s="274"/>
      <c r="QDH57" s="274"/>
      <c r="QDI57" s="274"/>
      <c r="QDJ57" s="274"/>
      <c r="QDK57" s="274"/>
      <c r="QDL57" s="274"/>
      <c r="QDM57" s="274"/>
      <c r="QDN57" s="274"/>
      <c r="QDO57" s="274"/>
      <c r="QDP57" s="274"/>
      <c r="QDQ57" s="274"/>
      <c r="QDR57" s="274"/>
      <c r="QDS57" s="274"/>
      <c r="QDT57" s="274"/>
      <c r="QDU57" s="274"/>
      <c r="QDV57" s="274"/>
      <c r="QDW57" s="274"/>
      <c r="QDX57" s="274"/>
      <c r="QDY57" s="274"/>
      <c r="QDZ57" s="274"/>
      <c r="QEA57" s="274"/>
      <c r="QEB57" s="274"/>
      <c r="QEC57" s="274"/>
      <c r="QED57" s="274"/>
      <c r="QEE57" s="274"/>
      <c r="QEF57" s="274"/>
      <c r="QEG57" s="274"/>
      <c r="QEH57" s="274"/>
      <c r="QEI57" s="274"/>
      <c r="QEJ57" s="274"/>
      <c r="QEK57" s="274"/>
      <c r="QEL57" s="274"/>
      <c r="QEM57" s="274"/>
      <c r="QEN57" s="274"/>
      <c r="QEO57" s="274"/>
      <c r="QEP57" s="274"/>
      <c r="QEQ57" s="274"/>
      <c r="QER57" s="274"/>
      <c r="QES57" s="274"/>
      <c r="QET57" s="274"/>
      <c r="QEU57" s="274"/>
      <c r="QEV57" s="274"/>
      <c r="QEW57" s="274"/>
      <c r="QEX57" s="274"/>
      <c r="QEY57" s="274"/>
      <c r="QEZ57" s="274"/>
      <c r="QFA57" s="274"/>
      <c r="QFB57" s="274"/>
      <c r="QFC57" s="274"/>
      <c r="QFD57" s="274"/>
      <c r="QFE57" s="274"/>
      <c r="QFF57" s="274"/>
      <c r="QFG57" s="274"/>
      <c r="QFH57" s="274"/>
      <c r="QFI57" s="274"/>
      <c r="QFJ57" s="274"/>
      <c r="QFK57" s="274"/>
      <c r="QFL57" s="274"/>
      <c r="QFM57" s="274"/>
      <c r="QFN57" s="274"/>
      <c r="QFO57" s="274"/>
      <c r="QFP57" s="274"/>
      <c r="QFQ57" s="274"/>
      <c r="QFR57" s="274"/>
      <c r="QFS57" s="274"/>
      <c r="QFT57" s="274"/>
      <c r="QFU57" s="274"/>
      <c r="QFV57" s="274"/>
      <c r="QFW57" s="274"/>
      <c r="QFX57" s="274"/>
      <c r="QFY57" s="274"/>
      <c r="QFZ57" s="274"/>
      <c r="QGA57" s="274"/>
      <c r="QGB57" s="274"/>
      <c r="QGC57" s="274"/>
      <c r="QGD57" s="274"/>
      <c r="QGE57" s="274"/>
      <c r="QGF57" s="274"/>
      <c r="QGG57" s="274"/>
      <c r="QGH57" s="274"/>
      <c r="QGI57" s="274"/>
      <c r="QGJ57" s="274"/>
      <c r="QGK57" s="274"/>
      <c r="QGL57" s="274"/>
      <c r="QGM57" s="274"/>
      <c r="QGN57" s="274"/>
      <c r="QGO57" s="274"/>
      <c r="QGP57" s="274"/>
      <c r="QGQ57" s="274"/>
      <c r="QGR57" s="274"/>
      <c r="QGS57" s="274"/>
      <c r="QGT57" s="274"/>
      <c r="QGU57" s="274"/>
      <c r="QGV57" s="274"/>
      <c r="QGW57" s="274"/>
      <c r="QGX57" s="274"/>
      <c r="QGY57" s="274"/>
      <c r="QGZ57" s="274"/>
      <c r="QHA57" s="274"/>
      <c r="QHB57" s="274"/>
      <c r="QHC57" s="274"/>
      <c r="QHD57" s="274"/>
      <c r="QHE57" s="274"/>
      <c r="QHF57" s="274"/>
      <c r="QHG57" s="274"/>
      <c r="QHH57" s="274"/>
      <c r="QHI57" s="274"/>
      <c r="QHJ57" s="274"/>
      <c r="QHK57" s="274"/>
      <c r="QHL57" s="274"/>
      <c r="QHM57" s="274"/>
      <c r="QHN57" s="274"/>
      <c r="QHO57" s="274"/>
      <c r="QHP57" s="274"/>
      <c r="QHQ57" s="274"/>
      <c r="QHR57" s="274"/>
      <c r="QHS57" s="274"/>
      <c r="QHT57" s="274"/>
      <c r="QHU57" s="274"/>
      <c r="QHV57" s="274"/>
      <c r="QHW57" s="274"/>
      <c r="QHX57" s="274"/>
      <c r="QHY57" s="274"/>
      <c r="QHZ57" s="274"/>
      <c r="QIA57" s="274"/>
      <c r="QIB57" s="274"/>
      <c r="QIC57" s="274"/>
      <c r="QID57" s="274"/>
      <c r="QIE57" s="274"/>
      <c r="QIF57" s="274"/>
      <c r="QIG57" s="274"/>
      <c r="QIH57" s="274"/>
      <c r="QII57" s="274"/>
      <c r="QIJ57" s="274"/>
      <c r="QIK57" s="274"/>
      <c r="QIL57" s="274"/>
      <c r="QIM57" s="274"/>
      <c r="QIN57" s="274"/>
      <c r="QIO57" s="274"/>
      <c r="QIP57" s="274"/>
      <c r="QIQ57" s="274"/>
      <c r="QIR57" s="274"/>
      <c r="QIS57" s="274"/>
      <c r="QIT57" s="274"/>
      <c r="QIU57" s="274"/>
      <c r="QIV57" s="274"/>
      <c r="QIW57" s="274"/>
      <c r="QIX57" s="274"/>
      <c r="QIY57" s="274"/>
      <c r="QIZ57" s="274"/>
      <c r="QJA57" s="274"/>
      <c r="QJB57" s="274"/>
      <c r="QJC57" s="274"/>
      <c r="QJD57" s="274"/>
      <c r="QJE57" s="274"/>
      <c r="QJF57" s="274"/>
      <c r="QJG57" s="274"/>
      <c r="QJH57" s="274"/>
      <c r="QJI57" s="274"/>
      <c r="QJJ57" s="274"/>
      <c r="QJK57" s="274"/>
      <c r="QJL57" s="274"/>
      <c r="QJM57" s="274"/>
      <c r="QJN57" s="274"/>
      <c r="QJO57" s="274"/>
      <c r="QJP57" s="274"/>
      <c r="QJQ57" s="274"/>
      <c r="QJR57" s="274"/>
      <c r="QJS57" s="274"/>
      <c r="QJT57" s="274"/>
      <c r="QJU57" s="274"/>
      <c r="QJV57" s="274"/>
      <c r="QJW57" s="274"/>
      <c r="QJX57" s="274"/>
      <c r="QJY57" s="274"/>
      <c r="QJZ57" s="274"/>
      <c r="QKA57" s="274"/>
      <c r="QKB57" s="274"/>
      <c r="QKC57" s="274"/>
      <c r="QKD57" s="274"/>
      <c r="QKE57" s="274"/>
      <c r="QKF57" s="274"/>
      <c r="QKG57" s="274"/>
      <c r="QKH57" s="274"/>
      <c r="QKI57" s="274"/>
      <c r="QKJ57" s="274"/>
      <c r="QKK57" s="274"/>
      <c r="QKL57" s="274"/>
      <c r="QKM57" s="274"/>
      <c r="QKN57" s="274"/>
      <c r="QKO57" s="274"/>
      <c r="QKP57" s="274"/>
      <c r="QKQ57" s="274"/>
      <c r="QKR57" s="274"/>
      <c r="QKS57" s="274"/>
      <c r="QKT57" s="274"/>
      <c r="QKU57" s="274"/>
      <c r="QKV57" s="274"/>
      <c r="QKW57" s="274"/>
      <c r="QKX57" s="274"/>
      <c r="QKY57" s="274"/>
      <c r="QKZ57" s="274"/>
      <c r="QLA57" s="274"/>
      <c r="QLB57" s="274"/>
      <c r="QLC57" s="274"/>
      <c r="QLD57" s="274"/>
      <c r="QLE57" s="274"/>
      <c r="QLF57" s="274"/>
      <c r="QLG57" s="274"/>
      <c r="QLH57" s="274"/>
      <c r="QLI57" s="274"/>
      <c r="QLJ57" s="274"/>
      <c r="QLK57" s="274"/>
      <c r="QLL57" s="274"/>
      <c r="QLM57" s="274"/>
      <c r="QLN57" s="274"/>
      <c r="QLO57" s="274"/>
      <c r="QLP57" s="274"/>
      <c r="QLQ57" s="274"/>
      <c r="QLR57" s="274"/>
      <c r="QLS57" s="274"/>
      <c r="QLT57" s="274"/>
      <c r="QLU57" s="274"/>
      <c r="QLV57" s="274"/>
      <c r="QLW57" s="274"/>
      <c r="QLX57" s="274"/>
      <c r="QLY57" s="274"/>
      <c r="QLZ57" s="274"/>
      <c r="QMA57" s="274"/>
      <c r="QMB57" s="274"/>
      <c r="QMC57" s="274"/>
      <c r="QMD57" s="274"/>
      <c r="QME57" s="274"/>
      <c r="QMF57" s="274"/>
      <c r="QMG57" s="274"/>
      <c r="QMH57" s="274"/>
      <c r="QMI57" s="274"/>
      <c r="QMJ57" s="274"/>
      <c r="QMK57" s="274"/>
      <c r="QML57" s="274"/>
      <c r="QMM57" s="274"/>
      <c r="QMN57" s="274"/>
      <c r="QMO57" s="274"/>
      <c r="QMP57" s="274"/>
      <c r="QMQ57" s="274"/>
      <c r="QMR57" s="274"/>
      <c r="QMS57" s="274"/>
      <c r="QMT57" s="274"/>
      <c r="QMU57" s="274"/>
      <c r="QMV57" s="274"/>
      <c r="QMW57" s="274"/>
      <c r="QMX57" s="274"/>
      <c r="QMY57" s="274"/>
      <c r="QMZ57" s="274"/>
      <c r="QNA57" s="274"/>
      <c r="QNB57" s="274"/>
      <c r="QNC57" s="274"/>
      <c r="QND57" s="274"/>
      <c r="QNE57" s="274"/>
      <c r="QNF57" s="274"/>
      <c r="QNG57" s="274"/>
      <c r="QNH57" s="274"/>
      <c r="QNI57" s="274"/>
      <c r="QNJ57" s="274"/>
      <c r="QNK57" s="274"/>
      <c r="QNL57" s="274"/>
      <c r="QNM57" s="274"/>
      <c r="QNN57" s="274"/>
      <c r="QNO57" s="274"/>
      <c r="QNP57" s="274"/>
      <c r="QNQ57" s="274"/>
      <c r="QNR57" s="274"/>
      <c r="QNS57" s="274"/>
      <c r="QNT57" s="274"/>
      <c r="QNU57" s="274"/>
      <c r="QNV57" s="274"/>
      <c r="QNW57" s="274"/>
      <c r="QNX57" s="274"/>
      <c r="QNY57" s="274"/>
      <c r="QNZ57" s="274"/>
      <c r="QOA57" s="274"/>
      <c r="QOB57" s="274"/>
      <c r="QOC57" s="274"/>
      <c r="QOD57" s="274"/>
      <c r="QOE57" s="274"/>
      <c r="QOF57" s="274"/>
      <c r="QOG57" s="274"/>
      <c r="QOH57" s="274"/>
      <c r="QOI57" s="274"/>
      <c r="QOJ57" s="274"/>
      <c r="QOK57" s="274"/>
      <c r="QOL57" s="274"/>
      <c r="QOM57" s="274"/>
      <c r="QON57" s="274"/>
      <c r="QOO57" s="274"/>
      <c r="QOP57" s="274"/>
      <c r="QOQ57" s="274"/>
      <c r="QOR57" s="274"/>
      <c r="QOS57" s="274"/>
      <c r="QOT57" s="274"/>
      <c r="QOU57" s="274"/>
      <c r="QOV57" s="274"/>
      <c r="QOW57" s="274"/>
      <c r="QOX57" s="274"/>
      <c r="QOY57" s="274"/>
      <c r="QOZ57" s="274"/>
      <c r="QPA57" s="274"/>
      <c r="QPB57" s="274"/>
      <c r="QPC57" s="274"/>
      <c r="QPD57" s="274"/>
      <c r="QPE57" s="274"/>
      <c r="QPF57" s="274"/>
      <c r="QPG57" s="274"/>
      <c r="QPH57" s="274"/>
      <c r="QPI57" s="274"/>
      <c r="QPJ57" s="274"/>
      <c r="QPK57" s="274"/>
      <c r="QPL57" s="274"/>
      <c r="QPM57" s="274"/>
      <c r="QPN57" s="274"/>
      <c r="QPO57" s="274"/>
      <c r="QPP57" s="274"/>
      <c r="QPQ57" s="274"/>
      <c r="QPR57" s="274"/>
      <c r="QPS57" s="274"/>
      <c r="QPT57" s="274"/>
      <c r="QPU57" s="274"/>
      <c r="QPV57" s="274"/>
      <c r="QPW57" s="274"/>
      <c r="QPX57" s="274"/>
      <c r="QPY57" s="274"/>
      <c r="QPZ57" s="274"/>
      <c r="QQA57" s="274"/>
      <c r="QQB57" s="274"/>
      <c r="QQC57" s="274"/>
      <c r="QQD57" s="274"/>
      <c r="QQE57" s="274"/>
      <c r="QQF57" s="274"/>
      <c r="QQG57" s="274"/>
      <c r="QQH57" s="274"/>
      <c r="QQI57" s="274"/>
      <c r="QQJ57" s="274"/>
      <c r="QQK57" s="274"/>
      <c r="QQL57" s="274"/>
      <c r="QQM57" s="274"/>
      <c r="QQN57" s="274"/>
      <c r="QQO57" s="274"/>
      <c r="QQP57" s="274"/>
      <c r="QQQ57" s="274"/>
      <c r="QQR57" s="274"/>
      <c r="QQS57" s="274"/>
      <c r="QQT57" s="274"/>
      <c r="QQU57" s="274"/>
      <c r="QQV57" s="274"/>
      <c r="QQW57" s="274"/>
      <c r="QQX57" s="274"/>
      <c r="QQY57" s="274"/>
      <c r="QQZ57" s="274"/>
      <c r="QRA57" s="274"/>
      <c r="QRB57" s="274"/>
      <c r="QRC57" s="274"/>
      <c r="QRD57" s="274"/>
      <c r="QRE57" s="274"/>
      <c r="QRF57" s="274"/>
      <c r="QRG57" s="274"/>
      <c r="QRH57" s="274"/>
      <c r="QRI57" s="274"/>
      <c r="QRJ57" s="274"/>
      <c r="QRK57" s="274"/>
      <c r="QRL57" s="274"/>
      <c r="QRM57" s="274"/>
      <c r="QRN57" s="274"/>
      <c r="QRO57" s="274"/>
      <c r="QRP57" s="274"/>
      <c r="QRQ57" s="274"/>
      <c r="QRR57" s="274"/>
      <c r="QRS57" s="274"/>
      <c r="QRT57" s="274"/>
      <c r="QRU57" s="274"/>
      <c r="QRV57" s="274"/>
      <c r="QRW57" s="274"/>
      <c r="QRX57" s="274"/>
      <c r="QRY57" s="274"/>
      <c r="QRZ57" s="274"/>
      <c r="QSA57" s="274"/>
      <c r="QSB57" s="274"/>
      <c r="QSC57" s="274"/>
      <c r="QSD57" s="274"/>
      <c r="QSE57" s="274"/>
      <c r="QSF57" s="274"/>
      <c r="QSG57" s="274"/>
      <c r="QSH57" s="274"/>
      <c r="QSI57" s="274"/>
      <c r="QSJ57" s="274"/>
      <c r="QSK57" s="274"/>
      <c r="QSL57" s="274"/>
      <c r="QSM57" s="274"/>
      <c r="QSN57" s="274"/>
      <c r="QSO57" s="274"/>
      <c r="QSP57" s="274"/>
      <c r="QSQ57" s="274"/>
      <c r="QSR57" s="274"/>
      <c r="QSS57" s="274"/>
      <c r="QST57" s="274"/>
      <c r="QSU57" s="274"/>
      <c r="QSV57" s="274"/>
      <c r="QSW57" s="274"/>
      <c r="QSX57" s="274"/>
      <c r="QSY57" s="274"/>
      <c r="QSZ57" s="274"/>
      <c r="QTA57" s="274"/>
      <c r="QTB57" s="274"/>
      <c r="QTC57" s="274"/>
      <c r="QTD57" s="274"/>
      <c r="QTE57" s="274"/>
      <c r="QTF57" s="274"/>
      <c r="QTG57" s="274"/>
      <c r="QTH57" s="274"/>
      <c r="QTI57" s="274"/>
      <c r="QTJ57" s="274"/>
      <c r="QTK57" s="274"/>
      <c r="QTL57" s="274"/>
      <c r="QTM57" s="274"/>
      <c r="QTN57" s="274"/>
      <c r="QTO57" s="274"/>
      <c r="QTP57" s="274"/>
      <c r="QTQ57" s="274"/>
      <c r="QTR57" s="274"/>
      <c r="QTS57" s="274"/>
      <c r="QTT57" s="274"/>
      <c r="QTU57" s="274"/>
      <c r="QTV57" s="274"/>
      <c r="QTW57" s="274"/>
      <c r="QTX57" s="274"/>
      <c r="QTY57" s="274"/>
      <c r="QTZ57" s="274"/>
      <c r="QUA57" s="274"/>
      <c r="QUB57" s="274"/>
      <c r="QUC57" s="274"/>
      <c r="QUD57" s="274"/>
      <c r="QUE57" s="274"/>
      <c r="QUF57" s="274"/>
      <c r="QUG57" s="274"/>
      <c r="QUH57" s="274"/>
      <c r="QUI57" s="274"/>
      <c r="QUJ57" s="274"/>
      <c r="QUK57" s="274"/>
      <c r="QUL57" s="274"/>
      <c r="QUM57" s="274"/>
      <c r="QUN57" s="274"/>
      <c r="QUO57" s="274"/>
      <c r="QUP57" s="274"/>
      <c r="QUQ57" s="274"/>
      <c r="QUR57" s="274"/>
      <c r="QUS57" s="274"/>
      <c r="QUT57" s="274"/>
      <c r="QUU57" s="274"/>
      <c r="QUV57" s="274"/>
      <c r="QUW57" s="274"/>
      <c r="QUX57" s="274"/>
      <c r="QUY57" s="274"/>
      <c r="QUZ57" s="274"/>
      <c r="QVA57" s="274"/>
      <c r="QVB57" s="274"/>
      <c r="QVC57" s="274"/>
      <c r="QVD57" s="274"/>
      <c r="QVE57" s="274"/>
      <c r="QVF57" s="274"/>
      <c r="QVG57" s="274"/>
      <c r="QVH57" s="274"/>
      <c r="QVI57" s="274"/>
      <c r="QVJ57" s="274"/>
      <c r="QVK57" s="274"/>
      <c r="QVL57" s="274"/>
      <c r="QVM57" s="274"/>
      <c r="QVN57" s="274"/>
      <c r="QVO57" s="274"/>
      <c r="QVP57" s="274"/>
      <c r="QVQ57" s="274"/>
      <c r="QVR57" s="274"/>
      <c r="QVS57" s="274"/>
      <c r="QVT57" s="274"/>
      <c r="QVU57" s="274"/>
      <c r="QVV57" s="274"/>
      <c r="QVW57" s="274"/>
      <c r="QVX57" s="274"/>
      <c r="QVY57" s="274"/>
      <c r="QVZ57" s="274"/>
      <c r="QWA57" s="274"/>
      <c r="QWB57" s="274"/>
      <c r="QWC57" s="274"/>
      <c r="QWD57" s="274"/>
      <c r="QWE57" s="274"/>
      <c r="QWF57" s="274"/>
      <c r="QWG57" s="274"/>
      <c r="QWH57" s="274"/>
      <c r="QWI57" s="274"/>
      <c r="QWJ57" s="274"/>
      <c r="QWK57" s="274"/>
      <c r="QWL57" s="274"/>
      <c r="QWM57" s="274"/>
      <c r="QWN57" s="274"/>
      <c r="QWO57" s="274"/>
      <c r="QWP57" s="274"/>
      <c r="QWQ57" s="274"/>
      <c r="QWR57" s="274"/>
      <c r="QWS57" s="274"/>
      <c r="QWT57" s="274"/>
      <c r="QWU57" s="274"/>
      <c r="QWV57" s="274"/>
      <c r="QWW57" s="274"/>
      <c r="QWX57" s="274"/>
      <c r="QWY57" s="274"/>
      <c r="QWZ57" s="274"/>
      <c r="QXA57" s="274"/>
      <c r="QXB57" s="274"/>
      <c r="QXC57" s="274"/>
      <c r="QXD57" s="274"/>
      <c r="QXE57" s="274"/>
      <c r="QXF57" s="274"/>
      <c r="QXG57" s="274"/>
      <c r="QXH57" s="274"/>
      <c r="QXI57" s="274"/>
      <c r="QXJ57" s="274"/>
      <c r="QXK57" s="274"/>
      <c r="QXL57" s="274"/>
      <c r="QXM57" s="274"/>
      <c r="QXN57" s="274"/>
      <c r="QXO57" s="274"/>
      <c r="QXP57" s="274"/>
      <c r="QXQ57" s="274"/>
      <c r="QXR57" s="274"/>
      <c r="QXS57" s="274"/>
      <c r="QXT57" s="274"/>
      <c r="QXU57" s="274"/>
      <c r="QXV57" s="274"/>
      <c r="QXW57" s="274"/>
      <c r="QXX57" s="274"/>
      <c r="QXY57" s="274"/>
      <c r="QXZ57" s="274"/>
      <c r="QYA57" s="274"/>
      <c r="QYB57" s="274"/>
      <c r="QYC57" s="274"/>
      <c r="QYD57" s="274"/>
      <c r="QYE57" s="274"/>
      <c r="QYF57" s="274"/>
      <c r="QYG57" s="274"/>
      <c r="QYH57" s="274"/>
      <c r="QYI57" s="274"/>
      <c r="QYJ57" s="274"/>
      <c r="QYK57" s="274"/>
      <c r="QYL57" s="274"/>
      <c r="QYM57" s="274"/>
      <c r="QYN57" s="274"/>
      <c r="QYO57" s="274"/>
      <c r="QYP57" s="274"/>
      <c r="QYQ57" s="274"/>
      <c r="QYR57" s="274"/>
      <c r="QYS57" s="274"/>
      <c r="QYT57" s="274"/>
      <c r="QYU57" s="274"/>
      <c r="QYV57" s="274"/>
      <c r="QYW57" s="274"/>
      <c r="QYX57" s="274"/>
      <c r="QYY57" s="274"/>
      <c r="QYZ57" s="274"/>
      <c r="QZA57" s="274"/>
      <c r="QZB57" s="274"/>
      <c r="QZC57" s="274"/>
      <c r="QZD57" s="274"/>
      <c r="QZE57" s="274"/>
      <c r="QZF57" s="274"/>
      <c r="QZG57" s="274"/>
      <c r="QZH57" s="274"/>
      <c r="QZI57" s="274"/>
      <c r="QZJ57" s="274"/>
      <c r="QZK57" s="274"/>
      <c r="QZL57" s="274"/>
      <c r="QZM57" s="274"/>
      <c r="QZN57" s="274"/>
      <c r="QZO57" s="274"/>
      <c r="QZP57" s="274"/>
      <c r="QZQ57" s="274"/>
      <c r="QZR57" s="274"/>
      <c r="QZS57" s="274"/>
      <c r="QZT57" s="274"/>
      <c r="QZU57" s="274"/>
      <c r="QZV57" s="274"/>
      <c r="QZW57" s="274"/>
      <c r="QZX57" s="274"/>
      <c r="QZY57" s="274"/>
      <c r="QZZ57" s="274"/>
      <c r="RAA57" s="274"/>
      <c r="RAB57" s="274"/>
      <c r="RAC57" s="274"/>
      <c r="RAD57" s="274"/>
      <c r="RAE57" s="274"/>
      <c r="RAF57" s="274"/>
      <c r="RAG57" s="274"/>
      <c r="RAH57" s="274"/>
      <c r="RAI57" s="274"/>
      <c r="RAJ57" s="274"/>
      <c r="RAK57" s="274"/>
      <c r="RAL57" s="274"/>
      <c r="RAM57" s="274"/>
      <c r="RAN57" s="274"/>
      <c r="RAO57" s="274"/>
      <c r="RAP57" s="274"/>
      <c r="RAQ57" s="274"/>
      <c r="RAR57" s="274"/>
      <c r="RAS57" s="274"/>
      <c r="RAT57" s="274"/>
      <c r="RAU57" s="274"/>
      <c r="RAV57" s="274"/>
      <c r="RAW57" s="274"/>
      <c r="RAX57" s="274"/>
      <c r="RAY57" s="274"/>
      <c r="RAZ57" s="274"/>
      <c r="RBA57" s="274"/>
      <c r="RBB57" s="274"/>
      <c r="RBC57" s="274"/>
      <c r="RBD57" s="274"/>
      <c r="RBE57" s="274"/>
      <c r="RBF57" s="274"/>
      <c r="RBG57" s="274"/>
      <c r="RBH57" s="274"/>
      <c r="RBI57" s="274"/>
      <c r="RBJ57" s="274"/>
      <c r="RBK57" s="274"/>
      <c r="RBL57" s="274"/>
      <c r="RBM57" s="274"/>
      <c r="RBN57" s="274"/>
      <c r="RBO57" s="274"/>
      <c r="RBP57" s="274"/>
      <c r="RBQ57" s="274"/>
      <c r="RBR57" s="274"/>
      <c r="RBS57" s="274"/>
      <c r="RBT57" s="274"/>
      <c r="RBU57" s="274"/>
      <c r="RBV57" s="274"/>
      <c r="RBW57" s="274"/>
      <c r="RBX57" s="274"/>
      <c r="RBY57" s="274"/>
      <c r="RBZ57" s="274"/>
      <c r="RCA57" s="274"/>
      <c r="RCB57" s="274"/>
      <c r="RCC57" s="274"/>
      <c r="RCD57" s="274"/>
      <c r="RCE57" s="274"/>
      <c r="RCF57" s="274"/>
      <c r="RCG57" s="274"/>
      <c r="RCH57" s="274"/>
      <c r="RCI57" s="274"/>
      <c r="RCJ57" s="274"/>
      <c r="RCK57" s="274"/>
      <c r="RCL57" s="274"/>
      <c r="RCM57" s="274"/>
      <c r="RCN57" s="274"/>
      <c r="RCO57" s="274"/>
      <c r="RCP57" s="274"/>
      <c r="RCQ57" s="274"/>
      <c r="RCR57" s="274"/>
      <c r="RCS57" s="274"/>
      <c r="RCT57" s="274"/>
      <c r="RCU57" s="274"/>
      <c r="RCV57" s="274"/>
      <c r="RCW57" s="274"/>
      <c r="RCX57" s="274"/>
      <c r="RCY57" s="274"/>
      <c r="RCZ57" s="274"/>
      <c r="RDA57" s="274"/>
      <c r="RDB57" s="274"/>
      <c r="RDC57" s="274"/>
      <c r="RDD57" s="274"/>
      <c r="RDE57" s="274"/>
      <c r="RDF57" s="274"/>
      <c r="RDG57" s="274"/>
      <c r="RDH57" s="274"/>
      <c r="RDI57" s="274"/>
      <c r="RDJ57" s="274"/>
      <c r="RDK57" s="274"/>
      <c r="RDL57" s="274"/>
      <c r="RDM57" s="274"/>
      <c r="RDN57" s="274"/>
      <c r="RDO57" s="274"/>
      <c r="RDP57" s="274"/>
      <c r="RDQ57" s="274"/>
      <c r="RDR57" s="274"/>
      <c r="RDS57" s="274"/>
      <c r="RDT57" s="274"/>
      <c r="RDU57" s="274"/>
      <c r="RDV57" s="274"/>
      <c r="RDW57" s="274"/>
      <c r="RDX57" s="274"/>
      <c r="RDY57" s="274"/>
      <c r="RDZ57" s="274"/>
      <c r="REA57" s="274"/>
      <c r="REB57" s="274"/>
      <c r="REC57" s="274"/>
      <c r="RED57" s="274"/>
      <c r="REE57" s="274"/>
      <c r="REF57" s="274"/>
      <c r="REG57" s="274"/>
      <c r="REH57" s="274"/>
      <c r="REI57" s="274"/>
      <c r="REJ57" s="274"/>
      <c r="REK57" s="274"/>
      <c r="REL57" s="274"/>
      <c r="REM57" s="274"/>
      <c r="REN57" s="274"/>
      <c r="REO57" s="274"/>
      <c r="REP57" s="274"/>
      <c r="REQ57" s="274"/>
      <c r="RER57" s="274"/>
      <c r="RES57" s="274"/>
      <c r="RET57" s="274"/>
      <c r="REU57" s="274"/>
      <c r="REV57" s="274"/>
      <c r="REW57" s="274"/>
      <c r="REX57" s="274"/>
      <c r="REY57" s="274"/>
      <c r="REZ57" s="274"/>
      <c r="RFA57" s="274"/>
      <c r="RFB57" s="274"/>
      <c r="RFC57" s="274"/>
      <c r="RFD57" s="274"/>
      <c r="RFE57" s="274"/>
      <c r="RFF57" s="274"/>
      <c r="RFG57" s="274"/>
      <c r="RFH57" s="274"/>
      <c r="RFI57" s="274"/>
      <c r="RFJ57" s="274"/>
      <c r="RFK57" s="274"/>
      <c r="RFL57" s="274"/>
      <c r="RFM57" s="274"/>
      <c r="RFN57" s="274"/>
      <c r="RFO57" s="274"/>
      <c r="RFP57" s="274"/>
      <c r="RFQ57" s="274"/>
      <c r="RFR57" s="274"/>
      <c r="RFS57" s="274"/>
      <c r="RFT57" s="274"/>
      <c r="RFU57" s="274"/>
      <c r="RFV57" s="274"/>
      <c r="RFW57" s="274"/>
      <c r="RFX57" s="274"/>
      <c r="RFY57" s="274"/>
      <c r="RFZ57" s="274"/>
      <c r="RGA57" s="274"/>
      <c r="RGB57" s="274"/>
      <c r="RGC57" s="274"/>
      <c r="RGD57" s="274"/>
      <c r="RGE57" s="274"/>
      <c r="RGF57" s="274"/>
      <c r="RGG57" s="274"/>
      <c r="RGH57" s="274"/>
      <c r="RGI57" s="274"/>
      <c r="RGJ57" s="274"/>
      <c r="RGK57" s="274"/>
      <c r="RGL57" s="274"/>
      <c r="RGM57" s="274"/>
      <c r="RGN57" s="274"/>
      <c r="RGO57" s="274"/>
      <c r="RGP57" s="274"/>
      <c r="RGQ57" s="274"/>
      <c r="RGR57" s="274"/>
      <c r="RGS57" s="274"/>
      <c r="RGT57" s="274"/>
      <c r="RGU57" s="274"/>
      <c r="RGV57" s="274"/>
      <c r="RGW57" s="274"/>
      <c r="RGX57" s="274"/>
      <c r="RGY57" s="274"/>
      <c r="RGZ57" s="274"/>
      <c r="RHA57" s="274"/>
      <c r="RHB57" s="274"/>
      <c r="RHC57" s="274"/>
      <c r="RHD57" s="274"/>
      <c r="RHE57" s="274"/>
      <c r="RHF57" s="274"/>
      <c r="RHG57" s="274"/>
      <c r="RHH57" s="274"/>
      <c r="RHI57" s="274"/>
      <c r="RHJ57" s="274"/>
      <c r="RHK57" s="274"/>
      <c r="RHL57" s="274"/>
      <c r="RHM57" s="274"/>
      <c r="RHN57" s="274"/>
      <c r="RHO57" s="274"/>
      <c r="RHP57" s="274"/>
      <c r="RHQ57" s="274"/>
      <c r="RHR57" s="274"/>
      <c r="RHS57" s="274"/>
      <c r="RHT57" s="274"/>
      <c r="RHU57" s="274"/>
      <c r="RHV57" s="274"/>
      <c r="RHW57" s="274"/>
      <c r="RHX57" s="274"/>
      <c r="RHY57" s="274"/>
      <c r="RHZ57" s="274"/>
      <c r="RIA57" s="274"/>
      <c r="RIB57" s="274"/>
      <c r="RIC57" s="274"/>
      <c r="RID57" s="274"/>
      <c r="RIE57" s="274"/>
      <c r="RIF57" s="274"/>
      <c r="RIG57" s="274"/>
      <c r="RIH57" s="274"/>
      <c r="RII57" s="274"/>
      <c r="RIJ57" s="274"/>
      <c r="RIK57" s="274"/>
      <c r="RIL57" s="274"/>
      <c r="RIM57" s="274"/>
      <c r="RIN57" s="274"/>
      <c r="RIO57" s="274"/>
      <c r="RIP57" s="274"/>
      <c r="RIQ57" s="274"/>
      <c r="RIR57" s="274"/>
      <c r="RIS57" s="274"/>
      <c r="RIT57" s="274"/>
      <c r="RIU57" s="274"/>
      <c r="RIV57" s="274"/>
      <c r="RIW57" s="274"/>
      <c r="RIX57" s="274"/>
      <c r="RIY57" s="274"/>
      <c r="RIZ57" s="274"/>
      <c r="RJA57" s="274"/>
      <c r="RJB57" s="274"/>
      <c r="RJC57" s="274"/>
      <c r="RJD57" s="274"/>
      <c r="RJE57" s="274"/>
      <c r="RJF57" s="274"/>
      <c r="RJG57" s="274"/>
      <c r="RJH57" s="274"/>
      <c r="RJI57" s="274"/>
      <c r="RJJ57" s="274"/>
      <c r="RJK57" s="274"/>
      <c r="RJL57" s="274"/>
      <c r="RJM57" s="274"/>
      <c r="RJN57" s="274"/>
      <c r="RJO57" s="274"/>
      <c r="RJP57" s="274"/>
      <c r="RJQ57" s="274"/>
      <c r="RJR57" s="274"/>
      <c r="RJS57" s="274"/>
      <c r="RJT57" s="274"/>
      <c r="RJU57" s="274"/>
      <c r="RJV57" s="274"/>
      <c r="RJW57" s="274"/>
      <c r="RJX57" s="274"/>
      <c r="RJY57" s="274"/>
      <c r="RJZ57" s="274"/>
      <c r="RKA57" s="274"/>
      <c r="RKB57" s="274"/>
      <c r="RKC57" s="274"/>
      <c r="RKD57" s="274"/>
      <c r="RKE57" s="274"/>
      <c r="RKF57" s="274"/>
      <c r="RKG57" s="274"/>
      <c r="RKH57" s="274"/>
      <c r="RKI57" s="274"/>
      <c r="RKJ57" s="274"/>
      <c r="RKK57" s="274"/>
      <c r="RKL57" s="274"/>
      <c r="RKM57" s="274"/>
      <c r="RKN57" s="274"/>
      <c r="RKO57" s="274"/>
      <c r="RKP57" s="274"/>
      <c r="RKQ57" s="274"/>
      <c r="RKR57" s="274"/>
      <c r="RKS57" s="274"/>
      <c r="RKT57" s="274"/>
      <c r="RKU57" s="274"/>
      <c r="RKV57" s="274"/>
      <c r="RKW57" s="274"/>
      <c r="RKX57" s="274"/>
      <c r="RKY57" s="274"/>
      <c r="RKZ57" s="274"/>
      <c r="RLA57" s="274"/>
      <c r="RLB57" s="274"/>
      <c r="RLC57" s="274"/>
      <c r="RLD57" s="274"/>
      <c r="RLE57" s="274"/>
      <c r="RLF57" s="274"/>
      <c r="RLG57" s="274"/>
      <c r="RLH57" s="274"/>
      <c r="RLI57" s="274"/>
      <c r="RLJ57" s="274"/>
      <c r="RLK57" s="274"/>
      <c r="RLL57" s="274"/>
      <c r="RLM57" s="274"/>
      <c r="RLN57" s="274"/>
      <c r="RLO57" s="274"/>
      <c r="RLP57" s="274"/>
      <c r="RLQ57" s="274"/>
      <c r="RLR57" s="274"/>
      <c r="RLS57" s="274"/>
      <c r="RLT57" s="274"/>
      <c r="RLU57" s="274"/>
      <c r="RLV57" s="274"/>
      <c r="RLW57" s="274"/>
      <c r="RLX57" s="274"/>
      <c r="RLY57" s="274"/>
      <c r="RLZ57" s="274"/>
      <c r="RMA57" s="274"/>
      <c r="RMB57" s="274"/>
      <c r="RMC57" s="274"/>
      <c r="RMD57" s="274"/>
      <c r="RME57" s="274"/>
      <c r="RMF57" s="274"/>
      <c r="RMG57" s="274"/>
      <c r="RMH57" s="274"/>
      <c r="RMI57" s="274"/>
      <c r="RMJ57" s="274"/>
      <c r="RMK57" s="274"/>
      <c r="RML57" s="274"/>
      <c r="RMM57" s="274"/>
      <c r="RMN57" s="274"/>
      <c r="RMO57" s="274"/>
      <c r="RMP57" s="274"/>
      <c r="RMQ57" s="274"/>
      <c r="RMR57" s="274"/>
      <c r="RMS57" s="274"/>
      <c r="RMT57" s="274"/>
      <c r="RMU57" s="274"/>
      <c r="RMV57" s="274"/>
      <c r="RMW57" s="274"/>
      <c r="RMX57" s="274"/>
      <c r="RMY57" s="274"/>
      <c r="RMZ57" s="274"/>
      <c r="RNA57" s="274"/>
      <c r="RNB57" s="274"/>
      <c r="RNC57" s="274"/>
      <c r="RND57" s="274"/>
      <c r="RNE57" s="274"/>
      <c r="RNF57" s="274"/>
      <c r="RNG57" s="274"/>
      <c r="RNH57" s="274"/>
      <c r="RNI57" s="274"/>
      <c r="RNJ57" s="274"/>
      <c r="RNK57" s="274"/>
      <c r="RNL57" s="274"/>
      <c r="RNM57" s="274"/>
      <c r="RNN57" s="274"/>
      <c r="RNO57" s="274"/>
      <c r="RNP57" s="274"/>
      <c r="RNQ57" s="274"/>
      <c r="RNR57" s="274"/>
      <c r="RNS57" s="274"/>
      <c r="RNT57" s="274"/>
      <c r="RNU57" s="274"/>
      <c r="RNV57" s="274"/>
      <c r="RNW57" s="274"/>
      <c r="RNX57" s="274"/>
      <c r="RNY57" s="274"/>
      <c r="RNZ57" s="274"/>
      <c r="ROA57" s="274"/>
      <c r="ROB57" s="274"/>
      <c r="ROC57" s="274"/>
      <c r="ROD57" s="274"/>
      <c r="ROE57" s="274"/>
      <c r="ROF57" s="274"/>
      <c r="ROG57" s="274"/>
      <c r="ROH57" s="274"/>
      <c r="ROI57" s="274"/>
      <c r="ROJ57" s="274"/>
      <c r="ROK57" s="274"/>
      <c r="ROL57" s="274"/>
      <c r="ROM57" s="274"/>
      <c r="RON57" s="274"/>
      <c r="ROO57" s="274"/>
      <c r="ROP57" s="274"/>
      <c r="ROQ57" s="274"/>
      <c r="ROR57" s="274"/>
      <c r="ROS57" s="274"/>
      <c r="ROT57" s="274"/>
      <c r="ROU57" s="274"/>
      <c r="ROV57" s="274"/>
      <c r="ROW57" s="274"/>
      <c r="ROX57" s="274"/>
      <c r="ROY57" s="274"/>
      <c r="ROZ57" s="274"/>
      <c r="RPA57" s="274"/>
      <c r="RPB57" s="274"/>
      <c r="RPC57" s="274"/>
      <c r="RPD57" s="274"/>
      <c r="RPE57" s="274"/>
      <c r="RPF57" s="274"/>
      <c r="RPG57" s="274"/>
      <c r="RPH57" s="274"/>
      <c r="RPI57" s="274"/>
      <c r="RPJ57" s="274"/>
      <c r="RPK57" s="274"/>
      <c r="RPL57" s="274"/>
      <c r="RPM57" s="274"/>
      <c r="RPN57" s="274"/>
      <c r="RPO57" s="274"/>
      <c r="RPP57" s="274"/>
      <c r="RPQ57" s="274"/>
      <c r="RPR57" s="274"/>
      <c r="RPS57" s="274"/>
      <c r="RPT57" s="274"/>
      <c r="RPU57" s="274"/>
      <c r="RPV57" s="274"/>
      <c r="RPW57" s="274"/>
      <c r="RPX57" s="274"/>
      <c r="RPY57" s="274"/>
      <c r="RPZ57" s="274"/>
      <c r="RQA57" s="274"/>
      <c r="RQB57" s="274"/>
      <c r="RQC57" s="274"/>
      <c r="RQD57" s="274"/>
      <c r="RQE57" s="274"/>
      <c r="RQF57" s="274"/>
      <c r="RQG57" s="274"/>
      <c r="RQH57" s="274"/>
      <c r="RQI57" s="274"/>
      <c r="RQJ57" s="274"/>
      <c r="RQK57" s="274"/>
      <c r="RQL57" s="274"/>
      <c r="RQM57" s="274"/>
      <c r="RQN57" s="274"/>
      <c r="RQO57" s="274"/>
      <c r="RQP57" s="274"/>
      <c r="RQQ57" s="274"/>
      <c r="RQR57" s="274"/>
      <c r="RQS57" s="274"/>
      <c r="RQT57" s="274"/>
      <c r="RQU57" s="274"/>
      <c r="RQV57" s="274"/>
      <c r="RQW57" s="274"/>
      <c r="RQX57" s="274"/>
      <c r="RQY57" s="274"/>
      <c r="RQZ57" s="274"/>
      <c r="RRA57" s="274"/>
      <c r="RRB57" s="274"/>
      <c r="RRC57" s="274"/>
      <c r="RRD57" s="274"/>
      <c r="RRE57" s="274"/>
      <c r="RRF57" s="274"/>
      <c r="RRG57" s="274"/>
      <c r="RRH57" s="274"/>
      <c r="RRI57" s="274"/>
      <c r="RRJ57" s="274"/>
      <c r="RRK57" s="274"/>
      <c r="RRL57" s="274"/>
      <c r="RRM57" s="274"/>
      <c r="RRN57" s="274"/>
      <c r="RRO57" s="274"/>
      <c r="RRP57" s="274"/>
      <c r="RRQ57" s="274"/>
      <c r="RRR57" s="274"/>
      <c r="RRS57" s="274"/>
      <c r="RRT57" s="274"/>
      <c r="RRU57" s="274"/>
      <c r="RRV57" s="274"/>
      <c r="RRW57" s="274"/>
      <c r="RRX57" s="274"/>
      <c r="RRY57" s="274"/>
      <c r="RRZ57" s="274"/>
      <c r="RSA57" s="274"/>
      <c r="RSB57" s="274"/>
      <c r="RSC57" s="274"/>
      <c r="RSD57" s="274"/>
      <c r="RSE57" s="274"/>
      <c r="RSF57" s="274"/>
      <c r="RSG57" s="274"/>
      <c r="RSH57" s="274"/>
      <c r="RSI57" s="274"/>
      <c r="RSJ57" s="274"/>
      <c r="RSK57" s="274"/>
      <c r="RSL57" s="274"/>
      <c r="RSM57" s="274"/>
      <c r="RSN57" s="274"/>
      <c r="RSO57" s="274"/>
      <c r="RSP57" s="274"/>
      <c r="RSQ57" s="274"/>
      <c r="RSR57" s="274"/>
      <c r="RSS57" s="274"/>
      <c r="RST57" s="274"/>
      <c r="RSU57" s="274"/>
      <c r="RSV57" s="274"/>
      <c r="RSW57" s="274"/>
      <c r="RSX57" s="274"/>
      <c r="RSY57" s="274"/>
      <c r="RSZ57" s="274"/>
      <c r="RTA57" s="274"/>
      <c r="RTB57" s="274"/>
      <c r="RTC57" s="274"/>
      <c r="RTD57" s="274"/>
      <c r="RTE57" s="274"/>
      <c r="RTF57" s="274"/>
      <c r="RTG57" s="274"/>
      <c r="RTH57" s="274"/>
      <c r="RTI57" s="274"/>
      <c r="RTJ57" s="274"/>
      <c r="RTK57" s="274"/>
      <c r="RTL57" s="274"/>
      <c r="RTM57" s="274"/>
      <c r="RTN57" s="274"/>
      <c r="RTO57" s="274"/>
      <c r="RTP57" s="274"/>
      <c r="RTQ57" s="274"/>
      <c r="RTR57" s="274"/>
      <c r="RTS57" s="274"/>
      <c r="RTT57" s="274"/>
      <c r="RTU57" s="274"/>
      <c r="RTV57" s="274"/>
      <c r="RTW57" s="274"/>
      <c r="RTX57" s="274"/>
      <c r="RTY57" s="274"/>
      <c r="RTZ57" s="274"/>
      <c r="RUA57" s="274"/>
      <c r="RUB57" s="274"/>
      <c r="RUC57" s="274"/>
      <c r="RUD57" s="274"/>
      <c r="RUE57" s="274"/>
      <c r="RUF57" s="274"/>
      <c r="RUG57" s="274"/>
      <c r="RUH57" s="274"/>
      <c r="RUI57" s="274"/>
      <c r="RUJ57" s="274"/>
      <c r="RUK57" s="274"/>
      <c r="RUL57" s="274"/>
      <c r="RUM57" s="274"/>
      <c r="RUN57" s="274"/>
      <c r="RUO57" s="274"/>
      <c r="RUP57" s="274"/>
      <c r="RUQ57" s="274"/>
      <c r="RUR57" s="274"/>
      <c r="RUS57" s="274"/>
      <c r="RUT57" s="274"/>
      <c r="RUU57" s="274"/>
      <c r="RUV57" s="274"/>
      <c r="RUW57" s="274"/>
      <c r="RUX57" s="274"/>
      <c r="RUY57" s="274"/>
      <c r="RUZ57" s="274"/>
      <c r="RVA57" s="274"/>
      <c r="RVB57" s="274"/>
      <c r="RVC57" s="274"/>
      <c r="RVD57" s="274"/>
      <c r="RVE57" s="274"/>
      <c r="RVF57" s="274"/>
      <c r="RVG57" s="274"/>
      <c r="RVH57" s="274"/>
      <c r="RVI57" s="274"/>
      <c r="RVJ57" s="274"/>
      <c r="RVK57" s="274"/>
      <c r="RVL57" s="274"/>
      <c r="RVM57" s="274"/>
      <c r="RVN57" s="274"/>
      <c r="RVO57" s="274"/>
      <c r="RVP57" s="274"/>
      <c r="RVQ57" s="274"/>
      <c r="RVR57" s="274"/>
      <c r="RVS57" s="274"/>
      <c r="RVT57" s="274"/>
      <c r="RVU57" s="274"/>
      <c r="RVV57" s="274"/>
      <c r="RVW57" s="274"/>
      <c r="RVX57" s="274"/>
      <c r="RVY57" s="274"/>
      <c r="RVZ57" s="274"/>
      <c r="RWA57" s="274"/>
      <c r="RWB57" s="274"/>
      <c r="RWC57" s="274"/>
      <c r="RWD57" s="274"/>
      <c r="RWE57" s="274"/>
      <c r="RWF57" s="274"/>
      <c r="RWG57" s="274"/>
      <c r="RWH57" s="274"/>
      <c r="RWI57" s="274"/>
      <c r="RWJ57" s="274"/>
      <c r="RWK57" s="274"/>
      <c r="RWL57" s="274"/>
      <c r="RWM57" s="274"/>
      <c r="RWN57" s="274"/>
      <c r="RWO57" s="274"/>
      <c r="RWP57" s="274"/>
      <c r="RWQ57" s="274"/>
      <c r="RWR57" s="274"/>
      <c r="RWS57" s="274"/>
      <c r="RWT57" s="274"/>
      <c r="RWU57" s="274"/>
      <c r="RWV57" s="274"/>
      <c r="RWW57" s="274"/>
      <c r="RWX57" s="274"/>
      <c r="RWY57" s="274"/>
      <c r="RWZ57" s="274"/>
      <c r="RXA57" s="274"/>
      <c r="RXB57" s="274"/>
      <c r="RXC57" s="274"/>
      <c r="RXD57" s="274"/>
      <c r="RXE57" s="274"/>
      <c r="RXF57" s="274"/>
      <c r="RXG57" s="274"/>
      <c r="RXH57" s="274"/>
      <c r="RXI57" s="274"/>
      <c r="RXJ57" s="274"/>
      <c r="RXK57" s="274"/>
      <c r="RXL57" s="274"/>
      <c r="RXM57" s="274"/>
      <c r="RXN57" s="274"/>
      <c r="RXO57" s="274"/>
      <c r="RXP57" s="274"/>
      <c r="RXQ57" s="274"/>
      <c r="RXR57" s="274"/>
      <c r="RXS57" s="274"/>
      <c r="RXT57" s="274"/>
      <c r="RXU57" s="274"/>
      <c r="RXV57" s="274"/>
      <c r="RXW57" s="274"/>
      <c r="RXX57" s="274"/>
      <c r="RXY57" s="274"/>
      <c r="RXZ57" s="274"/>
      <c r="RYA57" s="274"/>
      <c r="RYB57" s="274"/>
      <c r="RYC57" s="274"/>
      <c r="RYD57" s="274"/>
      <c r="RYE57" s="274"/>
      <c r="RYF57" s="274"/>
      <c r="RYG57" s="274"/>
      <c r="RYH57" s="274"/>
      <c r="RYI57" s="274"/>
      <c r="RYJ57" s="274"/>
      <c r="RYK57" s="274"/>
      <c r="RYL57" s="274"/>
      <c r="RYM57" s="274"/>
      <c r="RYN57" s="274"/>
      <c r="RYO57" s="274"/>
      <c r="RYP57" s="274"/>
      <c r="RYQ57" s="274"/>
      <c r="RYR57" s="274"/>
      <c r="RYS57" s="274"/>
      <c r="RYT57" s="274"/>
      <c r="RYU57" s="274"/>
      <c r="RYV57" s="274"/>
      <c r="RYW57" s="274"/>
      <c r="RYX57" s="274"/>
      <c r="RYY57" s="274"/>
      <c r="RYZ57" s="274"/>
      <c r="RZA57" s="274"/>
      <c r="RZB57" s="274"/>
      <c r="RZC57" s="274"/>
      <c r="RZD57" s="274"/>
      <c r="RZE57" s="274"/>
      <c r="RZF57" s="274"/>
      <c r="RZG57" s="274"/>
      <c r="RZH57" s="274"/>
      <c r="RZI57" s="274"/>
      <c r="RZJ57" s="274"/>
      <c r="RZK57" s="274"/>
      <c r="RZL57" s="274"/>
      <c r="RZM57" s="274"/>
      <c r="RZN57" s="274"/>
      <c r="RZO57" s="274"/>
      <c r="RZP57" s="274"/>
      <c r="RZQ57" s="274"/>
      <c r="RZR57" s="274"/>
      <c r="RZS57" s="274"/>
      <c r="RZT57" s="274"/>
      <c r="RZU57" s="274"/>
      <c r="RZV57" s="274"/>
      <c r="RZW57" s="274"/>
      <c r="RZX57" s="274"/>
      <c r="RZY57" s="274"/>
      <c r="RZZ57" s="274"/>
      <c r="SAA57" s="274"/>
      <c r="SAB57" s="274"/>
      <c r="SAC57" s="274"/>
      <c r="SAD57" s="274"/>
      <c r="SAE57" s="274"/>
      <c r="SAF57" s="274"/>
      <c r="SAG57" s="274"/>
      <c r="SAH57" s="274"/>
      <c r="SAI57" s="274"/>
      <c r="SAJ57" s="274"/>
      <c r="SAK57" s="274"/>
      <c r="SAL57" s="274"/>
      <c r="SAM57" s="274"/>
      <c r="SAN57" s="274"/>
      <c r="SAO57" s="274"/>
      <c r="SAP57" s="274"/>
      <c r="SAQ57" s="274"/>
      <c r="SAR57" s="274"/>
      <c r="SAS57" s="274"/>
      <c r="SAT57" s="274"/>
      <c r="SAU57" s="274"/>
      <c r="SAV57" s="274"/>
      <c r="SAW57" s="274"/>
      <c r="SAX57" s="274"/>
      <c r="SAY57" s="274"/>
      <c r="SAZ57" s="274"/>
      <c r="SBA57" s="274"/>
      <c r="SBB57" s="274"/>
      <c r="SBC57" s="274"/>
      <c r="SBD57" s="274"/>
      <c r="SBE57" s="274"/>
      <c r="SBF57" s="274"/>
      <c r="SBG57" s="274"/>
      <c r="SBH57" s="274"/>
      <c r="SBI57" s="274"/>
      <c r="SBJ57" s="274"/>
      <c r="SBK57" s="274"/>
      <c r="SBL57" s="274"/>
      <c r="SBM57" s="274"/>
      <c r="SBN57" s="274"/>
      <c r="SBO57" s="274"/>
      <c r="SBP57" s="274"/>
      <c r="SBQ57" s="274"/>
      <c r="SBR57" s="274"/>
      <c r="SBS57" s="274"/>
      <c r="SBT57" s="274"/>
      <c r="SBU57" s="274"/>
      <c r="SBV57" s="274"/>
      <c r="SBW57" s="274"/>
      <c r="SBX57" s="274"/>
      <c r="SBY57" s="274"/>
      <c r="SBZ57" s="274"/>
      <c r="SCA57" s="274"/>
      <c r="SCB57" s="274"/>
      <c r="SCC57" s="274"/>
      <c r="SCD57" s="274"/>
      <c r="SCE57" s="274"/>
      <c r="SCF57" s="274"/>
      <c r="SCG57" s="274"/>
      <c r="SCH57" s="274"/>
      <c r="SCI57" s="274"/>
      <c r="SCJ57" s="274"/>
      <c r="SCK57" s="274"/>
      <c r="SCL57" s="274"/>
      <c r="SCM57" s="274"/>
      <c r="SCN57" s="274"/>
      <c r="SCO57" s="274"/>
      <c r="SCP57" s="274"/>
      <c r="SCQ57" s="274"/>
      <c r="SCR57" s="274"/>
      <c r="SCS57" s="274"/>
      <c r="SCT57" s="274"/>
      <c r="SCU57" s="274"/>
      <c r="SCV57" s="274"/>
      <c r="SCW57" s="274"/>
      <c r="SCX57" s="274"/>
      <c r="SCY57" s="274"/>
      <c r="SCZ57" s="274"/>
      <c r="SDA57" s="274"/>
      <c r="SDB57" s="274"/>
      <c r="SDC57" s="274"/>
      <c r="SDD57" s="274"/>
      <c r="SDE57" s="274"/>
      <c r="SDF57" s="274"/>
      <c r="SDG57" s="274"/>
      <c r="SDH57" s="274"/>
      <c r="SDI57" s="274"/>
      <c r="SDJ57" s="274"/>
      <c r="SDK57" s="274"/>
      <c r="SDL57" s="274"/>
      <c r="SDM57" s="274"/>
      <c r="SDN57" s="274"/>
      <c r="SDO57" s="274"/>
      <c r="SDP57" s="274"/>
      <c r="SDQ57" s="274"/>
      <c r="SDR57" s="274"/>
      <c r="SDS57" s="274"/>
      <c r="SDT57" s="274"/>
      <c r="SDU57" s="274"/>
      <c r="SDV57" s="274"/>
      <c r="SDW57" s="274"/>
      <c r="SDX57" s="274"/>
      <c r="SDY57" s="274"/>
      <c r="SDZ57" s="274"/>
      <c r="SEA57" s="274"/>
      <c r="SEB57" s="274"/>
      <c r="SEC57" s="274"/>
      <c r="SED57" s="274"/>
      <c r="SEE57" s="274"/>
      <c r="SEF57" s="274"/>
      <c r="SEG57" s="274"/>
      <c r="SEH57" s="274"/>
      <c r="SEI57" s="274"/>
      <c r="SEJ57" s="274"/>
      <c r="SEK57" s="274"/>
      <c r="SEL57" s="274"/>
      <c r="SEM57" s="274"/>
      <c r="SEN57" s="274"/>
      <c r="SEO57" s="274"/>
      <c r="SEP57" s="274"/>
      <c r="SEQ57" s="274"/>
      <c r="SER57" s="274"/>
      <c r="SES57" s="274"/>
      <c r="SET57" s="274"/>
      <c r="SEU57" s="274"/>
      <c r="SEV57" s="274"/>
      <c r="SEW57" s="274"/>
      <c r="SEX57" s="274"/>
      <c r="SEY57" s="274"/>
      <c r="SEZ57" s="274"/>
      <c r="SFA57" s="274"/>
      <c r="SFB57" s="274"/>
      <c r="SFC57" s="274"/>
      <c r="SFD57" s="274"/>
      <c r="SFE57" s="274"/>
      <c r="SFF57" s="274"/>
      <c r="SFG57" s="274"/>
      <c r="SFH57" s="274"/>
      <c r="SFI57" s="274"/>
      <c r="SFJ57" s="274"/>
      <c r="SFK57" s="274"/>
      <c r="SFL57" s="274"/>
      <c r="SFM57" s="274"/>
      <c r="SFN57" s="274"/>
      <c r="SFO57" s="274"/>
      <c r="SFP57" s="274"/>
      <c r="SFQ57" s="274"/>
      <c r="SFR57" s="274"/>
      <c r="SFS57" s="274"/>
      <c r="SFT57" s="274"/>
      <c r="SFU57" s="274"/>
      <c r="SFV57" s="274"/>
      <c r="SFW57" s="274"/>
      <c r="SFX57" s="274"/>
      <c r="SFY57" s="274"/>
      <c r="SFZ57" s="274"/>
      <c r="SGA57" s="274"/>
      <c r="SGB57" s="274"/>
      <c r="SGC57" s="274"/>
      <c r="SGD57" s="274"/>
      <c r="SGE57" s="274"/>
      <c r="SGF57" s="274"/>
      <c r="SGG57" s="274"/>
      <c r="SGH57" s="274"/>
      <c r="SGI57" s="274"/>
      <c r="SGJ57" s="274"/>
      <c r="SGK57" s="274"/>
      <c r="SGL57" s="274"/>
      <c r="SGM57" s="274"/>
      <c r="SGN57" s="274"/>
      <c r="SGO57" s="274"/>
      <c r="SGP57" s="274"/>
      <c r="SGQ57" s="274"/>
      <c r="SGR57" s="274"/>
      <c r="SGS57" s="274"/>
      <c r="SGT57" s="274"/>
      <c r="SGU57" s="274"/>
      <c r="SGV57" s="274"/>
      <c r="SGW57" s="274"/>
      <c r="SGX57" s="274"/>
      <c r="SGY57" s="274"/>
      <c r="SGZ57" s="274"/>
      <c r="SHA57" s="274"/>
      <c r="SHB57" s="274"/>
      <c r="SHC57" s="274"/>
      <c r="SHD57" s="274"/>
      <c r="SHE57" s="274"/>
      <c r="SHF57" s="274"/>
      <c r="SHG57" s="274"/>
      <c r="SHH57" s="274"/>
      <c r="SHI57" s="274"/>
      <c r="SHJ57" s="274"/>
      <c r="SHK57" s="274"/>
      <c r="SHL57" s="274"/>
      <c r="SHM57" s="274"/>
      <c r="SHN57" s="274"/>
      <c r="SHO57" s="274"/>
      <c r="SHP57" s="274"/>
      <c r="SHQ57" s="274"/>
      <c r="SHR57" s="274"/>
      <c r="SHS57" s="274"/>
      <c r="SHT57" s="274"/>
      <c r="SHU57" s="274"/>
      <c r="SHV57" s="274"/>
      <c r="SHW57" s="274"/>
      <c r="SHX57" s="274"/>
      <c r="SHY57" s="274"/>
      <c r="SHZ57" s="274"/>
      <c r="SIA57" s="274"/>
      <c r="SIB57" s="274"/>
      <c r="SIC57" s="274"/>
      <c r="SID57" s="274"/>
      <c r="SIE57" s="274"/>
      <c r="SIF57" s="274"/>
      <c r="SIG57" s="274"/>
      <c r="SIH57" s="274"/>
      <c r="SII57" s="274"/>
      <c r="SIJ57" s="274"/>
      <c r="SIK57" s="274"/>
      <c r="SIL57" s="274"/>
      <c r="SIM57" s="274"/>
      <c r="SIN57" s="274"/>
      <c r="SIO57" s="274"/>
      <c r="SIP57" s="274"/>
      <c r="SIQ57" s="274"/>
      <c r="SIR57" s="274"/>
      <c r="SIS57" s="274"/>
      <c r="SIT57" s="274"/>
      <c r="SIU57" s="274"/>
      <c r="SIV57" s="274"/>
      <c r="SIW57" s="274"/>
      <c r="SIX57" s="274"/>
      <c r="SIY57" s="274"/>
      <c r="SIZ57" s="274"/>
      <c r="SJA57" s="274"/>
      <c r="SJB57" s="274"/>
      <c r="SJC57" s="274"/>
      <c r="SJD57" s="274"/>
      <c r="SJE57" s="274"/>
      <c r="SJF57" s="274"/>
      <c r="SJG57" s="274"/>
      <c r="SJH57" s="274"/>
      <c r="SJI57" s="274"/>
      <c r="SJJ57" s="274"/>
      <c r="SJK57" s="274"/>
      <c r="SJL57" s="274"/>
      <c r="SJM57" s="274"/>
      <c r="SJN57" s="274"/>
      <c r="SJO57" s="274"/>
      <c r="SJP57" s="274"/>
      <c r="SJQ57" s="274"/>
      <c r="SJR57" s="274"/>
      <c r="SJS57" s="274"/>
      <c r="SJT57" s="274"/>
      <c r="SJU57" s="274"/>
      <c r="SJV57" s="274"/>
      <c r="SJW57" s="274"/>
      <c r="SJX57" s="274"/>
      <c r="SJY57" s="274"/>
      <c r="SJZ57" s="274"/>
      <c r="SKA57" s="274"/>
      <c r="SKB57" s="274"/>
      <c r="SKC57" s="274"/>
      <c r="SKD57" s="274"/>
      <c r="SKE57" s="274"/>
      <c r="SKF57" s="274"/>
      <c r="SKG57" s="274"/>
      <c r="SKH57" s="274"/>
      <c r="SKI57" s="274"/>
      <c r="SKJ57" s="274"/>
      <c r="SKK57" s="274"/>
      <c r="SKL57" s="274"/>
      <c r="SKM57" s="274"/>
      <c r="SKN57" s="274"/>
      <c r="SKO57" s="274"/>
      <c r="SKP57" s="274"/>
      <c r="SKQ57" s="274"/>
      <c r="SKR57" s="274"/>
      <c r="SKS57" s="274"/>
      <c r="SKT57" s="274"/>
      <c r="SKU57" s="274"/>
      <c r="SKV57" s="274"/>
      <c r="SKW57" s="274"/>
      <c r="SKX57" s="274"/>
      <c r="SKY57" s="274"/>
      <c r="SKZ57" s="274"/>
      <c r="SLA57" s="274"/>
      <c r="SLB57" s="274"/>
      <c r="SLC57" s="274"/>
      <c r="SLD57" s="274"/>
      <c r="SLE57" s="274"/>
      <c r="SLF57" s="274"/>
      <c r="SLG57" s="274"/>
      <c r="SLH57" s="274"/>
      <c r="SLI57" s="274"/>
      <c r="SLJ57" s="274"/>
      <c r="SLK57" s="274"/>
      <c r="SLL57" s="274"/>
      <c r="SLM57" s="274"/>
      <c r="SLN57" s="274"/>
      <c r="SLO57" s="274"/>
      <c r="SLP57" s="274"/>
      <c r="SLQ57" s="274"/>
      <c r="SLR57" s="274"/>
      <c r="SLS57" s="274"/>
      <c r="SLT57" s="274"/>
      <c r="SLU57" s="274"/>
      <c r="SLV57" s="274"/>
      <c r="SLW57" s="274"/>
      <c r="SLX57" s="274"/>
      <c r="SLY57" s="274"/>
      <c r="SLZ57" s="274"/>
      <c r="SMA57" s="274"/>
      <c r="SMB57" s="274"/>
      <c r="SMC57" s="274"/>
      <c r="SMD57" s="274"/>
      <c r="SME57" s="274"/>
      <c r="SMF57" s="274"/>
      <c r="SMG57" s="274"/>
      <c r="SMH57" s="274"/>
      <c r="SMI57" s="274"/>
      <c r="SMJ57" s="274"/>
      <c r="SMK57" s="274"/>
      <c r="SML57" s="274"/>
      <c r="SMM57" s="274"/>
      <c r="SMN57" s="274"/>
      <c r="SMO57" s="274"/>
      <c r="SMP57" s="274"/>
      <c r="SMQ57" s="274"/>
      <c r="SMR57" s="274"/>
      <c r="SMS57" s="274"/>
      <c r="SMT57" s="274"/>
      <c r="SMU57" s="274"/>
      <c r="SMV57" s="274"/>
      <c r="SMW57" s="274"/>
      <c r="SMX57" s="274"/>
      <c r="SMY57" s="274"/>
      <c r="SMZ57" s="274"/>
      <c r="SNA57" s="274"/>
      <c r="SNB57" s="274"/>
      <c r="SNC57" s="274"/>
      <c r="SND57" s="274"/>
      <c r="SNE57" s="274"/>
      <c r="SNF57" s="274"/>
      <c r="SNG57" s="274"/>
      <c r="SNH57" s="274"/>
      <c r="SNI57" s="274"/>
      <c r="SNJ57" s="274"/>
      <c r="SNK57" s="274"/>
      <c r="SNL57" s="274"/>
      <c r="SNM57" s="274"/>
      <c r="SNN57" s="274"/>
      <c r="SNO57" s="274"/>
      <c r="SNP57" s="274"/>
      <c r="SNQ57" s="274"/>
      <c r="SNR57" s="274"/>
      <c r="SNS57" s="274"/>
      <c r="SNT57" s="274"/>
      <c r="SNU57" s="274"/>
      <c r="SNV57" s="274"/>
      <c r="SNW57" s="274"/>
      <c r="SNX57" s="274"/>
      <c r="SNY57" s="274"/>
      <c r="SNZ57" s="274"/>
      <c r="SOA57" s="274"/>
      <c r="SOB57" s="274"/>
      <c r="SOC57" s="274"/>
      <c r="SOD57" s="274"/>
      <c r="SOE57" s="274"/>
      <c r="SOF57" s="274"/>
      <c r="SOG57" s="274"/>
      <c r="SOH57" s="274"/>
      <c r="SOI57" s="274"/>
      <c r="SOJ57" s="274"/>
      <c r="SOK57" s="274"/>
      <c r="SOL57" s="274"/>
      <c r="SOM57" s="274"/>
      <c r="SON57" s="274"/>
      <c r="SOO57" s="274"/>
      <c r="SOP57" s="274"/>
      <c r="SOQ57" s="274"/>
      <c r="SOR57" s="274"/>
      <c r="SOS57" s="274"/>
      <c r="SOT57" s="274"/>
      <c r="SOU57" s="274"/>
      <c r="SOV57" s="274"/>
      <c r="SOW57" s="274"/>
      <c r="SOX57" s="274"/>
      <c r="SOY57" s="274"/>
      <c r="SOZ57" s="274"/>
      <c r="SPA57" s="274"/>
      <c r="SPB57" s="274"/>
      <c r="SPC57" s="274"/>
      <c r="SPD57" s="274"/>
      <c r="SPE57" s="274"/>
      <c r="SPF57" s="274"/>
      <c r="SPG57" s="274"/>
      <c r="SPH57" s="274"/>
      <c r="SPI57" s="274"/>
      <c r="SPJ57" s="274"/>
      <c r="SPK57" s="274"/>
      <c r="SPL57" s="274"/>
      <c r="SPM57" s="274"/>
      <c r="SPN57" s="274"/>
      <c r="SPO57" s="274"/>
      <c r="SPP57" s="274"/>
      <c r="SPQ57" s="274"/>
      <c r="SPR57" s="274"/>
      <c r="SPS57" s="274"/>
      <c r="SPT57" s="274"/>
      <c r="SPU57" s="274"/>
      <c r="SPV57" s="274"/>
      <c r="SPW57" s="274"/>
      <c r="SPX57" s="274"/>
      <c r="SPY57" s="274"/>
      <c r="SPZ57" s="274"/>
      <c r="SQA57" s="274"/>
      <c r="SQB57" s="274"/>
      <c r="SQC57" s="274"/>
      <c r="SQD57" s="274"/>
      <c r="SQE57" s="274"/>
      <c r="SQF57" s="274"/>
      <c r="SQG57" s="274"/>
      <c r="SQH57" s="274"/>
      <c r="SQI57" s="274"/>
      <c r="SQJ57" s="274"/>
      <c r="SQK57" s="274"/>
      <c r="SQL57" s="274"/>
      <c r="SQM57" s="274"/>
      <c r="SQN57" s="274"/>
      <c r="SQO57" s="274"/>
      <c r="SQP57" s="274"/>
      <c r="SQQ57" s="274"/>
      <c r="SQR57" s="274"/>
      <c r="SQS57" s="274"/>
      <c r="SQT57" s="274"/>
      <c r="SQU57" s="274"/>
      <c r="SQV57" s="274"/>
      <c r="SQW57" s="274"/>
      <c r="SQX57" s="274"/>
      <c r="SQY57" s="274"/>
      <c r="SQZ57" s="274"/>
      <c r="SRA57" s="274"/>
      <c r="SRB57" s="274"/>
      <c r="SRC57" s="274"/>
      <c r="SRD57" s="274"/>
      <c r="SRE57" s="274"/>
      <c r="SRF57" s="274"/>
      <c r="SRG57" s="274"/>
      <c r="SRH57" s="274"/>
      <c r="SRI57" s="274"/>
      <c r="SRJ57" s="274"/>
      <c r="SRK57" s="274"/>
      <c r="SRL57" s="274"/>
      <c r="SRM57" s="274"/>
      <c r="SRN57" s="274"/>
      <c r="SRO57" s="274"/>
      <c r="SRP57" s="274"/>
      <c r="SRQ57" s="274"/>
      <c r="SRR57" s="274"/>
      <c r="SRS57" s="274"/>
      <c r="SRT57" s="274"/>
      <c r="SRU57" s="274"/>
      <c r="SRV57" s="274"/>
      <c r="SRW57" s="274"/>
      <c r="SRX57" s="274"/>
      <c r="SRY57" s="274"/>
      <c r="SRZ57" s="274"/>
      <c r="SSA57" s="274"/>
      <c r="SSB57" s="274"/>
      <c r="SSC57" s="274"/>
      <c r="SSD57" s="274"/>
      <c r="SSE57" s="274"/>
      <c r="SSF57" s="274"/>
      <c r="SSG57" s="274"/>
      <c r="SSH57" s="274"/>
      <c r="SSI57" s="274"/>
      <c r="SSJ57" s="274"/>
      <c r="SSK57" s="274"/>
      <c r="SSL57" s="274"/>
      <c r="SSM57" s="274"/>
      <c r="SSN57" s="274"/>
      <c r="SSO57" s="274"/>
      <c r="SSP57" s="274"/>
      <c r="SSQ57" s="274"/>
      <c r="SSR57" s="274"/>
      <c r="SSS57" s="274"/>
      <c r="SST57" s="274"/>
      <c r="SSU57" s="274"/>
      <c r="SSV57" s="274"/>
      <c r="SSW57" s="274"/>
      <c r="SSX57" s="274"/>
      <c r="SSY57" s="274"/>
      <c r="SSZ57" s="274"/>
      <c r="STA57" s="274"/>
      <c r="STB57" s="274"/>
      <c r="STC57" s="274"/>
      <c r="STD57" s="274"/>
      <c r="STE57" s="274"/>
      <c r="STF57" s="274"/>
      <c r="STG57" s="274"/>
      <c r="STH57" s="274"/>
      <c r="STI57" s="274"/>
      <c r="STJ57" s="274"/>
      <c r="STK57" s="274"/>
      <c r="STL57" s="274"/>
      <c r="STM57" s="274"/>
      <c r="STN57" s="274"/>
      <c r="STO57" s="274"/>
      <c r="STP57" s="274"/>
      <c r="STQ57" s="274"/>
      <c r="STR57" s="274"/>
      <c r="STS57" s="274"/>
      <c r="STT57" s="274"/>
      <c r="STU57" s="274"/>
      <c r="STV57" s="274"/>
      <c r="STW57" s="274"/>
      <c r="STX57" s="274"/>
      <c r="STY57" s="274"/>
      <c r="STZ57" s="274"/>
      <c r="SUA57" s="274"/>
      <c r="SUB57" s="274"/>
      <c r="SUC57" s="274"/>
      <c r="SUD57" s="274"/>
      <c r="SUE57" s="274"/>
      <c r="SUF57" s="274"/>
      <c r="SUG57" s="274"/>
      <c r="SUH57" s="274"/>
      <c r="SUI57" s="274"/>
      <c r="SUJ57" s="274"/>
      <c r="SUK57" s="274"/>
      <c r="SUL57" s="274"/>
      <c r="SUM57" s="274"/>
      <c r="SUN57" s="274"/>
      <c r="SUO57" s="274"/>
      <c r="SUP57" s="274"/>
      <c r="SUQ57" s="274"/>
      <c r="SUR57" s="274"/>
      <c r="SUS57" s="274"/>
      <c r="SUT57" s="274"/>
      <c r="SUU57" s="274"/>
      <c r="SUV57" s="274"/>
      <c r="SUW57" s="274"/>
      <c r="SUX57" s="274"/>
      <c r="SUY57" s="274"/>
      <c r="SUZ57" s="274"/>
      <c r="SVA57" s="274"/>
      <c r="SVB57" s="274"/>
      <c r="SVC57" s="274"/>
      <c r="SVD57" s="274"/>
      <c r="SVE57" s="274"/>
      <c r="SVF57" s="274"/>
      <c r="SVG57" s="274"/>
      <c r="SVH57" s="274"/>
      <c r="SVI57" s="274"/>
      <c r="SVJ57" s="274"/>
      <c r="SVK57" s="274"/>
      <c r="SVL57" s="274"/>
      <c r="SVM57" s="274"/>
      <c r="SVN57" s="274"/>
      <c r="SVO57" s="274"/>
      <c r="SVP57" s="274"/>
      <c r="SVQ57" s="274"/>
      <c r="SVR57" s="274"/>
      <c r="SVS57" s="274"/>
      <c r="SVT57" s="274"/>
      <c r="SVU57" s="274"/>
      <c r="SVV57" s="274"/>
      <c r="SVW57" s="274"/>
      <c r="SVX57" s="274"/>
      <c r="SVY57" s="274"/>
      <c r="SVZ57" s="274"/>
      <c r="SWA57" s="274"/>
      <c r="SWB57" s="274"/>
      <c r="SWC57" s="274"/>
      <c r="SWD57" s="274"/>
      <c r="SWE57" s="274"/>
      <c r="SWF57" s="274"/>
      <c r="SWG57" s="274"/>
      <c r="SWH57" s="274"/>
      <c r="SWI57" s="274"/>
      <c r="SWJ57" s="274"/>
      <c r="SWK57" s="274"/>
      <c r="SWL57" s="274"/>
      <c r="SWM57" s="274"/>
      <c r="SWN57" s="274"/>
      <c r="SWO57" s="274"/>
      <c r="SWP57" s="274"/>
      <c r="SWQ57" s="274"/>
      <c r="SWR57" s="274"/>
      <c r="SWS57" s="274"/>
      <c r="SWT57" s="274"/>
      <c r="SWU57" s="274"/>
      <c r="SWV57" s="274"/>
      <c r="SWW57" s="274"/>
      <c r="SWX57" s="274"/>
      <c r="SWY57" s="274"/>
      <c r="SWZ57" s="274"/>
      <c r="SXA57" s="274"/>
      <c r="SXB57" s="274"/>
      <c r="SXC57" s="274"/>
      <c r="SXD57" s="274"/>
      <c r="SXE57" s="274"/>
      <c r="SXF57" s="274"/>
      <c r="SXG57" s="274"/>
      <c r="SXH57" s="274"/>
      <c r="SXI57" s="274"/>
      <c r="SXJ57" s="274"/>
      <c r="SXK57" s="274"/>
      <c r="SXL57" s="274"/>
      <c r="SXM57" s="274"/>
      <c r="SXN57" s="274"/>
      <c r="SXO57" s="274"/>
      <c r="SXP57" s="274"/>
      <c r="SXQ57" s="274"/>
      <c r="SXR57" s="274"/>
      <c r="SXS57" s="274"/>
      <c r="SXT57" s="274"/>
      <c r="SXU57" s="274"/>
      <c r="SXV57" s="274"/>
      <c r="SXW57" s="274"/>
      <c r="SXX57" s="274"/>
      <c r="SXY57" s="274"/>
      <c r="SXZ57" s="274"/>
      <c r="SYA57" s="274"/>
      <c r="SYB57" s="274"/>
      <c r="SYC57" s="274"/>
      <c r="SYD57" s="274"/>
      <c r="SYE57" s="274"/>
      <c r="SYF57" s="274"/>
      <c r="SYG57" s="274"/>
      <c r="SYH57" s="274"/>
      <c r="SYI57" s="274"/>
      <c r="SYJ57" s="274"/>
      <c r="SYK57" s="274"/>
      <c r="SYL57" s="274"/>
      <c r="SYM57" s="274"/>
      <c r="SYN57" s="274"/>
      <c r="SYO57" s="274"/>
      <c r="SYP57" s="274"/>
      <c r="SYQ57" s="274"/>
      <c r="SYR57" s="274"/>
      <c r="SYS57" s="274"/>
      <c r="SYT57" s="274"/>
      <c r="SYU57" s="274"/>
      <c r="SYV57" s="274"/>
      <c r="SYW57" s="274"/>
      <c r="SYX57" s="274"/>
      <c r="SYY57" s="274"/>
      <c r="SYZ57" s="274"/>
      <c r="SZA57" s="274"/>
      <c r="SZB57" s="274"/>
      <c r="SZC57" s="274"/>
      <c r="SZD57" s="274"/>
      <c r="SZE57" s="274"/>
      <c r="SZF57" s="274"/>
      <c r="SZG57" s="274"/>
      <c r="SZH57" s="274"/>
      <c r="SZI57" s="274"/>
      <c r="SZJ57" s="274"/>
      <c r="SZK57" s="274"/>
      <c r="SZL57" s="274"/>
      <c r="SZM57" s="274"/>
      <c r="SZN57" s="274"/>
      <c r="SZO57" s="274"/>
      <c r="SZP57" s="274"/>
      <c r="SZQ57" s="274"/>
      <c r="SZR57" s="274"/>
      <c r="SZS57" s="274"/>
      <c r="SZT57" s="274"/>
      <c r="SZU57" s="274"/>
      <c r="SZV57" s="274"/>
      <c r="SZW57" s="274"/>
      <c r="SZX57" s="274"/>
      <c r="SZY57" s="274"/>
      <c r="SZZ57" s="274"/>
      <c r="TAA57" s="274"/>
      <c r="TAB57" s="274"/>
      <c r="TAC57" s="274"/>
      <c r="TAD57" s="274"/>
      <c r="TAE57" s="274"/>
      <c r="TAF57" s="274"/>
      <c r="TAG57" s="274"/>
      <c r="TAH57" s="274"/>
      <c r="TAI57" s="274"/>
      <c r="TAJ57" s="274"/>
      <c r="TAK57" s="274"/>
      <c r="TAL57" s="274"/>
      <c r="TAM57" s="274"/>
      <c r="TAN57" s="274"/>
      <c r="TAO57" s="274"/>
      <c r="TAP57" s="274"/>
      <c r="TAQ57" s="274"/>
      <c r="TAR57" s="274"/>
      <c r="TAS57" s="274"/>
      <c r="TAT57" s="274"/>
      <c r="TAU57" s="274"/>
      <c r="TAV57" s="274"/>
      <c r="TAW57" s="274"/>
      <c r="TAX57" s="274"/>
      <c r="TAY57" s="274"/>
      <c r="TAZ57" s="274"/>
      <c r="TBA57" s="274"/>
      <c r="TBB57" s="274"/>
      <c r="TBC57" s="274"/>
      <c r="TBD57" s="274"/>
      <c r="TBE57" s="274"/>
      <c r="TBF57" s="274"/>
      <c r="TBG57" s="274"/>
      <c r="TBH57" s="274"/>
      <c r="TBI57" s="274"/>
      <c r="TBJ57" s="274"/>
      <c r="TBK57" s="274"/>
      <c r="TBL57" s="274"/>
      <c r="TBM57" s="274"/>
      <c r="TBN57" s="274"/>
      <c r="TBO57" s="274"/>
      <c r="TBP57" s="274"/>
      <c r="TBQ57" s="274"/>
      <c r="TBR57" s="274"/>
      <c r="TBS57" s="274"/>
      <c r="TBT57" s="274"/>
      <c r="TBU57" s="274"/>
      <c r="TBV57" s="274"/>
      <c r="TBW57" s="274"/>
      <c r="TBX57" s="274"/>
      <c r="TBY57" s="274"/>
      <c r="TBZ57" s="274"/>
      <c r="TCA57" s="274"/>
      <c r="TCB57" s="274"/>
      <c r="TCC57" s="274"/>
      <c r="TCD57" s="274"/>
      <c r="TCE57" s="274"/>
      <c r="TCF57" s="274"/>
      <c r="TCG57" s="274"/>
      <c r="TCH57" s="274"/>
      <c r="TCI57" s="274"/>
      <c r="TCJ57" s="274"/>
      <c r="TCK57" s="274"/>
      <c r="TCL57" s="274"/>
      <c r="TCM57" s="274"/>
      <c r="TCN57" s="274"/>
      <c r="TCO57" s="274"/>
      <c r="TCP57" s="274"/>
      <c r="TCQ57" s="274"/>
      <c r="TCR57" s="274"/>
      <c r="TCS57" s="274"/>
      <c r="TCT57" s="274"/>
      <c r="TCU57" s="274"/>
      <c r="TCV57" s="274"/>
      <c r="TCW57" s="274"/>
      <c r="TCX57" s="274"/>
      <c r="TCY57" s="274"/>
      <c r="TCZ57" s="274"/>
      <c r="TDA57" s="274"/>
      <c r="TDB57" s="274"/>
      <c r="TDC57" s="274"/>
      <c r="TDD57" s="274"/>
      <c r="TDE57" s="274"/>
      <c r="TDF57" s="274"/>
      <c r="TDG57" s="274"/>
      <c r="TDH57" s="274"/>
      <c r="TDI57" s="274"/>
      <c r="TDJ57" s="274"/>
      <c r="TDK57" s="274"/>
      <c r="TDL57" s="274"/>
      <c r="TDM57" s="274"/>
      <c r="TDN57" s="274"/>
      <c r="TDO57" s="274"/>
      <c r="TDP57" s="274"/>
      <c r="TDQ57" s="274"/>
      <c r="TDR57" s="274"/>
      <c r="TDS57" s="274"/>
      <c r="TDT57" s="274"/>
      <c r="TDU57" s="274"/>
      <c r="TDV57" s="274"/>
      <c r="TDW57" s="274"/>
      <c r="TDX57" s="274"/>
      <c r="TDY57" s="274"/>
      <c r="TDZ57" s="274"/>
      <c r="TEA57" s="274"/>
      <c r="TEB57" s="274"/>
      <c r="TEC57" s="274"/>
      <c r="TED57" s="274"/>
      <c r="TEE57" s="274"/>
      <c r="TEF57" s="274"/>
      <c r="TEG57" s="274"/>
      <c r="TEH57" s="274"/>
      <c r="TEI57" s="274"/>
      <c r="TEJ57" s="274"/>
      <c r="TEK57" s="274"/>
      <c r="TEL57" s="274"/>
      <c r="TEM57" s="274"/>
      <c r="TEN57" s="274"/>
      <c r="TEO57" s="274"/>
      <c r="TEP57" s="274"/>
      <c r="TEQ57" s="274"/>
      <c r="TER57" s="274"/>
      <c r="TES57" s="274"/>
      <c r="TET57" s="274"/>
      <c r="TEU57" s="274"/>
      <c r="TEV57" s="274"/>
      <c r="TEW57" s="274"/>
      <c r="TEX57" s="274"/>
      <c r="TEY57" s="274"/>
      <c r="TEZ57" s="274"/>
      <c r="TFA57" s="274"/>
      <c r="TFB57" s="274"/>
      <c r="TFC57" s="274"/>
      <c r="TFD57" s="274"/>
      <c r="TFE57" s="274"/>
      <c r="TFF57" s="274"/>
      <c r="TFG57" s="274"/>
      <c r="TFH57" s="274"/>
      <c r="TFI57" s="274"/>
      <c r="TFJ57" s="274"/>
      <c r="TFK57" s="274"/>
      <c r="TFL57" s="274"/>
      <c r="TFM57" s="274"/>
      <c r="TFN57" s="274"/>
      <c r="TFO57" s="274"/>
      <c r="TFP57" s="274"/>
      <c r="TFQ57" s="274"/>
      <c r="TFR57" s="274"/>
      <c r="TFS57" s="274"/>
      <c r="TFT57" s="274"/>
      <c r="TFU57" s="274"/>
      <c r="TFV57" s="274"/>
      <c r="TFW57" s="274"/>
      <c r="TFX57" s="274"/>
      <c r="TFY57" s="274"/>
      <c r="TFZ57" s="274"/>
      <c r="TGA57" s="274"/>
      <c r="TGB57" s="274"/>
      <c r="TGC57" s="274"/>
      <c r="TGD57" s="274"/>
      <c r="TGE57" s="274"/>
      <c r="TGF57" s="274"/>
      <c r="TGG57" s="274"/>
      <c r="TGH57" s="274"/>
      <c r="TGI57" s="274"/>
      <c r="TGJ57" s="274"/>
      <c r="TGK57" s="274"/>
      <c r="TGL57" s="274"/>
      <c r="TGM57" s="274"/>
      <c r="TGN57" s="274"/>
      <c r="TGO57" s="274"/>
      <c r="TGP57" s="274"/>
      <c r="TGQ57" s="274"/>
      <c r="TGR57" s="274"/>
      <c r="TGS57" s="274"/>
      <c r="TGT57" s="274"/>
      <c r="TGU57" s="274"/>
      <c r="TGV57" s="274"/>
      <c r="TGW57" s="274"/>
      <c r="TGX57" s="274"/>
      <c r="TGY57" s="274"/>
      <c r="TGZ57" s="274"/>
      <c r="THA57" s="274"/>
      <c r="THB57" s="274"/>
      <c r="THC57" s="274"/>
      <c r="THD57" s="274"/>
      <c r="THE57" s="274"/>
      <c r="THF57" s="274"/>
      <c r="THG57" s="274"/>
      <c r="THH57" s="274"/>
      <c r="THI57" s="274"/>
      <c r="THJ57" s="274"/>
      <c r="THK57" s="274"/>
      <c r="THL57" s="274"/>
      <c r="THM57" s="274"/>
      <c r="THN57" s="274"/>
      <c r="THO57" s="274"/>
      <c r="THP57" s="274"/>
      <c r="THQ57" s="274"/>
      <c r="THR57" s="274"/>
      <c r="THS57" s="274"/>
      <c r="THT57" s="274"/>
      <c r="THU57" s="274"/>
      <c r="THV57" s="274"/>
      <c r="THW57" s="274"/>
      <c r="THX57" s="274"/>
      <c r="THY57" s="274"/>
      <c r="THZ57" s="274"/>
      <c r="TIA57" s="274"/>
      <c r="TIB57" s="274"/>
      <c r="TIC57" s="274"/>
      <c r="TID57" s="274"/>
      <c r="TIE57" s="274"/>
      <c r="TIF57" s="274"/>
      <c r="TIG57" s="274"/>
      <c r="TIH57" s="274"/>
      <c r="TII57" s="274"/>
      <c r="TIJ57" s="274"/>
      <c r="TIK57" s="274"/>
      <c r="TIL57" s="274"/>
      <c r="TIM57" s="274"/>
      <c r="TIN57" s="274"/>
      <c r="TIO57" s="274"/>
      <c r="TIP57" s="274"/>
      <c r="TIQ57" s="274"/>
      <c r="TIR57" s="274"/>
      <c r="TIS57" s="274"/>
      <c r="TIT57" s="274"/>
      <c r="TIU57" s="274"/>
      <c r="TIV57" s="274"/>
      <c r="TIW57" s="274"/>
      <c r="TIX57" s="274"/>
      <c r="TIY57" s="274"/>
      <c r="TIZ57" s="274"/>
      <c r="TJA57" s="274"/>
      <c r="TJB57" s="274"/>
      <c r="TJC57" s="274"/>
      <c r="TJD57" s="274"/>
      <c r="TJE57" s="274"/>
      <c r="TJF57" s="274"/>
      <c r="TJG57" s="274"/>
      <c r="TJH57" s="274"/>
      <c r="TJI57" s="274"/>
      <c r="TJJ57" s="274"/>
      <c r="TJK57" s="274"/>
      <c r="TJL57" s="274"/>
      <c r="TJM57" s="274"/>
      <c r="TJN57" s="274"/>
      <c r="TJO57" s="274"/>
      <c r="TJP57" s="274"/>
      <c r="TJQ57" s="274"/>
      <c r="TJR57" s="274"/>
      <c r="TJS57" s="274"/>
      <c r="TJT57" s="274"/>
      <c r="TJU57" s="274"/>
      <c r="TJV57" s="274"/>
      <c r="TJW57" s="274"/>
      <c r="TJX57" s="274"/>
      <c r="TJY57" s="274"/>
      <c r="TJZ57" s="274"/>
      <c r="TKA57" s="274"/>
      <c r="TKB57" s="274"/>
      <c r="TKC57" s="274"/>
      <c r="TKD57" s="274"/>
      <c r="TKE57" s="274"/>
      <c r="TKF57" s="274"/>
      <c r="TKG57" s="274"/>
      <c r="TKH57" s="274"/>
      <c r="TKI57" s="274"/>
      <c r="TKJ57" s="274"/>
      <c r="TKK57" s="274"/>
      <c r="TKL57" s="274"/>
      <c r="TKM57" s="274"/>
      <c r="TKN57" s="274"/>
      <c r="TKO57" s="274"/>
      <c r="TKP57" s="274"/>
      <c r="TKQ57" s="274"/>
      <c r="TKR57" s="274"/>
      <c r="TKS57" s="274"/>
      <c r="TKT57" s="274"/>
      <c r="TKU57" s="274"/>
      <c r="TKV57" s="274"/>
      <c r="TKW57" s="274"/>
      <c r="TKX57" s="274"/>
      <c r="TKY57" s="274"/>
      <c r="TKZ57" s="274"/>
      <c r="TLA57" s="274"/>
      <c r="TLB57" s="274"/>
      <c r="TLC57" s="274"/>
      <c r="TLD57" s="274"/>
      <c r="TLE57" s="274"/>
      <c r="TLF57" s="274"/>
      <c r="TLG57" s="274"/>
      <c r="TLH57" s="274"/>
      <c r="TLI57" s="274"/>
      <c r="TLJ57" s="274"/>
      <c r="TLK57" s="274"/>
      <c r="TLL57" s="274"/>
      <c r="TLM57" s="274"/>
      <c r="TLN57" s="274"/>
      <c r="TLO57" s="274"/>
      <c r="TLP57" s="274"/>
      <c r="TLQ57" s="274"/>
      <c r="TLR57" s="274"/>
      <c r="TLS57" s="274"/>
      <c r="TLT57" s="274"/>
      <c r="TLU57" s="274"/>
      <c r="TLV57" s="274"/>
      <c r="TLW57" s="274"/>
      <c r="TLX57" s="274"/>
      <c r="TLY57" s="274"/>
      <c r="TLZ57" s="274"/>
      <c r="TMA57" s="274"/>
      <c r="TMB57" s="274"/>
      <c r="TMC57" s="274"/>
      <c r="TMD57" s="274"/>
      <c r="TME57" s="274"/>
      <c r="TMF57" s="274"/>
      <c r="TMG57" s="274"/>
      <c r="TMH57" s="274"/>
      <c r="TMI57" s="274"/>
      <c r="TMJ57" s="274"/>
      <c r="TMK57" s="274"/>
      <c r="TML57" s="274"/>
      <c r="TMM57" s="274"/>
      <c r="TMN57" s="274"/>
      <c r="TMO57" s="274"/>
      <c r="TMP57" s="274"/>
      <c r="TMQ57" s="274"/>
      <c r="TMR57" s="274"/>
      <c r="TMS57" s="274"/>
      <c r="TMT57" s="274"/>
      <c r="TMU57" s="274"/>
      <c r="TMV57" s="274"/>
      <c r="TMW57" s="274"/>
      <c r="TMX57" s="274"/>
      <c r="TMY57" s="274"/>
      <c r="TMZ57" s="274"/>
      <c r="TNA57" s="274"/>
      <c r="TNB57" s="274"/>
      <c r="TNC57" s="274"/>
      <c r="TND57" s="274"/>
      <c r="TNE57" s="274"/>
      <c r="TNF57" s="274"/>
      <c r="TNG57" s="274"/>
      <c r="TNH57" s="274"/>
      <c r="TNI57" s="274"/>
      <c r="TNJ57" s="274"/>
      <c r="TNK57" s="274"/>
      <c r="TNL57" s="274"/>
      <c r="TNM57" s="274"/>
      <c r="TNN57" s="274"/>
      <c r="TNO57" s="274"/>
      <c r="TNP57" s="274"/>
      <c r="TNQ57" s="274"/>
      <c r="TNR57" s="274"/>
      <c r="TNS57" s="274"/>
      <c r="TNT57" s="274"/>
      <c r="TNU57" s="274"/>
      <c r="TNV57" s="274"/>
      <c r="TNW57" s="274"/>
      <c r="TNX57" s="274"/>
      <c r="TNY57" s="274"/>
      <c r="TNZ57" s="274"/>
      <c r="TOA57" s="274"/>
      <c r="TOB57" s="274"/>
      <c r="TOC57" s="274"/>
      <c r="TOD57" s="274"/>
      <c r="TOE57" s="274"/>
      <c r="TOF57" s="274"/>
      <c r="TOG57" s="274"/>
      <c r="TOH57" s="274"/>
      <c r="TOI57" s="274"/>
      <c r="TOJ57" s="274"/>
      <c r="TOK57" s="274"/>
      <c r="TOL57" s="274"/>
      <c r="TOM57" s="274"/>
      <c r="TON57" s="274"/>
      <c r="TOO57" s="274"/>
      <c r="TOP57" s="274"/>
      <c r="TOQ57" s="274"/>
      <c r="TOR57" s="274"/>
      <c r="TOS57" s="274"/>
      <c r="TOT57" s="274"/>
      <c r="TOU57" s="274"/>
      <c r="TOV57" s="274"/>
      <c r="TOW57" s="274"/>
      <c r="TOX57" s="274"/>
      <c r="TOY57" s="274"/>
      <c r="TOZ57" s="274"/>
      <c r="TPA57" s="274"/>
      <c r="TPB57" s="274"/>
      <c r="TPC57" s="274"/>
      <c r="TPD57" s="274"/>
      <c r="TPE57" s="274"/>
      <c r="TPF57" s="274"/>
      <c r="TPG57" s="274"/>
      <c r="TPH57" s="274"/>
      <c r="TPI57" s="274"/>
      <c r="TPJ57" s="274"/>
      <c r="TPK57" s="274"/>
      <c r="TPL57" s="274"/>
      <c r="TPM57" s="274"/>
      <c r="TPN57" s="274"/>
      <c r="TPO57" s="274"/>
      <c r="TPP57" s="274"/>
      <c r="TPQ57" s="274"/>
      <c r="TPR57" s="274"/>
      <c r="TPS57" s="274"/>
      <c r="TPT57" s="274"/>
      <c r="TPU57" s="274"/>
      <c r="TPV57" s="274"/>
      <c r="TPW57" s="274"/>
      <c r="TPX57" s="274"/>
      <c r="TPY57" s="274"/>
      <c r="TPZ57" s="274"/>
      <c r="TQA57" s="274"/>
      <c r="TQB57" s="274"/>
      <c r="TQC57" s="274"/>
      <c r="TQD57" s="274"/>
      <c r="TQE57" s="274"/>
      <c r="TQF57" s="274"/>
      <c r="TQG57" s="274"/>
      <c r="TQH57" s="274"/>
      <c r="TQI57" s="274"/>
      <c r="TQJ57" s="274"/>
      <c r="TQK57" s="274"/>
      <c r="TQL57" s="274"/>
      <c r="TQM57" s="274"/>
      <c r="TQN57" s="274"/>
      <c r="TQO57" s="274"/>
      <c r="TQP57" s="274"/>
      <c r="TQQ57" s="274"/>
      <c r="TQR57" s="274"/>
      <c r="TQS57" s="274"/>
      <c r="TQT57" s="274"/>
      <c r="TQU57" s="274"/>
      <c r="TQV57" s="274"/>
      <c r="TQW57" s="274"/>
      <c r="TQX57" s="274"/>
      <c r="TQY57" s="274"/>
      <c r="TQZ57" s="274"/>
      <c r="TRA57" s="274"/>
      <c r="TRB57" s="274"/>
      <c r="TRC57" s="274"/>
      <c r="TRD57" s="274"/>
      <c r="TRE57" s="274"/>
      <c r="TRF57" s="274"/>
      <c r="TRG57" s="274"/>
      <c r="TRH57" s="274"/>
      <c r="TRI57" s="274"/>
      <c r="TRJ57" s="274"/>
      <c r="TRK57" s="274"/>
      <c r="TRL57" s="274"/>
      <c r="TRM57" s="274"/>
      <c r="TRN57" s="274"/>
      <c r="TRO57" s="274"/>
      <c r="TRP57" s="274"/>
      <c r="TRQ57" s="274"/>
      <c r="TRR57" s="274"/>
      <c r="TRS57" s="274"/>
      <c r="TRT57" s="274"/>
      <c r="TRU57" s="274"/>
      <c r="TRV57" s="274"/>
      <c r="TRW57" s="274"/>
      <c r="TRX57" s="274"/>
      <c r="TRY57" s="274"/>
      <c r="TRZ57" s="274"/>
      <c r="TSA57" s="274"/>
      <c r="TSB57" s="274"/>
      <c r="TSC57" s="274"/>
      <c r="TSD57" s="274"/>
      <c r="TSE57" s="274"/>
      <c r="TSF57" s="274"/>
      <c r="TSG57" s="274"/>
      <c r="TSH57" s="274"/>
      <c r="TSI57" s="274"/>
      <c r="TSJ57" s="274"/>
      <c r="TSK57" s="274"/>
      <c r="TSL57" s="274"/>
      <c r="TSM57" s="274"/>
      <c r="TSN57" s="274"/>
      <c r="TSO57" s="274"/>
      <c r="TSP57" s="274"/>
      <c r="TSQ57" s="274"/>
      <c r="TSR57" s="274"/>
      <c r="TSS57" s="274"/>
      <c r="TST57" s="274"/>
      <c r="TSU57" s="274"/>
      <c r="TSV57" s="274"/>
      <c r="TSW57" s="274"/>
      <c r="TSX57" s="274"/>
      <c r="TSY57" s="274"/>
      <c r="TSZ57" s="274"/>
      <c r="TTA57" s="274"/>
      <c r="TTB57" s="274"/>
      <c r="TTC57" s="274"/>
      <c r="TTD57" s="274"/>
      <c r="TTE57" s="274"/>
      <c r="TTF57" s="274"/>
      <c r="TTG57" s="274"/>
      <c r="TTH57" s="274"/>
      <c r="TTI57" s="274"/>
      <c r="TTJ57" s="274"/>
      <c r="TTK57" s="274"/>
      <c r="TTL57" s="274"/>
      <c r="TTM57" s="274"/>
      <c r="TTN57" s="274"/>
      <c r="TTO57" s="274"/>
      <c r="TTP57" s="274"/>
      <c r="TTQ57" s="274"/>
      <c r="TTR57" s="274"/>
      <c r="TTS57" s="274"/>
      <c r="TTT57" s="274"/>
      <c r="TTU57" s="274"/>
      <c r="TTV57" s="274"/>
      <c r="TTW57" s="274"/>
      <c r="TTX57" s="274"/>
      <c r="TTY57" s="274"/>
      <c r="TTZ57" s="274"/>
      <c r="TUA57" s="274"/>
      <c r="TUB57" s="274"/>
      <c r="TUC57" s="274"/>
      <c r="TUD57" s="274"/>
      <c r="TUE57" s="274"/>
      <c r="TUF57" s="274"/>
      <c r="TUG57" s="274"/>
      <c r="TUH57" s="274"/>
      <c r="TUI57" s="274"/>
      <c r="TUJ57" s="274"/>
      <c r="TUK57" s="274"/>
      <c r="TUL57" s="274"/>
      <c r="TUM57" s="274"/>
      <c r="TUN57" s="274"/>
      <c r="TUO57" s="274"/>
      <c r="TUP57" s="274"/>
      <c r="TUQ57" s="274"/>
      <c r="TUR57" s="274"/>
      <c r="TUS57" s="274"/>
      <c r="TUT57" s="274"/>
      <c r="TUU57" s="274"/>
      <c r="TUV57" s="274"/>
      <c r="TUW57" s="274"/>
      <c r="TUX57" s="274"/>
      <c r="TUY57" s="274"/>
      <c r="TUZ57" s="274"/>
      <c r="TVA57" s="274"/>
      <c r="TVB57" s="274"/>
      <c r="TVC57" s="274"/>
      <c r="TVD57" s="274"/>
      <c r="TVE57" s="274"/>
      <c r="TVF57" s="274"/>
      <c r="TVG57" s="274"/>
      <c r="TVH57" s="274"/>
      <c r="TVI57" s="274"/>
      <c r="TVJ57" s="274"/>
      <c r="TVK57" s="274"/>
      <c r="TVL57" s="274"/>
      <c r="TVM57" s="274"/>
      <c r="TVN57" s="274"/>
      <c r="TVO57" s="274"/>
      <c r="TVP57" s="274"/>
      <c r="TVQ57" s="274"/>
      <c r="TVR57" s="274"/>
      <c r="TVS57" s="274"/>
      <c r="TVT57" s="274"/>
      <c r="TVU57" s="274"/>
      <c r="TVV57" s="274"/>
      <c r="TVW57" s="274"/>
      <c r="TVX57" s="274"/>
      <c r="TVY57" s="274"/>
      <c r="TVZ57" s="274"/>
      <c r="TWA57" s="274"/>
      <c r="TWB57" s="274"/>
      <c r="TWC57" s="274"/>
      <c r="TWD57" s="274"/>
      <c r="TWE57" s="274"/>
      <c r="TWF57" s="274"/>
      <c r="TWG57" s="274"/>
      <c r="TWH57" s="274"/>
      <c r="TWI57" s="274"/>
      <c r="TWJ57" s="274"/>
      <c r="TWK57" s="274"/>
      <c r="TWL57" s="274"/>
      <c r="TWM57" s="274"/>
      <c r="TWN57" s="274"/>
      <c r="TWO57" s="274"/>
      <c r="TWP57" s="274"/>
      <c r="TWQ57" s="274"/>
      <c r="TWR57" s="274"/>
      <c r="TWS57" s="274"/>
      <c r="TWT57" s="274"/>
      <c r="TWU57" s="274"/>
      <c r="TWV57" s="274"/>
      <c r="TWW57" s="274"/>
      <c r="TWX57" s="274"/>
      <c r="TWY57" s="274"/>
      <c r="TWZ57" s="274"/>
      <c r="TXA57" s="274"/>
      <c r="TXB57" s="274"/>
      <c r="TXC57" s="274"/>
      <c r="TXD57" s="274"/>
      <c r="TXE57" s="274"/>
      <c r="TXF57" s="274"/>
      <c r="TXG57" s="274"/>
      <c r="TXH57" s="274"/>
      <c r="TXI57" s="274"/>
      <c r="TXJ57" s="274"/>
      <c r="TXK57" s="274"/>
      <c r="TXL57" s="274"/>
      <c r="TXM57" s="274"/>
      <c r="TXN57" s="274"/>
      <c r="TXO57" s="274"/>
      <c r="TXP57" s="274"/>
      <c r="TXQ57" s="274"/>
      <c r="TXR57" s="274"/>
      <c r="TXS57" s="274"/>
      <c r="TXT57" s="274"/>
      <c r="TXU57" s="274"/>
      <c r="TXV57" s="274"/>
      <c r="TXW57" s="274"/>
      <c r="TXX57" s="274"/>
      <c r="TXY57" s="274"/>
      <c r="TXZ57" s="274"/>
      <c r="TYA57" s="274"/>
      <c r="TYB57" s="274"/>
      <c r="TYC57" s="274"/>
      <c r="TYD57" s="274"/>
      <c r="TYE57" s="274"/>
      <c r="TYF57" s="274"/>
      <c r="TYG57" s="274"/>
      <c r="TYH57" s="274"/>
      <c r="TYI57" s="274"/>
      <c r="TYJ57" s="274"/>
      <c r="TYK57" s="274"/>
      <c r="TYL57" s="274"/>
      <c r="TYM57" s="274"/>
      <c r="TYN57" s="274"/>
      <c r="TYO57" s="274"/>
      <c r="TYP57" s="274"/>
      <c r="TYQ57" s="274"/>
      <c r="TYR57" s="274"/>
      <c r="TYS57" s="274"/>
      <c r="TYT57" s="274"/>
      <c r="TYU57" s="274"/>
      <c r="TYV57" s="274"/>
      <c r="TYW57" s="274"/>
      <c r="TYX57" s="274"/>
      <c r="TYY57" s="274"/>
      <c r="TYZ57" s="274"/>
      <c r="TZA57" s="274"/>
      <c r="TZB57" s="274"/>
      <c r="TZC57" s="274"/>
      <c r="TZD57" s="274"/>
      <c r="TZE57" s="274"/>
      <c r="TZF57" s="274"/>
      <c r="TZG57" s="274"/>
      <c r="TZH57" s="274"/>
      <c r="TZI57" s="274"/>
      <c r="TZJ57" s="274"/>
      <c r="TZK57" s="274"/>
      <c r="TZL57" s="274"/>
      <c r="TZM57" s="274"/>
      <c r="TZN57" s="274"/>
      <c r="TZO57" s="274"/>
      <c r="TZP57" s="274"/>
      <c r="TZQ57" s="274"/>
      <c r="TZR57" s="274"/>
      <c r="TZS57" s="274"/>
      <c r="TZT57" s="274"/>
      <c r="TZU57" s="274"/>
      <c r="TZV57" s="274"/>
      <c r="TZW57" s="274"/>
      <c r="TZX57" s="274"/>
      <c r="TZY57" s="274"/>
      <c r="TZZ57" s="274"/>
      <c r="UAA57" s="274"/>
      <c r="UAB57" s="274"/>
      <c r="UAC57" s="274"/>
      <c r="UAD57" s="274"/>
      <c r="UAE57" s="274"/>
      <c r="UAF57" s="274"/>
      <c r="UAG57" s="274"/>
      <c r="UAH57" s="274"/>
      <c r="UAI57" s="274"/>
      <c r="UAJ57" s="274"/>
      <c r="UAK57" s="274"/>
      <c r="UAL57" s="274"/>
      <c r="UAM57" s="274"/>
      <c r="UAN57" s="274"/>
      <c r="UAO57" s="274"/>
      <c r="UAP57" s="274"/>
      <c r="UAQ57" s="274"/>
      <c r="UAR57" s="274"/>
      <c r="UAS57" s="274"/>
      <c r="UAT57" s="274"/>
      <c r="UAU57" s="274"/>
      <c r="UAV57" s="274"/>
      <c r="UAW57" s="274"/>
      <c r="UAX57" s="274"/>
      <c r="UAY57" s="274"/>
      <c r="UAZ57" s="274"/>
      <c r="UBA57" s="274"/>
      <c r="UBB57" s="274"/>
      <c r="UBC57" s="274"/>
      <c r="UBD57" s="274"/>
      <c r="UBE57" s="274"/>
      <c r="UBF57" s="274"/>
      <c r="UBG57" s="274"/>
      <c r="UBH57" s="274"/>
      <c r="UBI57" s="274"/>
      <c r="UBJ57" s="274"/>
      <c r="UBK57" s="274"/>
      <c r="UBL57" s="274"/>
      <c r="UBM57" s="274"/>
      <c r="UBN57" s="274"/>
      <c r="UBO57" s="274"/>
      <c r="UBP57" s="274"/>
      <c r="UBQ57" s="274"/>
      <c r="UBR57" s="274"/>
      <c r="UBS57" s="274"/>
      <c r="UBT57" s="274"/>
      <c r="UBU57" s="274"/>
      <c r="UBV57" s="274"/>
      <c r="UBW57" s="274"/>
      <c r="UBX57" s="274"/>
      <c r="UBY57" s="274"/>
      <c r="UBZ57" s="274"/>
      <c r="UCA57" s="274"/>
      <c r="UCB57" s="274"/>
      <c r="UCC57" s="274"/>
      <c r="UCD57" s="274"/>
      <c r="UCE57" s="274"/>
      <c r="UCF57" s="274"/>
      <c r="UCG57" s="274"/>
      <c r="UCH57" s="274"/>
      <c r="UCI57" s="274"/>
      <c r="UCJ57" s="274"/>
      <c r="UCK57" s="274"/>
      <c r="UCL57" s="274"/>
      <c r="UCM57" s="274"/>
      <c r="UCN57" s="274"/>
      <c r="UCO57" s="274"/>
      <c r="UCP57" s="274"/>
      <c r="UCQ57" s="274"/>
      <c r="UCR57" s="274"/>
      <c r="UCS57" s="274"/>
      <c r="UCT57" s="274"/>
      <c r="UCU57" s="274"/>
      <c r="UCV57" s="274"/>
      <c r="UCW57" s="274"/>
      <c r="UCX57" s="274"/>
      <c r="UCY57" s="274"/>
      <c r="UCZ57" s="274"/>
      <c r="UDA57" s="274"/>
      <c r="UDB57" s="274"/>
      <c r="UDC57" s="274"/>
      <c r="UDD57" s="274"/>
      <c r="UDE57" s="274"/>
      <c r="UDF57" s="274"/>
      <c r="UDG57" s="274"/>
      <c r="UDH57" s="274"/>
      <c r="UDI57" s="274"/>
      <c r="UDJ57" s="274"/>
      <c r="UDK57" s="274"/>
      <c r="UDL57" s="274"/>
      <c r="UDM57" s="274"/>
      <c r="UDN57" s="274"/>
      <c r="UDO57" s="274"/>
      <c r="UDP57" s="274"/>
      <c r="UDQ57" s="274"/>
      <c r="UDR57" s="274"/>
      <c r="UDS57" s="274"/>
      <c r="UDT57" s="274"/>
      <c r="UDU57" s="274"/>
      <c r="UDV57" s="274"/>
      <c r="UDW57" s="274"/>
      <c r="UDX57" s="274"/>
      <c r="UDY57" s="274"/>
      <c r="UDZ57" s="274"/>
      <c r="UEA57" s="274"/>
      <c r="UEB57" s="274"/>
      <c r="UEC57" s="274"/>
      <c r="UED57" s="274"/>
      <c r="UEE57" s="274"/>
      <c r="UEF57" s="274"/>
      <c r="UEG57" s="274"/>
      <c r="UEH57" s="274"/>
      <c r="UEI57" s="274"/>
      <c r="UEJ57" s="274"/>
      <c r="UEK57" s="274"/>
      <c r="UEL57" s="274"/>
      <c r="UEM57" s="274"/>
      <c r="UEN57" s="274"/>
      <c r="UEO57" s="274"/>
      <c r="UEP57" s="274"/>
      <c r="UEQ57" s="274"/>
      <c r="UER57" s="274"/>
      <c r="UES57" s="274"/>
      <c r="UET57" s="274"/>
      <c r="UEU57" s="274"/>
      <c r="UEV57" s="274"/>
      <c r="UEW57" s="274"/>
      <c r="UEX57" s="274"/>
      <c r="UEY57" s="274"/>
      <c r="UEZ57" s="274"/>
      <c r="UFA57" s="274"/>
      <c r="UFB57" s="274"/>
      <c r="UFC57" s="274"/>
      <c r="UFD57" s="274"/>
      <c r="UFE57" s="274"/>
      <c r="UFF57" s="274"/>
      <c r="UFG57" s="274"/>
      <c r="UFH57" s="274"/>
      <c r="UFI57" s="274"/>
      <c r="UFJ57" s="274"/>
      <c r="UFK57" s="274"/>
      <c r="UFL57" s="274"/>
      <c r="UFM57" s="274"/>
      <c r="UFN57" s="274"/>
      <c r="UFO57" s="274"/>
      <c r="UFP57" s="274"/>
      <c r="UFQ57" s="274"/>
      <c r="UFR57" s="274"/>
      <c r="UFS57" s="274"/>
      <c r="UFT57" s="274"/>
      <c r="UFU57" s="274"/>
      <c r="UFV57" s="274"/>
      <c r="UFW57" s="274"/>
      <c r="UFX57" s="274"/>
      <c r="UFY57" s="274"/>
      <c r="UFZ57" s="274"/>
      <c r="UGA57" s="274"/>
      <c r="UGB57" s="274"/>
      <c r="UGC57" s="274"/>
      <c r="UGD57" s="274"/>
      <c r="UGE57" s="274"/>
      <c r="UGF57" s="274"/>
      <c r="UGG57" s="274"/>
      <c r="UGH57" s="274"/>
      <c r="UGI57" s="274"/>
      <c r="UGJ57" s="274"/>
      <c r="UGK57" s="274"/>
      <c r="UGL57" s="274"/>
      <c r="UGM57" s="274"/>
      <c r="UGN57" s="274"/>
      <c r="UGO57" s="274"/>
      <c r="UGP57" s="274"/>
      <c r="UGQ57" s="274"/>
      <c r="UGR57" s="274"/>
      <c r="UGS57" s="274"/>
      <c r="UGT57" s="274"/>
      <c r="UGU57" s="274"/>
      <c r="UGV57" s="274"/>
      <c r="UGW57" s="274"/>
      <c r="UGX57" s="274"/>
      <c r="UGY57" s="274"/>
      <c r="UGZ57" s="274"/>
      <c r="UHA57" s="274"/>
      <c r="UHB57" s="274"/>
      <c r="UHC57" s="274"/>
      <c r="UHD57" s="274"/>
      <c r="UHE57" s="274"/>
      <c r="UHF57" s="274"/>
      <c r="UHG57" s="274"/>
      <c r="UHH57" s="274"/>
      <c r="UHI57" s="274"/>
      <c r="UHJ57" s="274"/>
      <c r="UHK57" s="274"/>
      <c r="UHL57" s="274"/>
      <c r="UHM57" s="274"/>
      <c r="UHN57" s="274"/>
      <c r="UHO57" s="274"/>
      <c r="UHP57" s="274"/>
      <c r="UHQ57" s="274"/>
      <c r="UHR57" s="274"/>
      <c r="UHS57" s="274"/>
      <c r="UHT57" s="274"/>
      <c r="UHU57" s="274"/>
      <c r="UHV57" s="274"/>
      <c r="UHW57" s="274"/>
      <c r="UHX57" s="274"/>
      <c r="UHY57" s="274"/>
      <c r="UHZ57" s="274"/>
      <c r="UIA57" s="274"/>
      <c r="UIB57" s="274"/>
      <c r="UIC57" s="274"/>
      <c r="UID57" s="274"/>
      <c r="UIE57" s="274"/>
      <c r="UIF57" s="274"/>
      <c r="UIG57" s="274"/>
      <c r="UIH57" s="274"/>
      <c r="UII57" s="274"/>
      <c r="UIJ57" s="274"/>
      <c r="UIK57" s="274"/>
      <c r="UIL57" s="274"/>
      <c r="UIM57" s="274"/>
      <c r="UIN57" s="274"/>
      <c r="UIO57" s="274"/>
      <c r="UIP57" s="274"/>
      <c r="UIQ57" s="274"/>
      <c r="UIR57" s="274"/>
      <c r="UIS57" s="274"/>
      <c r="UIT57" s="274"/>
      <c r="UIU57" s="274"/>
      <c r="UIV57" s="274"/>
      <c r="UIW57" s="274"/>
      <c r="UIX57" s="274"/>
      <c r="UIY57" s="274"/>
      <c r="UIZ57" s="274"/>
      <c r="UJA57" s="274"/>
      <c r="UJB57" s="274"/>
      <c r="UJC57" s="274"/>
      <c r="UJD57" s="274"/>
      <c r="UJE57" s="274"/>
      <c r="UJF57" s="274"/>
      <c r="UJG57" s="274"/>
      <c r="UJH57" s="274"/>
      <c r="UJI57" s="274"/>
      <c r="UJJ57" s="274"/>
      <c r="UJK57" s="274"/>
      <c r="UJL57" s="274"/>
      <c r="UJM57" s="274"/>
      <c r="UJN57" s="274"/>
      <c r="UJO57" s="274"/>
      <c r="UJP57" s="274"/>
      <c r="UJQ57" s="274"/>
      <c r="UJR57" s="274"/>
      <c r="UJS57" s="274"/>
      <c r="UJT57" s="274"/>
      <c r="UJU57" s="274"/>
      <c r="UJV57" s="274"/>
      <c r="UJW57" s="274"/>
      <c r="UJX57" s="274"/>
      <c r="UJY57" s="274"/>
      <c r="UJZ57" s="274"/>
      <c r="UKA57" s="274"/>
      <c r="UKB57" s="274"/>
      <c r="UKC57" s="274"/>
      <c r="UKD57" s="274"/>
      <c r="UKE57" s="274"/>
      <c r="UKF57" s="274"/>
      <c r="UKG57" s="274"/>
      <c r="UKH57" s="274"/>
      <c r="UKI57" s="274"/>
      <c r="UKJ57" s="274"/>
      <c r="UKK57" s="274"/>
      <c r="UKL57" s="274"/>
      <c r="UKM57" s="274"/>
      <c r="UKN57" s="274"/>
      <c r="UKO57" s="274"/>
      <c r="UKP57" s="274"/>
      <c r="UKQ57" s="274"/>
      <c r="UKR57" s="274"/>
      <c r="UKS57" s="274"/>
      <c r="UKT57" s="274"/>
      <c r="UKU57" s="274"/>
      <c r="UKV57" s="274"/>
      <c r="UKW57" s="274"/>
      <c r="UKX57" s="274"/>
      <c r="UKY57" s="274"/>
      <c r="UKZ57" s="274"/>
      <c r="ULA57" s="274"/>
      <c r="ULB57" s="274"/>
      <c r="ULC57" s="274"/>
      <c r="ULD57" s="274"/>
      <c r="ULE57" s="274"/>
      <c r="ULF57" s="274"/>
      <c r="ULG57" s="274"/>
      <c r="ULH57" s="274"/>
      <c r="ULI57" s="274"/>
      <c r="ULJ57" s="274"/>
      <c r="ULK57" s="274"/>
      <c r="ULL57" s="274"/>
      <c r="ULM57" s="274"/>
      <c r="ULN57" s="274"/>
      <c r="ULO57" s="274"/>
      <c r="ULP57" s="274"/>
      <c r="ULQ57" s="274"/>
      <c r="ULR57" s="274"/>
      <c r="ULS57" s="274"/>
      <c r="ULT57" s="274"/>
      <c r="ULU57" s="274"/>
      <c r="ULV57" s="274"/>
      <c r="ULW57" s="274"/>
      <c r="ULX57" s="274"/>
      <c r="ULY57" s="274"/>
      <c r="ULZ57" s="274"/>
      <c r="UMA57" s="274"/>
      <c r="UMB57" s="274"/>
      <c r="UMC57" s="274"/>
      <c r="UMD57" s="274"/>
      <c r="UME57" s="274"/>
      <c r="UMF57" s="274"/>
      <c r="UMG57" s="274"/>
      <c r="UMH57" s="274"/>
      <c r="UMI57" s="274"/>
      <c r="UMJ57" s="274"/>
      <c r="UMK57" s="274"/>
      <c r="UML57" s="274"/>
      <c r="UMM57" s="274"/>
      <c r="UMN57" s="274"/>
      <c r="UMO57" s="274"/>
      <c r="UMP57" s="274"/>
      <c r="UMQ57" s="274"/>
      <c r="UMR57" s="274"/>
      <c r="UMS57" s="274"/>
      <c r="UMT57" s="274"/>
      <c r="UMU57" s="274"/>
      <c r="UMV57" s="274"/>
      <c r="UMW57" s="274"/>
      <c r="UMX57" s="274"/>
      <c r="UMY57" s="274"/>
      <c r="UMZ57" s="274"/>
      <c r="UNA57" s="274"/>
      <c r="UNB57" s="274"/>
      <c r="UNC57" s="274"/>
      <c r="UND57" s="274"/>
      <c r="UNE57" s="274"/>
      <c r="UNF57" s="274"/>
      <c r="UNG57" s="274"/>
      <c r="UNH57" s="274"/>
      <c r="UNI57" s="274"/>
      <c r="UNJ57" s="274"/>
      <c r="UNK57" s="274"/>
      <c r="UNL57" s="274"/>
      <c r="UNM57" s="274"/>
      <c r="UNN57" s="274"/>
      <c r="UNO57" s="274"/>
      <c r="UNP57" s="274"/>
      <c r="UNQ57" s="274"/>
      <c r="UNR57" s="274"/>
      <c r="UNS57" s="274"/>
      <c r="UNT57" s="274"/>
      <c r="UNU57" s="274"/>
      <c r="UNV57" s="274"/>
      <c r="UNW57" s="274"/>
      <c r="UNX57" s="274"/>
      <c r="UNY57" s="274"/>
      <c r="UNZ57" s="274"/>
      <c r="UOA57" s="274"/>
      <c r="UOB57" s="274"/>
      <c r="UOC57" s="274"/>
      <c r="UOD57" s="274"/>
      <c r="UOE57" s="274"/>
      <c r="UOF57" s="274"/>
      <c r="UOG57" s="274"/>
      <c r="UOH57" s="274"/>
      <c r="UOI57" s="274"/>
      <c r="UOJ57" s="274"/>
      <c r="UOK57" s="274"/>
      <c r="UOL57" s="274"/>
      <c r="UOM57" s="274"/>
      <c r="UON57" s="274"/>
      <c r="UOO57" s="274"/>
      <c r="UOP57" s="274"/>
      <c r="UOQ57" s="274"/>
      <c r="UOR57" s="274"/>
      <c r="UOS57" s="274"/>
      <c r="UOT57" s="274"/>
      <c r="UOU57" s="274"/>
      <c r="UOV57" s="274"/>
      <c r="UOW57" s="274"/>
      <c r="UOX57" s="274"/>
      <c r="UOY57" s="274"/>
      <c r="UOZ57" s="274"/>
      <c r="UPA57" s="274"/>
      <c r="UPB57" s="274"/>
      <c r="UPC57" s="274"/>
      <c r="UPD57" s="274"/>
      <c r="UPE57" s="274"/>
      <c r="UPF57" s="274"/>
      <c r="UPG57" s="274"/>
      <c r="UPH57" s="274"/>
      <c r="UPI57" s="274"/>
      <c r="UPJ57" s="274"/>
      <c r="UPK57" s="274"/>
      <c r="UPL57" s="274"/>
      <c r="UPM57" s="274"/>
      <c r="UPN57" s="274"/>
      <c r="UPO57" s="274"/>
      <c r="UPP57" s="274"/>
      <c r="UPQ57" s="274"/>
      <c r="UPR57" s="274"/>
      <c r="UPS57" s="274"/>
      <c r="UPT57" s="274"/>
      <c r="UPU57" s="274"/>
      <c r="UPV57" s="274"/>
      <c r="UPW57" s="274"/>
      <c r="UPX57" s="274"/>
      <c r="UPY57" s="274"/>
      <c r="UPZ57" s="274"/>
      <c r="UQA57" s="274"/>
      <c r="UQB57" s="274"/>
      <c r="UQC57" s="274"/>
      <c r="UQD57" s="274"/>
      <c r="UQE57" s="274"/>
      <c r="UQF57" s="274"/>
      <c r="UQG57" s="274"/>
      <c r="UQH57" s="274"/>
      <c r="UQI57" s="274"/>
      <c r="UQJ57" s="274"/>
      <c r="UQK57" s="274"/>
      <c r="UQL57" s="274"/>
      <c r="UQM57" s="274"/>
      <c r="UQN57" s="274"/>
      <c r="UQO57" s="274"/>
      <c r="UQP57" s="274"/>
      <c r="UQQ57" s="274"/>
      <c r="UQR57" s="274"/>
      <c r="UQS57" s="274"/>
      <c r="UQT57" s="274"/>
      <c r="UQU57" s="274"/>
      <c r="UQV57" s="274"/>
      <c r="UQW57" s="274"/>
      <c r="UQX57" s="274"/>
      <c r="UQY57" s="274"/>
      <c r="UQZ57" s="274"/>
      <c r="URA57" s="274"/>
      <c r="URB57" s="274"/>
      <c r="URC57" s="274"/>
      <c r="URD57" s="274"/>
      <c r="URE57" s="274"/>
      <c r="URF57" s="274"/>
      <c r="URG57" s="274"/>
      <c r="URH57" s="274"/>
      <c r="URI57" s="274"/>
      <c r="URJ57" s="274"/>
      <c r="URK57" s="274"/>
      <c r="URL57" s="274"/>
      <c r="URM57" s="274"/>
      <c r="URN57" s="274"/>
      <c r="URO57" s="274"/>
      <c r="URP57" s="274"/>
      <c r="URQ57" s="274"/>
      <c r="URR57" s="274"/>
      <c r="URS57" s="274"/>
      <c r="URT57" s="274"/>
      <c r="URU57" s="274"/>
      <c r="URV57" s="274"/>
      <c r="URW57" s="274"/>
      <c r="URX57" s="274"/>
      <c r="URY57" s="274"/>
      <c r="URZ57" s="274"/>
      <c r="USA57" s="274"/>
      <c r="USB57" s="274"/>
      <c r="USC57" s="274"/>
      <c r="USD57" s="274"/>
      <c r="USE57" s="274"/>
      <c r="USF57" s="274"/>
      <c r="USG57" s="274"/>
      <c r="USH57" s="274"/>
      <c r="USI57" s="274"/>
      <c r="USJ57" s="274"/>
      <c r="USK57" s="274"/>
      <c r="USL57" s="274"/>
      <c r="USM57" s="274"/>
      <c r="USN57" s="274"/>
      <c r="USO57" s="274"/>
      <c r="USP57" s="274"/>
      <c r="USQ57" s="274"/>
      <c r="USR57" s="274"/>
      <c r="USS57" s="274"/>
      <c r="UST57" s="274"/>
      <c r="USU57" s="274"/>
      <c r="USV57" s="274"/>
      <c r="USW57" s="274"/>
      <c r="USX57" s="274"/>
      <c r="USY57" s="274"/>
      <c r="USZ57" s="274"/>
      <c r="UTA57" s="274"/>
      <c r="UTB57" s="274"/>
      <c r="UTC57" s="274"/>
      <c r="UTD57" s="274"/>
      <c r="UTE57" s="274"/>
      <c r="UTF57" s="274"/>
      <c r="UTG57" s="274"/>
      <c r="UTH57" s="274"/>
      <c r="UTI57" s="274"/>
      <c r="UTJ57" s="274"/>
      <c r="UTK57" s="274"/>
      <c r="UTL57" s="274"/>
      <c r="UTM57" s="274"/>
      <c r="UTN57" s="274"/>
      <c r="UTO57" s="274"/>
      <c r="UTP57" s="274"/>
      <c r="UTQ57" s="274"/>
      <c r="UTR57" s="274"/>
      <c r="UTS57" s="274"/>
      <c r="UTT57" s="274"/>
      <c r="UTU57" s="274"/>
      <c r="UTV57" s="274"/>
      <c r="UTW57" s="274"/>
      <c r="UTX57" s="274"/>
      <c r="UTY57" s="274"/>
      <c r="UTZ57" s="274"/>
      <c r="UUA57" s="274"/>
      <c r="UUB57" s="274"/>
      <c r="UUC57" s="274"/>
      <c r="UUD57" s="274"/>
      <c r="UUE57" s="274"/>
      <c r="UUF57" s="274"/>
      <c r="UUG57" s="274"/>
      <c r="UUH57" s="274"/>
      <c r="UUI57" s="274"/>
      <c r="UUJ57" s="274"/>
      <c r="UUK57" s="274"/>
      <c r="UUL57" s="274"/>
      <c r="UUM57" s="274"/>
      <c r="UUN57" s="274"/>
      <c r="UUO57" s="274"/>
      <c r="UUP57" s="274"/>
      <c r="UUQ57" s="274"/>
      <c r="UUR57" s="274"/>
      <c r="UUS57" s="274"/>
      <c r="UUT57" s="274"/>
      <c r="UUU57" s="274"/>
      <c r="UUV57" s="274"/>
      <c r="UUW57" s="274"/>
      <c r="UUX57" s="274"/>
      <c r="UUY57" s="274"/>
      <c r="UUZ57" s="274"/>
      <c r="UVA57" s="274"/>
      <c r="UVB57" s="274"/>
      <c r="UVC57" s="274"/>
      <c r="UVD57" s="274"/>
      <c r="UVE57" s="274"/>
      <c r="UVF57" s="274"/>
      <c r="UVG57" s="274"/>
      <c r="UVH57" s="274"/>
      <c r="UVI57" s="274"/>
      <c r="UVJ57" s="274"/>
      <c r="UVK57" s="274"/>
      <c r="UVL57" s="274"/>
      <c r="UVM57" s="274"/>
      <c r="UVN57" s="274"/>
      <c r="UVO57" s="274"/>
      <c r="UVP57" s="274"/>
      <c r="UVQ57" s="274"/>
      <c r="UVR57" s="274"/>
      <c r="UVS57" s="274"/>
      <c r="UVT57" s="274"/>
      <c r="UVU57" s="274"/>
      <c r="UVV57" s="274"/>
      <c r="UVW57" s="274"/>
      <c r="UVX57" s="274"/>
      <c r="UVY57" s="274"/>
      <c r="UVZ57" s="274"/>
      <c r="UWA57" s="274"/>
      <c r="UWB57" s="274"/>
      <c r="UWC57" s="274"/>
      <c r="UWD57" s="274"/>
      <c r="UWE57" s="274"/>
      <c r="UWF57" s="274"/>
      <c r="UWG57" s="274"/>
      <c r="UWH57" s="274"/>
      <c r="UWI57" s="274"/>
      <c r="UWJ57" s="274"/>
      <c r="UWK57" s="274"/>
      <c r="UWL57" s="274"/>
      <c r="UWM57" s="274"/>
      <c r="UWN57" s="274"/>
      <c r="UWO57" s="274"/>
      <c r="UWP57" s="274"/>
      <c r="UWQ57" s="274"/>
      <c r="UWR57" s="274"/>
      <c r="UWS57" s="274"/>
      <c r="UWT57" s="274"/>
      <c r="UWU57" s="274"/>
      <c r="UWV57" s="274"/>
      <c r="UWW57" s="274"/>
      <c r="UWX57" s="274"/>
      <c r="UWY57" s="274"/>
      <c r="UWZ57" s="274"/>
      <c r="UXA57" s="274"/>
      <c r="UXB57" s="274"/>
      <c r="UXC57" s="274"/>
      <c r="UXD57" s="274"/>
      <c r="UXE57" s="274"/>
      <c r="UXF57" s="274"/>
      <c r="UXG57" s="274"/>
      <c r="UXH57" s="274"/>
      <c r="UXI57" s="274"/>
      <c r="UXJ57" s="274"/>
      <c r="UXK57" s="274"/>
      <c r="UXL57" s="274"/>
      <c r="UXM57" s="274"/>
      <c r="UXN57" s="274"/>
      <c r="UXO57" s="274"/>
      <c r="UXP57" s="274"/>
      <c r="UXQ57" s="274"/>
      <c r="UXR57" s="274"/>
      <c r="UXS57" s="274"/>
      <c r="UXT57" s="274"/>
      <c r="UXU57" s="274"/>
      <c r="UXV57" s="274"/>
      <c r="UXW57" s="274"/>
      <c r="UXX57" s="274"/>
      <c r="UXY57" s="274"/>
      <c r="UXZ57" s="274"/>
      <c r="UYA57" s="274"/>
      <c r="UYB57" s="274"/>
      <c r="UYC57" s="274"/>
      <c r="UYD57" s="274"/>
      <c r="UYE57" s="274"/>
      <c r="UYF57" s="274"/>
      <c r="UYG57" s="274"/>
      <c r="UYH57" s="274"/>
      <c r="UYI57" s="274"/>
      <c r="UYJ57" s="274"/>
      <c r="UYK57" s="274"/>
      <c r="UYL57" s="274"/>
      <c r="UYM57" s="274"/>
      <c r="UYN57" s="274"/>
      <c r="UYO57" s="274"/>
      <c r="UYP57" s="274"/>
      <c r="UYQ57" s="274"/>
      <c r="UYR57" s="274"/>
      <c r="UYS57" s="274"/>
      <c r="UYT57" s="274"/>
      <c r="UYU57" s="274"/>
      <c r="UYV57" s="274"/>
      <c r="UYW57" s="274"/>
      <c r="UYX57" s="274"/>
      <c r="UYY57" s="274"/>
      <c r="UYZ57" s="274"/>
      <c r="UZA57" s="274"/>
      <c r="UZB57" s="274"/>
      <c r="UZC57" s="274"/>
      <c r="UZD57" s="274"/>
      <c r="UZE57" s="274"/>
      <c r="UZF57" s="274"/>
      <c r="UZG57" s="274"/>
      <c r="UZH57" s="274"/>
      <c r="UZI57" s="274"/>
      <c r="UZJ57" s="274"/>
      <c r="UZK57" s="274"/>
      <c r="UZL57" s="274"/>
      <c r="UZM57" s="274"/>
      <c r="UZN57" s="274"/>
      <c r="UZO57" s="274"/>
      <c r="UZP57" s="274"/>
      <c r="UZQ57" s="274"/>
      <c r="UZR57" s="274"/>
      <c r="UZS57" s="274"/>
      <c r="UZT57" s="274"/>
      <c r="UZU57" s="274"/>
      <c r="UZV57" s="274"/>
      <c r="UZW57" s="274"/>
      <c r="UZX57" s="274"/>
      <c r="UZY57" s="274"/>
      <c r="UZZ57" s="274"/>
      <c r="VAA57" s="274"/>
      <c r="VAB57" s="274"/>
      <c r="VAC57" s="274"/>
      <c r="VAD57" s="274"/>
      <c r="VAE57" s="274"/>
      <c r="VAF57" s="274"/>
      <c r="VAG57" s="274"/>
      <c r="VAH57" s="274"/>
      <c r="VAI57" s="274"/>
      <c r="VAJ57" s="274"/>
      <c r="VAK57" s="274"/>
      <c r="VAL57" s="274"/>
      <c r="VAM57" s="274"/>
      <c r="VAN57" s="274"/>
      <c r="VAO57" s="274"/>
      <c r="VAP57" s="274"/>
      <c r="VAQ57" s="274"/>
      <c r="VAR57" s="274"/>
      <c r="VAS57" s="274"/>
      <c r="VAT57" s="274"/>
      <c r="VAU57" s="274"/>
      <c r="VAV57" s="274"/>
      <c r="VAW57" s="274"/>
      <c r="VAX57" s="274"/>
      <c r="VAY57" s="274"/>
      <c r="VAZ57" s="274"/>
      <c r="VBA57" s="274"/>
      <c r="VBB57" s="274"/>
      <c r="VBC57" s="274"/>
      <c r="VBD57" s="274"/>
      <c r="VBE57" s="274"/>
      <c r="VBF57" s="274"/>
      <c r="VBG57" s="274"/>
      <c r="VBH57" s="274"/>
      <c r="VBI57" s="274"/>
      <c r="VBJ57" s="274"/>
      <c r="VBK57" s="274"/>
      <c r="VBL57" s="274"/>
      <c r="VBM57" s="274"/>
      <c r="VBN57" s="274"/>
      <c r="VBO57" s="274"/>
      <c r="VBP57" s="274"/>
      <c r="VBQ57" s="274"/>
      <c r="VBR57" s="274"/>
      <c r="VBS57" s="274"/>
      <c r="VBT57" s="274"/>
      <c r="VBU57" s="274"/>
      <c r="VBV57" s="274"/>
      <c r="VBW57" s="274"/>
      <c r="VBX57" s="274"/>
      <c r="VBY57" s="274"/>
      <c r="VBZ57" s="274"/>
      <c r="VCA57" s="274"/>
      <c r="VCB57" s="274"/>
      <c r="VCC57" s="274"/>
      <c r="VCD57" s="274"/>
      <c r="VCE57" s="274"/>
      <c r="VCF57" s="274"/>
      <c r="VCG57" s="274"/>
      <c r="VCH57" s="274"/>
      <c r="VCI57" s="274"/>
      <c r="VCJ57" s="274"/>
      <c r="VCK57" s="274"/>
      <c r="VCL57" s="274"/>
      <c r="VCM57" s="274"/>
      <c r="VCN57" s="274"/>
      <c r="VCO57" s="274"/>
      <c r="VCP57" s="274"/>
      <c r="VCQ57" s="274"/>
      <c r="VCR57" s="274"/>
      <c r="VCS57" s="274"/>
      <c r="VCT57" s="274"/>
      <c r="VCU57" s="274"/>
      <c r="VCV57" s="274"/>
      <c r="VCW57" s="274"/>
      <c r="VCX57" s="274"/>
      <c r="VCY57" s="274"/>
      <c r="VCZ57" s="274"/>
      <c r="VDA57" s="274"/>
      <c r="VDB57" s="274"/>
      <c r="VDC57" s="274"/>
      <c r="VDD57" s="274"/>
      <c r="VDE57" s="274"/>
      <c r="VDF57" s="274"/>
      <c r="VDG57" s="274"/>
      <c r="VDH57" s="274"/>
      <c r="VDI57" s="274"/>
      <c r="VDJ57" s="274"/>
      <c r="VDK57" s="274"/>
      <c r="VDL57" s="274"/>
      <c r="VDM57" s="274"/>
      <c r="VDN57" s="274"/>
      <c r="VDO57" s="274"/>
      <c r="VDP57" s="274"/>
      <c r="VDQ57" s="274"/>
      <c r="VDR57" s="274"/>
      <c r="VDS57" s="274"/>
      <c r="VDT57" s="274"/>
      <c r="VDU57" s="274"/>
      <c r="VDV57" s="274"/>
      <c r="VDW57" s="274"/>
      <c r="VDX57" s="274"/>
      <c r="VDY57" s="274"/>
      <c r="VDZ57" s="274"/>
      <c r="VEA57" s="274"/>
      <c r="VEB57" s="274"/>
      <c r="VEC57" s="274"/>
      <c r="VED57" s="274"/>
      <c r="VEE57" s="274"/>
      <c r="VEF57" s="274"/>
      <c r="VEG57" s="274"/>
      <c r="VEH57" s="274"/>
      <c r="VEI57" s="274"/>
      <c r="VEJ57" s="274"/>
      <c r="VEK57" s="274"/>
      <c r="VEL57" s="274"/>
      <c r="VEM57" s="274"/>
      <c r="VEN57" s="274"/>
      <c r="VEO57" s="274"/>
      <c r="VEP57" s="274"/>
      <c r="VEQ57" s="274"/>
      <c r="VER57" s="274"/>
      <c r="VES57" s="274"/>
      <c r="VET57" s="274"/>
      <c r="VEU57" s="274"/>
      <c r="VEV57" s="274"/>
      <c r="VEW57" s="274"/>
      <c r="VEX57" s="274"/>
      <c r="VEY57" s="274"/>
      <c r="VEZ57" s="274"/>
      <c r="VFA57" s="274"/>
      <c r="VFB57" s="274"/>
      <c r="VFC57" s="274"/>
      <c r="VFD57" s="274"/>
      <c r="VFE57" s="274"/>
      <c r="VFF57" s="274"/>
      <c r="VFG57" s="274"/>
      <c r="VFH57" s="274"/>
      <c r="VFI57" s="274"/>
      <c r="VFJ57" s="274"/>
      <c r="VFK57" s="274"/>
      <c r="VFL57" s="274"/>
      <c r="VFM57" s="274"/>
      <c r="VFN57" s="274"/>
      <c r="VFO57" s="274"/>
      <c r="VFP57" s="274"/>
      <c r="VFQ57" s="274"/>
      <c r="VFR57" s="274"/>
      <c r="VFS57" s="274"/>
      <c r="VFT57" s="274"/>
      <c r="VFU57" s="274"/>
      <c r="VFV57" s="274"/>
      <c r="VFW57" s="274"/>
      <c r="VFX57" s="274"/>
      <c r="VFY57" s="274"/>
      <c r="VFZ57" s="274"/>
      <c r="VGA57" s="274"/>
      <c r="VGB57" s="274"/>
      <c r="VGC57" s="274"/>
      <c r="VGD57" s="274"/>
      <c r="VGE57" s="274"/>
      <c r="VGF57" s="274"/>
      <c r="VGG57" s="274"/>
      <c r="VGH57" s="274"/>
      <c r="VGI57" s="274"/>
      <c r="VGJ57" s="274"/>
      <c r="VGK57" s="274"/>
      <c r="VGL57" s="274"/>
      <c r="VGM57" s="274"/>
      <c r="VGN57" s="274"/>
      <c r="VGO57" s="274"/>
      <c r="VGP57" s="274"/>
      <c r="VGQ57" s="274"/>
      <c r="VGR57" s="274"/>
      <c r="VGS57" s="274"/>
      <c r="VGT57" s="274"/>
      <c r="VGU57" s="274"/>
      <c r="VGV57" s="274"/>
      <c r="VGW57" s="274"/>
      <c r="VGX57" s="274"/>
      <c r="VGY57" s="274"/>
      <c r="VGZ57" s="274"/>
      <c r="VHA57" s="274"/>
      <c r="VHB57" s="274"/>
      <c r="VHC57" s="274"/>
      <c r="VHD57" s="274"/>
      <c r="VHE57" s="274"/>
      <c r="VHF57" s="274"/>
      <c r="VHG57" s="274"/>
      <c r="VHH57" s="274"/>
      <c r="VHI57" s="274"/>
      <c r="VHJ57" s="274"/>
      <c r="VHK57" s="274"/>
      <c r="VHL57" s="274"/>
      <c r="VHM57" s="274"/>
      <c r="VHN57" s="274"/>
      <c r="VHO57" s="274"/>
      <c r="VHP57" s="274"/>
      <c r="VHQ57" s="274"/>
      <c r="VHR57" s="274"/>
      <c r="VHS57" s="274"/>
      <c r="VHT57" s="274"/>
      <c r="VHU57" s="274"/>
      <c r="VHV57" s="274"/>
      <c r="VHW57" s="274"/>
      <c r="VHX57" s="274"/>
      <c r="VHY57" s="274"/>
      <c r="VHZ57" s="274"/>
      <c r="VIA57" s="274"/>
      <c r="VIB57" s="274"/>
      <c r="VIC57" s="274"/>
      <c r="VID57" s="274"/>
      <c r="VIE57" s="274"/>
      <c r="VIF57" s="274"/>
      <c r="VIG57" s="274"/>
      <c r="VIH57" s="274"/>
      <c r="VII57" s="274"/>
      <c r="VIJ57" s="274"/>
      <c r="VIK57" s="274"/>
      <c r="VIL57" s="274"/>
      <c r="VIM57" s="274"/>
      <c r="VIN57" s="274"/>
      <c r="VIO57" s="274"/>
      <c r="VIP57" s="274"/>
      <c r="VIQ57" s="274"/>
      <c r="VIR57" s="274"/>
      <c r="VIS57" s="274"/>
      <c r="VIT57" s="274"/>
      <c r="VIU57" s="274"/>
      <c r="VIV57" s="274"/>
      <c r="VIW57" s="274"/>
      <c r="VIX57" s="274"/>
      <c r="VIY57" s="274"/>
      <c r="VIZ57" s="274"/>
      <c r="VJA57" s="274"/>
      <c r="VJB57" s="274"/>
      <c r="VJC57" s="274"/>
      <c r="VJD57" s="274"/>
      <c r="VJE57" s="274"/>
      <c r="VJF57" s="274"/>
      <c r="VJG57" s="274"/>
      <c r="VJH57" s="274"/>
      <c r="VJI57" s="274"/>
      <c r="VJJ57" s="274"/>
      <c r="VJK57" s="274"/>
      <c r="VJL57" s="274"/>
      <c r="VJM57" s="274"/>
      <c r="VJN57" s="274"/>
      <c r="VJO57" s="274"/>
      <c r="VJP57" s="274"/>
      <c r="VJQ57" s="274"/>
      <c r="VJR57" s="274"/>
      <c r="VJS57" s="274"/>
      <c r="VJT57" s="274"/>
      <c r="VJU57" s="274"/>
      <c r="VJV57" s="274"/>
      <c r="VJW57" s="274"/>
      <c r="VJX57" s="274"/>
      <c r="VJY57" s="274"/>
      <c r="VJZ57" s="274"/>
      <c r="VKA57" s="274"/>
      <c r="VKB57" s="274"/>
      <c r="VKC57" s="274"/>
      <c r="VKD57" s="274"/>
      <c r="VKE57" s="274"/>
      <c r="VKF57" s="274"/>
      <c r="VKG57" s="274"/>
      <c r="VKH57" s="274"/>
      <c r="VKI57" s="274"/>
      <c r="VKJ57" s="274"/>
      <c r="VKK57" s="274"/>
      <c r="VKL57" s="274"/>
      <c r="VKM57" s="274"/>
      <c r="VKN57" s="274"/>
      <c r="VKO57" s="274"/>
      <c r="VKP57" s="274"/>
      <c r="VKQ57" s="274"/>
      <c r="VKR57" s="274"/>
      <c r="VKS57" s="274"/>
      <c r="VKT57" s="274"/>
      <c r="VKU57" s="274"/>
      <c r="VKV57" s="274"/>
      <c r="VKW57" s="274"/>
      <c r="VKX57" s="274"/>
      <c r="VKY57" s="274"/>
      <c r="VKZ57" s="274"/>
      <c r="VLA57" s="274"/>
      <c r="VLB57" s="274"/>
      <c r="VLC57" s="274"/>
      <c r="VLD57" s="274"/>
      <c r="VLE57" s="274"/>
      <c r="VLF57" s="274"/>
      <c r="VLG57" s="274"/>
      <c r="VLH57" s="274"/>
      <c r="VLI57" s="274"/>
      <c r="VLJ57" s="274"/>
      <c r="VLK57" s="274"/>
      <c r="VLL57" s="274"/>
      <c r="VLM57" s="274"/>
      <c r="VLN57" s="274"/>
      <c r="VLO57" s="274"/>
      <c r="VLP57" s="274"/>
      <c r="VLQ57" s="274"/>
      <c r="VLR57" s="274"/>
      <c r="VLS57" s="274"/>
      <c r="VLT57" s="274"/>
      <c r="VLU57" s="274"/>
      <c r="VLV57" s="274"/>
      <c r="VLW57" s="274"/>
      <c r="VLX57" s="274"/>
      <c r="VLY57" s="274"/>
      <c r="VLZ57" s="274"/>
      <c r="VMA57" s="274"/>
      <c r="VMB57" s="274"/>
      <c r="VMC57" s="274"/>
      <c r="VMD57" s="274"/>
      <c r="VME57" s="274"/>
      <c r="VMF57" s="274"/>
      <c r="VMG57" s="274"/>
      <c r="VMH57" s="274"/>
      <c r="VMI57" s="274"/>
      <c r="VMJ57" s="274"/>
      <c r="VMK57" s="274"/>
      <c r="VML57" s="274"/>
      <c r="VMM57" s="274"/>
      <c r="VMN57" s="274"/>
      <c r="VMO57" s="274"/>
      <c r="VMP57" s="274"/>
      <c r="VMQ57" s="274"/>
      <c r="VMR57" s="274"/>
      <c r="VMS57" s="274"/>
      <c r="VMT57" s="274"/>
      <c r="VMU57" s="274"/>
      <c r="VMV57" s="274"/>
      <c r="VMW57" s="274"/>
      <c r="VMX57" s="274"/>
      <c r="VMY57" s="274"/>
      <c r="VMZ57" s="274"/>
      <c r="VNA57" s="274"/>
      <c r="VNB57" s="274"/>
      <c r="VNC57" s="274"/>
      <c r="VND57" s="274"/>
      <c r="VNE57" s="274"/>
      <c r="VNF57" s="274"/>
      <c r="VNG57" s="274"/>
      <c r="VNH57" s="274"/>
      <c r="VNI57" s="274"/>
      <c r="VNJ57" s="274"/>
      <c r="VNK57" s="274"/>
      <c r="VNL57" s="274"/>
      <c r="VNM57" s="274"/>
      <c r="VNN57" s="274"/>
      <c r="VNO57" s="274"/>
      <c r="VNP57" s="274"/>
      <c r="VNQ57" s="274"/>
      <c r="VNR57" s="274"/>
      <c r="VNS57" s="274"/>
      <c r="VNT57" s="274"/>
      <c r="VNU57" s="274"/>
      <c r="VNV57" s="274"/>
      <c r="VNW57" s="274"/>
      <c r="VNX57" s="274"/>
      <c r="VNY57" s="274"/>
      <c r="VNZ57" s="274"/>
      <c r="VOA57" s="274"/>
      <c r="VOB57" s="274"/>
      <c r="VOC57" s="274"/>
      <c r="VOD57" s="274"/>
      <c r="VOE57" s="274"/>
      <c r="VOF57" s="274"/>
      <c r="VOG57" s="274"/>
      <c r="VOH57" s="274"/>
      <c r="VOI57" s="274"/>
      <c r="VOJ57" s="274"/>
      <c r="VOK57" s="274"/>
      <c r="VOL57" s="274"/>
      <c r="VOM57" s="274"/>
      <c r="VON57" s="274"/>
      <c r="VOO57" s="274"/>
      <c r="VOP57" s="274"/>
      <c r="VOQ57" s="274"/>
      <c r="VOR57" s="274"/>
      <c r="VOS57" s="274"/>
      <c r="VOT57" s="274"/>
      <c r="VOU57" s="274"/>
      <c r="VOV57" s="274"/>
      <c r="VOW57" s="274"/>
      <c r="VOX57" s="274"/>
      <c r="VOY57" s="274"/>
      <c r="VOZ57" s="274"/>
      <c r="VPA57" s="274"/>
      <c r="VPB57" s="274"/>
      <c r="VPC57" s="274"/>
      <c r="VPD57" s="274"/>
      <c r="VPE57" s="274"/>
      <c r="VPF57" s="274"/>
      <c r="VPG57" s="274"/>
      <c r="VPH57" s="274"/>
      <c r="VPI57" s="274"/>
      <c r="VPJ57" s="274"/>
      <c r="VPK57" s="274"/>
      <c r="VPL57" s="274"/>
      <c r="VPM57" s="274"/>
      <c r="VPN57" s="274"/>
      <c r="VPO57" s="274"/>
      <c r="VPP57" s="274"/>
      <c r="VPQ57" s="274"/>
      <c r="VPR57" s="274"/>
      <c r="VPS57" s="274"/>
      <c r="VPT57" s="274"/>
      <c r="VPU57" s="274"/>
      <c r="VPV57" s="274"/>
      <c r="VPW57" s="274"/>
      <c r="VPX57" s="274"/>
      <c r="VPY57" s="274"/>
      <c r="VPZ57" s="274"/>
      <c r="VQA57" s="274"/>
      <c r="VQB57" s="274"/>
      <c r="VQC57" s="274"/>
      <c r="VQD57" s="274"/>
      <c r="VQE57" s="274"/>
      <c r="VQF57" s="274"/>
      <c r="VQG57" s="274"/>
      <c r="VQH57" s="274"/>
      <c r="VQI57" s="274"/>
      <c r="VQJ57" s="274"/>
      <c r="VQK57" s="274"/>
      <c r="VQL57" s="274"/>
      <c r="VQM57" s="274"/>
      <c r="VQN57" s="274"/>
      <c r="VQO57" s="274"/>
      <c r="VQP57" s="274"/>
      <c r="VQQ57" s="274"/>
      <c r="VQR57" s="274"/>
      <c r="VQS57" s="274"/>
      <c r="VQT57" s="274"/>
      <c r="VQU57" s="274"/>
      <c r="VQV57" s="274"/>
      <c r="VQW57" s="274"/>
      <c r="VQX57" s="274"/>
      <c r="VQY57" s="274"/>
      <c r="VQZ57" s="274"/>
      <c r="VRA57" s="274"/>
      <c r="VRB57" s="274"/>
      <c r="VRC57" s="274"/>
      <c r="VRD57" s="274"/>
      <c r="VRE57" s="274"/>
      <c r="VRF57" s="274"/>
      <c r="VRG57" s="274"/>
      <c r="VRH57" s="274"/>
      <c r="VRI57" s="274"/>
      <c r="VRJ57" s="274"/>
      <c r="VRK57" s="274"/>
      <c r="VRL57" s="274"/>
      <c r="VRM57" s="274"/>
      <c r="VRN57" s="274"/>
      <c r="VRO57" s="274"/>
      <c r="VRP57" s="274"/>
      <c r="VRQ57" s="274"/>
      <c r="VRR57" s="274"/>
      <c r="VRS57" s="274"/>
      <c r="VRT57" s="274"/>
      <c r="VRU57" s="274"/>
      <c r="VRV57" s="274"/>
      <c r="VRW57" s="274"/>
      <c r="VRX57" s="274"/>
      <c r="VRY57" s="274"/>
      <c r="VRZ57" s="274"/>
      <c r="VSA57" s="274"/>
      <c r="VSB57" s="274"/>
      <c r="VSC57" s="274"/>
      <c r="VSD57" s="274"/>
      <c r="VSE57" s="274"/>
      <c r="VSF57" s="274"/>
      <c r="VSG57" s="274"/>
      <c r="VSH57" s="274"/>
      <c r="VSI57" s="274"/>
      <c r="VSJ57" s="274"/>
      <c r="VSK57" s="274"/>
      <c r="VSL57" s="274"/>
      <c r="VSM57" s="274"/>
      <c r="VSN57" s="274"/>
      <c r="VSO57" s="274"/>
      <c r="VSP57" s="274"/>
      <c r="VSQ57" s="274"/>
      <c r="VSR57" s="274"/>
      <c r="VSS57" s="274"/>
      <c r="VST57" s="274"/>
      <c r="VSU57" s="274"/>
      <c r="VSV57" s="274"/>
      <c r="VSW57" s="274"/>
      <c r="VSX57" s="274"/>
      <c r="VSY57" s="274"/>
      <c r="VSZ57" s="274"/>
      <c r="VTA57" s="274"/>
      <c r="VTB57" s="274"/>
      <c r="VTC57" s="274"/>
      <c r="VTD57" s="274"/>
      <c r="VTE57" s="274"/>
      <c r="VTF57" s="274"/>
      <c r="VTG57" s="274"/>
      <c r="VTH57" s="274"/>
      <c r="VTI57" s="274"/>
      <c r="VTJ57" s="274"/>
      <c r="VTK57" s="274"/>
      <c r="VTL57" s="274"/>
      <c r="VTM57" s="274"/>
      <c r="VTN57" s="274"/>
      <c r="VTO57" s="274"/>
      <c r="VTP57" s="274"/>
      <c r="VTQ57" s="274"/>
      <c r="VTR57" s="274"/>
      <c r="VTS57" s="274"/>
      <c r="VTT57" s="274"/>
      <c r="VTU57" s="274"/>
      <c r="VTV57" s="274"/>
      <c r="VTW57" s="274"/>
      <c r="VTX57" s="274"/>
      <c r="VTY57" s="274"/>
      <c r="VTZ57" s="274"/>
      <c r="VUA57" s="274"/>
      <c r="VUB57" s="274"/>
      <c r="VUC57" s="274"/>
      <c r="VUD57" s="274"/>
      <c r="VUE57" s="274"/>
      <c r="VUF57" s="274"/>
      <c r="VUG57" s="274"/>
      <c r="VUH57" s="274"/>
      <c r="VUI57" s="274"/>
      <c r="VUJ57" s="274"/>
      <c r="VUK57" s="274"/>
      <c r="VUL57" s="274"/>
      <c r="VUM57" s="274"/>
      <c r="VUN57" s="274"/>
      <c r="VUO57" s="274"/>
      <c r="VUP57" s="274"/>
      <c r="VUQ57" s="274"/>
      <c r="VUR57" s="274"/>
      <c r="VUS57" s="274"/>
      <c r="VUT57" s="274"/>
      <c r="VUU57" s="274"/>
      <c r="VUV57" s="274"/>
      <c r="VUW57" s="274"/>
      <c r="VUX57" s="274"/>
      <c r="VUY57" s="274"/>
      <c r="VUZ57" s="274"/>
      <c r="VVA57" s="274"/>
      <c r="VVB57" s="274"/>
      <c r="VVC57" s="274"/>
      <c r="VVD57" s="274"/>
      <c r="VVE57" s="274"/>
      <c r="VVF57" s="274"/>
      <c r="VVG57" s="274"/>
      <c r="VVH57" s="274"/>
      <c r="VVI57" s="274"/>
      <c r="VVJ57" s="274"/>
      <c r="VVK57" s="274"/>
      <c r="VVL57" s="274"/>
      <c r="VVM57" s="274"/>
      <c r="VVN57" s="274"/>
      <c r="VVO57" s="274"/>
      <c r="VVP57" s="274"/>
      <c r="VVQ57" s="274"/>
      <c r="VVR57" s="274"/>
      <c r="VVS57" s="274"/>
      <c r="VVT57" s="274"/>
      <c r="VVU57" s="274"/>
      <c r="VVV57" s="274"/>
      <c r="VVW57" s="274"/>
      <c r="VVX57" s="274"/>
      <c r="VVY57" s="274"/>
      <c r="VVZ57" s="274"/>
      <c r="VWA57" s="274"/>
      <c r="VWB57" s="274"/>
      <c r="VWC57" s="274"/>
      <c r="VWD57" s="274"/>
      <c r="VWE57" s="274"/>
      <c r="VWF57" s="274"/>
      <c r="VWG57" s="274"/>
      <c r="VWH57" s="274"/>
      <c r="VWI57" s="274"/>
      <c r="VWJ57" s="274"/>
      <c r="VWK57" s="274"/>
      <c r="VWL57" s="274"/>
      <c r="VWM57" s="274"/>
      <c r="VWN57" s="274"/>
      <c r="VWO57" s="274"/>
      <c r="VWP57" s="274"/>
      <c r="VWQ57" s="274"/>
      <c r="VWR57" s="274"/>
      <c r="VWS57" s="274"/>
      <c r="VWT57" s="274"/>
      <c r="VWU57" s="274"/>
      <c r="VWV57" s="274"/>
      <c r="VWW57" s="274"/>
      <c r="VWX57" s="274"/>
      <c r="VWY57" s="274"/>
      <c r="VWZ57" s="274"/>
      <c r="VXA57" s="274"/>
      <c r="VXB57" s="274"/>
      <c r="VXC57" s="274"/>
      <c r="VXD57" s="274"/>
      <c r="VXE57" s="274"/>
      <c r="VXF57" s="274"/>
      <c r="VXG57" s="274"/>
      <c r="VXH57" s="274"/>
      <c r="VXI57" s="274"/>
      <c r="VXJ57" s="274"/>
      <c r="VXK57" s="274"/>
      <c r="VXL57" s="274"/>
      <c r="VXM57" s="274"/>
      <c r="VXN57" s="274"/>
      <c r="VXO57" s="274"/>
      <c r="VXP57" s="274"/>
      <c r="VXQ57" s="274"/>
      <c r="VXR57" s="274"/>
      <c r="VXS57" s="274"/>
      <c r="VXT57" s="274"/>
      <c r="VXU57" s="274"/>
      <c r="VXV57" s="274"/>
      <c r="VXW57" s="274"/>
      <c r="VXX57" s="274"/>
      <c r="VXY57" s="274"/>
      <c r="VXZ57" s="274"/>
      <c r="VYA57" s="274"/>
      <c r="VYB57" s="274"/>
      <c r="VYC57" s="274"/>
      <c r="VYD57" s="274"/>
      <c r="VYE57" s="274"/>
      <c r="VYF57" s="274"/>
      <c r="VYG57" s="274"/>
      <c r="VYH57" s="274"/>
      <c r="VYI57" s="274"/>
      <c r="VYJ57" s="274"/>
      <c r="VYK57" s="274"/>
      <c r="VYL57" s="274"/>
      <c r="VYM57" s="274"/>
      <c r="VYN57" s="274"/>
      <c r="VYO57" s="274"/>
      <c r="VYP57" s="274"/>
      <c r="VYQ57" s="274"/>
      <c r="VYR57" s="274"/>
      <c r="VYS57" s="274"/>
      <c r="VYT57" s="274"/>
      <c r="VYU57" s="274"/>
      <c r="VYV57" s="274"/>
      <c r="VYW57" s="274"/>
      <c r="VYX57" s="274"/>
      <c r="VYY57" s="274"/>
      <c r="VYZ57" s="274"/>
      <c r="VZA57" s="274"/>
      <c r="VZB57" s="274"/>
      <c r="VZC57" s="274"/>
      <c r="VZD57" s="274"/>
      <c r="VZE57" s="274"/>
      <c r="VZF57" s="274"/>
      <c r="VZG57" s="274"/>
      <c r="VZH57" s="274"/>
      <c r="VZI57" s="274"/>
      <c r="VZJ57" s="274"/>
      <c r="VZK57" s="274"/>
      <c r="VZL57" s="274"/>
      <c r="VZM57" s="274"/>
      <c r="VZN57" s="274"/>
      <c r="VZO57" s="274"/>
      <c r="VZP57" s="274"/>
      <c r="VZQ57" s="274"/>
      <c r="VZR57" s="274"/>
      <c r="VZS57" s="274"/>
      <c r="VZT57" s="274"/>
      <c r="VZU57" s="274"/>
      <c r="VZV57" s="274"/>
      <c r="VZW57" s="274"/>
      <c r="VZX57" s="274"/>
      <c r="VZY57" s="274"/>
      <c r="VZZ57" s="274"/>
      <c r="WAA57" s="274"/>
      <c r="WAB57" s="274"/>
      <c r="WAC57" s="274"/>
      <c r="WAD57" s="274"/>
      <c r="WAE57" s="274"/>
      <c r="WAF57" s="274"/>
      <c r="WAG57" s="274"/>
      <c r="WAH57" s="274"/>
      <c r="WAI57" s="274"/>
      <c r="WAJ57" s="274"/>
      <c r="WAK57" s="274"/>
      <c r="WAL57" s="274"/>
      <c r="WAM57" s="274"/>
      <c r="WAN57" s="274"/>
      <c r="WAO57" s="274"/>
      <c r="WAP57" s="274"/>
      <c r="WAQ57" s="274"/>
      <c r="WAR57" s="274"/>
      <c r="WAS57" s="274"/>
      <c r="WAT57" s="274"/>
      <c r="WAU57" s="274"/>
      <c r="WAV57" s="274"/>
      <c r="WAW57" s="274"/>
      <c r="WAX57" s="274"/>
      <c r="WAY57" s="274"/>
      <c r="WAZ57" s="274"/>
      <c r="WBA57" s="274"/>
      <c r="WBB57" s="274"/>
      <c r="WBC57" s="274"/>
      <c r="WBD57" s="274"/>
      <c r="WBE57" s="274"/>
      <c r="WBF57" s="274"/>
      <c r="WBG57" s="274"/>
      <c r="WBH57" s="274"/>
      <c r="WBI57" s="274"/>
      <c r="WBJ57" s="274"/>
      <c r="WBK57" s="274"/>
      <c r="WBL57" s="274"/>
      <c r="WBM57" s="274"/>
      <c r="WBN57" s="274"/>
      <c r="WBO57" s="274"/>
      <c r="WBP57" s="274"/>
      <c r="WBQ57" s="274"/>
      <c r="WBR57" s="274"/>
      <c r="WBS57" s="274"/>
      <c r="WBT57" s="274"/>
      <c r="WBU57" s="274"/>
      <c r="WBV57" s="274"/>
      <c r="WBW57" s="274"/>
      <c r="WBX57" s="274"/>
      <c r="WBY57" s="274"/>
      <c r="WBZ57" s="274"/>
      <c r="WCA57" s="274"/>
      <c r="WCB57" s="274"/>
      <c r="WCC57" s="274"/>
      <c r="WCD57" s="274"/>
      <c r="WCE57" s="274"/>
      <c r="WCF57" s="274"/>
      <c r="WCG57" s="274"/>
      <c r="WCH57" s="274"/>
      <c r="WCI57" s="274"/>
      <c r="WCJ57" s="274"/>
      <c r="WCK57" s="274"/>
      <c r="WCL57" s="274"/>
      <c r="WCM57" s="274"/>
      <c r="WCN57" s="274"/>
      <c r="WCO57" s="274"/>
      <c r="WCP57" s="274"/>
      <c r="WCQ57" s="274"/>
      <c r="WCR57" s="274"/>
      <c r="WCS57" s="274"/>
      <c r="WCT57" s="274"/>
      <c r="WCU57" s="274"/>
      <c r="WCV57" s="274"/>
      <c r="WCW57" s="274"/>
      <c r="WCX57" s="274"/>
      <c r="WCY57" s="274"/>
      <c r="WCZ57" s="274"/>
      <c r="WDA57" s="274"/>
      <c r="WDB57" s="274"/>
      <c r="WDC57" s="274"/>
      <c r="WDD57" s="274"/>
      <c r="WDE57" s="274"/>
      <c r="WDF57" s="274"/>
      <c r="WDG57" s="274"/>
      <c r="WDH57" s="274"/>
      <c r="WDI57" s="274"/>
      <c r="WDJ57" s="274"/>
      <c r="WDK57" s="274"/>
      <c r="WDL57" s="274"/>
      <c r="WDM57" s="274"/>
      <c r="WDN57" s="274"/>
      <c r="WDO57" s="274"/>
      <c r="WDP57" s="274"/>
      <c r="WDQ57" s="274"/>
      <c r="WDR57" s="274"/>
      <c r="WDS57" s="274"/>
      <c r="WDT57" s="274"/>
      <c r="WDU57" s="274"/>
      <c r="WDV57" s="274"/>
      <c r="WDW57" s="274"/>
      <c r="WDX57" s="274"/>
      <c r="WDY57" s="274"/>
      <c r="WDZ57" s="274"/>
      <c r="WEA57" s="274"/>
      <c r="WEB57" s="274"/>
      <c r="WEC57" s="274"/>
      <c r="WED57" s="274"/>
      <c r="WEE57" s="274"/>
      <c r="WEF57" s="274"/>
      <c r="WEG57" s="274"/>
      <c r="WEH57" s="274"/>
      <c r="WEI57" s="274"/>
      <c r="WEJ57" s="274"/>
      <c r="WEK57" s="274"/>
      <c r="WEL57" s="274"/>
      <c r="WEM57" s="274"/>
      <c r="WEN57" s="274"/>
      <c r="WEO57" s="274"/>
      <c r="WEP57" s="274"/>
      <c r="WEQ57" s="274"/>
      <c r="WER57" s="274"/>
      <c r="WES57" s="274"/>
      <c r="WET57" s="274"/>
      <c r="WEU57" s="274"/>
      <c r="WEV57" s="274"/>
      <c r="WEW57" s="274"/>
      <c r="WEX57" s="274"/>
      <c r="WEY57" s="274"/>
      <c r="WEZ57" s="274"/>
      <c r="WFA57" s="274"/>
      <c r="WFB57" s="274"/>
      <c r="WFC57" s="274"/>
      <c r="WFD57" s="274"/>
      <c r="WFE57" s="274"/>
      <c r="WFF57" s="274"/>
      <c r="WFG57" s="274"/>
      <c r="WFH57" s="274"/>
      <c r="WFI57" s="274"/>
      <c r="WFJ57" s="274"/>
      <c r="WFK57" s="274"/>
      <c r="WFL57" s="274"/>
      <c r="WFM57" s="274"/>
      <c r="WFN57" s="274"/>
      <c r="WFO57" s="274"/>
      <c r="WFP57" s="274"/>
      <c r="WFQ57" s="274"/>
      <c r="WFR57" s="274"/>
      <c r="WFS57" s="274"/>
      <c r="WFT57" s="274"/>
      <c r="WFU57" s="274"/>
      <c r="WFV57" s="274"/>
      <c r="WFW57" s="274"/>
      <c r="WFX57" s="274"/>
      <c r="WFY57" s="274"/>
      <c r="WFZ57" s="274"/>
      <c r="WGA57" s="274"/>
      <c r="WGB57" s="274"/>
      <c r="WGC57" s="274"/>
      <c r="WGD57" s="274"/>
      <c r="WGE57" s="274"/>
      <c r="WGF57" s="274"/>
      <c r="WGG57" s="274"/>
      <c r="WGH57" s="274"/>
      <c r="WGI57" s="274"/>
      <c r="WGJ57" s="274"/>
      <c r="WGK57" s="274"/>
      <c r="WGL57" s="274"/>
      <c r="WGM57" s="274"/>
      <c r="WGN57" s="274"/>
      <c r="WGO57" s="274"/>
      <c r="WGP57" s="274"/>
      <c r="WGQ57" s="274"/>
      <c r="WGR57" s="274"/>
      <c r="WGS57" s="274"/>
      <c r="WGT57" s="274"/>
      <c r="WGU57" s="274"/>
      <c r="WGV57" s="274"/>
      <c r="WGW57" s="274"/>
      <c r="WGX57" s="274"/>
      <c r="WGY57" s="274"/>
      <c r="WGZ57" s="274"/>
      <c r="WHA57" s="274"/>
      <c r="WHB57" s="274"/>
      <c r="WHC57" s="274"/>
      <c r="WHD57" s="274"/>
      <c r="WHE57" s="274"/>
      <c r="WHF57" s="274"/>
      <c r="WHG57" s="274"/>
      <c r="WHH57" s="274"/>
      <c r="WHI57" s="274"/>
      <c r="WHJ57" s="274"/>
      <c r="WHK57" s="274"/>
      <c r="WHL57" s="274"/>
      <c r="WHM57" s="274"/>
      <c r="WHN57" s="274"/>
      <c r="WHO57" s="274"/>
      <c r="WHP57" s="274"/>
      <c r="WHQ57" s="274"/>
      <c r="WHR57" s="274"/>
      <c r="WHS57" s="274"/>
      <c r="WHT57" s="274"/>
      <c r="WHU57" s="274"/>
      <c r="WHV57" s="274"/>
      <c r="WHW57" s="274"/>
      <c r="WHX57" s="274"/>
      <c r="WHY57" s="274"/>
      <c r="WHZ57" s="274"/>
      <c r="WIA57" s="274"/>
      <c r="WIB57" s="274"/>
      <c r="WIC57" s="274"/>
      <c r="WID57" s="274"/>
      <c r="WIE57" s="274"/>
      <c r="WIF57" s="274"/>
      <c r="WIG57" s="274"/>
      <c r="WIH57" s="274"/>
      <c r="WII57" s="274"/>
      <c r="WIJ57" s="274"/>
      <c r="WIK57" s="274"/>
      <c r="WIL57" s="274"/>
      <c r="WIM57" s="274"/>
      <c r="WIN57" s="274"/>
      <c r="WIO57" s="274"/>
      <c r="WIP57" s="274"/>
      <c r="WIQ57" s="274"/>
      <c r="WIR57" s="274"/>
      <c r="WIS57" s="274"/>
      <c r="WIT57" s="274"/>
      <c r="WIU57" s="274"/>
      <c r="WIV57" s="274"/>
      <c r="WIW57" s="274"/>
      <c r="WIX57" s="274"/>
      <c r="WIY57" s="274"/>
      <c r="WIZ57" s="274"/>
      <c r="WJA57" s="274"/>
      <c r="WJB57" s="274"/>
      <c r="WJC57" s="274"/>
      <c r="WJD57" s="274"/>
      <c r="WJE57" s="274"/>
      <c r="WJF57" s="274"/>
      <c r="WJG57" s="274"/>
      <c r="WJH57" s="274"/>
      <c r="WJI57" s="274"/>
      <c r="WJJ57" s="274"/>
      <c r="WJK57" s="274"/>
      <c r="WJL57" s="274"/>
      <c r="WJM57" s="274"/>
      <c r="WJN57" s="274"/>
      <c r="WJO57" s="274"/>
      <c r="WJP57" s="274"/>
      <c r="WJQ57" s="274"/>
      <c r="WJR57" s="274"/>
      <c r="WJS57" s="274"/>
      <c r="WJT57" s="274"/>
      <c r="WJU57" s="274"/>
      <c r="WJV57" s="274"/>
      <c r="WJW57" s="274"/>
      <c r="WJX57" s="274"/>
      <c r="WJY57" s="274"/>
      <c r="WJZ57" s="274"/>
      <c r="WKA57" s="274"/>
      <c r="WKB57" s="274"/>
      <c r="WKC57" s="274"/>
      <c r="WKD57" s="274"/>
      <c r="WKE57" s="274"/>
      <c r="WKF57" s="274"/>
      <c r="WKG57" s="274"/>
      <c r="WKH57" s="274"/>
      <c r="WKI57" s="274"/>
      <c r="WKJ57" s="274"/>
      <c r="WKK57" s="274"/>
      <c r="WKL57" s="274"/>
      <c r="WKM57" s="274"/>
      <c r="WKN57" s="274"/>
      <c r="WKO57" s="274"/>
      <c r="WKP57" s="274"/>
      <c r="WKQ57" s="274"/>
      <c r="WKR57" s="274"/>
      <c r="WKS57" s="274"/>
      <c r="WKT57" s="274"/>
      <c r="WKU57" s="274"/>
      <c r="WKV57" s="274"/>
      <c r="WKW57" s="274"/>
      <c r="WKX57" s="274"/>
      <c r="WKY57" s="274"/>
      <c r="WKZ57" s="274"/>
      <c r="WLA57" s="274"/>
      <c r="WLB57" s="274"/>
      <c r="WLC57" s="274"/>
      <c r="WLD57" s="274"/>
      <c r="WLE57" s="274"/>
      <c r="WLF57" s="274"/>
      <c r="WLG57" s="274"/>
      <c r="WLH57" s="274"/>
      <c r="WLI57" s="274"/>
      <c r="WLJ57" s="274"/>
      <c r="WLK57" s="274"/>
      <c r="WLL57" s="274"/>
      <c r="WLM57" s="274"/>
      <c r="WLN57" s="274"/>
      <c r="WLO57" s="274"/>
      <c r="WLP57" s="274"/>
      <c r="WLQ57" s="274"/>
      <c r="WLR57" s="274"/>
      <c r="WLS57" s="274"/>
      <c r="WLT57" s="274"/>
      <c r="WLU57" s="274"/>
      <c r="WLV57" s="274"/>
      <c r="WLW57" s="274"/>
      <c r="WLX57" s="274"/>
      <c r="WLY57" s="274"/>
      <c r="WLZ57" s="274"/>
      <c r="WMA57" s="274"/>
      <c r="WMB57" s="274"/>
      <c r="WMC57" s="274"/>
      <c r="WMD57" s="274"/>
      <c r="WME57" s="274"/>
      <c r="WMF57" s="274"/>
      <c r="WMG57" s="274"/>
      <c r="WMH57" s="274"/>
      <c r="WMI57" s="274"/>
      <c r="WMJ57" s="274"/>
      <c r="WMK57" s="274"/>
      <c r="WML57" s="274"/>
      <c r="WMM57" s="274"/>
      <c r="WMN57" s="274"/>
      <c r="WMO57" s="274"/>
      <c r="WMP57" s="274"/>
      <c r="WMQ57" s="274"/>
      <c r="WMR57" s="274"/>
      <c r="WMS57" s="274"/>
      <c r="WMT57" s="274"/>
      <c r="WMU57" s="274"/>
      <c r="WMV57" s="274"/>
      <c r="WMW57" s="274"/>
      <c r="WMX57" s="274"/>
      <c r="WMY57" s="274"/>
      <c r="WMZ57" s="274"/>
      <c r="WNA57" s="274"/>
      <c r="WNB57" s="274"/>
      <c r="WNC57" s="274"/>
      <c r="WND57" s="274"/>
      <c r="WNE57" s="274"/>
      <c r="WNF57" s="274"/>
      <c r="WNG57" s="274"/>
      <c r="WNH57" s="274"/>
      <c r="WNI57" s="274"/>
      <c r="WNJ57" s="274"/>
      <c r="WNK57" s="274"/>
      <c r="WNL57" s="274"/>
      <c r="WNM57" s="274"/>
      <c r="WNN57" s="274"/>
      <c r="WNO57" s="274"/>
      <c r="WNP57" s="274"/>
      <c r="WNQ57" s="274"/>
      <c r="WNR57" s="274"/>
      <c r="WNS57" s="274"/>
      <c r="WNT57" s="274"/>
      <c r="WNU57" s="274"/>
      <c r="WNV57" s="274"/>
      <c r="WNW57" s="274"/>
      <c r="WNX57" s="274"/>
      <c r="WNY57" s="274"/>
      <c r="WNZ57" s="274"/>
      <c r="WOA57" s="274"/>
      <c r="WOB57" s="274"/>
      <c r="WOC57" s="274"/>
      <c r="WOD57" s="274"/>
      <c r="WOE57" s="274"/>
      <c r="WOF57" s="274"/>
      <c r="WOG57" s="274"/>
      <c r="WOH57" s="274"/>
      <c r="WOI57" s="274"/>
      <c r="WOJ57" s="274"/>
      <c r="WOK57" s="274"/>
      <c r="WOL57" s="274"/>
      <c r="WOM57" s="274"/>
      <c r="WON57" s="274"/>
      <c r="WOO57" s="274"/>
      <c r="WOP57" s="274"/>
      <c r="WOQ57" s="274"/>
      <c r="WOR57" s="274"/>
      <c r="WOS57" s="274"/>
      <c r="WOT57" s="274"/>
      <c r="WOU57" s="274"/>
      <c r="WOV57" s="274"/>
      <c r="WOW57" s="274"/>
      <c r="WOX57" s="274"/>
      <c r="WOY57" s="274"/>
      <c r="WOZ57" s="274"/>
      <c r="WPA57" s="274"/>
      <c r="WPB57" s="274"/>
      <c r="WPC57" s="274"/>
      <c r="WPD57" s="274"/>
      <c r="WPE57" s="274"/>
      <c r="WPF57" s="274"/>
      <c r="WPG57" s="274"/>
      <c r="WPH57" s="274"/>
      <c r="WPI57" s="274"/>
      <c r="WPJ57" s="274"/>
      <c r="WPK57" s="274"/>
      <c r="WPL57" s="274"/>
      <c r="WPM57" s="274"/>
      <c r="WPN57" s="274"/>
      <c r="WPO57" s="274"/>
      <c r="WPP57" s="274"/>
      <c r="WPQ57" s="274"/>
      <c r="WPR57" s="274"/>
      <c r="WPS57" s="274"/>
      <c r="WPT57" s="274"/>
      <c r="WPU57" s="274"/>
      <c r="WPV57" s="274"/>
      <c r="WPW57" s="274"/>
      <c r="WPX57" s="274"/>
      <c r="WPY57" s="274"/>
      <c r="WPZ57" s="274"/>
      <c r="WQA57" s="274"/>
      <c r="WQB57" s="274"/>
      <c r="WQC57" s="274"/>
      <c r="WQD57" s="274"/>
      <c r="WQE57" s="274"/>
      <c r="WQF57" s="274"/>
      <c r="WQG57" s="274"/>
      <c r="WQH57" s="274"/>
      <c r="WQI57" s="274"/>
      <c r="WQJ57" s="274"/>
      <c r="WQK57" s="274"/>
      <c r="WQL57" s="274"/>
      <c r="WQM57" s="274"/>
      <c r="WQN57" s="274"/>
      <c r="WQO57" s="274"/>
      <c r="WQP57" s="274"/>
      <c r="WQQ57" s="274"/>
      <c r="WQR57" s="274"/>
      <c r="WQS57" s="274"/>
      <c r="WQT57" s="274"/>
      <c r="WQU57" s="274"/>
      <c r="WQV57" s="274"/>
      <c r="WQW57" s="274"/>
      <c r="WQX57" s="274"/>
      <c r="WQY57" s="274"/>
      <c r="WQZ57" s="274"/>
      <c r="WRA57" s="274"/>
      <c r="WRB57" s="274"/>
      <c r="WRC57" s="274"/>
      <c r="WRD57" s="274"/>
      <c r="WRE57" s="274"/>
      <c r="WRF57" s="274"/>
      <c r="WRG57" s="274"/>
      <c r="WRH57" s="274"/>
      <c r="WRI57" s="274"/>
      <c r="WRJ57" s="274"/>
      <c r="WRK57" s="274"/>
      <c r="WRL57" s="274"/>
      <c r="WRM57" s="274"/>
      <c r="WRN57" s="274"/>
      <c r="WRO57" s="274"/>
      <c r="WRP57" s="274"/>
      <c r="WRQ57" s="274"/>
      <c r="WRR57" s="274"/>
      <c r="WRS57" s="274"/>
      <c r="WRT57" s="274"/>
      <c r="WRU57" s="274"/>
      <c r="WRV57" s="274"/>
      <c r="WRW57" s="274"/>
      <c r="WRX57" s="274"/>
      <c r="WRY57" s="274"/>
      <c r="WRZ57" s="274"/>
      <c r="WSA57" s="274"/>
      <c r="WSB57" s="274"/>
      <c r="WSC57" s="274"/>
      <c r="WSD57" s="274"/>
      <c r="WSE57" s="274"/>
      <c r="WSF57" s="274"/>
      <c r="WSG57" s="274"/>
      <c r="WSH57" s="274"/>
      <c r="WSI57" s="274"/>
      <c r="WSJ57" s="274"/>
      <c r="WSK57" s="274"/>
      <c r="WSL57" s="274"/>
      <c r="WSM57" s="274"/>
      <c r="WSN57" s="274"/>
      <c r="WSO57" s="274"/>
      <c r="WSP57" s="274"/>
      <c r="WSQ57" s="274"/>
      <c r="WSR57" s="274"/>
      <c r="WSS57" s="274"/>
      <c r="WST57" s="274"/>
      <c r="WSU57" s="274"/>
      <c r="WSV57" s="274"/>
      <c r="WSW57" s="274"/>
      <c r="WSX57" s="274"/>
      <c r="WSY57" s="274"/>
      <c r="WSZ57" s="274"/>
      <c r="WTA57" s="274"/>
      <c r="WTB57" s="274"/>
      <c r="WTC57" s="274"/>
      <c r="WTD57" s="274"/>
      <c r="WTE57" s="274"/>
      <c r="WTF57" s="274"/>
      <c r="WTG57" s="274"/>
      <c r="WTH57" s="274"/>
      <c r="WTI57" s="274"/>
      <c r="WTJ57" s="274"/>
      <c r="WTK57" s="274"/>
      <c r="WTL57" s="274"/>
      <c r="WTM57" s="274"/>
      <c r="WTN57" s="274"/>
      <c r="WTO57" s="274"/>
      <c r="WTP57" s="274"/>
      <c r="WTQ57" s="274"/>
      <c r="WTR57" s="274"/>
      <c r="WTS57" s="274"/>
      <c r="WTT57" s="274"/>
      <c r="WTU57" s="274"/>
      <c r="WTV57" s="274"/>
      <c r="WTW57" s="274"/>
      <c r="WTX57" s="274"/>
      <c r="WTY57" s="274"/>
      <c r="WTZ57" s="274"/>
      <c r="WUA57" s="274"/>
      <c r="WUB57" s="274"/>
      <c r="WUC57" s="274"/>
      <c r="WUD57" s="274"/>
      <c r="WUE57" s="274"/>
      <c r="WUF57" s="274"/>
      <c r="WUG57" s="274"/>
      <c r="WUH57" s="274"/>
      <c r="WUI57" s="274"/>
      <c r="WUJ57" s="274"/>
      <c r="WUK57" s="274"/>
      <c r="WUL57" s="274"/>
      <c r="WUM57" s="274"/>
      <c r="WUN57" s="274"/>
      <c r="WUO57" s="274"/>
      <c r="WUP57" s="274"/>
      <c r="WUQ57" s="274"/>
      <c r="WUR57" s="274"/>
      <c r="WUS57" s="274"/>
      <c r="WUT57" s="274"/>
      <c r="WUU57" s="274"/>
      <c r="WUV57" s="274"/>
      <c r="WUW57" s="274"/>
      <c r="WUX57" s="274"/>
      <c r="WUY57" s="274"/>
      <c r="WUZ57" s="274"/>
      <c r="WVA57" s="274"/>
      <c r="WVB57" s="274"/>
      <c r="WVC57" s="274"/>
      <c r="WVD57" s="274"/>
      <c r="WVE57" s="274"/>
      <c r="WVF57" s="274"/>
      <c r="WVG57" s="274"/>
      <c r="WVH57" s="274"/>
      <c r="WVI57" s="274"/>
      <c r="WVJ57" s="274"/>
      <c r="WVK57" s="274"/>
      <c r="WVL57" s="274"/>
      <c r="WVM57" s="274"/>
      <c r="WVN57" s="274"/>
      <c r="WVO57" s="274"/>
      <c r="WVP57" s="274"/>
      <c r="WVQ57" s="274"/>
      <c r="WVR57" s="274"/>
      <c r="WVS57" s="274"/>
      <c r="WVT57" s="274"/>
      <c r="WVU57" s="274"/>
      <c r="WVV57" s="274"/>
      <c r="WVW57" s="274"/>
      <c r="WVX57" s="274"/>
      <c r="WVY57" s="274"/>
      <c r="WVZ57" s="274"/>
      <c r="WWA57" s="274"/>
      <c r="WWB57" s="274"/>
      <c r="WWC57" s="274"/>
      <c r="WWD57" s="274"/>
      <c r="WWE57" s="274"/>
      <c r="WWF57" s="274"/>
      <c r="WWG57" s="274"/>
      <c r="WWH57" s="274"/>
      <c r="WWI57" s="274"/>
      <c r="WWJ57" s="274"/>
      <c r="WWK57" s="274"/>
      <c r="WWL57" s="274"/>
      <c r="WWM57" s="274"/>
      <c r="WWN57" s="274"/>
      <c r="WWO57" s="274"/>
      <c r="WWP57" s="274"/>
      <c r="WWQ57" s="274"/>
      <c r="WWR57" s="274"/>
      <c r="WWS57" s="274"/>
      <c r="WWT57" s="274"/>
      <c r="WWU57" s="274"/>
      <c r="WWV57" s="274"/>
      <c r="WWW57" s="274"/>
      <c r="WWX57" s="274"/>
      <c r="WWY57" s="274"/>
      <c r="WWZ57" s="274"/>
      <c r="WXA57" s="274"/>
      <c r="WXB57" s="274"/>
      <c r="WXC57" s="274"/>
      <c r="WXD57" s="274"/>
      <c r="WXE57" s="274"/>
      <c r="WXF57" s="274"/>
      <c r="WXG57" s="274"/>
      <c r="WXH57" s="274"/>
      <c r="WXI57" s="274"/>
      <c r="WXJ57" s="274"/>
      <c r="WXK57" s="274"/>
      <c r="WXL57" s="274"/>
      <c r="WXM57" s="274"/>
      <c r="WXN57" s="274"/>
      <c r="WXO57" s="274"/>
      <c r="WXP57" s="274"/>
      <c r="WXQ57" s="274"/>
      <c r="WXR57" s="274"/>
      <c r="WXS57" s="274"/>
      <c r="WXT57" s="274"/>
      <c r="WXU57" s="274"/>
      <c r="WXV57" s="274"/>
      <c r="WXW57" s="274"/>
      <c r="WXX57" s="274"/>
      <c r="WXY57" s="274"/>
      <c r="WXZ57" s="274"/>
      <c r="WYA57" s="274"/>
      <c r="WYB57" s="274"/>
      <c r="WYC57" s="274"/>
      <c r="WYD57" s="274"/>
      <c r="WYE57" s="274"/>
      <c r="WYF57" s="274"/>
      <c r="WYG57" s="274"/>
      <c r="WYH57" s="274"/>
      <c r="WYI57" s="274"/>
      <c r="WYJ57" s="274"/>
      <c r="WYK57" s="274"/>
      <c r="WYL57" s="274"/>
      <c r="WYM57" s="274"/>
      <c r="WYN57" s="274"/>
      <c r="WYO57" s="274"/>
      <c r="WYP57" s="274"/>
      <c r="WYQ57" s="274"/>
      <c r="WYR57" s="274"/>
      <c r="WYS57" s="274"/>
      <c r="WYT57" s="274"/>
      <c r="WYU57" s="274"/>
      <c r="WYV57" s="274"/>
      <c r="WYW57" s="274"/>
      <c r="WYX57" s="274"/>
      <c r="WYY57" s="274"/>
      <c r="WYZ57" s="274"/>
      <c r="WZA57" s="274"/>
      <c r="WZB57" s="274"/>
      <c r="WZC57" s="274"/>
      <c r="WZD57" s="274"/>
      <c r="WZE57" s="274"/>
      <c r="WZF57" s="274"/>
      <c r="WZG57" s="274"/>
      <c r="WZH57" s="274"/>
      <c r="WZI57" s="274"/>
      <c r="WZJ57" s="274"/>
      <c r="WZK57" s="274"/>
      <c r="WZL57" s="274"/>
      <c r="WZM57" s="274"/>
      <c r="WZN57" s="274"/>
      <c r="WZO57" s="274"/>
      <c r="WZP57" s="274"/>
      <c r="WZQ57" s="274"/>
      <c r="WZR57" s="274"/>
      <c r="WZS57" s="274"/>
      <c r="WZT57" s="274"/>
      <c r="WZU57" s="274"/>
      <c r="WZV57" s="274"/>
      <c r="WZW57" s="274"/>
      <c r="WZX57" s="274"/>
      <c r="WZY57" s="274"/>
      <c r="WZZ57" s="274"/>
      <c r="XAA57" s="274"/>
      <c r="XAB57" s="274"/>
      <c r="XAC57" s="274"/>
      <c r="XAD57" s="274"/>
      <c r="XAE57" s="274"/>
      <c r="XAF57" s="274"/>
      <c r="XAG57" s="274"/>
      <c r="XAH57" s="274"/>
      <c r="XAI57" s="274"/>
      <c r="XAJ57" s="274"/>
      <c r="XAK57" s="274"/>
      <c r="XAL57" s="274"/>
      <c r="XAM57" s="274"/>
      <c r="XAN57" s="274"/>
      <c r="XAO57" s="274"/>
      <c r="XAP57" s="274"/>
      <c r="XAQ57" s="274"/>
      <c r="XAR57" s="274"/>
      <c r="XAS57" s="274"/>
      <c r="XAT57" s="274"/>
      <c r="XAU57" s="274"/>
      <c r="XAV57" s="274"/>
      <c r="XAW57" s="274"/>
      <c r="XAX57" s="274"/>
      <c r="XAY57" s="274"/>
      <c r="XAZ57" s="274"/>
      <c r="XBA57" s="274"/>
      <c r="XBB57" s="274"/>
      <c r="XBC57" s="274"/>
      <c r="XBD57" s="274"/>
      <c r="XBE57" s="274"/>
      <c r="XBF57" s="274"/>
      <c r="XBG57" s="274"/>
      <c r="XBH57" s="274"/>
      <c r="XBI57" s="274"/>
      <c r="XBJ57" s="274"/>
      <c r="XBK57" s="274"/>
      <c r="XBL57" s="274"/>
      <c r="XBM57" s="274"/>
      <c r="XBN57" s="274"/>
      <c r="XBO57" s="274"/>
      <c r="XBP57" s="274"/>
      <c r="XBQ57" s="274"/>
      <c r="XBR57" s="274"/>
      <c r="XBS57" s="274"/>
      <c r="XBT57" s="274"/>
      <c r="XBU57" s="274"/>
      <c r="XBV57" s="274"/>
      <c r="XBW57" s="274"/>
      <c r="XBX57" s="274"/>
      <c r="XBY57" s="274"/>
      <c r="XBZ57" s="274"/>
      <c r="XCA57" s="274"/>
      <c r="XCB57" s="274"/>
      <c r="XCC57" s="274"/>
      <c r="XCD57" s="274"/>
      <c r="XCE57" s="274"/>
      <c r="XCF57" s="274"/>
      <c r="XCG57" s="274"/>
      <c r="XCH57" s="274"/>
      <c r="XCI57" s="274"/>
      <c r="XCJ57" s="274"/>
      <c r="XCK57" s="274"/>
      <c r="XCL57" s="274"/>
      <c r="XCM57" s="274"/>
      <c r="XCN57" s="274"/>
      <c r="XCO57" s="274"/>
      <c r="XCP57" s="274"/>
      <c r="XCQ57" s="274"/>
      <c r="XCR57" s="274"/>
      <c r="XCS57" s="274"/>
      <c r="XCT57" s="274"/>
      <c r="XCU57" s="274"/>
      <c r="XCV57" s="274"/>
      <c r="XCW57" s="274"/>
      <c r="XCX57" s="274"/>
      <c r="XCY57" s="274"/>
      <c r="XCZ57" s="274"/>
      <c r="XDA57" s="274"/>
      <c r="XDB57" s="274"/>
      <c r="XDC57" s="274"/>
      <c r="XDD57" s="274"/>
      <c r="XDE57" s="274"/>
      <c r="XDF57" s="274"/>
      <c r="XDG57" s="274"/>
      <c r="XDH57" s="274"/>
      <c r="XDI57" s="274"/>
      <c r="XDJ57" s="274"/>
      <c r="XDK57" s="274"/>
      <c r="XDL57" s="274"/>
      <c r="XDM57" s="274"/>
      <c r="XDN57" s="274"/>
      <c r="XDO57" s="274"/>
      <c r="XDP57" s="274"/>
      <c r="XDQ57" s="274"/>
      <c r="XDR57" s="274"/>
      <c r="XDS57" s="274"/>
      <c r="XDT57" s="274"/>
      <c r="XDU57" s="274"/>
      <c r="XDV57" s="274"/>
      <c r="XDW57" s="274"/>
      <c r="XDX57" s="274"/>
      <c r="XDY57" s="274"/>
      <c r="XDZ57" s="274"/>
      <c r="XEA57" s="274"/>
      <c r="XEB57" s="274"/>
      <c r="XEC57" s="274"/>
      <c r="XED57" s="274"/>
      <c r="XEE57" s="274"/>
      <c r="XEF57" s="274"/>
      <c r="XEG57" s="274"/>
      <c r="XEH57" s="274"/>
      <c r="XEI57" s="274"/>
      <c r="XEJ57" s="274"/>
      <c r="XEK57" s="274"/>
      <c r="XEL57" s="274"/>
      <c r="XEM57" s="274"/>
      <c r="XEN57" s="274"/>
      <c r="XEO57" s="274"/>
      <c r="XEP57" s="274"/>
      <c r="XEQ57" s="274"/>
      <c r="XER57" s="274"/>
      <c r="XES57" s="274"/>
      <c r="XET57" s="274"/>
      <c r="XEU57" s="274"/>
      <c r="XEV57" s="274"/>
      <c r="XEW57" s="274"/>
      <c r="XEX57" s="274"/>
      <c r="XEY57" s="274"/>
      <c r="XEZ57" s="274"/>
      <c r="XFA57" s="274"/>
      <c r="XFB57" s="274"/>
    </row>
    <row r="58" s="232" customFormat="1" ht="23" customHeight="1" spans="1:30">
      <c r="A58" s="243">
        <v>39</v>
      </c>
      <c r="B58" s="249" t="s">
        <v>30</v>
      </c>
      <c r="C58" s="243" t="s">
        <v>64</v>
      </c>
      <c r="D58" s="256">
        <f ca="1" t="shared" si="8"/>
        <v>99.5328</v>
      </c>
      <c r="E58" s="243" t="s">
        <v>32</v>
      </c>
      <c r="F58" s="248"/>
      <c r="G58" s="257"/>
      <c r="H58" s="245"/>
      <c r="I58" s="257"/>
      <c r="J58" s="257"/>
      <c r="K58" s="242"/>
      <c r="L58" s="277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30"/>
      <c r="Z58" s="230"/>
      <c r="AA58" s="230"/>
      <c r="AB58" s="230"/>
      <c r="AC58" s="230"/>
      <c r="AD58" s="230"/>
    </row>
    <row r="59" s="232" customFormat="1" ht="23" customHeight="1" spans="1:30">
      <c r="A59" s="243">
        <v>40</v>
      </c>
      <c r="B59" s="249" t="s">
        <v>34</v>
      </c>
      <c r="C59" s="243" t="s">
        <v>65</v>
      </c>
      <c r="D59" s="256">
        <f ca="1" t="shared" si="8"/>
        <v>44.272656</v>
      </c>
      <c r="E59" s="243" t="s">
        <v>32</v>
      </c>
      <c r="F59" s="248"/>
      <c r="G59" s="257"/>
      <c r="H59" s="245"/>
      <c r="I59" s="257"/>
      <c r="J59" s="257"/>
      <c r="K59" s="242"/>
      <c r="L59" s="277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30"/>
      <c r="Z59" s="230"/>
      <c r="AA59" s="230"/>
      <c r="AB59" s="230"/>
      <c r="AC59" s="230"/>
      <c r="AD59" s="230"/>
    </row>
    <row r="60" s="232" customFormat="1" ht="23" customHeight="1" spans="1:30">
      <c r="A60" s="243">
        <v>41</v>
      </c>
      <c r="B60" s="249" t="s">
        <v>37</v>
      </c>
      <c r="C60" s="256">
        <f ca="1">D58-D59-0.18*0.18*3.14*54</f>
        <v>49.7664</v>
      </c>
      <c r="D60" s="256">
        <f ca="1" t="shared" ref="D60:D67" si="9">EVALUATE(C60)</f>
        <v>49.7664</v>
      </c>
      <c r="E60" s="243" t="s">
        <v>32</v>
      </c>
      <c r="F60" s="248"/>
      <c r="G60" s="257"/>
      <c r="H60" s="245"/>
      <c r="I60" s="257"/>
      <c r="J60" s="257"/>
      <c r="K60" s="242"/>
      <c r="L60" s="277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30"/>
      <c r="Z60" s="230"/>
      <c r="AA60" s="230"/>
      <c r="AB60" s="230"/>
      <c r="AC60" s="230"/>
      <c r="AD60" s="230"/>
    </row>
    <row r="61" s="232" customFormat="1" ht="23" customHeight="1" spans="1:30">
      <c r="A61" s="243">
        <v>42</v>
      </c>
      <c r="B61" s="249" t="s">
        <v>39</v>
      </c>
      <c r="C61" s="256">
        <f ca="1">D58</f>
        <v>99.5328</v>
      </c>
      <c r="D61" s="256">
        <f ca="1" t="shared" si="9"/>
        <v>99.5328</v>
      </c>
      <c r="E61" s="243" t="s">
        <v>32</v>
      </c>
      <c r="F61" s="248"/>
      <c r="G61" s="265"/>
      <c r="H61" s="265"/>
      <c r="I61" s="265"/>
      <c r="J61" s="265"/>
      <c r="K61" s="265"/>
      <c r="L61" s="277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30"/>
      <c r="Z61" s="230"/>
      <c r="AA61" s="230"/>
      <c r="AB61" s="230"/>
      <c r="AC61" s="230"/>
      <c r="AD61" s="230"/>
    </row>
    <row r="62" s="232" customFormat="1" ht="23" customHeight="1" spans="1:30">
      <c r="A62" s="243">
        <v>43</v>
      </c>
      <c r="B62" s="246" t="s">
        <v>38</v>
      </c>
      <c r="C62" s="229"/>
      <c r="D62" s="256"/>
      <c r="E62" s="243"/>
      <c r="F62" s="269"/>
      <c r="G62" s="268"/>
      <c r="H62" s="235"/>
      <c r="I62" s="235"/>
      <c r="J62" s="235"/>
      <c r="K62" s="235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230"/>
    </row>
    <row r="63" s="232" customFormat="1" ht="23" customHeight="1" spans="1:30">
      <c r="A63" s="243">
        <v>44</v>
      </c>
      <c r="B63" s="249" t="s">
        <v>21</v>
      </c>
      <c r="C63" s="229">
        <v>17</v>
      </c>
      <c r="D63" s="243">
        <f ca="1" t="shared" si="9"/>
        <v>17</v>
      </c>
      <c r="E63" s="243" t="s">
        <v>22</v>
      </c>
      <c r="F63" s="269"/>
      <c r="G63" s="268"/>
      <c r="H63" s="235"/>
      <c r="I63" s="235"/>
      <c r="J63" s="235"/>
      <c r="K63" s="235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30"/>
      <c r="Z63" s="230"/>
      <c r="AA63" s="230"/>
      <c r="AB63" s="230"/>
      <c r="AC63" s="230"/>
      <c r="AD63" s="230"/>
    </row>
    <row r="64" s="232" customFormat="1" ht="23" customHeight="1" spans="1:30">
      <c r="A64" s="243">
        <v>45</v>
      </c>
      <c r="B64" s="249" t="s">
        <v>24</v>
      </c>
      <c r="C64" s="249">
        <v>121</v>
      </c>
      <c r="D64" s="243">
        <f ca="1" t="shared" si="9"/>
        <v>121</v>
      </c>
      <c r="E64" s="243" t="s">
        <v>25</v>
      </c>
      <c r="F64" s="248"/>
      <c r="G64" s="268"/>
      <c r="H64" s="235"/>
      <c r="I64" s="235"/>
      <c r="J64" s="235"/>
      <c r="K64" s="235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  <c r="AA64" s="230"/>
      <c r="AB64" s="230"/>
      <c r="AC64" s="230"/>
      <c r="AD64" s="230"/>
    </row>
    <row r="65" s="231" customFormat="1" ht="23" customHeight="1" spans="1:16382">
      <c r="A65" s="250"/>
      <c r="B65" s="251" t="s">
        <v>27</v>
      </c>
      <c r="C65" s="250" t="s">
        <v>66</v>
      </c>
      <c r="D65" s="252">
        <f ca="1" t="shared" si="9"/>
        <v>232.32</v>
      </c>
      <c r="E65" s="250" t="s">
        <v>29</v>
      </c>
      <c r="F65" s="253"/>
      <c r="G65" s="254"/>
      <c r="H65" s="255"/>
      <c r="I65" s="255"/>
      <c r="J65" s="255"/>
      <c r="K65" s="255"/>
      <c r="L65" s="255"/>
      <c r="M65" s="273"/>
      <c r="N65" s="274"/>
      <c r="O65" s="274"/>
      <c r="P65" s="274"/>
      <c r="Q65" s="274"/>
      <c r="R65" s="274"/>
      <c r="S65" s="274"/>
      <c r="T65" s="274"/>
      <c r="U65" s="274"/>
      <c r="V65" s="274"/>
      <c r="W65" s="274"/>
      <c r="X65" s="274"/>
      <c r="Y65" s="274"/>
      <c r="Z65" s="274"/>
      <c r="AA65" s="274"/>
      <c r="AB65" s="274"/>
      <c r="AC65" s="274"/>
      <c r="AD65" s="274"/>
      <c r="AE65" s="274"/>
      <c r="AF65" s="274"/>
      <c r="AG65" s="274"/>
      <c r="AH65" s="274"/>
      <c r="AI65" s="274"/>
      <c r="AJ65" s="274"/>
      <c r="AK65" s="274"/>
      <c r="AL65" s="274"/>
      <c r="AM65" s="274"/>
      <c r="AN65" s="274"/>
      <c r="AO65" s="274"/>
      <c r="AP65" s="274"/>
      <c r="AQ65" s="274"/>
      <c r="AR65" s="274"/>
      <c r="AS65" s="274"/>
      <c r="AT65" s="274"/>
      <c r="AU65" s="274"/>
      <c r="AV65" s="274"/>
      <c r="AW65" s="274"/>
      <c r="AX65" s="274"/>
      <c r="AY65" s="274"/>
      <c r="AZ65" s="274"/>
      <c r="BA65" s="274"/>
      <c r="BB65" s="274"/>
      <c r="BC65" s="274"/>
      <c r="BD65" s="274"/>
      <c r="BE65" s="274"/>
      <c r="BF65" s="274"/>
      <c r="BG65" s="274"/>
      <c r="BH65" s="274"/>
      <c r="BI65" s="274"/>
      <c r="BJ65" s="274"/>
      <c r="BK65" s="274"/>
      <c r="BL65" s="274"/>
      <c r="BM65" s="274"/>
      <c r="BN65" s="274"/>
      <c r="BO65" s="274"/>
      <c r="BP65" s="274"/>
      <c r="BQ65" s="274"/>
      <c r="BR65" s="274"/>
      <c r="BS65" s="274"/>
      <c r="BT65" s="274"/>
      <c r="BU65" s="274"/>
      <c r="BV65" s="274"/>
      <c r="BW65" s="274"/>
      <c r="BX65" s="274"/>
      <c r="BY65" s="274"/>
      <c r="BZ65" s="274"/>
      <c r="CA65" s="274"/>
      <c r="CB65" s="274"/>
      <c r="CC65" s="274"/>
      <c r="CD65" s="274"/>
      <c r="CE65" s="274"/>
      <c r="CF65" s="274"/>
      <c r="CG65" s="274"/>
      <c r="CH65" s="274"/>
      <c r="CI65" s="274"/>
      <c r="CJ65" s="274"/>
      <c r="CK65" s="274"/>
      <c r="CL65" s="274"/>
      <c r="CM65" s="274"/>
      <c r="CN65" s="274"/>
      <c r="CO65" s="274"/>
      <c r="CP65" s="274"/>
      <c r="CQ65" s="274"/>
      <c r="CR65" s="274"/>
      <c r="CS65" s="274"/>
      <c r="CT65" s="274"/>
      <c r="CU65" s="274"/>
      <c r="CV65" s="274"/>
      <c r="CW65" s="274"/>
      <c r="CX65" s="274"/>
      <c r="CY65" s="274"/>
      <c r="CZ65" s="274"/>
      <c r="DA65" s="274"/>
      <c r="DB65" s="274"/>
      <c r="DC65" s="274"/>
      <c r="DD65" s="274"/>
      <c r="DE65" s="274"/>
      <c r="DF65" s="274"/>
      <c r="DG65" s="274"/>
      <c r="DH65" s="274"/>
      <c r="DI65" s="274"/>
      <c r="DJ65" s="274"/>
      <c r="DK65" s="274"/>
      <c r="DL65" s="274"/>
      <c r="DM65" s="274"/>
      <c r="DN65" s="274"/>
      <c r="DO65" s="274"/>
      <c r="DP65" s="274"/>
      <c r="DQ65" s="274"/>
      <c r="DR65" s="274"/>
      <c r="DS65" s="274"/>
      <c r="DT65" s="274"/>
      <c r="DU65" s="274"/>
      <c r="DV65" s="274"/>
      <c r="DW65" s="274"/>
      <c r="DX65" s="274"/>
      <c r="DY65" s="274"/>
      <c r="DZ65" s="274"/>
      <c r="EA65" s="274"/>
      <c r="EB65" s="274"/>
      <c r="EC65" s="274"/>
      <c r="ED65" s="274"/>
      <c r="EE65" s="274"/>
      <c r="EF65" s="274"/>
      <c r="EG65" s="274"/>
      <c r="EH65" s="274"/>
      <c r="EI65" s="274"/>
      <c r="EJ65" s="274"/>
      <c r="EK65" s="274"/>
      <c r="EL65" s="274"/>
      <c r="EM65" s="274"/>
      <c r="EN65" s="274"/>
      <c r="EO65" s="274"/>
      <c r="EP65" s="274"/>
      <c r="EQ65" s="274"/>
      <c r="ER65" s="274"/>
      <c r="ES65" s="274"/>
      <c r="ET65" s="274"/>
      <c r="EU65" s="274"/>
      <c r="EV65" s="274"/>
      <c r="EW65" s="274"/>
      <c r="EX65" s="274"/>
      <c r="EY65" s="274"/>
      <c r="EZ65" s="274"/>
      <c r="FA65" s="274"/>
      <c r="FB65" s="274"/>
      <c r="FC65" s="274"/>
      <c r="FD65" s="274"/>
      <c r="FE65" s="274"/>
      <c r="FF65" s="274"/>
      <c r="FG65" s="274"/>
      <c r="FH65" s="274"/>
      <c r="FI65" s="274"/>
      <c r="FJ65" s="274"/>
      <c r="FK65" s="274"/>
      <c r="FL65" s="274"/>
      <c r="FM65" s="274"/>
      <c r="FN65" s="274"/>
      <c r="FO65" s="274"/>
      <c r="FP65" s="274"/>
      <c r="FQ65" s="274"/>
      <c r="FR65" s="274"/>
      <c r="FS65" s="274"/>
      <c r="FT65" s="274"/>
      <c r="FU65" s="274"/>
      <c r="FV65" s="274"/>
      <c r="FW65" s="274"/>
      <c r="FX65" s="274"/>
      <c r="FY65" s="274"/>
      <c r="FZ65" s="274"/>
      <c r="GA65" s="274"/>
      <c r="GB65" s="274"/>
      <c r="GC65" s="274"/>
      <c r="GD65" s="274"/>
      <c r="GE65" s="274"/>
      <c r="GF65" s="274"/>
      <c r="GG65" s="274"/>
      <c r="GH65" s="274"/>
      <c r="GI65" s="274"/>
      <c r="GJ65" s="274"/>
      <c r="GK65" s="274"/>
      <c r="GL65" s="274"/>
      <c r="GM65" s="274"/>
      <c r="GN65" s="274"/>
      <c r="GO65" s="274"/>
      <c r="GP65" s="274"/>
      <c r="GQ65" s="274"/>
      <c r="GR65" s="274"/>
      <c r="GS65" s="274"/>
      <c r="GT65" s="274"/>
      <c r="GU65" s="274"/>
      <c r="GV65" s="274"/>
      <c r="GW65" s="274"/>
      <c r="GX65" s="274"/>
      <c r="GY65" s="274"/>
      <c r="GZ65" s="274"/>
      <c r="HA65" s="274"/>
      <c r="HB65" s="274"/>
      <c r="HC65" s="274"/>
      <c r="HD65" s="274"/>
      <c r="HE65" s="274"/>
      <c r="HF65" s="274"/>
      <c r="HG65" s="274"/>
      <c r="HH65" s="274"/>
      <c r="HI65" s="274"/>
      <c r="HJ65" s="274"/>
      <c r="HK65" s="274"/>
      <c r="HL65" s="274"/>
      <c r="HM65" s="274"/>
      <c r="HN65" s="274"/>
      <c r="HO65" s="274"/>
      <c r="HP65" s="274"/>
      <c r="HQ65" s="274"/>
      <c r="HR65" s="274"/>
      <c r="HS65" s="274"/>
      <c r="HT65" s="274"/>
      <c r="HU65" s="274"/>
      <c r="HV65" s="274"/>
      <c r="HW65" s="274"/>
      <c r="HX65" s="274"/>
      <c r="HY65" s="274"/>
      <c r="HZ65" s="274"/>
      <c r="IA65" s="274"/>
      <c r="IB65" s="274"/>
      <c r="IC65" s="274"/>
      <c r="ID65" s="274"/>
      <c r="IE65" s="274"/>
      <c r="IF65" s="274"/>
      <c r="IG65" s="274"/>
      <c r="IH65" s="274"/>
      <c r="II65" s="274"/>
      <c r="IJ65" s="274"/>
      <c r="IK65" s="274"/>
      <c r="IL65" s="274"/>
      <c r="IM65" s="274"/>
      <c r="IN65" s="274"/>
      <c r="IO65" s="274"/>
      <c r="IP65" s="274"/>
      <c r="IQ65" s="274"/>
      <c r="IR65" s="274"/>
      <c r="IS65" s="274"/>
      <c r="IT65" s="274"/>
      <c r="IU65" s="274"/>
      <c r="IV65" s="274"/>
      <c r="IW65" s="274"/>
      <c r="IX65" s="274"/>
      <c r="IY65" s="274"/>
      <c r="IZ65" s="274"/>
      <c r="JA65" s="274"/>
      <c r="JB65" s="274"/>
      <c r="JC65" s="274"/>
      <c r="JD65" s="274"/>
      <c r="JE65" s="274"/>
      <c r="JF65" s="274"/>
      <c r="JG65" s="274"/>
      <c r="JH65" s="274"/>
      <c r="JI65" s="274"/>
      <c r="JJ65" s="274"/>
      <c r="JK65" s="274"/>
      <c r="JL65" s="274"/>
      <c r="JM65" s="274"/>
      <c r="JN65" s="274"/>
      <c r="JO65" s="274"/>
      <c r="JP65" s="274"/>
      <c r="JQ65" s="274"/>
      <c r="JR65" s="274"/>
      <c r="JS65" s="274"/>
      <c r="JT65" s="274"/>
      <c r="JU65" s="274"/>
      <c r="JV65" s="274"/>
      <c r="JW65" s="274"/>
      <c r="JX65" s="274"/>
      <c r="JY65" s="274"/>
      <c r="JZ65" s="274"/>
      <c r="KA65" s="274"/>
      <c r="KB65" s="274"/>
      <c r="KC65" s="274"/>
      <c r="KD65" s="274"/>
      <c r="KE65" s="274"/>
      <c r="KF65" s="274"/>
      <c r="KG65" s="274"/>
      <c r="KH65" s="274"/>
      <c r="KI65" s="274"/>
      <c r="KJ65" s="274"/>
      <c r="KK65" s="274"/>
      <c r="KL65" s="274"/>
      <c r="KM65" s="274"/>
      <c r="KN65" s="274"/>
      <c r="KO65" s="274"/>
      <c r="KP65" s="274"/>
      <c r="KQ65" s="274"/>
      <c r="KR65" s="274"/>
      <c r="KS65" s="274"/>
      <c r="KT65" s="274"/>
      <c r="KU65" s="274"/>
      <c r="KV65" s="274"/>
      <c r="KW65" s="274"/>
      <c r="KX65" s="274"/>
      <c r="KY65" s="274"/>
      <c r="KZ65" s="274"/>
      <c r="LA65" s="274"/>
      <c r="LB65" s="274"/>
      <c r="LC65" s="274"/>
      <c r="LD65" s="274"/>
      <c r="LE65" s="274"/>
      <c r="LF65" s="274"/>
      <c r="LG65" s="274"/>
      <c r="LH65" s="274"/>
      <c r="LI65" s="274"/>
      <c r="LJ65" s="274"/>
      <c r="LK65" s="274"/>
      <c r="LL65" s="274"/>
      <c r="LM65" s="274"/>
      <c r="LN65" s="274"/>
      <c r="LO65" s="274"/>
      <c r="LP65" s="274"/>
      <c r="LQ65" s="274"/>
      <c r="LR65" s="274"/>
      <c r="LS65" s="274"/>
      <c r="LT65" s="274"/>
      <c r="LU65" s="274"/>
      <c r="LV65" s="274"/>
      <c r="LW65" s="274"/>
      <c r="LX65" s="274"/>
      <c r="LY65" s="274"/>
      <c r="LZ65" s="274"/>
      <c r="MA65" s="274"/>
      <c r="MB65" s="274"/>
      <c r="MC65" s="274"/>
      <c r="MD65" s="274"/>
      <c r="ME65" s="274"/>
      <c r="MF65" s="274"/>
      <c r="MG65" s="274"/>
      <c r="MH65" s="274"/>
      <c r="MI65" s="274"/>
      <c r="MJ65" s="274"/>
      <c r="MK65" s="274"/>
      <c r="ML65" s="274"/>
      <c r="MM65" s="274"/>
      <c r="MN65" s="274"/>
      <c r="MO65" s="274"/>
      <c r="MP65" s="274"/>
      <c r="MQ65" s="274"/>
      <c r="MR65" s="274"/>
      <c r="MS65" s="274"/>
      <c r="MT65" s="274"/>
      <c r="MU65" s="274"/>
      <c r="MV65" s="274"/>
      <c r="MW65" s="274"/>
      <c r="MX65" s="274"/>
      <c r="MY65" s="274"/>
      <c r="MZ65" s="274"/>
      <c r="NA65" s="274"/>
      <c r="NB65" s="274"/>
      <c r="NC65" s="274"/>
      <c r="ND65" s="274"/>
      <c r="NE65" s="274"/>
      <c r="NF65" s="274"/>
      <c r="NG65" s="274"/>
      <c r="NH65" s="274"/>
      <c r="NI65" s="274"/>
      <c r="NJ65" s="274"/>
      <c r="NK65" s="274"/>
      <c r="NL65" s="274"/>
      <c r="NM65" s="274"/>
      <c r="NN65" s="274"/>
      <c r="NO65" s="274"/>
      <c r="NP65" s="274"/>
      <c r="NQ65" s="274"/>
      <c r="NR65" s="274"/>
      <c r="NS65" s="274"/>
      <c r="NT65" s="274"/>
      <c r="NU65" s="274"/>
      <c r="NV65" s="274"/>
      <c r="NW65" s="274"/>
      <c r="NX65" s="274"/>
      <c r="NY65" s="274"/>
      <c r="NZ65" s="274"/>
      <c r="OA65" s="274"/>
      <c r="OB65" s="274"/>
      <c r="OC65" s="274"/>
      <c r="OD65" s="274"/>
      <c r="OE65" s="274"/>
      <c r="OF65" s="274"/>
      <c r="OG65" s="274"/>
      <c r="OH65" s="274"/>
      <c r="OI65" s="274"/>
      <c r="OJ65" s="274"/>
      <c r="OK65" s="274"/>
      <c r="OL65" s="274"/>
      <c r="OM65" s="274"/>
      <c r="ON65" s="274"/>
      <c r="OO65" s="274"/>
      <c r="OP65" s="274"/>
      <c r="OQ65" s="274"/>
      <c r="OR65" s="274"/>
      <c r="OS65" s="274"/>
      <c r="OT65" s="274"/>
      <c r="OU65" s="274"/>
      <c r="OV65" s="274"/>
      <c r="OW65" s="274"/>
      <c r="OX65" s="274"/>
      <c r="OY65" s="274"/>
      <c r="OZ65" s="274"/>
      <c r="PA65" s="274"/>
      <c r="PB65" s="274"/>
      <c r="PC65" s="274"/>
      <c r="PD65" s="274"/>
      <c r="PE65" s="274"/>
      <c r="PF65" s="274"/>
      <c r="PG65" s="274"/>
      <c r="PH65" s="274"/>
      <c r="PI65" s="274"/>
      <c r="PJ65" s="274"/>
      <c r="PK65" s="274"/>
      <c r="PL65" s="274"/>
      <c r="PM65" s="274"/>
      <c r="PN65" s="274"/>
      <c r="PO65" s="274"/>
      <c r="PP65" s="274"/>
      <c r="PQ65" s="274"/>
      <c r="PR65" s="274"/>
      <c r="PS65" s="274"/>
      <c r="PT65" s="274"/>
      <c r="PU65" s="274"/>
      <c r="PV65" s="274"/>
      <c r="PW65" s="274"/>
      <c r="PX65" s="274"/>
      <c r="PY65" s="274"/>
      <c r="PZ65" s="274"/>
      <c r="QA65" s="274"/>
      <c r="QB65" s="274"/>
      <c r="QC65" s="274"/>
      <c r="QD65" s="274"/>
      <c r="QE65" s="274"/>
      <c r="QF65" s="274"/>
      <c r="QG65" s="274"/>
      <c r="QH65" s="274"/>
      <c r="QI65" s="274"/>
      <c r="QJ65" s="274"/>
      <c r="QK65" s="274"/>
      <c r="QL65" s="274"/>
      <c r="QM65" s="274"/>
      <c r="QN65" s="274"/>
      <c r="QO65" s="274"/>
      <c r="QP65" s="274"/>
      <c r="QQ65" s="274"/>
      <c r="QR65" s="274"/>
      <c r="QS65" s="274"/>
      <c r="QT65" s="274"/>
      <c r="QU65" s="274"/>
      <c r="QV65" s="274"/>
      <c r="QW65" s="274"/>
      <c r="QX65" s="274"/>
      <c r="QY65" s="274"/>
      <c r="QZ65" s="274"/>
      <c r="RA65" s="274"/>
      <c r="RB65" s="274"/>
      <c r="RC65" s="274"/>
      <c r="RD65" s="274"/>
      <c r="RE65" s="274"/>
      <c r="RF65" s="274"/>
      <c r="RG65" s="274"/>
      <c r="RH65" s="274"/>
      <c r="RI65" s="274"/>
      <c r="RJ65" s="274"/>
      <c r="RK65" s="274"/>
      <c r="RL65" s="274"/>
      <c r="RM65" s="274"/>
      <c r="RN65" s="274"/>
      <c r="RO65" s="274"/>
      <c r="RP65" s="274"/>
      <c r="RQ65" s="274"/>
      <c r="RR65" s="274"/>
      <c r="RS65" s="274"/>
      <c r="RT65" s="274"/>
      <c r="RU65" s="274"/>
      <c r="RV65" s="274"/>
      <c r="RW65" s="274"/>
      <c r="RX65" s="274"/>
      <c r="RY65" s="274"/>
      <c r="RZ65" s="274"/>
      <c r="SA65" s="274"/>
      <c r="SB65" s="274"/>
      <c r="SC65" s="274"/>
      <c r="SD65" s="274"/>
      <c r="SE65" s="274"/>
      <c r="SF65" s="274"/>
      <c r="SG65" s="274"/>
      <c r="SH65" s="274"/>
      <c r="SI65" s="274"/>
      <c r="SJ65" s="274"/>
      <c r="SK65" s="274"/>
      <c r="SL65" s="274"/>
      <c r="SM65" s="274"/>
      <c r="SN65" s="274"/>
      <c r="SO65" s="274"/>
      <c r="SP65" s="274"/>
      <c r="SQ65" s="274"/>
      <c r="SR65" s="274"/>
      <c r="SS65" s="274"/>
      <c r="ST65" s="274"/>
      <c r="SU65" s="274"/>
      <c r="SV65" s="274"/>
      <c r="SW65" s="274"/>
      <c r="SX65" s="274"/>
      <c r="SY65" s="274"/>
      <c r="SZ65" s="274"/>
      <c r="TA65" s="274"/>
      <c r="TB65" s="274"/>
      <c r="TC65" s="274"/>
      <c r="TD65" s="274"/>
      <c r="TE65" s="274"/>
      <c r="TF65" s="274"/>
      <c r="TG65" s="274"/>
      <c r="TH65" s="274"/>
      <c r="TI65" s="274"/>
      <c r="TJ65" s="274"/>
      <c r="TK65" s="274"/>
      <c r="TL65" s="274"/>
      <c r="TM65" s="274"/>
      <c r="TN65" s="274"/>
      <c r="TO65" s="274"/>
      <c r="TP65" s="274"/>
      <c r="TQ65" s="274"/>
      <c r="TR65" s="274"/>
      <c r="TS65" s="274"/>
      <c r="TT65" s="274"/>
      <c r="TU65" s="274"/>
      <c r="TV65" s="274"/>
      <c r="TW65" s="274"/>
      <c r="TX65" s="274"/>
      <c r="TY65" s="274"/>
      <c r="TZ65" s="274"/>
      <c r="UA65" s="274"/>
      <c r="UB65" s="274"/>
      <c r="UC65" s="274"/>
      <c r="UD65" s="274"/>
      <c r="UE65" s="274"/>
      <c r="UF65" s="274"/>
      <c r="UG65" s="274"/>
      <c r="UH65" s="274"/>
      <c r="UI65" s="274"/>
      <c r="UJ65" s="274"/>
      <c r="UK65" s="274"/>
      <c r="UL65" s="274"/>
      <c r="UM65" s="274"/>
      <c r="UN65" s="274"/>
      <c r="UO65" s="274"/>
      <c r="UP65" s="274"/>
      <c r="UQ65" s="274"/>
      <c r="UR65" s="274"/>
      <c r="US65" s="274"/>
      <c r="UT65" s="274"/>
      <c r="UU65" s="274"/>
      <c r="UV65" s="274"/>
      <c r="UW65" s="274"/>
      <c r="UX65" s="274"/>
      <c r="UY65" s="274"/>
      <c r="UZ65" s="274"/>
      <c r="VA65" s="274"/>
      <c r="VB65" s="274"/>
      <c r="VC65" s="274"/>
      <c r="VD65" s="274"/>
      <c r="VE65" s="274"/>
      <c r="VF65" s="274"/>
      <c r="VG65" s="274"/>
      <c r="VH65" s="274"/>
      <c r="VI65" s="274"/>
      <c r="VJ65" s="274"/>
      <c r="VK65" s="274"/>
      <c r="VL65" s="274"/>
      <c r="VM65" s="274"/>
      <c r="VN65" s="274"/>
      <c r="VO65" s="274"/>
      <c r="VP65" s="274"/>
      <c r="VQ65" s="274"/>
      <c r="VR65" s="274"/>
      <c r="VS65" s="274"/>
      <c r="VT65" s="274"/>
      <c r="VU65" s="274"/>
      <c r="VV65" s="274"/>
      <c r="VW65" s="274"/>
      <c r="VX65" s="274"/>
      <c r="VY65" s="274"/>
      <c r="VZ65" s="274"/>
      <c r="WA65" s="274"/>
      <c r="WB65" s="274"/>
      <c r="WC65" s="274"/>
      <c r="WD65" s="274"/>
      <c r="WE65" s="274"/>
      <c r="WF65" s="274"/>
      <c r="WG65" s="274"/>
      <c r="WH65" s="274"/>
      <c r="WI65" s="274"/>
      <c r="WJ65" s="274"/>
      <c r="WK65" s="274"/>
      <c r="WL65" s="274"/>
      <c r="WM65" s="274"/>
      <c r="WN65" s="274"/>
      <c r="WO65" s="274"/>
      <c r="WP65" s="274"/>
      <c r="WQ65" s="274"/>
      <c r="WR65" s="274"/>
      <c r="WS65" s="274"/>
      <c r="WT65" s="274"/>
      <c r="WU65" s="274"/>
      <c r="WV65" s="274"/>
      <c r="WW65" s="274"/>
      <c r="WX65" s="274"/>
      <c r="WY65" s="274"/>
      <c r="WZ65" s="274"/>
      <c r="XA65" s="274"/>
      <c r="XB65" s="274"/>
      <c r="XC65" s="274"/>
      <c r="XD65" s="274"/>
      <c r="XE65" s="274"/>
      <c r="XF65" s="274"/>
      <c r="XG65" s="274"/>
      <c r="XH65" s="274"/>
      <c r="XI65" s="274"/>
      <c r="XJ65" s="274"/>
      <c r="XK65" s="274"/>
      <c r="XL65" s="274"/>
      <c r="XM65" s="274"/>
      <c r="XN65" s="274"/>
      <c r="XO65" s="274"/>
      <c r="XP65" s="274"/>
      <c r="XQ65" s="274"/>
      <c r="XR65" s="274"/>
      <c r="XS65" s="274"/>
      <c r="XT65" s="274"/>
      <c r="XU65" s="274"/>
      <c r="XV65" s="274"/>
      <c r="XW65" s="274"/>
      <c r="XX65" s="274"/>
      <c r="XY65" s="274"/>
      <c r="XZ65" s="274"/>
      <c r="YA65" s="274"/>
      <c r="YB65" s="274"/>
      <c r="YC65" s="274"/>
      <c r="YD65" s="274"/>
      <c r="YE65" s="274"/>
      <c r="YF65" s="274"/>
      <c r="YG65" s="274"/>
      <c r="YH65" s="274"/>
      <c r="YI65" s="274"/>
      <c r="YJ65" s="274"/>
      <c r="YK65" s="274"/>
      <c r="YL65" s="274"/>
      <c r="YM65" s="274"/>
      <c r="YN65" s="274"/>
      <c r="YO65" s="274"/>
      <c r="YP65" s="274"/>
      <c r="YQ65" s="274"/>
      <c r="YR65" s="274"/>
      <c r="YS65" s="274"/>
      <c r="YT65" s="274"/>
      <c r="YU65" s="274"/>
      <c r="YV65" s="274"/>
      <c r="YW65" s="274"/>
      <c r="YX65" s="274"/>
      <c r="YY65" s="274"/>
      <c r="YZ65" s="274"/>
      <c r="ZA65" s="274"/>
      <c r="ZB65" s="274"/>
      <c r="ZC65" s="274"/>
      <c r="ZD65" s="274"/>
      <c r="ZE65" s="274"/>
      <c r="ZF65" s="274"/>
      <c r="ZG65" s="274"/>
      <c r="ZH65" s="274"/>
      <c r="ZI65" s="274"/>
      <c r="ZJ65" s="274"/>
      <c r="ZK65" s="274"/>
      <c r="ZL65" s="274"/>
      <c r="ZM65" s="274"/>
      <c r="ZN65" s="274"/>
      <c r="ZO65" s="274"/>
      <c r="ZP65" s="274"/>
      <c r="ZQ65" s="274"/>
      <c r="ZR65" s="274"/>
      <c r="ZS65" s="274"/>
      <c r="ZT65" s="274"/>
      <c r="ZU65" s="274"/>
      <c r="ZV65" s="274"/>
      <c r="ZW65" s="274"/>
      <c r="ZX65" s="274"/>
      <c r="ZY65" s="274"/>
      <c r="ZZ65" s="274"/>
      <c r="AAA65" s="274"/>
      <c r="AAB65" s="274"/>
      <c r="AAC65" s="274"/>
      <c r="AAD65" s="274"/>
      <c r="AAE65" s="274"/>
      <c r="AAF65" s="274"/>
      <c r="AAG65" s="274"/>
      <c r="AAH65" s="274"/>
      <c r="AAI65" s="274"/>
      <c r="AAJ65" s="274"/>
      <c r="AAK65" s="274"/>
      <c r="AAL65" s="274"/>
      <c r="AAM65" s="274"/>
      <c r="AAN65" s="274"/>
      <c r="AAO65" s="274"/>
      <c r="AAP65" s="274"/>
      <c r="AAQ65" s="274"/>
      <c r="AAR65" s="274"/>
      <c r="AAS65" s="274"/>
      <c r="AAT65" s="274"/>
      <c r="AAU65" s="274"/>
      <c r="AAV65" s="274"/>
      <c r="AAW65" s="274"/>
      <c r="AAX65" s="274"/>
      <c r="AAY65" s="274"/>
      <c r="AAZ65" s="274"/>
      <c r="ABA65" s="274"/>
      <c r="ABB65" s="274"/>
      <c r="ABC65" s="274"/>
      <c r="ABD65" s="274"/>
      <c r="ABE65" s="274"/>
      <c r="ABF65" s="274"/>
      <c r="ABG65" s="274"/>
      <c r="ABH65" s="274"/>
      <c r="ABI65" s="274"/>
      <c r="ABJ65" s="274"/>
      <c r="ABK65" s="274"/>
      <c r="ABL65" s="274"/>
      <c r="ABM65" s="274"/>
      <c r="ABN65" s="274"/>
      <c r="ABO65" s="274"/>
      <c r="ABP65" s="274"/>
      <c r="ABQ65" s="274"/>
      <c r="ABR65" s="274"/>
      <c r="ABS65" s="274"/>
      <c r="ABT65" s="274"/>
      <c r="ABU65" s="274"/>
      <c r="ABV65" s="274"/>
      <c r="ABW65" s="274"/>
      <c r="ABX65" s="274"/>
      <c r="ABY65" s="274"/>
      <c r="ABZ65" s="274"/>
      <c r="ACA65" s="274"/>
      <c r="ACB65" s="274"/>
      <c r="ACC65" s="274"/>
      <c r="ACD65" s="274"/>
      <c r="ACE65" s="274"/>
      <c r="ACF65" s="274"/>
      <c r="ACG65" s="274"/>
      <c r="ACH65" s="274"/>
      <c r="ACI65" s="274"/>
      <c r="ACJ65" s="274"/>
      <c r="ACK65" s="274"/>
      <c r="ACL65" s="274"/>
      <c r="ACM65" s="274"/>
      <c r="ACN65" s="274"/>
      <c r="ACO65" s="274"/>
      <c r="ACP65" s="274"/>
      <c r="ACQ65" s="274"/>
      <c r="ACR65" s="274"/>
      <c r="ACS65" s="274"/>
      <c r="ACT65" s="274"/>
      <c r="ACU65" s="274"/>
      <c r="ACV65" s="274"/>
      <c r="ACW65" s="274"/>
      <c r="ACX65" s="274"/>
      <c r="ACY65" s="274"/>
      <c r="ACZ65" s="274"/>
      <c r="ADA65" s="274"/>
      <c r="ADB65" s="274"/>
      <c r="ADC65" s="274"/>
      <c r="ADD65" s="274"/>
      <c r="ADE65" s="274"/>
      <c r="ADF65" s="274"/>
      <c r="ADG65" s="274"/>
      <c r="ADH65" s="274"/>
      <c r="ADI65" s="274"/>
      <c r="ADJ65" s="274"/>
      <c r="ADK65" s="274"/>
      <c r="ADL65" s="274"/>
      <c r="ADM65" s="274"/>
      <c r="ADN65" s="274"/>
      <c r="ADO65" s="274"/>
      <c r="ADP65" s="274"/>
      <c r="ADQ65" s="274"/>
      <c r="ADR65" s="274"/>
      <c r="ADS65" s="274"/>
      <c r="ADT65" s="274"/>
      <c r="ADU65" s="274"/>
      <c r="ADV65" s="274"/>
      <c r="ADW65" s="274"/>
      <c r="ADX65" s="274"/>
      <c r="ADY65" s="274"/>
      <c r="ADZ65" s="274"/>
      <c r="AEA65" s="274"/>
      <c r="AEB65" s="274"/>
      <c r="AEC65" s="274"/>
      <c r="AED65" s="274"/>
      <c r="AEE65" s="274"/>
      <c r="AEF65" s="274"/>
      <c r="AEG65" s="274"/>
      <c r="AEH65" s="274"/>
      <c r="AEI65" s="274"/>
      <c r="AEJ65" s="274"/>
      <c r="AEK65" s="274"/>
      <c r="AEL65" s="274"/>
      <c r="AEM65" s="274"/>
      <c r="AEN65" s="274"/>
      <c r="AEO65" s="274"/>
      <c r="AEP65" s="274"/>
      <c r="AEQ65" s="274"/>
      <c r="AER65" s="274"/>
      <c r="AES65" s="274"/>
      <c r="AET65" s="274"/>
      <c r="AEU65" s="274"/>
      <c r="AEV65" s="274"/>
      <c r="AEW65" s="274"/>
      <c r="AEX65" s="274"/>
      <c r="AEY65" s="274"/>
      <c r="AEZ65" s="274"/>
      <c r="AFA65" s="274"/>
      <c r="AFB65" s="274"/>
      <c r="AFC65" s="274"/>
      <c r="AFD65" s="274"/>
      <c r="AFE65" s="274"/>
      <c r="AFF65" s="274"/>
      <c r="AFG65" s="274"/>
      <c r="AFH65" s="274"/>
      <c r="AFI65" s="274"/>
      <c r="AFJ65" s="274"/>
      <c r="AFK65" s="274"/>
      <c r="AFL65" s="274"/>
      <c r="AFM65" s="274"/>
      <c r="AFN65" s="274"/>
      <c r="AFO65" s="274"/>
      <c r="AFP65" s="274"/>
      <c r="AFQ65" s="274"/>
      <c r="AFR65" s="274"/>
      <c r="AFS65" s="274"/>
      <c r="AFT65" s="274"/>
      <c r="AFU65" s="274"/>
      <c r="AFV65" s="274"/>
      <c r="AFW65" s="274"/>
      <c r="AFX65" s="274"/>
      <c r="AFY65" s="274"/>
      <c r="AFZ65" s="274"/>
      <c r="AGA65" s="274"/>
      <c r="AGB65" s="274"/>
      <c r="AGC65" s="274"/>
      <c r="AGD65" s="274"/>
      <c r="AGE65" s="274"/>
      <c r="AGF65" s="274"/>
      <c r="AGG65" s="274"/>
      <c r="AGH65" s="274"/>
      <c r="AGI65" s="274"/>
      <c r="AGJ65" s="274"/>
      <c r="AGK65" s="274"/>
      <c r="AGL65" s="274"/>
      <c r="AGM65" s="274"/>
      <c r="AGN65" s="274"/>
      <c r="AGO65" s="274"/>
      <c r="AGP65" s="274"/>
      <c r="AGQ65" s="274"/>
      <c r="AGR65" s="274"/>
      <c r="AGS65" s="274"/>
      <c r="AGT65" s="274"/>
      <c r="AGU65" s="274"/>
      <c r="AGV65" s="274"/>
      <c r="AGW65" s="274"/>
      <c r="AGX65" s="274"/>
      <c r="AGY65" s="274"/>
      <c r="AGZ65" s="274"/>
      <c r="AHA65" s="274"/>
      <c r="AHB65" s="274"/>
      <c r="AHC65" s="274"/>
      <c r="AHD65" s="274"/>
      <c r="AHE65" s="274"/>
      <c r="AHF65" s="274"/>
      <c r="AHG65" s="274"/>
      <c r="AHH65" s="274"/>
      <c r="AHI65" s="274"/>
      <c r="AHJ65" s="274"/>
      <c r="AHK65" s="274"/>
      <c r="AHL65" s="274"/>
      <c r="AHM65" s="274"/>
      <c r="AHN65" s="274"/>
      <c r="AHO65" s="274"/>
      <c r="AHP65" s="274"/>
      <c r="AHQ65" s="274"/>
      <c r="AHR65" s="274"/>
      <c r="AHS65" s="274"/>
      <c r="AHT65" s="274"/>
      <c r="AHU65" s="274"/>
      <c r="AHV65" s="274"/>
      <c r="AHW65" s="274"/>
      <c r="AHX65" s="274"/>
      <c r="AHY65" s="274"/>
      <c r="AHZ65" s="274"/>
      <c r="AIA65" s="274"/>
      <c r="AIB65" s="274"/>
      <c r="AIC65" s="274"/>
      <c r="AID65" s="274"/>
      <c r="AIE65" s="274"/>
      <c r="AIF65" s="274"/>
      <c r="AIG65" s="274"/>
      <c r="AIH65" s="274"/>
      <c r="AII65" s="274"/>
      <c r="AIJ65" s="274"/>
      <c r="AIK65" s="274"/>
      <c r="AIL65" s="274"/>
      <c r="AIM65" s="274"/>
      <c r="AIN65" s="274"/>
      <c r="AIO65" s="274"/>
      <c r="AIP65" s="274"/>
      <c r="AIQ65" s="274"/>
      <c r="AIR65" s="274"/>
      <c r="AIS65" s="274"/>
      <c r="AIT65" s="274"/>
      <c r="AIU65" s="274"/>
      <c r="AIV65" s="274"/>
      <c r="AIW65" s="274"/>
      <c r="AIX65" s="274"/>
      <c r="AIY65" s="274"/>
      <c r="AIZ65" s="274"/>
      <c r="AJA65" s="274"/>
      <c r="AJB65" s="274"/>
      <c r="AJC65" s="274"/>
      <c r="AJD65" s="274"/>
      <c r="AJE65" s="274"/>
      <c r="AJF65" s="274"/>
      <c r="AJG65" s="274"/>
      <c r="AJH65" s="274"/>
      <c r="AJI65" s="274"/>
      <c r="AJJ65" s="274"/>
      <c r="AJK65" s="274"/>
      <c r="AJL65" s="274"/>
      <c r="AJM65" s="274"/>
      <c r="AJN65" s="274"/>
      <c r="AJO65" s="274"/>
      <c r="AJP65" s="274"/>
      <c r="AJQ65" s="274"/>
      <c r="AJR65" s="274"/>
      <c r="AJS65" s="274"/>
      <c r="AJT65" s="274"/>
      <c r="AJU65" s="274"/>
      <c r="AJV65" s="274"/>
      <c r="AJW65" s="274"/>
      <c r="AJX65" s="274"/>
      <c r="AJY65" s="274"/>
      <c r="AJZ65" s="274"/>
      <c r="AKA65" s="274"/>
      <c r="AKB65" s="274"/>
      <c r="AKC65" s="274"/>
      <c r="AKD65" s="274"/>
      <c r="AKE65" s="274"/>
      <c r="AKF65" s="274"/>
      <c r="AKG65" s="274"/>
      <c r="AKH65" s="274"/>
      <c r="AKI65" s="274"/>
      <c r="AKJ65" s="274"/>
      <c r="AKK65" s="274"/>
      <c r="AKL65" s="274"/>
      <c r="AKM65" s="274"/>
      <c r="AKN65" s="274"/>
      <c r="AKO65" s="274"/>
      <c r="AKP65" s="274"/>
      <c r="AKQ65" s="274"/>
      <c r="AKR65" s="274"/>
      <c r="AKS65" s="274"/>
      <c r="AKT65" s="274"/>
      <c r="AKU65" s="274"/>
      <c r="AKV65" s="274"/>
      <c r="AKW65" s="274"/>
      <c r="AKX65" s="274"/>
      <c r="AKY65" s="274"/>
      <c r="AKZ65" s="274"/>
      <c r="ALA65" s="274"/>
      <c r="ALB65" s="274"/>
      <c r="ALC65" s="274"/>
      <c r="ALD65" s="274"/>
      <c r="ALE65" s="274"/>
      <c r="ALF65" s="274"/>
      <c r="ALG65" s="274"/>
      <c r="ALH65" s="274"/>
      <c r="ALI65" s="274"/>
      <c r="ALJ65" s="274"/>
      <c r="ALK65" s="274"/>
      <c r="ALL65" s="274"/>
      <c r="ALM65" s="274"/>
      <c r="ALN65" s="274"/>
      <c r="ALO65" s="274"/>
      <c r="ALP65" s="274"/>
      <c r="ALQ65" s="274"/>
      <c r="ALR65" s="274"/>
      <c r="ALS65" s="274"/>
      <c r="ALT65" s="274"/>
      <c r="ALU65" s="274"/>
      <c r="ALV65" s="274"/>
      <c r="ALW65" s="274"/>
      <c r="ALX65" s="274"/>
      <c r="ALY65" s="274"/>
      <c r="ALZ65" s="274"/>
      <c r="AMA65" s="274"/>
      <c r="AMB65" s="274"/>
      <c r="AMC65" s="274"/>
      <c r="AMD65" s="274"/>
      <c r="AME65" s="274"/>
      <c r="AMF65" s="274"/>
      <c r="AMG65" s="274"/>
      <c r="AMH65" s="274"/>
      <c r="AMI65" s="274"/>
      <c r="AMJ65" s="274"/>
      <c r="AMK65" s="274"/>
      <c r="AML65" s="274"/>
      <c r="AMM65" s="274"/>
      <c r="AMN65" s="274"/>
      <c r="AMO65" s="274"/>
      <c r="AMP65" s="274"/>
      <c r="AMQ65" s="274"/>
      <c r="AMR65" s="274"/>
      <c r="AMS65" s="274"/>
      <c r="AMT65" s="274"/>
      <c r="AMU65" s="274"/>
      <c r="AMV65" s="274"/>
      <c r="AMW65" s="274"/>
      <c r="AMX65" s="274"/>
      <c r="AMY65" s="274"/>
      <c r="AMZ65" s="274"/>
      <c r="ANA65" s="274"/>
      <c r="ANB65" s="274"/>
      <c r="ANC65" s="274"/>
      <c r="AND65" s="274"/>
      <c r="ANE65" s="274"/>
      <c r="ANF65" s="274"/>
      <c r="ANG65" s="274"/>
      <c r="ANH65" s="274"/>
      <c r="ANI65" s="274"/>
      <c r="ANJ65" s="274"/>
      <c r="ANK65" s="274"/>
      <c r="ANL65" s="274"/>
      <c r="ANM65" s="274"/>
      <c r="ANN65" s="274"/>
      <c r="ANO65" s="274"/>
      <c r="ANP65" s="274"/>
      <c r="ANQ65" s="274"/>
      <c r="ANR65" s="274"/>
      <c r="ANS65" s="274"/>
      <c r="ANT65" s="274"/>
      <c r="ANU65" s="274"/>
      <c r="ANV65" s="274"/>
      <c r="ANW65" s="274"/>
      <c r="ANX65" s="274"/>
      <c r="ANY65" s="274"/>
      <c r="ANZ65" s="274"/>
      <c r="AOA65" s="274"/>
      <c r="AOB65" s="274"/>
      <c r="AOC65" s="274"/>
      <c r="AOD65" s="274"/>
      <c r="AOE65" s="274"/>
      <c r="AOF65" s="274"/>
      <c r="AOG65" s="274"/>
      <c r="AOH65" s="274"/>
      <c r="AOI65" s="274"/>
      <c r="AOJ65" s="274"/>
      <c r="AOK65" s="274"/>
      <c r="AOL65" s="274"/>
      <c r="AOM65" s="274"/>
      <c r="AON65" s="274"/>
      <c r="AOO65" s="274"/>
      <c r="AOP65" s="274"/>
      <c r="AOQ65" s="274"/>
      <c r="AOR65" s="274"/>
      <c r="AOS65" s="274"/>
      <c r="AOT65" s="274"/>
      <c r="AOU65" s="274"/>
      <c r="AOV65" s="274"/>
      <c r="AOW65" s="274"/>
      <c r="AOX65" s="274"/>
      <c r="AOY65" s="274"/>
      <c r="AOZ65" s="274"/>
      <c r="APA65" s="274"/>
      <c r="APB65" s="274"/>
      <c r="APC65" s="274"/>
      <c r="APD65" s="274"/>
      <c r="APE65" s="274"/>
      <c r="APF65" s="274"/>
      <c r="APG65" s="274"/>
      <c r="APH65" s="274"/>
      <c r="API65" s="274"/>
      <c r="APJ65" s="274"/>
      <c r="APK65" s="274"/>
      <c r="APL65" s="274"/>
      <c r="APM65" s="274"/>
      <c r="APN65" s="274"/>
      <c r="APO65" s="274"/>
      <c r="APP65" s="274"/>
      <c r="APQ65" s="274"/>
      <c r="APR65" s="274"/>
      <c r="APS65" s="274"/>
      <c r="APT65" s="274"/>
      <c r="APU65" s="274"/>
      <c r="APV65" s="274"/>
      <c r="APW65" s="274"/>
      <c r="APX65" s="274"/>
      <c r="APY65" s="274"/>
      <c r="APZ65" s="274"/>
      <c r="AQA65" s="274"/>
      <c r="AQB65" s="274"/>
      <c r="AQC65" s="274"/>
      <c r="AQD65" s="274"/>
      <c r="AQE65" s="274"/>
      <c r="AQF65" s="274"/>
      <c r="AQG65" s="274"/>
      <c r="AQH65" s="274"/>
      <c r="AQI65" s="274"/>
      <c r="AQJ65" s="274"/>
      <c r="AQK65" s="274"/>
      <c r="AQL65" s="274"/>
      <c r="AQM65" s="274"/>
      <c r="AQN65" s="274"/>
      <c r="AQO65" s="274"/>
      <c r="AQP65" s="274"/>
      <c r="AQQ65" s="274"/>
      <c r="AQR65" s="274"/>
      <c r="AQS65" s="274"/>
      <c r="AQT65" s="274"/>
      <c r="AQU65" s="274"/>
      <c r="AQV65" s="274"/>
      <c r="AQW65" s="274"/>
      <c r="AQX65" s="274"/>
      <c r="AQY65" s="274"/>
      <c r="AQZ65" s="274"/>
      <c r="ARA65" s="274"/>
      <c r="ARB65" s="274"/>
      <c r="ARC65" s="274"/>
      <c r="ARD65" s="274"/>
      <c r="ARE65" s="274"/>
      <c r="ARF65" s="274"/>
      <c r="ARG65" s="274"/>
      <c r="ARH65" s="274"/>
      <c r="ARI65" s="274"/>
      <c r="ARJ65" s="274"/>
      <c r="ARK65" s="274"/>
      <c r="ARL65" s="274"/>
      <c r="ARM65" s="274"/>
      <c r="ARN65" s="274"/>
      <c r="ARO65" s="274"/>
      <c r="ARP65" s="274"/>
      <c r="ARQ65" s="274"/>
      <c r="ARR65" s="274"/>
      <c r="ARS65" s="274"/>
      <c r="ART65" s="274"/>
      <c r="ARU65" s="274"/>
      <c r="ARV65" s="274"/>
      <c r="ARW65" s="274"/>
      <c r="ARX65" s="274"/>
      <c r="ARY65" s="274"/>
      <c r="ARZ65" s="274"/>
      <c r="ASA65" s="274"/>
      <c r="ASB65" s="274"/>
      <c r="ASC65" s="274"/>
      <c r="ASD65" s="274"/>
      <c r="ASE65" s="274"/>
      <c r="ASF65" s="274"/>
      <c r="ASG65" s="274"/>
      <c r="ASH65" s="274"/>
      <c r="ASI65" s="274"/>
      <c r="ASJ65" s="274"/>
      <c r="ASK65" s="274"/>
      <c r="ASL65" s="274"/>
      <c r="ASM65" s="274"/>
      <c r="ASN65" s="274"/>
      <c r="ASO65" s="274"/>
      <c r="ASP65" s="274"/>
      <c r="ASQ65" s="274"/>
      <c r="ASR65" s="274"/>
      <c r="ASS65" s="274"/>
      <c r="AST65" s="274"/>
      <c r="ASU65" s="274"/>
      <c r="ASV65" s="274"/>
      <c r="ASW65" s="274"/>
      <c r="ASX65" s="274"/>
      <c r="ASY65" s="274"/>
      <c r="ASZ65" s="274"/>
      <c r="ATA65" s="274"/>
      <c r="ATB65" s="274"/>
      <c r="ATC65" s="274"/>
      <c r="ATD65" s="274"/>
      <c r="ATE65" s="274"/>
      <c r="ATF65" s="274"/>
      <c r="ATG65" s="274"/>
      <c r="ATH65" s="274"/>
      <c r="ATI65" s="274"/>
      <c r="ATJ65" s="274"/>
      <c r="ATK65" s="274"/>
      <c r="ATL65" s="274"/>
      <c r="ATM65" s="274"/>
      <c r="ATN65" s="274"/>
      <c r="ATO65" s="274"/>
      <c r="ATP65" s="274"/>
      <c r="ATQ65" s="274"/>
      <c r="ATR65" s="274"/>
      <c r="ATS65" s="274"/>
      <c r="ATT65" s="274"/>
      <c r="ATU65" s="274"/>
      <c r="ATV65" s="274"/>
      <c r="ATW65" s="274"/>
      <c r="ATX65" s="274"/>
      <c r="ATY65" s="274"/>
      <c r="ATZ65" s="274"/>
      <c r="AUA65" s="274"/>
      <c r="AUB65" s="274"/>
      <c r="AUC65" s="274"/>
      <c r="AUD65" s="274"/>
      <c r="AUE65" s="274"/>
      <c r="AUF65" s="274"/>
      <c r="AUG65" s="274"/>
      <c r="AUH65" s="274"/>
      <c r="AUI65" s="274"/>
      <c r="AUJ65" s="274"/>
      <c r="AUK65" s="274"/>
      <c r="AUL65" s="274"/>
      <c r="AUM65" s="274"/>
      <c r="AUN65" s="274"/>
      <c r="AUO65" s="274"/>
      <c r="AUP65" s="274"/>
      <c r="AUQ65" s="274"/>
      <c r="AUR65" s="274"/>
      <c r="AUS65" s="274"/>
      <c r="AUT65" s="274"/>
      <c r="AUU65" s="274"/>
      <c r="AUV65" s="274"/>
      <c r="AUW65" s="274"/>
      <c r="AUX65" s="274"/>
      <c r="AUY65" s="274"/>
      <c r="AUZ65" s="274"/>
      <c r="AVA65" s="274"/>
      <c r="AVB65" s="274"/>
      <c r="AVC65" s="274"/>
      <c r="AVD65" s="274"/>
      <c r="AVE65" s="274"/>
      <c r="AVF65" s="274"/>
      <c r="AVG65" s="274"/>
      <c r="AVH65" s="274"/>
      <c r="AVI65" s="274"/>
      <c r="AVJ65" s="274"/>
      <c r="AVK65" s="274"/>
      <c r="AVL65" s="274"/>
      <c r="AVM65" s="274"/>
      <c r="AVN65" s="274"/>
      <c r="AVO65" s="274"/>
      <c r="AVP65" s="274"/>
      <c r="AVQ65" s="274"/>
      <c r="AVR65" s="274"/>
      <c r="AVS65" s="274"/>
      <c r="AVT65" s="274"/>
      <c r="AVU65" s="274"/>
      <c r="AVV65" s="274"/>
      <c r="AVW65" s="274"/>
      <c r="AVX65" s="274"/>
      <c r="AVY65" s="274"/>
      <c r="AVZ65" s="274"/>
      <c r="AWA65" s="274"/>
      <c r="AWB65" s="274"/>
      <c r="AWC65" s="274"/>
      <c r="AWD65" s="274"/>
      <c r="AWE65" s="274"/>
      <c r="AWF65" s="274"/>
      <c r="AWG65" s="274"/>
      <c r="AWH65" s="274"/>
      <c r="AWI65" s="274"/>
      <c r="AWJ65" s="274"/>
      <c r="AWK65" s="274"/>
      <c r="AWL65" s="274"/>
      <c r="AWM65" s="274"/>
      <c r="AWN65" s="274"/>
      <c r="AWO65" s="274"/>
      <c r="AWP65" s="274"/>
      <c r="AWQ65" s="274"/>
      <c r="AWR65" s="274"/>
      <c r="AWS65" s="274"/>
      <c r="AWT65" s="274"/>
      <c r="AWU65" s="274"/>
      <c r="AWV65" s="274"/>
      <c r="AWW65" s="274"/>
      <c r="AWX65" s="274"/>
      <c r="AWY65" s="274"/>
      <c r="AWZ65" s="274"/>
      <c r="AXA65" s="274"/>
      <c r="AXB65" s="274"/>
      <c r="AXC65" s="274"/>
      <c r="AXD65" s="274"/>
      <c r="AXE65" s="274"/>
      <c r="AXF65" s="274"/>
      <c r="AXG65" s="274"/>
      <c r="AXH65" s="274"/>
      <c r="AXI65" s="274"/>
      <c r="AXJ65" s="274"/>
      <c r="AXK65" s="274"/>
      <c r="AXL65" s="274"/>
      <c r="AXM65" s="274"/>
      <c r="AXN65" s="274"/>
      <c r="AXO65" s="274"/>
      <c r="AXP65" s="274"/>
      <c r="AXQ65" s="274"/>
      <c r="AXR65" s="274"/>
      <c r="AXS65" s="274"/>
      <c r="AXT65" s="274"/>
      <c r="AXU65" s="274"/>
      <c r="AXV65" s="274"/>
      <c r="AXW65" s="274"/>
      <c r="AXX65" s="274"/>
      <c r="AXY65" s="274"/>
      <c r="AXZ65" s="274"/>
      <c r="AYA65" s="274"/>
      <c r="AYB65" s="274"/>
      <c r="AYC65" s="274"/>
      <c r="AYD65" s="274"/>
      <c r="AYE65" s="274"/>
      <c r="AYF65" s="274"/>
      <c r="AYG65" s="274"/>
      <c r="AYH65" s="274"/>
      <c r="AYI65" s="274"/>
      <c r="AYJ65" s="274"/>
      <c r="AYK65" s="274"/>
      <c r="AYL65" s="274"/>
      <c r="AYM65" s="274"/>
      <c r="AYN65" s="274"/>
      <c r="AYO65" s="274"/>
      <c r="AYP65" s="274"/>
      <c r="AYQ65" s="274"/>
      <c r="AYR65" s="274"/>
      <c r="AYS65" s="274"/>
      <c r="AYT65" s="274"/>
      <c r="AYU65" s="274"/>
      <c r="AYV65" s="274"/>
      <c r="AYW65" s="274"/>
      <c r="AYX65" s="274"/>
      <c r="AYY65" s="274"/>
      <c r="AYZ65" s="274"/>
      <c r="AZA65" s="274"/>
      <c r="AZB65" s="274"/>
      <c r="AZC65" s="274"/>
      <c r="AZD65" s="274"/>
      <c r="AZE65" s="274"/>
      <c r="AZF65" s="274"/>
      <c r="AZG65" s="274"/>
      <c r="AZH65" s="274"/>
      <c r="AZI65" s="274"/>
      <c r="AZJ65" s="274"/>
      <c r="AZK65" s="274"/>
      <c r="AZL65" s="274"/>
      <c r="AZM65" s="274"/>
      <c r="AZN65" s="274"/>
      <c r="AZO65" s="274"/>
      <c r="AZP65" s="274"/>
      <c r="AZQ65" s="274"/>
      <c r="AZR65" s="274"/>
      <c r="AZS65" s="274"/>
      <c r="AZT65" s="274"/>
      <c r="AZU65" s="274"/>
      <c r="AZV65" s="274"/>
      <c r="AZW65" s="274"/>
      <c r="AZX65" s="274"/>
      <c r="AZY65" s="274"/>
      <c r="AZZ65" s="274"/>
      <c r="BAA65" s="274"/>
      <c r="BAB65" s="274"/>
      <c r="BAC65" s="274"/>
      <c r="BAD65" s="274"/>
      <c r="BAE65" s="274"/>
      <c r="BAF65" s="274"/>
      <c r="BAG65" s="274"/>
      <c r="BAH65" s="274"/>
      <c r="BAI65" s="274"/>
      <c r="BAJ65" s="274"/>
      <c r="BAK65" s="274"/>
      <c r="BAL65" s="274"/>
      <c r="BAM65" s="274"/>
      <c r="BAN65" s="274"/>
      <c r="BAO65" s="274"/>
      <c r="BAP65" s="274"/>
      <c r="BAQ65" s="274"/>
      <c r="BAR65" s="274"/>
      <c r="BAS65" s="274"/>
      <c r="BAT65" s="274"/>
      <c r="BAU65" s="274"/>
      <c r="BAV65" s="274"/>
      <c r="BAW65" s="274"/>
      <c r="BAX65" s="274"/>
      <c r="BAY65" s="274"/>
      <c r="BAZ65" s="274"/>
      <c r="BBA65" s="274"/>
      <c r="BBB65" s="274"/>
      <c r="BBC65" s="274"/>
      <c r="BBD65" s="274"/>
      <c r="BBE65" s="274"/>
      <c r="BBF65" s="274"/>
      <c r="BBG65" s="274"/>
      <c r="BBH65" s="274"/>
      <c r="BBI65" s="274"/>
      <c r="BBJ65" s="274"/>
      <c r="BBK65" s="274"/>
      <c r="BBL65" s="274"/>
      <c r="BBM65" s="274"/>
      <c r="BBN65" s="274"/>
      <c r="BBO65" s="274"/>
      <c r="BBP65" s="274"/>
      <c r="BBQ65" s="274"/>
      <c r="BBR65" s="274"/>
      <c r="BBS65" s="274"/>
      <c r="BBT65" s="274"/>
      <c r="BBU65" s="274"/>
      <c r="BBV65" s="274"/>
      <c r="BBW65" s="274"/>
      <c r="BBX65" s="274"/>
      <c r="BBY65" s="274"/>
      <c r="BBZ65" s="274"/>
      <c r="BCA65" s="274"/>
      <c r="BCB65" s="274"/>
      <c r="BCC65" s="274"/>
      <c r="BCD65" s="274"/>
      <c r="BCE65" s="274"/>
      <c r="BCF65" s="274"/>
      <c r="BCG65" s="274"/>
      <c r="BCH65" s="274"/>
      <c r="BCI65" s="274"/>
      <c r="BCJ65" s="274"/>
      <c r="BCK65" s="274"/>
      <c r="BCL65" s="274"/>
      <c r="BCM65" s="274"/>
      <c r="BCN65" s="274"/>
      <c r="BCO65" s="274"/>
      <c r="BCP65" s="274"/>
      <c r="BCQ65" s="274"/>
      <c r="BCR65" s="274"/>
      <c r="BCS65" s="274"/>
      <c r="BCT65" s="274"/>
      <c r="BCU65" s="274"/>
      <c r="BCV65" s="274"/>
      <c r="BCW65" s="274"/>
      <c r="BCX65" s="274"/>
      <c r="BCY65" s="274"/>
      <c r="BCZ65" s="274"/>
      <c r="BDA65" s="274"/>
      <c r="BDB65" s="274"/>
      <c r="BDC65" s="274"/>
      <c r="BDD65" s="274"/>
      <c r="BDE65" s="274"/>
      <c r="BDF65" s="274"/>
      <c r="BDG65" s="274"/>
      <c r="BDH65" s="274"/>
      <c r="BDI65" s="274"/>
      <c r="BDJ65" s="274"/>
      <c r="BDK65" s="274"/>
      <c r="BDL65" s="274"/>
      <c r="BDM65" s="274"/>
      <c r="BDN65" s="274"/>
      <c r="BDO65" s="274"/>
      <c r="BDP65" s="274"/>
      <c r="BDQ65" s="274"/>
      <c r="BDR65" s="274"/>
      <c r="BDS65" s="274"/>
      <c r="BDT65" s="274"/>
      <c r="BDU65" s="274"/>
      <c r="BDV65" s="274"/>
      <c r="BDW65" s="274"/>
      <c r="BDX65" s="274"/>
      <c r="BDY65" s="274"/>
      <c r="BDZ65" s="274"/>
      <c r="BEA65" s="274"/>
      <c r="BEB65" s="274"/>
      <c r="BEC65" s="274"/>
      <c r="BED65" s="274"/>
      <c r="BEE65" s="274"/>
      <c r="BEF65" s="274"/>
      <c r="BEG65" s="274"/>
      <c r="BEH65" s="274"/>
      <c r="BEI65" s="274"/>
      <c r="BEJ65" s="274"/>
      <c r="BEK65" s="274"/>
      <c r="BEL65" s="274"/>
      <c r="BEM65" s="274"/>
      <c r="BEN65" s="274"/>
      <c r="BEO65" s="274"/>
      <c r="BEP65" s="274"/>
      <c r="BEQ65" s="274"/>
      <c r="BER65" s="274"/>
      <c r="BES65" s="274"/>
      <c r="BET65" s="274"/>
      <c r="BEU65" s="274"/>
      <c r="BEV65" s="274"/>
      <c r="BEW65" s="274"/>
      <c r="BEX65" s="274"/>
      <c r="BEY65" s="274"/>
      <c r="BEZ65" s="274"/>
      <c r="BFA65" s="274"/>
      <c r="BFB65" s="274"/>
      <c r="BFC65" s="274"/>
      <c r="BFD65" s="274"/>
      <c r="BFE65" s="274"/>
      <c r="BFF65" s="274"/>
      <c r="BFG65" s="274"/>
      <c r="BFH65" s="274"/>
      <c r="BFI65" s="274"/>
      <c r="BFJ65" s="274"/>
      <c r="BFK65" s="274"/>
      <c r="BFL65" s="274"/>
      <c r="BFM65" s="274"/>
      <c r="BFN65" s="274"/>
      <c r="BFO65" s="274"/>
      <c r="BFP65" s="274"/>
      <c r="BFQ65" s="274"/>
      <c r="BFR65" s="274"/>
      <c r="BFS65" s="274"/>
      <c r="BFT65" s="274"/>
      <c r="BFU65" s="274"/>
      <c r="BFV65" s="274"/>
      <c r="BFW65" s="274"/>
      <c r="BFX65" s="274"/>
      <c r="BFY65" s="274"/>
      <c r="BFZ65" s="274"/>
      <c r="BGA65" s="274"/>
      <c r="BGB65" s="274"/>
      <c r="BGC65" s="274"/>
      <c r="BGD65" s="274"/>
      <c r="BGE65" s="274"/>
      <c r="BGF65" s="274"/>
      <c r="BGG65" s="274"/>
      <c r="BGH65" s="274"/>
      <c r="BGI65" s="274"/>
      <c r="BGJ65" s="274"/>
      <c r="BGK65" s="274"/>
      <c r="BGL65" s="274"/>
      <c r="BGM65" s="274"/>
      <c r="BGN65" s="274"/>
      <c r="BGO65" s="274"/>
      <c r="BGP65" s="274"/>
      <c r="BGQ65" s="274"/>
      <c r="BGR65" s="274"/>
      <c r="BGS65" s="274"/>
      <c r="BGT65" s="274"/>
      <c r="BGU65" s="274"/>
      <c r="BGV65" s="274"/>
      <c r="BGW65" s="274"/>
      <c r="BGX65" s="274"/>
      <c r="BGY65" s="274"/>
      <c r="BGZ65" s="274"/>
      <c r="BHA65" s="274"/>
      <c r="BHB65" s="274"/>
      <c r="BHC65" s="274"/>
      <c r="BHD65" s="274"/>
      <c r="BHE65" s="274"/>
      <c r="BHF65" s="274"/>
      <c r="BHG65" s="274"/>
      <c r="BHH65" s="274"/>
      <c r="BHI65" s="274"/>
      <c r="BHJ65" s="274"/>
      <c r="BHK65" s="274"/>
      <c r="BHL65" s="274"/>
      <c r="BHM65" s="274"/>
      <c r="BHN65" s="274"/>
      <c r="BHO65" s="274"/>
      <c r="BHP65" s="274"/>
      <c r="BHQ65" s="274"/>
      <c r="BHR65" s="274"/>
      <c r="BHS65" s="274"/>
      <c r="BHT65" s="274"/>
      <c r="BHU65" s="274"/>
      <c r="BHV65" s="274"/>
      <c r="BHW65" s="274"/>
      <c r="BHX65" s="274"/>
      <c r="BHY65" s="274"/>
      <c r="BHZ65" s="274"/>
      <c r="BIA65" s="274"/>
      <c r="BIB65" s="274"/>
      <c r="BIC65" s="274"/>
      <c r="BID65" s="274"/>
      <c r="BIE65" s="274"/>
      <c r="BIF65" s="274"/>
      <c r="BIG65" s="274"/>
      <c r="BIH65" s="274"/>
      <c r="BII65" s="274"/>
      <c r="BIJ65" s="274"/>
      <c r="BIK65" s="274"/>
      <c r="BIL65" s="274"/>
      <c r="BIM65" s="274"/>
      <c r="BIN65" s="274"/>
      <c r="BIO65" s="274"/>
      <c r="BIP65" s="274"/>
      <c r="BIQ65" s="274"/>
      <c r="BIR65" s="274"/>
      <c r="BIS65" s="274"/>
      <c r="BIT65" s="274"/>
      <c r="BIU65" s="274"/>
      <c r="BIV65" s="274"/>
      <c r="BIW65" s="274"/>
      <c r="BIX65" s="274"/>
      <c r="BIY65" s="274"/>
      <c r="BIZ65" s="274"/>
      <c r="BJA65" s="274"/>
      <c r="BJB65" s="274"/>
      <c r="BJC65" s="274"/>
      <c r="BJD65" s="274"/>
      <c r="BJE65" s="274"/>
      <c r="BJF65" s="274"/>
      <c r="BJG65" s="274"/>
      <c r="BJH65" s="274"/>
      <c r="BJI65" s="274"/>
      <c r="BJJ65" s="274"/>
      <c r="BJK65" s="274"/>
      <c r="BJL65" s="274"/>
      <c r="BJM65" s="274"/>
      <c r="BJN65" s="274"/>
      <c r="BJO65" s="274"/>
      <c r="BJP65" s="274"/>
      <c r="BJQ65" s="274"/>
      <c r="BJR65" s="274"/>
      <c r="BJS65" s="274"/>
      <c r="BJT65" s="274"/>
      <c r="BJU65" s="274"/>
      <c r="BJV65" s="274"/>
      <c r="BJW65" s="274"/>
      <c r="BJX65" s="274"/>
      <c r="BJY65" s="274"/>
      <c r="BJZ65" s="274"/>
      <c r="BKA65" s="274"/>
      <c r="BKB65" s="274"/>
      <c r="BKC65" s="274"/>
      <c r="BKD65" s="274"/>
      <c r="BKE65" s="274"/>
      <c r="BKF65" s="274"/>
      <c r="BKG65" s="274"/>
      <c r="BKH65" s="274"/>
      <c r="BKI65" s="274"/>
      <c r="BKJ65" s="274"/>
      <c r="BKK65" s="274"/>
      <c r="BKL65" s="274"/>
      <c r="BKM65" s="274"/>
      <c r="BKN65" s="274"/>
      <c r="BKO65" s="274"/>
      <c r="BKP65" s="274"/>
      <c r="BKQ65" s="274"/>
      <c r="BKR65" s="274"/>
      <c r="BKS65" s="274"/>
      <c r="BKT65" s="274"/>
      <c r="BKU65" s="274"/>
      <c r="BKV65" s="274"/>
      <c r="BKW65" s="274"/>
      <c r="BKX65" s="274"/>
      <c r="BKY65" s="274"/>
      <c r="BKZ65" s="274"/>
      <c r="BLA65" s="274"/>
      <c r="BLB65" s="274"/>
      <c r="BLC65" s="274"/>
      <c r="BLD65" s="274"/>
      <c r="BLE65" s="274"/>
      <c r="BLF65" s="274"/>
      <c r="BLG65" s="274"/>
      <c r="BLH65" s="274"/>
      <c r="BLI65" s="274"/>
      <c r="BLJ65" s="274"/>
      <c r="BLK65" s="274"/>
      <c r="BLL65" s="274"/>
      <c r="BLM65" s="274"/>
      <c r="BLN65" s="274"/>
      <c r="BLO65" s="274"/>
      <c r="BLP65" s="274"/>
      <c r="BLQ65" s="274"/>
      <c r="BLR65" s="274"/>
      <c r="BLS65" s="274"/>
      <c r="BLT65" s="274"/>
      <c r="BLU65" s="274"/>
      <c r="BLV65" s="274"/>
      <c r="BLW65" s="274"/>
      <c r="BLX65" s="274"/>
      <c r="BLY65" s="274"/>
      <c r="BLZ65" s="274"/>
      <c r="BMA65" s="274"/>
      <c r="BMB65" s="274"/>
      <c r="BMC65" s="274"/>
      <c r="BMD65" s="274"/>
      <c r="BME65" s="274"/>
      <c r="BMF65" s="274"/>
      <c r="BMG65" s="274"/>
      <c r="BMH65" s="274"/>
      <c r="BMI65" s="274"/>
      <c r="BMJ65" s="274"/>
      <c r="BMK65" s="274"/>
      <c r="BML65" s="274"/>
      <c r="BMM65" s="274"/>
      <c r="BMN65" s="274"/>
      <c r="BMO65" s="274"/>
      <c r="BMP65" s="274"/>
      <c r="BMQ65" s="274"/>
      <c r="BMR65" s="274"/>
      <c r="BMS65" s="274"/>
      <c r="BMT65" s="274"/>
      <c r="BMU65" s="274"/>
      <c r="BMV65" s="274"/>
      <c r="BMW65" s="274"/>
      <c r="BMX65" s="274"/>
      <c r="BMY65" s="274"/>
      <c r="BMZ65" s="274"/>
      <c r="BNA65" s="274"/>
      <c r="BNB65" s="274"/>
      <c r="BNC65" s="274"/>
      <c r="BND65" s="274"/>
      <c r="BNE65" s="274"/>
      <c r="BNF65" s="274"/>
      <c r="BNG65" s="274"/>
      <c r="BNH65" s="274"/>
      <c r="BNI65" s="274"/>
      <c r="BNJ65" s="274"/>
      <c r="BNK65" s="274"/>
      <c r="BNL65" s="274"/>
      <c r="BNM65" s="274"/>
      <c r="BNN65" s="274"/>
      <c r="BNO65" s="274"/>
      <c r="BNP65" s="274"/>
      <c r="BNQ65" s="274"/>
      <c r="BNR65" s="274"/>
      <c r="BNS65" s="274"/>
      <c r="BNT65" s="274"/>
      <c r="BNU65" s="274"/>
      <c r="BNV65" s="274"/>
      <c r="BNW65" s="274"/>
      <c r="BNX65" s="274"/>
      <c r="BNY65" s="274"/>
      <c r="BNZ65" s="274"/>
      <c r="BOA65" s="274"/>
      <c r="BOB65" s="274"/>
      <c r="BOC65" s="274"/>
      <c r="BOD65" s="274"/>
      <c r="BOE65" s="274"/>
      <c r="BOF65" s="274"/>
      <c r="BOG65" s="274"/>
      <c r="BOH65" s="274"/>
      <c r="BOI65" s="274"/>
      <c r="BOJ65" s="274"/>
      <c r="BOK65" s="274"/>
      <c r="BOL65" s="274"/>
      <c r="BOM65" s="274"/>
      <c r="BON65" s="274"/>
      <c r="BOO65" s="274"/>
      <c r="BOP65" s="274"/>
      <c r="BOQ65" s="274"/>
      <c r="BOR65" s="274"/>
      <c r="BOS65" s="274"/>
      <c r="BOT65" s="274"/>
      <c r="BOU65" s="274"/>
      <c r="BOV65" s="274"/>
      <c r="BOW65" s="274"/>
      <c r="BOX65" s="274"/>
      <c r="BOY65" s="274"/>
      <c r="BOZ65" s="274"/>
      <c r="BPA65" s="274"/>
      <c r="BPB65" s="274"/>
      <c r="BPC65" s="274"/>
      <c r="BPD65" s="274"/>
      <c r="BPE65" s="274"/>
      <c r="BPF65" s="274"/>
      <c r="BPG65" s="274"/>
      <c r="BPH65" s="274"/>
      <c r="BPI65" s="274"/>
      <c r="BPJ65" s="274"/>
      <c r="BPK65" s="274"/>
      <c r="BPL65" s="274"/>
      <c r="BPM65" s="274"/>
      <c r="BPN65" s="274"/>
      <c r="BPO65" s="274"/>
      <c r="BPP65" s="274"/>
      <c r="BPQ65" s="274"/>
      <c r="BPR65" s="274"/>
      <c r="BPS65" s="274"/>
      <c r="BPT65" s="274"/>
      <c r="BPU65" s="274"/>
      <c r="BPV65" s="274"/>
      <c r="BPW65" s="274"/>
      <c r="BPX65" s="274"/>
      <c r="BPY65" s="274"/>
      <c r="BPZ65" s="274"/>
      <c r="BQA65" s="274"/>
      <c r="BQB65" s="274"/>
      <c r="BQC65" s="274"/>
      <c r="BQD65" s="274"/>
      <c r="BQE65" s="274"/>
      <c r="BQF65" s="274"/>
      <c r="BQG65" s="274"/>
      <c r="BQH65" s="274"/>
      <c r="BQI65" s="274"/>
      <c r="BQJ65" s="274"/>
      <c r="BQK65" s="274"/>
      <c r="BQL65" s="274"/>
      <c r="BQM65" s="274"/>
      <c r="BQN65" s="274"/>
      <c r="BQO65" s="274"/>
      <c r="BQP65" s="274"/>
      <c r="BQQ65" s="274"/>
      <c r="BQR65" s="274"/>
      <c r="BQS65" s="274"/>
      <c r="BQT65" s="274"/>
      <c r="BQU65" s="274"/>
      <c r="BQV65" s="274"/>
      <c r="BQW65" s="274"/>
      <c r="BQX65" s="274"/>
      <c r="BQY65" s="274"/>
      <c r="BQZ65" s="274"/>
      <c r="BRA65" s="274"/>
      <c r="BRB65" s="274"/>
      <c r="BRC65" s="274"/>
      <c r="BRD65" s="274"/>
      <c r="BRE65" s="274"/>
      <c r="BRF65" s="274"/>
      <c r="BRG65" s="274"/>
      <c r="BRH65" s="274"/>
      <c r="BRI65" s="274"/>
      <c r="BRJ65" s="274"/>
      <c r="BRK65" s="274"/>
      <c r="BRL65" s="274"/>
      <c r="BRM65" s="274"/>
      <c r="BRN65" s="274"/>
      <c r="BRO65" s="274"/>
      <c r="BRP65" s="274"/>
      <c r="BRQ65" s="274"/>
      <c r="BRR65" s="274"/>
      <c r="BRS65" s="274"/>
      <c r="BRT65" s="274"/>
      <c r="BRU65" s="274"/>
      <c r="BRV65" s="274"/>
      <c r="BRW65" s="274"/>
      <c r="BRX65" s="274"/>
      <c r="BRY65" s="274"/>
      <c r="BRZ65" s="274"/>
      <c r="BSA65" s="274"/>
      <c r="BSB65" s="274"/>
      <c r="BSC65" s="274"/>
      <c r="BSD65" s="274"/>
      <c r="BSE65" s="274"/>
      <c r="BSF65" s="274"/>
      <c r="BSG65" s="274"/>
      <c r="BSH65" s="274"/>
      <c r="BSI65" s="274"/>
      <c r="BSJ65" s="274"/>
      <c r="BSK65" s="274"/>
      <c r="BSL65" s="274"/>
      <c r="BSM65" s="274"/>
      <c r="BSN65" s="274"/>
      <c r="BSO65" s="274"/>
      <c r="BSP65" s="274"/>
      <c r="BSQ65" s="274"/>
      <c r="BSR65" s="274"/>
      <c r="BSS65" s="274"/>
      <c r="BST65" s="274"/>
      <c r="BSU65" s="274"/>
      <c r="BSV65" s="274"/>
      <c r="BSW65" s="274"/>
      <c r="BSX65" s="274"/>
      <c r="BSY65" s="274"/>
      <c r="BSZ65" s="274"/>
      <c r="BTA65" s="274"/>
      <c r="BTB65" s="274"/>
      <c r="BTC65" s="274"/>
      <c r="BTD65" s="274"/>
      <c r="BTE65" s="274"/>
      <c r="BTF65" s="274"/>
      <c r="BTG65" s="274"/>
      <c r="BTH65" s="274"/>
      <c r="BTI65" s="274"/>
      <c r="BTJ65" s="274"/>
      <c r="BTK65" s="274"/>
      <c r="BTL65" s="274"/>
      <c r="BTM65" s="274"/>
      <c r="BTN65" s="274"/>
      <c r="BTO65" s="274"/>
      <c r="BTP65" s="274"/>
      <c r="BTQ65" s="274"/>
      <c r="BTR65" s="274"/>
      <c r="BTS65" s="274"/>
      <c r="BTT65" s="274"/>
      <c r="BTU65" s="274"/>
      <c r="BTV65" s="274"/>
      <c r="BTW65" s="274"/>
      <c r="BTX65" s="274"/>
      <c r="BTY65" s="274"/>
      <c r="BTZ65" s="274"/>
      <c r="BUA65" s="274"/>
      <c r="BUB65" s="274"/>
      <c r="BUC65" s="274"/>
      <c r="BUD65" s="274"/>
      <c r="BUE65" s="274"/>
      <c r="BUF65" s="274"/>
      <c r="BUG65" s="274"/>
      <c r="BUH65" s="274"/>
      <c r="BUI65" s="274"/>
      <c r="BUJ65" s="274"/>
      <c r="BUK65" s="274"/>
      <c r="BUL65" s="274"/>
      <c r="BUM65" s="274"/>
      <c r="BUN65" s="274"/>
      <c r="BUO65" s="274"/>
      <c r="BUP65" s="274"/>
      <c r="BUQ65" s="274"/>
      <c r="BUR65" s="274"/>
      <c r="BUS65" s="274"/>
      <c r="BUT65" s="274"/>
      <c r="BUU65" s="274"/>
      <c r="BUV65" s="274"/>
      <c r="BUW65" s="274"/>
      <c r="BUX65" s="274"/>
      <c r="BUY65" s="274"/>
      <c r="BUZ65" s="274"/>
      <c r="BVA65" s="274"/>
      <c r="BVB65" s="274"/>
      <c r="BVC65" s="274"/>
      <c r="BVD65" s="274"/>
      <c r="BVE65" s="274"/>
      <c r="BVF65" s="274"/>
      <c r="BVG65" s="274"/>
      <c r="BVH65" s="274"/>
      <c r="BVI65" s="274"/>
      <c r="BVJ65" s="274"/>
      <c r="BVK65" s="274"/>
      <c r="BVL65" s="274"/>
      <c r="BVM65" s="274"/>
      <c r="BVN65" s="274"/>
      <c r="BVO65" s="274"/>
      <c r="BVP65" s="274"/>
      <c r="BVQ65" s="274"/>
      <c r="BVR65" s="274"/>
      <c r="BVS65" s="274"/>
      <c r="BVT65" s="274"/>
      <c r="BVU65" s="274"/>
      <c r="BVV65" s="274"/>
      <c r="BVW65" s="274"/>
      <c r="BVX65" s="274"/>
      <c r="BVY65" s="274"/>
      <c r="BVZ65" s="274"/>
      <c r="BWA65" s="274"/>
      <c r="BWB65" s="274"/>
      <c r="BWC65" s="274"/>
      <c r="BWD65" s="274"/>
      <c r="BWE65" s="274"/>
      <c r="BWF65" s="274"/>
      <c r="BWG65" s="274"/>
      <c r="BWH65" s="274"/>
      <c r="BWI65" s="274"/>
      <c r="BWJ65" s="274"/>
      <c r="BWK65" s="274"/>
      <c r="BWL65" s="274"/>
      <c r="BWM65" s="274"/>
      <c r="BWN65" s="274"/>
      <c r="BWO65" s="274"/>
      <c r="BWP65" s="274"/>
      <c r="BWQ65" s="274"/>
      <c r="BWR65" s="274"/>
      <c r="BWS65" s="274"/>
      <c r="BWT65" s="274"/>
      <c r="BWU65" s="274"/>
      <c r="BWV65" s="274"/>
      <c r="BWW65" s="274"/>
      <c r="BWX65" s="274"/>
      <c r="BWY65" s="274"/>
      <c r="BWZ65" s="274"/>
      <c r="BXA65" s="274"/>
      <c r="BXB65" s="274"/>
      <c r="BXC65" s="274"/>
      <c r="BXD65" s="274"/>
      <c r="BXE65" s="274"/>
      <c r="BXF65" s="274"/>
      <c r="BXG65" s="274"/>
      <c r="BXH65" s="274"/>
      <c r="BXI65" s="274"/>
      <c r="BXJ65" s="274"/>
      <c r="BXK65" s="274"/>
      <c r="BXL65" s="274"/>
      <c r="BXM65" s="274"/>
      <c r="BXN65" s="274"/>
      <c r="BXO65" s="274"/>
      <c r="BXP65" s="274"/>
      <c r="BXQ65" s="274"/>
      <c r="BXR65" s="274"/>
      <c r="BXS65" s="274"/>
      <c r="BXT65" s="274"/>
      <c r="BXU65" s="274"/>
      <c r="BXV65" s="274"/>
      <c r="BXW65" s="274"/>
      <c r="BXX65" s="274"/>
      <c r="BXY65" s="274"/>
      <c r="BXZ65" s="274"/>
      <c r="BYA65" s="274"/>
      <c r="BYB65" s="274"/>
      <c r="BYC65" s="274"/>
      <c r="BYD65" s="274"/>
      <c r="BYE65" s="274"/>
      <c r="BYF65" s="274"/>
      <c r="BYG65" s="274"/>
      <c r="BYH65" s="274"/>
      <c r="BYI65" s="274"/>
      <c r="BYJ65" s="274"/>
      <c r="BYK65" s="274"/>
      <c r="BYL65" s="274"/>
      <c r="BYM65" s="274"/>
      <c r="BYN65" s="274"/>
      <c r="BYO65" s="274"/>
      <c r="BYP65" s="274"/>
      <c r="BYQ65" s="274"/>
      <c r="BYR65" s="274"/>
      <c r="BYS65" s="274"/>
      <c r="BYT65" s="274"/>
      <c r="BYU65" s="274"/>
      <c r="BYV65" s="274"/>
      <c r="BYW65" s="274"/>
      <c r="BYX65" s="274"/>
      <c r="BYY65" s="274"/>
      <c r="BYZ65" s="274"/>
      <c r="BZA65" s="274"/>
      <c r="BZB65" s="274"/>
      <c r="BZC65" s="274"/>
      <c r="BZD65" s="274"/>
      <c r="BZE65" s="274"/>
      <c r="BZF65" s="274"/>
      <c r="BZG65" s="274"/>
      <c r="BZH65" s="274"/>
      <c r="BZI65" s="274"/>
      <c r="BZJ65" s="274"/>
      <c r="BZK65" s="274"/>
      <c r="BZL65" s="274"/>
      <c r="BZM65" s="274"/>
      <c r="BZN65" s="274"/>
      <c r="BZO65" s="274"/>
      <c r="BZP65" s="274"/>
      <c r="BZQ65" s="274"/>
      <c r="BZR65" s="274"/>
      <c r="BZS65" s="274"/>
      <c r="BZT65" s="274"/>
      <c r="BZU65" s="274"/>
      <c r="BZV65" s="274"/>
      <c r="BZW65" s="274"/>
      <c r="BZX65" s="274"/>
      <c r="BZY65" s="274"/>
      <c r="BZZ65" s="274"/>
      <c r="CAA65" s="274"/>
      <c r="CAB65" s="274"/>
      <c r="CAC65" s="274"/>
      <c r="CAD65" s="274"/>
      <c r="CAE65" s="274"/>
      <c r="CAF65" s="274"/>
      <c r="CAG65" s="274"/>
      <c r="CAH65" s="274"/>
      <c r="CAI65" s="274"/>
      <c r="CAJ65" s="274"/>
      <c r="CAK65" s="274"/>
      <c r="CAL65" s="274"/>
      <c r="CAM65" s="274"/>
      <c r="CAN65" s="274"/>
      <c r="CAO65" s="274"/>
      <c r="CAP65" s="274"/>
      <c r="CAQ65" s="274"/>
      <c r="CAR65" s="274"/>
      <c r="CAS65" s="274"/>
      <c r="CAT65" s="274"/>
      <c r="CAU65" s="274"/>
      <c r="CAV65" s="274"/>
      <c r="CAW65" s="274"/>
      <c r="CAX65" s="274"/>
      <c r="CAY65" s="274"/>
      <c r="CAZ65" s="274"/>
      <c r="CBA65" s="274"/>
      <c r="CBB65" s="274"/>
      <c r="CBC65" s="274"/>
      <c r="CBD65" s="274"/>
      <c r="CBE65" s="274"/>
      <c r="CBF65" s="274"/>
      <c r="CBG65" s="274"/>
      <c r="CBH65" s="274"/>
      <c r="CBI65" s="274"/>
      <c r="CBJ65" s="274"/>
      <c r="CBK65" s="274"/>
      <c r="CBL65" s="274"/>
      <c r="CBM65" s="274"/>
      <c r="CBN65" s="274"/>
      <c r="CBO65" s="274"/>
      <c r="CBP65" s="274"/>
      <c r="CBQ65" s="274"/>
      <c r="CBR65" s="274"/>
      <c r="CBS65" s="274"/>
      <c r="CBT65" s="274"/>
      <c r="CBU65" s="274"/>
      <c r="CBV65" s="274"/>
      <c r="CBW65" s="274"/>
      <c r="CBX65" s="274"/>
      <c r="CBY65" s="274"/>
      <c r="CBZ65" s="274"/>
      <c r="CCA65" s="274"/>
      <c r="CCB65" s="274"/>
      <c r="CCC65" s="274"/>
      <c r="CCD65" s="274"/>
      <c r="CCE65" s="274"/>
      <c r="CCF65" s="274"/>
      <c r="CCG65" s="274"/>
      <c r="CCH65" s="274"/>
      <c r="CCI65" s="274"/>
      <c r="CCJ65" s="274"/>
      <c r="CCK65" s="274"/>
      <c r="CCL65" s="274"/>
      <c r="CCM65" s="274"/>
      <c r="CCN65" s="274"/>
      <c r="CCO65" s="274"/>
      <c r="CCP65" s="274"/>
      <c r="CCQ65" s="274"/>
      <c r="CCR65" s="274"/>
      <c r="CCS65" s="274"/>
      <c r="CCT65" s="274"/>
      <c r="CCU65" s="274"/>
      <c r="CCV65" s="274"/>
      <c r="CCW65" s="274"/>
      <c r="CCX65" s="274"/>
      <c r="CCY65" s="274"/>
      <c r="CCZ65" s="274"/>
      <c r="CDA65" s="274"/>
      <c r="CDB65" s="274"/>
      <c r="CDC65" s="274"/>
      <c r="CDD65" s="274"/>
      <c r="CDE65" s="274"/>
      <c r="CDF65" s="274"/>
      <c r="CDG65" s="274"/>
      <c r="CDH65" s="274"/>
      <c r="CDI65" s="274"/>
      <c r="CDJ65" s="274"/>
      <c r="CDK65" s="274"/>
      <c r="CDL65" s="274"/>
      <c r="CDM65" s="274"/>
      <c r="CDN65" s="274"/>
      <c r="CDO65" s="274"/>
      <c r="CDP65" s="274"/>
      <c r="CDQ65" s="274"/>
      <c r="CDR65" s="274"/>
      <c r="CDS65" s="274"/>
      <c r="CDT65" s="274"/>
      <c r="CDU65" s="274"/>
      <c r="CDV65" s="274"/>
      <c r="CDW65" s="274"/>
      <c r="CDX65" s="274"/>
      <c r="CDY65" s="274"/>
      <c r="CDZ65" s="274"/>
      <c r="CEA65" s="274"/>
      <c r="CEB65" s="274"/>
      <c r="CEC65" s="274"/>
      <c r="CED65" s="274"/>
      <c r="CEE65" s="274"/>
      <c r="CEF65" s="274"/>
      <c r="CEG65" s="274"/>
      <c r="CEH65" s="274"/>
      <c r="CEI65" s="274"/>
      <c r="CEJ65" s="274"/>
      <c r="CEK65" s="274"/>
      <c r="CEL65" s="274"/>
      <c r="CEM65" s="274"/>
      <c r="CEN65" s="274"/>
      <c r="CEO65" s="274"/>
      <c r="CEP65" s="274"/>
      <c r="CEQ65" s="274"/>
      <c r="CER65" s="274"/>
      <c r="CES65" s="274"/>
      <c r="CET65" s="274"/>
      <c r="CEU65" s="274"/>
      <c r="CEV65" s="274"/>
      <c r="CEW65" s="274"/>
      <c r="CEX65" s="274"/>
      <c r="CEY65" s="274"/>
      <c r="CEZ65" s="274"/>
      <c r="CFA65" s="274"/>
      <c r="CFB65" s="274"/>
      <c r="CFC65" s="274"/>
      <c r="CFD65" s="274"/>
      <c r="CFE65" s="274"/>
      <c r="CFF65" s="274"/>
      <c r="CFG65" s="274"/>
      <c r="CFH65" s="274"/>
      <c r="CFI65" s="274"/>
      <c r="CFJ65" s="274"/>
      <c r="CFK65" s="274"/>
      <c r="CFL65" s="274"/>
      <c r="CFM65" s="274"/>
      <c r="CFN65" s="274"/>
      <c r="CFO65" s="274"/>
      <c r="CFP65" s="274"/>
      <c r="CFQ65" s="274"/>
      <c r="CFR65" s="274"/>
      <c r="CFS65" s="274"/>
      <c r="CFT65" s="274"/>
      <c r="CFU65" s="274"/>
      <c r="CFV65" s="274"/>
      <c r="CFW65" s="274"/>
      <c r="CFX65" s="274"/>
      <c r="CFY65" s="274"/>
      <c r="CFZ65" s="274"/>
      <c r="CGA65" s="274"/>
      <c r="CGB65" s="274"/>
      <c r="CGC65" s="274"/>
      <c r="CGD65" s="274"/>
      <c r="CGE65" s="274"/>
      <c r="CGF65" s="274"/>
      <c r="CGG65" s="274"/>
      <c r="CGH65" s="274"/>
      <c r="CGI65" s="274"/>
      <c r="CGJ65" s="274"/>
      <c r="CGK65" s="274"/>
      <c r="CGL65" s="274"/>
      <c r="CGM65" s="274"/>
      <c r="CGN65" s="274"/>
      <c r="CGO65" s="274"/>
      <c r="CGP65" s="274"/>
      <c r="CGQ65" s="274"/>
      <c r="CGR65" s="274"/>
      <c r="CGS65" s="274"/>
      <c r="CGT65" s="274"/>
      <c r="CGU65" s="274"/>
      <c r="CGV65" s="274"/>
      <c r="CGW65" s="274"/>
      <c r="CGX65" s="274"/>
      <c r="CGY65" s="274"/>
      <c r="CGZ65" s="274"/>
      <c r="CHA65" s="274"/>
      <c r="CHB65" s="274"/>
      <c r="CHC65" s="274"/>
      <c r="CHD65" s="274"/>
      <c r="CHE65" s="274"/>
      <c r="CHF65" s="274"/>
      <c r="CHG65" s="274"/>
      <c r="CHH65" s="274"/>
      <c r="CHI65" s="274"/>
      <c r="CHJ65" s="274"/>
      <c r="CHK65" s="274"/>
      <c r="CHL65" s="274"/>
      <c r="CHM65" s="274"/>
      <c r="CHN65" s="274"/>
      <c r="CHO65" s="274"/>
      <c r="CHP65" s="274"/>
      <c r="CHQ65" s="274"/>
      <c r="CHR65" s="274"/>
      <c r="CHS65" s="274"/>
      <c r="CHT65" s="274"/>
      <c r="CHU65" s="274"/>
      <c r="CHV65" s="274"/>
      <c r="CHW65" s="274"/>
      <c r="CHX65" s="274"/>
      <c r="CHY65" s="274"/>
      <c r="CHZ65" s="274"/>
      <c r="CIA65" s="274"/>
      <c r="CIB65" s="274"/>
      <c r="CIC65" s="274"/>
      <c r="CID65" s="274"/>
      <c r="CIE65" s="274"/>
      <c r="CIF65" s="274"/>
      <c r="CIG65" s="274"/>
      <c r="CIH65" s="274"/>
      <c r="CII65" s="274"/>
      <c r="CIJ65" s="274"/>
      <c r="CIK65" s="274"/>
      <c r="CIL65" s="274"/>
      <c r="CIM65" s="274"/>
      <c r="CIN65" s="274"/>
      <c r="CIO65" s="274"/>
      <c r="CIP65" s="274"/>
      <c r="CIQ65" s="274"/>
      <c r="CIR65" s="274"/>
      <c r="CIS65" s="274"/>
      <c r="CIT65" s="274"/>
      <c r="CIU65" s="274"/>
      <c r="CIV65" s="274"/>
      <c r="CIW65" s="274"/>
      <c r="CIX65" s="274"/>
      <c r="CIY65" s="274"/>
      <c r="CIZ65" s="274"/>
      <c r="CJA65" s="274"/>
      <c r="CJB65" s="274"/>
      <c r="CJC65" s="274"/>
      <c r="CJD65" s="274"/>
      <c r="CJE65" s="274"/>
      <c r="CJF65" s="274"/>
      <c r="CJG65" s="274"/>
      <c r="CJH65" s="274"/>
      <c r="CJI65" s="274"/>
      <c r="CJJ65" s="274"/>
      <c r="CJK65" s="274"/>
      <c r="CJL65" s="274"/>
      <c r="CJM65" s="274"/>
      <c r="CJN65" s="274"/>
      <c r="CJO65" s="274"/>
      <c r="CJP65" s="274"/>
      <c r="CJQ65" s="274"/>
      <c r="CJR65" s="274"/>
      <c r="CJS65" s="274"/>
      <c r="CJT65" s="274"/>
      <c r="CJU65" s="274"/>
      <c r="CJV65" s="274"/>
      <c r="CJW65" s="274"/>
      <c r="CJX65" s="274"/>
      <c r="CJY65" s="274"/>
      <c r="CJZ65" s="274"/>
      <c r="CKA65" s="274"/>
      <c r="CKB65" s="274"/>
      <c r="CKC65" s="274"/>
      <c r="CKD65" s="274"/>
      <c r="CKE65" s="274"/>
      <c r="CKF65" s="274"/>
      <c r="CKG65" s="274"/>
      <c r="CKH65" s="274"/>
      <c r="CKI65" s="274"/>
      <c r="CKJ65" s="274"/>
      <c r="CKK65" s="274"/>
      <c r="CKL65" s="274"/>
      <c r="CKM65" s="274"/>
      <c r="CKN65" s="274"/>
      <c r="CKO65" s="274"/>
      <c r="CKP65" s="274"/>
      <c r="CKQ65" s="274"/>
      <c r="CKR65" s="274"/>
      <c r="CKS65" s="274"/>
      <c r="CKT65" s="274"/>
      <c r="CKU65" s="274"/>
      <c r="CKV65" s="274"/>
      <c r="CKW65" s="274"/>
      <c r="CKX65" s="274"/>
      <c r="CKY65" s="274"/>
      <c r="CKZ65" s="274"/>
      <c r="CLA65" s="274"/>
      <c r="CLB65" s="274"/>
      <c r="CLC65" s="274"/>
      <c r="CLD65" s="274"/>
      <c r="CLE65" s="274"/>
      <c r="CLF65" s="274"/>
      <c r="CLG65" s="274"/>
      <c r="CLH65" s="274"/>
      <c r="CLI65" s="274"/>
      <c r="CLJ65" s="274"/>
      <c r="CLK65" s="274"/>
      <c r="CLL65" s="274"/>
      <c r="CLM65" s="274"/>
      <c r="CLN65" s="274"/>
      <c r="CLO65" s="274"/>
      <c r="CLP65" s="274"/>
      <c r="CLQ65" s="274"/>
      <c r="CLR65" s="274"/>
      <c r="CLS65" s="274"/>
      <c r="CLT65" s="274"/>
      <c r="CLU65" s="274"/>
      <c r="CLV65" s="274"/>
      <c r="CLW65" s="274"/>
      <c r="CLX65" s="274"/>
      <c r="CLY65" s="274"/>
      <c r="CLZ65" s="274"/>
      <c r="CMA65" s="274"/>
      <c r="CMB65" s="274"/>
      <c r="CMC65" s="274"/>
      <c r="CMD65" s="274"/>
      <c r="CME65" s="274"/>
      <c r="CMF65" s="274"/>
      <c r="CMG65" s="274"/>
      <c r="CMH65" s="274"/>
      <c r="CMI65" s="274"/>
      <c r="CMJ65" s="274"/>
      <c r="CMK65" s="274"/>
      <c r="CML65" s="274"/>
      <c r="CMM65" s="274"/>
      <c r="CMN65" s="274"/>
      <c r="CMO65" s="274"/>
      <c r="CMP65" s="274"/>
      <c r="CMQ65" s="274"/>
      <c r="CMR65" s="274"/>
      <c r="CMS65" s="274"/>
      <c r="CMT65" s="274"/>
      <c r="CMU65" s="274"/>
      <c r="CMV65" s="274"/>
      <c r="CMW65" s="274"/>
      <c r="CMX65" s="274"/>
      <c r="CMY65" s="274"/>
      <c r="CMZ65" s="274"/>
      <c r="CNA65" s="274"/>
      <c r="CNB65" s="274"/>
      <c r="CNC65" s="274"/>
      <c r="CND65" s="274"/>
      <c r="CNE65" s="274"/>
      <c r="CNF65" s="274"/>
      <c r="CNG65" s="274"/>
      <c r="CNH65" s="274"/>
      <c r="CNI65" s="274"/>
      <c r="CNJ65" s="274"/>
      <c r="CNK65" s="274"/>
      <c r="CNL65" s="274"/>
      <c r="CNM65" s="274"/>
      <c r="CNN65" s="274"/>
      <c r="CNO65" s="274"/>
      <c r="CNP65" s="274"/>
      <c r="CNQ65" s="274"/>
      <c r="CNR65" s="274"/>
      <c r="CNS65" s="274"/>
      <c r="CNT65" s="274"/>
      <c r="CNU65" s="274"/>
      <c r="CNV65" s="274"/>
      <c r="CNW65" s="274"/>
      <c r="CNX65" s="274"/>
      <c r="CNY65" s="274"/>
      <c r="CNZ65" s="274"/>
      <c r="COA65" s="274"/>
      <c r="COB65" s="274"/>
      <c r="COC65" s="274"/>
      <c r="COD65" s="274"/>
      <c r="COE65" s="274"/>
      <c r="COF65" s="274"/>
      <c r="COG65" s="274"/>
      <c r="COH65" s="274"/>
      <c r="COI65" s="274"/>
      <c r="COJ65" s="274"/>
      <c r="COK65" s="274"/>
      <c r="COL65" s="274"/>
      <c r="COM65" s="274"/>
      <c r="CON65" s="274"/>
      <c r="COO65" s="274"/>
      <c r="COP65" s="274"/>
      <c r="COQ65" s="274"/>
      <c r="COR65" s="274"/>
      <c r="COS65" s="274"/>
      <c r="COT65" s="274"/>
      <c r="COU65" s="274"/>
      <c r="COV65" s="274"/>
      <c r="COW65" s="274"/>
      <c r="COX65" s="274"/>
      <c r="COY65" s="274"/>
      <c r="COZ65" s="274"/>
      <c r="CPA65" s="274"/>
      <c r="CPB65" s="274"/>
      <c r="CPC65" s="274"/>
      <c r="CPD65" s="274"/>
      <c r="CPE65" s="274"/>
      <c r="CPF65" s="274"/>
      <c r="CPG65" s="274"/>
      <c r="CPH65" s="274"/>
      <c r="CPI65" s="274"/>
      <c r="CPJ65" s="274"/>
      <c r="CPK65" s="274"/>
      <c r="CPL65" s="274"/>
      <c r="CPM65" s="274"/>
      <c r="CPN65" s="274"/>
      <c r="CPO65" s="274"/>
      <c r="CPP65" s="274"/>
      <c r="CPQ65" s="274"/>
      <c r="CPR65" s="274"/>
      <c r="CPS65" s="274"/>
      <c r="CPT65" s="274"/>
      <c r="CPU65" s="274"/>
      <c r="CPV65" s="274"/>
      <c r="CPW65" s="274"/>
      <c r="CPX65" s="274"/>
      <c r="CPY65" s="274"/>
      <c r="CPZ65" s="274"/>
      <c r="CQA65" s="274"/>
      <c r="CQB65" s="274"/>
      <c r="CQC65" s="274"/>
      <c r="CQD65" s="274"/>
      <c r="CQE65" s="274"/>
      <c r="CQF65" s="274"/>
      <c r="CQG65" s="274"/>
      <c r="CQH65" s="274"/>
      <c r="CQI65" s="274"/>
      <c r="CQJ65" s="274"/>
      <c r="CQK65" s="274"/>
      <c r="CQL65" s="274"/>
      <c r="CQM65" s="274"/>
      <c r="CQN65" s="274"/>
      <c r="CQO65" s="274"/>
      <c r="CQP65" s="274"/>
      <c r="CQQ65" s="274"/>
      <c r="CQR65" s="274"/>
      <c r="CQS65" s="274"/>
      <c r="CQT65" s="274"/>
      <c r="CQU65" s="274"/>
      <c r="CQV65" s="274"/>
      <c r="CQW65" s="274"/>
      <c r="CQX65" s="274"/>
      <c r="CQY65" s="274"/>
      <c r="CQZ65" s="274"/>
      <c r="CRA65" s="274"/>
      <c r="CRB65" s="274"/>
      <c r="CRC65" s="274"/>
      <c r="CRD65" s="274"/>
      <c r="CRE65" s="274"/>
      <c r="CRF65" s="274"/>
      <c r="CRG65" s="274"/>
      <c r="CRH65" s="274"/>
      <c r="CRI65" s="274"/>
      <c r="CRJ65" s="274"/>
      <c r="CRK65" s="274"/>
      <c r="CRL65" s="274"/>
      <c r="CRM65" s="274"/>
      <c r="CRN65" s="274"/>
      <c r="CRO65" s="274"/>
      <c r="CRP65" s="274"/>
      <c r="CRQ65" s="274"/>
      <c r="CRR65" s="274"/>
      <c r="CRS65" s="274"/>
      <c r="CRT65" s="274"/>
      <c r="CRU65" s="274"/>
      <c r="CRV65" s="274"/>
      <c r="CRW65" s="274"/>
      <c r="CRX65" s="274"/>
      <c r="CRY65" s="274"/>
      <c r="CRZ65" s="274"/>
      <c r="CSA65" s="274"/>
      <c r="CSB65" s="274"/>
      <c r="CSC65" s="274"/>
      <c r="CSD65" s="274"/>
      <c r="CSE65" s="274"/>
      <c r="CSF65" s="274"/>
      <c r="CSG65" s="274"/>
      <c r="CSH65" s="274"/>
      <c r="CSI65" s="274"/>
      <c r="CSJ65" s="274"/>
      <c r="CSK65" s="274"/>
      <c r="CSL65" s="274"/>
      <c r="CSM65" s="274"/>
      <c r="CSN65" s="274"/>
      <c r="CSO65" s="274"/>
      <c r="CSP65" s="274"/>
      <c r="CSQ65" s="274"/>
      <c r="CSR65" s="274"/>
      <c r="CSS65" s="274"/>
      <c r="CST65" s="274"/>
      <c r="CSU65" s="274"/>
      <c r="CSV65" s="274"/>
      <c r="CSW65" s="274"/>
      <c r="CSX65" s="274"/>
      <c r="CSY65" s="274"/>
      <c r="CSZ65" s="274"/>
      <c r="CTA65" s="274"/>
      <c r="CTB65" s="274"/>
      <c r="CTC65" s="274"/>
      <c r="CTD65" s="274"/>
      <c r="CTE65" s="274"/>
      <c r="CTF65" s="274"/>
      <c r="CTG65" s="274"/>
      <c r="CTH65" s="274"/>
      <c r="CTI65" s="274"/>
      <c r="CTJ65" s="274"/>
      <c r="CTK65" s="274"/>
      <c r="CTL65" s="274"/>
      <c r="CTM65" s="274"/>
      <c r="CTN65" s="274"/>
      <c r="CTO65" s="274"/>
      <c r="CTP65" s="274"/>
      <c r="CTQ65" s="274"/>
      <c r="CTR65" s="274"/>
      <c r="CTS65" s="274"/>
      <c r="CTT65" s="274"/>
      <c r="CTU65" s="274"/>
      <c r="CTV65" s="274"/>
      <c r="CTW65" s="274"/>
      <c r="CTX65" s="274"/>
      <c r="CTY65" s="274"/>
      <c r="CTZ65" s="274"/>
      <c r="CUA65" s="274"/>
      <c r="CUB65" s="274"/>
      <c r="CUC65" s="274"/>
      <c r="CUD65" s="274"/>
      <c r="CUE65" s="274"/>
      <c r="CUF65" s="274"/>
      <c r="CUG65" s="274"/>
      <c r="CUH65" s="274"/>
      <c r="CUI65" s="274"/>
      <c r="CUJ65" s="274"/>
      <c r="CUK65" s="274"/>
      <c r="CUL65" s="274"/>
      <c r="CUM65" s="274"/>
      <c r="CUN65" s="274"/>
      <c r="CUO65" s="274"/>
      <c r="CUP65" s="274"/>
      <c r="CUQ65" s="274"/>
      <c r="CUR65" s="274"/>
      <c r="CUS65" s="274"/>
      <c r="CUT65" s="274"/>
      <c r="CUU65" s="274"/>
      <c r="CUV65" s="274"/>
      <c r="CUW65" s="274"/>
      <c r="CUX65" s="274"/>
      <c r="CUY65" s="274"/>
      <c r="CUZ65" s="274"/>
      <c r="CVA65" s="274"/>
      <c r="CVB65" s="274"/>
      <c r="CVC65" s="274"/>
      <c r="CVD65" s="274"/>
      <c r="CVE65" s="274"/>
      <c r="CVF65" s="274"/>
      <c r="CVG65" s="274"/>
      <c r="CVH65" s="274"/>
      <c r="CVI65" s="274"/>
      <c r="CVJ65" s="274"/>
      <c r="CVK65" s="274"/>
      <c r="CVL65" s="274"/>
      <c r="CVM65" s="274"/>
      <c r="CVN65" s="274"/>
      <c r="CVO65" s="274"/>
      <c r="CVP65" s="274"/>
      <c r="CVQ65" s="274"/>
      <c r="CVR65" s="274"/>
      <c r="CVS65" s="274"/>
      <c r="CVT65" s="274"/>
      <c r="CVU65" s="274"/>
      <c r="CVV65" s="274"/>
      <c r="CVW65" s="274"/>
      <c r="CVX65" s="274"/>
      <c r="CVY65" s="274"/>
      <c r="CVZ65" s="274"/>
      <c r="CWA65" s="274"/>
      <c r="CWB65" s="274"/>
      <c r="CWC65" s="274"/>
      <c r="CWD65" s="274"/>
      <c r="CWE65" s="274"/>
      <c r="CWF65" s="274"/>
      <c r="CWG65" s="274"/>
      <c r="CWH65" s="274"/>
      <c r="CWI65" s="274"/>
      <c r="CWJ65" s="274"/>
      <c r="CWK65" s="274"/>
      <c r="CWL65" s="274"/>
      <c r="CWM65" s="274"/>
      <c r="CWN65" s="274"/>
      <c r="CWO65" s="274"/>
      <c r="CWP65" s="274"/>
      <c r="CWQ65" s="274"/>
      <c r="CWR65" s="274"/>
      <c r="CWS65" s="274"/>
      <c r="CWT65" s="274"/>
      <c r="CWU65" s="274"/>
      <c r="CWV65" s="274"/>
      <c r="CWW65" s="274"/>
      <c r="CWX65" s="274"/>
      <c r="CWY65" s="274"/>
      <c r="CWZ65" s="274"/>
      <c r="CXA65" s="274"/>
      <c r="CXB65" s="274"/>
      <c r="CXC65" s="274"/>
      <c r="CXD65" s="274"/>
      <c r="CXE65" s="274"/>
      <c r="CXF65" s="274"/>
      <c r="CXG65" s="274"/>
      <c r="CXH65" s="274"/>
      <c r="CXI65" s="274"/>
      <c r="CXJ65" s="274"/>
      <c r="CXK65" s="274"/>
      <c r="CXL65" s="274"/>
      <c r="CXM65" s="274"/>
      <c r="CXN65" s="274"/>
      <c r="CXO65" s="274"/>
      <c r="CXP65" s="274"/>
      <c r="CXQ65" s="274"/>
      <c r="CXR65" s="274"/>
      <c r="CXS65" s="274"/>
      <c r="CXT65" s="274"/>
      <c r="CXU65" s="274"/>
      <c r="CXV65" s="274"/>
      <c r="CXW65" s="274"/>
      <c r="CXX65" s="274"/>
      <c r="CXY65" s="274"/>
      <c r="CXZ65" s="274"/>
      <c r="CYA65" s="274"/>
      <c r="CYB65" s="274"/>
      <c r="CYC65" s="274"/>
      <c r="CYD65" s="274"/>
      <c r="CYE65" s="274"/>
      <c r="CYF65" s="274"/>
      <c r="CYG65" s="274"/>
      <c r="CYH65" s="274"/>
      <c r="CYI65" s="274"/>
      <c r="CYJ65" s="274"/>
      <c r="CYK65" s="274"/>
      <c r="CYL65" s="274"/>
      <c r="CYM65" s="274"/>
      <c r="CYN65" s="274"/>
      <c r="CYO65" s="274"/>
      <c r="CYP65" s="274"/>
      <c r="CYQ65" s="274"/>
      <c r="CYR65" s="274"/>
      <c r="CYS65" s="274"/>
      <c r="CYT65" s="274"/>
      <c r="CYU65" s="274"/>
      <c r="CYV65" s="274"/>
      <c r="CYW65" s="274"/>
      <c r="CYX65" s="274"/>
      <c r="CYY65" s="274"/>
      <c r="CYZ65" s="274"/>
      <c r="CZA65" s="274"/>
      <c r="CZB65" s="274"/>
      <c r="CZC65" s="274"/>
      <c r="CZD65" s="274"/>
      <c r="CZE65" s="274"/>
      <c r="CZF65" s="274"/>
      <c r="CZG65" s="274"/>
      <c r="CZH65" s="274"/>
      <c r="CZI65" s="274"/>
      <c r="CZJ65" s="274"/>
      <c r="CZK65" s="274"/>
      <c r="CZL65" s="274"/>
      <c r="CZM65" s="274"/>
      <c r="CZN65" s="274"/>
      <c r="CZO65" s="274"/>
      <c r="CZP65" s="274"/>
      <c r="CZQ65" s="274"/>
      <c r="CZR65" s="274"/>
      <c r="CZS65" s="274"/>
      <c r="CZT65" s="274"/>
      <c r="CZU65" s="274"/>
      <c r="CZV65" s="274"/>
      <c r="CZW65" s="274"/>
      <c r="CZX65" s="274"/>
      <c r="CZY65" s="274"/>
      <c r="CZZ65" s="274"/>
      <c r="DAA65" s="274"/>
      <c r="DAB65" s="274"/>
      <c r="DAC65" s="274"/>
      <c r="DAD65" s="274"/>
      <c r="DAE65" s="274"/>
      <c r="DAF65" s="274"/>
      <c r="DAG65" s="274"/>
      <c r="DAH65" s="274"/>
      <c r="DAI65" s="274"/>
      <c r="DAJ65" s="274"/>
      <c r="DAK65" s="274"/>
      <c r="DAL65" s="274"/>
      <c r="DAM65" s="274"/>
      <c r="DAN65" s="274"/>
      <c r="DAO65" s="274"/>
      <c r="DAP65" s="274"/>
      <c r="DAQ65" s="274"/>
      <c r="DAR65" s="274"/>
      <c r="DAS65" s="274"/>
      <c r="DAT65" s="274"/>
      <c r="DAU65" s="274"/>
      <c r="DAV65" s="274"/>
      <c r="DAW65" s="274"/>
      <c r="DAX65" s="274"/>
      <c r="DAY65" s="274"/>
      <c r="DAZ65" s="274"/>
      <c r="DBA65" s="274"/>
      <c r="DBB65" s="274"/>
      <c r="DBC65" s="274"/>
      <c r="DBD65" s="274"/>
      <c r="DBE65" s="274"/>
      <c r="DBF65" s="274"/>
      <c r="DBG65" s="274"/>
      <c r="DBH65" s="274"/>
      <c r="DBI65" s="274"/>
      <c r="DBJ65" s="274"/>
      <c r="DBK65" s="274"/>
      <c r="DBL65" s="274"/>
      <c r="DBM65" s="274"/>
      <c r="DBN65" s="274"/>
      <c r="DBO65" s="274"/>
      <c r="DBP65" s="274"/>
      <c r="DBQ65" s="274"/>
      <c r="DBR65" s="274"/>
      <c r="DBS65" s="274"/>
      <c r="DBT65" s="274"/>
      <c r="DBU65" s="274"/>
      <c r="DBV65" s="274"/>
      <c r="DBW65" s="274"/>
      <c r="DBX65" s="274"/>
      <c r="DBY65" s="274"/>
      <c r="DBZ65" s="274"/>
      <c r="DCA65" s="274"/>
      <c r="DCB65" s="274"/>
      <c r="DCC65" s="274"/>
      <c r="DCD65" s="274"/>
      <c r="DCE65" s="274"/>
      <c r="DCF65" s="274"/>
      <c r="DCG65" s="274"/>
      <c r="DCH65" s="274"/>
      <c r="DCI65" s="274"/>
      <c r="DCJ65" s="274"/>
      <c r="DCK65" s="274"/>
      <c r="DCL65" s="274"/>
      <c r="DCM65" s="274"/>
      <c r="DCN65" s="274"/>
      <c r="DCO65" s="274"/>
      <c r="DCP65" s="274"/>
      <c r="DCQ65" s="274"/>
      <c r="DCR65" s="274"/>
      <c r="DCS65" s="274"/>
      <c r="DCT65" s="274"/>
      <c r="DCU65" s="274"/>
      <c r="DCV65" s="274"/>
      <c r="DCW65" s="274"/>
      <c r="DCX65" s="274"/>
      <c r="DCY65" s="274"/>
      <c r="DCZ65" s="274"/>
      <c r="DDA65" s="274"/>
      <c r="DDB65" s="274"/>
      <c r="DDC65" s="274"/>
      <c r="DDD65" s="274"/>
      <c r="DDE65" s="274"/>
      <c r="DDF65" s="274"/>
      <c r="DDG65" s="274"/>
      <c r="DDH65" s="274"/>
      <c r="DDI65" s="274"/>
      <c r="DDJ65" s="274"/>
      <c r="DDK65" s="274"/>
      <c r="DDL65" s="274"/>
      <c r="DDM65" s="274"/>
      <c r="DDN65" s="274"/>
      <c r="DDO65" s="274"/>
      <c r="DDP65" s="274"/>
      <c r="DDQ65" s="274"/>
      <c r="DDR65" s="274"/>
      <c r="DDS65" s="274"/>
      <c r="DDT65" s="274"/>
      <c r="DDU65" s="274"/>
      <c r="DDV65" s="274"/>
      <c r="DDW65" s="274"/>
      <c r="DDX65" s="274"/>
      <c r="DDY65" s="274"/>
      <c r="DDZ65" s="274"/>
      <c r="DEA65" s="274"/>
      <c r="DEB65" s="274"/>
      <c r="DEC65" s="274"/>
      <c r="DED65" s="274"/>
      <c r="DEE65" s="274"/>
      <c r="DEF65" s="274"/>
      <c r="DEG65" s="274"/>
      <c r="DEH65" s="274"/>
      <c r="DEI65" s="274"/>
      <c r="DEJ65" s="274"/>
      <c r="DEK65" s="274"/>
      <c r="DEL65" s="274"/>
      <c r="DEM65" s="274"/>
      <c r="DEN65" s="274"/>
      <c r="DEO65" s="274"/>
      <c r="DEP65" s="274"/>
      <c r="DEQ65" s="274"/>
      <c r="DER65" s="274"/>
      <c r="DES65" s="274"/>
      <c r="DET65" s="274"/>
      <c r="DEU65" s="274"/>
      <c r="DEV65" s="274"/>
      <c r="DEW65" s="274"/>
      <c r="DEX65" s="274"/>
      <c r="DEY65" s="274"/>
      <c r="DEZ65" s="274"/>
      <c r="DFA65" s="274"/>
      <c r="DFB65" s="274"/>
      <c r="DFC65" s="274"/>
      <c r="DFD65" s="274"/>
      <c r="DFE65" s="274"/>
      <c r="DFF65" s="274"/>
      <c r="DFG65" s="274"/>
      <c r="DFH65" s="274"/>
      <c r="DFI65" s="274"/>
      <c r="DFJ65" s="274"/>
      <c r="DFK65" s="274"/>
      <c r="DFL65" s="274"/>
      <c r="DFM65" s="274"/>
      <c r="DFN65" s="274"/>
      <c r="DFO65" s="274"/>
      <c r="DFP65" s="274"/>
      <c r="DFQ65" s="274"/>
      <c r="DFR65" s="274"/>
      <c r="DFS65" s="274"/>
      <c r="DFT65" s="274"/>
      <c r="DFU65" s="274"/>
      <c r="DFV65" s="274"/>
      <c r="DFW65" s="274"/>
      <c r="DFX65" s="274"/>
      <c r="DFY65" s="274"/>
      <c r="DFZ65" s="274"/>
      <c r="DGA65" s="274"/>
      <c r="DGB65" s="274"/>
      <c r="DGC65" s="274"/>
      <c r="DGD65" s="274"/>
      <c r="DGE65" s="274"/>
      <c r="DGF65" s="274"/>
      <c r="DGG65" s="274"/>
      <c r="DGH65" s="274"/>
      <c r="DGI65" s="274"/>
      <c r="DGJ65" s="274"/>
      <c r="DGK65" s="274"/>
      <c r="DGL65" s="274"/>
      <c r="DGM65" s="274"/>
      <c r="DGN65" s="274"/>
      <c r="DGO65" s="274"/>
      <c r="DGP65" s="274"/>
      <c r="DGQ65" s="274"/>
      <c r="DGR65" s="274"/>
      <c r="DGS65" s="274"/>
      <c r="DGT65" s="274"/>
      <c r="DGU65" s="274"/>
      <c r="DGV65" s="274"/>
      <c r="DGW65" s="274"/>
      <c r="DGX65" s="274"/>
      <c r="DGY65" s="274"/>
      <c r="DGZ65" s="274"/>
      <c r="DHA65" s="274"/>
      <c r="DHB65" s="274"/>
      <c r="DHC65" s="274"/>
      <c r="DHD65" s="274"/>
      <c r="DHE65" s="274"/>
      <c r="DHF65" s="274"/>
      <c r="DHG65" s="274"/>
      <c r="DHH65" s="274"/>
      <c r="DHI65" s="274"/>
      <c r="DHJ65" s="274"/>
      <c r="DHK65" s="274"/>
      <c r="DHL65" s="274"/>
      <c r="DHM65" s="274"/>
      <c r="DHN65" s="274"/>
      <c r="DHO65" s="274"/>
      <c r="DHP65" s="274"/>
      <c r="DHQ65" s="274"/>
      <c r="DHR65" s="274"/>
      <c r="DHS65" s="274"/>
      <c r="DHT65" s="274"/>
      <c r="DHU65" s="274"/>
      <c r="DHV65" s="274"/>
      <c r="DHW65" s="274"/>
      <c r="DHX65" s="274"/>
      <c r="DHY65" s="274"/>
      <c r="DHZ65" s="274"/>
      <c r="DIA65" s="274"/>
      <c r="DIB65" s="274"/>
      <c r="DIC65" s="274"/>
      <c r="DID65" s="274"/>
      <c r="DIE65" s="274"/>
      <c r="DIF65" s="274"/>
      <c r="DIG65" s="274"/>
      <c r="DIH65" s="274"/>
      <c r="DII65" s="274"/>
      <c r="DIJ65" s="274"/>
      <c r="DIK65" s="274"/>
      <c r="DIL65" s="274"/>
      <c r="DIM65" s="274"/>
      <c r="DIN65" s="274"/>
      <c r="DIO65" s="274"/>
      <c r="DIP65" s="274"/>
      <c r="DIQ65" s="274"/>
      <c r="DIR65" s="274"/>
      <c r="DIS65" s="274"/>
      <c r="DIT65" s="274"/>
      <c r="DIU65" s="274"/>
      <c r="DIV65" s="274"/>
      <c r="DIW65" s="274"/>
      <c r="DIX65" s="274"/>
      <c r="DIY65" s="274"/>
      <c r="DIZ65" s="274"/>
      <c r="DJA65" s="274"/>
      <c r="DJB65" s="274"/>
      <c r="DJC65" s="274"/>
      <c r="DJD65" s="274"/>
      <c r="DJE65" s="274"/>
      <c r="DJF65" s="274"/>
      <c r="DJG65" s="274"/>
      <c r="DJH65" s="274"/>
      <c r="DJI65" s="274"/>
      <c r="DJJ65" s="274"/>
      <c r="DJK65" s="274"/>
      <c r="DJL65" s="274"/>
      <c r="DJM65" s="274"/>
      <c r="DJN65" s="274"/>
      <c r="DJO65" s="274"/>
      <c r="DJP65" s="274"/>
      <c r="DJQ65" s="274"/>
      <c r="DJR65" s="274"/>
      <c r="DJS65" s="274"/>
      <c r="DJT65" s="274"/>
      <c r="DJU65" s="274"/>
      <c r="DJV65" s="274"/>
      <c r="DJW65" s="274"/>
      <c r="DJX65" s="274"/>
      <c r="DJY65" s="274"/>
      <c r="DJZ65" s="274"/>
      <c r="DKA65" s="274"/>
      <c r="DKB65" s="274"/>
      <c r="DKC65" s="274"/>
      <c r="DKD65" s="274"/>
      <c r="DKE65" s="274"/>
      <c r="DKF65" s="274"/>
      <c r="DKG65" s="274"/>
      <c r="DKH65" s="274"/>
      <c r="DKI65" s="274"/>
      <c r="DKJ65" s="274"/>
      <c r="DKK65" s="274"/>
      <c r="DKL65" s="274"/>
      <c r="DKM65" s="274"/>
      <c r="DKN65" s="274"/>
      <c r="DKO65" s="274"/>
      <c r="DKP65" s="274"/>
      <c r="DKQ65" s="274"/>
      <c r="DKR65" s="274"/>
      <c r="DKS65" s="274"/>
      <c r="DKT65" s="274"/>
      <c r="DKU65" s="274"/>
      <c r="DKV65" s="274"/>
      <c r="DKW65" s="274"/>
      <c r="DKX65" s="274"/>
      <c r="DKY65" s="274"/>
      <c r="DKZ65" s="274"/>
      <c r="DLA65" s="274"/>
      <c r="DLB65" s="274"/>
      <c r="DLC65" s="274"/>
      <c r="DLD65" s="274"/>
      <c r="DLE65" s="274"/>
      <c r="DLF65" s="274"/>
      <c r="DLG65" s="274"/>
      <c r="DLH65" s="274"/>
      <c r="DLI65" s="274"/>
      <c r="DLJ65" s="274"/>
      <c r="DLK65" s="274"/>
      <c r="DLL65" s="274"/>
      <c r="DLM65" s="274"/>
      <c r="DLN65" s="274"/>
      <c r="DLO65" s="274"/>
      <c r="DLP65" s="274"/>
      <c r="DLQ65" s="274"/>
      <c r="DLR65" s="274"/>
      <c r="DLS65" s="274"/>
      <c r="DLT65" s="274"/>
      <c r="DLU65" s="274"/>
      <c r="DLV65" s="274"/>
      <c r="DLW65" s="274"/>
      <c r="DLX65" s="274"/>
      <c r="DLY65" s="274"/>
      <c r="DLZ65" s="274"/>
      <c r="DMA65" s="274"/>
      <c r="DMB65" s="274"/>
      <c r="DMC65" s="274"/>
      <c r="DMD65" s="274"/>
      <c r="DME65" s="274"/>
      <c r="DMF65" s="274"/>
      <c r="DMG65" s="274"/>
      <c r="DMH65" s="274"/>
      <c r="DMI65" s="274"/>
      <c r="DMJ65" s="274"/>
      <c r="DMK65" s="274"/>
      <c r="DML65" s="274"/>
      <c r="DMM65" s="274"/>
      <c r="DMN65" s="274"/>
      <c r="DMO65" s="274"/>
      <c r="DMP65" s="274"/>
      <c r="DMQ65" s="274"/>
      <c r="DMR65" s="274"/>
      <c r="DMS65" s="274"/>
      <c r="DMT65" s="274"/>
      <c r="DMU65" s="274"/>
      <c r="DMV65" s="274"/>
      <c r="DMW65" s="274"/>
      <c r="DMX65" s="274"/>
      <c r="DMY65" s="274"/>
      <c r="DMZ65" s="274"/>
      <c r="DNA65" s="274"/>
      <c r="DNB65" s="274"/>
      <c r="DNC65" s="274"/>
      <c r="DND65" s="274"/>
      <c r="DNE65" s="274"/>
      <c r="DNF65" s="274"/>
      <c r="DNG65" s="274"/>
      <c r="DNH65" s="274"/>
      <c r="DNI65" s="274"/>
      <c r="DNJ65" s="274"/>
      <c r="DNK65" s="274"/>
      <c r="DNL65" s="274"/>
      <c r="DNM65" s="274"/>
      <c r="DNN65" s="274"/>
      <c r="DNO65" s="274"/>
      <c r="DNP65" s="274"/>
      <c r="DNQ65" s="274"/>
      <c r="DNR65" s="274"/>
      <c r="DNS65" s="274"/>
      <c r="DNT65" s="274"/>
      <c r="DNU65" s="274"/>
      <c r="DNV65" s="274"/>
      <c r="DNW65" s="274"/>
      <c r="DNX65" s="274"/>
      <c r="DNY65" s="274"/>
      <c r="DNZ65" s="274"/>
      <c r="DOA65" s="274"/>
      <c r="DOB65" s="274"/>
      <c r="DOC65" s="274"/>
      <c r="DOD65" s="274"/>
      <c r="DOE65" s="274"/>
      <c r="DOF65" s="274"/>
      <c r="DOG65" s="274"/>
      <c r="DOH65" s="274"/>
      <c r="DOI65" s="274"/>
      <c r="DOJ65" s="274"/>
      <c r="DOK65" s="274"/>
      <c r="DOL65" s="274"/>
      <c r="DOM65" s="274"/>
      <c r="DON65" s="274"/>
      <c r="DOO65" s="274"/>
      <c r="DOP65" s="274"/>
      <c r="DOQ65" s="274"/>
      <c r="DOR65" s="274"/>
      <c r="DOS65" s="274"/>
      <c r="DOT65" s="274"/>
      <c r="DOU65" s="274"/>
      <c r="DOV65" s="274"/>
      <c r="DOW65" s="274"/>
      <c r="DOX65" s="274"/>
      <c r="DOY65" s="274"/>
      <c r="DOZ65" s="274"/>
      <c r="DPA65" s="274"/>
      <c r="DPB65" s="274"/>
      <c r="DPC65" s="274"/>
      <c r="DPD65" s="274"/>
      <c r="DPE65" s="274"/>
      <c r="DPF65" s="274"/>
      <c r="DPG65" s="274"/>
      <c r="DPH65" s="274"/>
      <c r="DPI65" s="274"/>
      <c r="DPJ65" s="274"/>
      <c r="DPK65" s="274"/>
      <c r="DPL65" s="274"/>
      <c r="DPM65" s="274"/>
      <c r="DPN65" s="274"/>
      <c r="DPO65" s="274"/>
      <c r="DPP65" s="274"/>
      <c r="DPQ65" s="274"/>
      <c r="DPR65" s="274"/>
      <c r="DPS65" s="274"/>
      <c r="DPT65" s="274"/>
      <c r="DPU65" s="274"/>
      <c r="DPV65" s="274"/>
      <c r="DPW65" s="274"/>
      <c r="DPX65" s="274"/>
      <c r="DPY65" s="274"/>
      <c r="DPZ65" s="274"/>
      <c r="DQA65" s="274"/>
      <c r="DQB65" s="274"/>
      <c r="DQC65" s="274"/>
      <c r="DQD65" s="274"/>
      <c r="DQE65" s="274"/>
      <c r="DQF65" s="274"/>
      <c r="DQG65" s="274"/>
      <c r="DQH65" s="274"/>
      <c r="DQI65" s="274"/>
      <c r="DQJ65" s="274"/>
      <c r="DQK65" s="274"/>
      <c r="DQL65" s="274"/>
      <c r="DQM65" s="274"/>
      <c r="DQN65" s="274"/>
      <c r="DQO65" s="274"/>
      <c r="DQP65" s="274"/>
      <c r="DQQ65" s="274"/>
      <c r="DQR65" s="274"/>
      <c r="DQS65" s="274"/>
      <c r="DQT65" s="274"/>
      <c r="DQU65" s="274"/>
      <c r="DQV65" s="274"/>
      <c r="DQW65" s="274"/>
      <c r="DQX65" s="274"/>
      <c r="DQY65" s="274"/>
      <c r="DQZ65" s="274"/>
      <c r="DRA65" s="274"/>
      <c r="DRB65" s="274"/>
      <c r="DRC65" s="274"/>
      <c r="DRD65" s="274"/>
      <c r="DRE65" s="274"/>
      <c r="DRF65" s="274"/>
      <c r="DRG65" s="274"/>
      <c r="DRH65" s="274"/>
      <c r="DRI65" s="274"/>
      <c r="DRJ65" s="274"/>
      <c r="DRK65" s="274"/>
      <c r="DRL65" s="274"/>
      <c r="DRM65" s="274"/>
      <c r="DRN65" s="274"/>
      <c r="DRO65" s="274"/>
      <c r="DRP65" s="274"/>
      <c r="DRQ65" s="274"/>
      <c r="DRR65" s="274"/>
      <c r="DRS65" s="274"/>
      <c r="DRT65" s="274"/>
      <c r="DRU65" s="274"/>
      <c r="DRV65" s="274"/>
      <c r="DRW65" s="274"/>
      <c r="DRX65" s="274"/>
      <c r="DRY65" s="274"/>
      <c r="DRZ65" s="274"/>
      <c r="DSA65" s="274"/>
      <c r="DSB65" s="274"/>
      <c r="DSC65" s="274"/>
      <c r="DSD65" s="274"/>
      <c r="DSE65" s="274"/>
      <c r="DSF65" s="274"/>
      <c r="DSG65" s="274"/>
      <c r="DSH65" s="274"/>
      <c r="DSI65" s="274"/>
      <c r="DSJ65" s="274"/>
      <c r="DSK65" s="274"/>
      <c r="DSL65" s="274"/>
      <c r="DSM65" s="274"/>
      <c r="DSN65" s="274"/>
      <c r="DSO65" s="274"/>
      <c r="DSP65" s="274"/>
      <c r="DSQ65" s="274"/>
      <c r="DSR65" s="274"/>
      <c r="DSS65" s="274"/>
      <c r="DST65" s="274"/>
      <c r="DSU65" s="274"/>
      <c r="DSV65" s="274"/>
      <c r="DSW65" s="274"/>
      <c r="DSX65" s="274"/>
      <c r="DSY65" s="274"/>
      <c r="DSZ65" s="274"/>
      <c r="DTA65" s="274"/>
      <c r="DTB65" s="274"/>
      <c r="DTC65" s="274"/>
      <c r="DTD65" s="274"/>
      <c r="DTE65" s="274"/>
      <c r="DTF65" s="274"/>
      <c r="DTG65" s="274"/>
      <c r="DTH65" s="274"/>
      <c r="DTI65" s="274"/>
      <c r="DTJ65" s="274"/>
      <c r="DTK65" s="274"/>
      <c r="DTL65" s="274"/>
      <c r="DTM65" s="274"/>
      <c r="DTN65" s="274"/>
      <c r="DTO65" s="274"/>
      <c r="DTP65" s="274"/>
      <c r="DTQ65" s="274"/>
      <c r="DTR65" s="274"/>
      <c r="DTS65" s="274"/>
      <c r="DTT65" s="274"/>
      <c r="DTU65" s="274"/>
      <c r="DTV65" s="274"/>
      <c r="DTW65" s="274"/>
      <c r="DTX65" s="274"/>
      <c r="DTY65" s="274"/>
      <c r="DTZ65" s="274"/>
      <c r="DUA65" s="274"/>
      <c r="DUB65" s="274"/>
      <c r="DUC65" s="274"/>
      <c r="DUD65" s="274"/>
      <c r="DUE65" s="274"/>
      <c r="DUF65" s="274"/>
      <c r="DUG65" s="274"/>
      <c r="DUH65" s="274"/>
      <c r="DUI65" s="274"/>
      <c r="DUJ65" s="274"/>
      <c r="DUK65" s="274"/>
      <c r="DUL65" s="274"/>
      <c r="DUM65" s="274"/>
      <c r="DUN65" s="274"/>
      <c r="DUO65" s="274"/>
      <c r="DUP65" s="274"/>
      <c r="DUQ65" s="274"/>
      <c r="DUR65" s="274"/>
      <c r="DUS65" s="274"/>
      <c r="DUT65" s="274"/>
      <c r="DUU65" s="274"/>
      <c r="DUV65" s="274"/>
      <c r="DUW65" s="274"/>
      <c r="DUX65" s="274"/>
      <c r="DUY65" s="274"/>
      <c r="DUZ65" s="274"/>
      <c r="DVA65" s="274"/>
      <c r="DVB65" s="274"/>
      <c r="DVC65" s="274"/>
      <c r="DVD65" s="274"/>
      <c r="DVE65" s="274"/>
      <c r="DVF65" s="274"/>
      <c r="DVG65" s="274"/>
      <c r="DVH65" s="274"/>
      <c r="DVI65" s="274"/>
      <c r="DVJ65" s="274"/>
      <c r="DVK65" s="274"/>
      <c r="DVL65" s="274"/>
      <c r="DVM65" s="274"/>
      <c r="DVN65" s="274"/>
      <c r="DVO65" s="274"/>
      <c r="DVP65" s="274"/>
      <c r="DVQ65" s="274"/>
      <c r="DVR65" s="274"/>
      <c r="DVS65" s="274"/>
      <c r="DVT65" s="274"/>
      <c r="DVU65" s="274"/>
      <c r="DVV65" s="274"/>
      <c r="DVW65" s="274"/>
      <c r="DVX65" s="274"/>
      <c r="DVY65" s="274"/>
      <c r="DVZ65" s="274"/>
      <c r="DWA65" s="274"/>
      <c r="DWB65" s="274"/>
      <c r="DWC65" s="274"/>
      <c r="DWD65" s="274"/>
      <c r="DWE65" s="274"/>
      <c r="DWF65" s="274"/>
      <c r="DWG65" s="274"/>
      <c r="DWH65" s="274"/>
      <c r="DWI65" s="274"/>
      <c r="DWJ65" s="274"/>
      <c r="DWK65" s="274"/>
      <c r="DWL65" s="274"/>
      <c r="DWM65" s="274"/>
      <c r="DWN65" s="274"/>
      <c r="DWO65" s="274"/>
      <c r="DWP65" s="274"/>
      <c r="DWQ65" s="274"/>
      <c r="DWR65" s="274"/>
      <c r="DWS65" s="274"/>
      <c r="DWT65" s="274"/>
      <c r="DWU65" s="274"/>
      <c r="DWV65" s="274"/>
      <c r="DWW65" s="274"/>
      <c r="DWX65" s="274"/>
      <c r="DWY65" s="274"/>
      <c r="DWZ65" s="274"/>
      <c r="DXA65" s="274"/>
      <c r="DXB65" s="274"/>
      <c r="DXC65" s="274"/>
      <c r="DXD65" s="274"/>
      <c r="DXE65" s="274"/>
      <c r="DXF65" s="274"/>
      <c r="DXG65" s="274"/>
      <c r="DXH65" s="274"/>
      <c r="DXI65" s="274"/>
      <c r="DXJ65" s="274"/>
      <c r="DXK65" s="274"/>
      <c r="DXL65" s="274"/>
      <c r="DXM65" s="274"/>
      <c r="DXN65" s="274"/>
      <c r="DXO65" s="274"/>
      <c r="DXP65" s="274"/>
      <c r="DXQ65" s="274"/>
      <c r="DXR65" s="274"/>
      <c r="DXS65" s="274"/>
      <c r="DXT65" s="274"/>
      <c r="DXU65" s="274"/>
      <c r="DXV65" s="274"/>
      <c r="DXW65" s="274"/>
      <c r="DXX65" s="274"/>
      <c r="DXY65" s="274"/>
      <c r="DXZ65" s="274"/>
      <c r="DYA65" s="274"/>
      <c r="DYB65" s="274"/>
      <c r="DYC65" s="274"/>
      <c r="DYD65" s="274"/>
      <c r="DYE65" s="274"/>
      <c r="DYF65" s="274"/>
      <c r="DYG65" s="274"/>
      <c r="DYH65" s="274"/>
      <c r="DYI65" s="274"/>
      <c r="DYJ65" s="274"/>
      <c r="DYK65" s="274"/>
      <c r="DYL65" s="274"/>
      <c r="DYM65" s="274"/>
      <c r="DYN65" s="274"/>
      <c r="DYO65" s="274"/>
      <c r="DYP65" s="274"/>
      <c r="DYQ65" s="274"/>
      <c r="DYR65" s="274"/>
      <c r="DYS65" s="274"/>
      <c r="DYT65" s="274"/>
      <c r="DYU65" s="274"/>
      <c r="DYV65" s="274"/>
      <c r="DYW65" s="274"/>
      <c r="DYX65" s="274"/>
      <c r="DYY65" s="274"/>
      <c r="DYZ65" s="274"/>
      <c r="DZA65" s="274"/>
      <c r="DZB65" s="274"/>
      <c r="DZC65" s="274"/>
      <c r="DZD65" s="274"/>
      <c r="DZE65" s="274"/>
      <c r="DZF65" s="274"/>
      <c r="DZG65" s="274"/>
      <c r="DZH65" s="274"/>
      <c r="DZI65" s="274"/>
      <c r="DZJ65" s="274"/>
      <c r="DZK65" s="274"/>
      <c r="DZL65" s="274"/>
      <c r="DZM65" s="274"/>
      <c r="DZN65" s="274"/>
      <c r="DZO65" s="274"/>
      <c r="DZP65" s="274"/>
      <c r="DZQ65" s="274"/>
      <c r="DZR65" s="274"/>
      <c r="DZS65" s="274"/>
      <c r="DZT65" s="274"/>
      <c r="DZU65" s="274"/>
      <c r="DZV65" s="274"/>
      <c r="DZW65" s="274"/>
      <c r="DZX65" s="274"/>
      <c r="DZY65" s="274"/>
      <c r="DZZ65" s="274"/>
      <c r="EAA65" s="274"/>
      <c r="EAB65" s="274"/>
      <c r="EAC65" s="274"/>
      <c r="EAD65" s="274"/>
      <c r="EAE65" s="274"/>
      <c r="EAF65" s="274"/>
      <c r="EAG65" s="274"/>
      <c r="EAH65" s="274"/>
      <c r="EAI65" s="274"/>
      <c r="EAJ65" s="274"/>
      <c r="EAK65" s="274"/>
      <c r="EAL65" s="274"/>
      <c r="EAM65" s="274"/>
      <c r="EAN65" s="274"/>
      <c r="EAO65" s="274"/>
      <c r="EAP65" s="274"/>
      <c r="EAQ65" s="274"/>
      <c r="EAR65" s="274"/>
      <c r="EAS65" s="274"/>
      <c r="EAT65" s="274"/>
      <c r="EAU65" s="274"/>
      <c r="EAV65" s="274"/>
      <c r="EAW65" s="274"/>
      <c r="EAX65" s="274"/>
      <c r="EAY65" s="274"/>
      <c r="EAZ65" s="274"/>
      <c r="EBA65" s="274"/>
      <c r="EBB65" s="274"/>
      <c r="EBC65" s="274"/>
      <c r="EBD65" s="274"/>
      <c r="EBE65" s="274"/>
      <c r="EBF65" s="274"/>
      <c r="EBG65" s="274"/>
      <c r="EBH65" s="274"/>
      <c r="EBI65" s="274"/>
      <c r="EBJ65" s="274"/>
      <c r="EBK65" s="274"/>
      <c r="EBL65" s="274"/>
      <c r="EBM65" s="274"/>
      <c r="EBN65" s="274"/>
      <c r="EBO65" s="274"/>
      <c r="EBP65" s="274"/>
      <c r="EBQ65" s="274"/>
      <c r="EBR65" s="274"/>
      <c r="EBS65" s="274"/>
      <c r="EBT65" s="274"/>
      <c r="EBU65" s="274"/>
      <c r="EBV65" s="274"/>
      <c r="EBW65" s="274"/>
      <c r="EBX65" s="274"/>
      <c r="EBY65" s="274"/>
      <c r="EBZ65" s="274"/>
      <c r="ECA65" s="274"/>
      <c r="ECB65" s="274"/>
      <c r="ECC65" s="274"/>
      <c r="ECD65" s="274"/>
      <c r="ECE65" s="274"/>
      <c r="ECF65" s="274"/>
      <c r="ECG65" s="274"/>
      <c r="ECH65" s="274"/>
      <c r="ECI65" s="274"/>
      <c r="ECJ65" s="274"/>
      <c r="ECK65" s="274"/>
      <c r="ECL65" s="274"/>
      <c r="ECM65" s="274"/>
      <c r="ECN65" s="274"/>
      <c r="ECO65" s="274"/>
      <c r="ECP65" s="274"/>
      <c r="ECQ65" s="274"/>
      <c r="ECR65" s="274"/>
      <c r="ECS65" s="274"/>
      <c r="ECT65" s="274"/>
      <c r="ECU65" s="274"/>
      <c r="ECV65" s="274"/>
      <c r="ECW65" s="274"/>
      <c r="ECX65" s="274"/>
      <c r="ECY65" s="274"/>
      <c r="ECZ65" s="274"/>
      <c r="EDA65" s="274"/>
      <c r="EDB65" s="274"/>
      <c r="EDC65" s="274"/>
      <c r="EDD65" s="274"/>
      <c r="EDE65" s="274"/>
      <c r="EDF65" s="274"/>
      <c r="EDG65" s="274"/>
      <c r="EDH65" s="274"/>
      <c r="EDI65" s="274"/>
      <c r="EDJ65" s="274"/>
      <c r="EDK65" s="274"/>
      <c r="EDL65" s="274"/>
      <c r="EDM65" s="274"/>
      <c r="EDN65" s="274"/>
      <c r="EDO65" s="274"/>
      <c r="EDP65" s="274"/>
      <c r="EDQ65" s="274"/>
      <c r="EDR65" s="274"/>
      <c r="EDS65" s="274"/>
      <c r="EDT65" s="274"/>
      <c r="EDU65" s="274"/>
      <c r="EDV65" s="274"/>
      <c r="EDW65" s="274"/>
      <c r="EDX65" s="274"/>
      <c r="EDY65" s="274"/>
      <c r="EDZ65" s="274"/>
      <c r="EEA65" s="274"/>
      <c r="EEB65" s="274"/>
      <c r="EEC65" s="274"/>
      <c r="EED65" s="274"/>
      <c r="EEE65" s="274"/>
      <c r="EEF65" s="274"/>
      <c r="EEG65" s="274"/>
      <c r="EEH65" s="274"/>
      <c r="EEI65" s="274"/>
      <c r="EEJ65" s="274"/>
      <c r="EEK65" s="274"/>
      <c r="EEL65" s="274"/>
      <c r="EEM65" s="274"/>
      <c r="EEN65" s="274"/>
      <c r="EEO65" s="274"/>
      <c r="EEP65" s="274"/>
      <c r="EEQ65" s="274"/>
      <c r="EER65" s="274"/>
      <c r="EES65" s="274"/>
      <c r="EET65" s="274"/>
      <c r="EEU65" s="274"/>
      <c r="EEV65" s="274"/>
      <c r="EEW65" s="274"/>
      <c r="EEX65" s="274"/>
      <c r="EEY65" s="274"/>
      <c r="EEZ65" s="274"/>
      <c r="EFA65" s="274"/>
      <c r="EFB65" s="274"/>
      <c r="EFC65" s="274"/>
      <c r="EFD65" s="274"/>
      <c r="EFE65" s="274"/>
      <c r="EFF65" s="274"/>
      <c r="EFG65" s="274"/>
      <c r="EFH65" s="274"/>
      <c r="EFI65" s="274"/>
      <c r="EFJ65" s="274"/>
      <c r="EFK65" s="274"/>
      <c r="EFL65" s="274"/>
      <c r="EFM65" s="274"/>
      <c r="EFN65" s="274"/>
      <c r="EFO65" s="274"/>
      <c r="EFP65" s="274"/>
      <c r="EFQ65" s="274"/>
      <c r="EFR65" s="274"/>
      <c r="EFS65" s="274"/>
      <c r="EFT65" s="274"/>
      <c r="EFU65" s="274"/>
      <c r="EFV65" s="274"/>
      <c r="EFW65" s="274"/>
      <c r="EFX65" s="274"/>
      <c r="EFY65" s="274"/>
      <c r="EFZ65" s="274"/>
      <c r="EGA65" s="274"/>
      <c r="EGB65" s="274"/>
      <c r="EGC65" s="274"/>
      <c r="EGD65" s="274"/>
      <c r="EGE65" s="274"/>
      <c r="EGF65" s="274"/>
      <c r="EGG65" s="274"/>
      <c r="EGH65" s="274"/>
      <c r="EGI65" s="274"/>
      <c r="EGJ65" s="274"/>
      <c r="EGK65" s="274"/>
      <c r="EGL65" s="274"/>
      <c r="EGM65" s="274"/>
      <c r="EGN65" s="274"/>
      <c r="EGO65" s="274"/>
      <c r="EGP65" s="274"/>
      <c r="EGQ65" s="274"/>
      <c r="EGR65" s="274"/>
      <c r="EGS65" s="274"/>
      <c r="EGT65" s="274"/>
      <c r="EGU65" s="274"/>
      <c r="EGV65" s="274"/>
      <c r="EGW65" s="274"/>
      <c r="EGX65" s="274"/>
      <c r="EGY65" s="274"/>
      <c r="EGZ65" s="274"/>
      <c r="EHA65" s="274"/>
      <c r="EHB65" s="274"/>
      <c r="EHC65" s="274"/>
      <c r="EHD65" s="274"/>
      <c r="EHE65" s="274"/>
      <c r="EHF65" s="274"/>
      <c r="EHG65" s="274"/>
      <c r="EHH65" s="274"/>
      <c r="EHI65" s="274"/>
      <c r="EHJ65" s="274"/>
      <c r="EHK65" s="274"/>
      <c r="EHL65" s="274"/>
      <c r="EHM65" s="274"/>
      <c r="EHN65" s="274"/>
      <c r="EHO65" s="274"/>
      <c r="EHP65" s="274"/>
      <c r="EHQ65" s="274"/>
      <c r="EHR65" s="274"/>
      <c r="EHS65" s="274"/>
      <c r="EHT65" s="274"/>
      <c r="EHU65" s="274"/>
      <c r="EHV65" s="274"/>
      <c r="EHW65" s="274"/>
      <c r="EHX65" s="274"/>
      <c r="EHY65" s="274"/>
      <c r="EHZ65" s="274"/>
      <c r="EIA65" s="274"/>
      <c r="EIB65" s="274"/>
      <c r="EIC65" s="274"/>
      <c r="EID65" s="274"/>
      <c r="EIE65" s="274"/>
      <c r="EIF65" s="274"/>
      <c r="EIG65" s="274"/>
      <c r="EIH65" s="274"/>
      <c r="EII65" s="274"/>
      <c r="EIJ65" s="274"/>
      <c r="EIK65" s="274"/>
      <c r="EIL65" s="274"/>
      <c r="EIM65" s="274"/>
      <c r="EIN65" s="274"/>
      <c r="EIO65" s="274"/>
      <c r="EIP65" s="274"/>
      <c r="EIQ65" s="274"/>
      <c r="EIR65" s="274"/>
      <c r="EIS65" s="274"/>
      <c r="EIT65" s="274"/>
      <c r="EIU65" s="274"/>
      <c r="EIV65" s="274"/>
      <c r="EIW65" s="274"/>
      <c r="EIX65" s="274"/>
      <c r="EIY65" s="274"/>
      <c r="EIZ65" s="274"/>
      <c r="EJA65" s="274"/>
      <c r="EJB65" s="274"/>
      <c r="EJC65" s="274"/>
      <c r="EJD65" s="274"/>
      <c r="EJE65" s="274"/>
      <c r="EJF65" s="274"/>
      <c r="EJG65" s="274"/>
      <c r="EJH65" s="274"/>
      <c r="EJI65" s="274"/>
      <c r="EJJ65" s="274"/>
      <c r="EJK65" s="274"/>
      <c r="EJL65" s="274"/>
      <c r="EJM65" s="274"/>
      <c r="EJN65" s="274"/>
      <c r="EJO65" s="274"/>
      <c r="EJP65" s="274"/>
      <c r="EJQ65" s="274"/>
      <c r="EJR65" s="274"/>
      <c r="EJS65" s="274"/>
      <c r="EJT65" s="274"/>
      <c r="EJU65" s="274"/>
      <c r="EJV65" s="274"/>
      <c r="EJW65" s="274"/>
      <c r="EJX65" s="274"/>
      <c r="EJY65" s="274"/>
      <c r="EJZ65" s="274"/>
      <c r="EKA65" s="274"/>
      <c r="EKB65" s="274"/>
      <c r="EKC65" s="274"/>
      <c r="EKD65" s="274"/>
      <c r="EKE65" s="274"/>
      <c r="EKF65" s="274"/>
      <c r="EKG65" s="274"/>
      <c r="EKH65" s="274"/>
      <c r="EKI65" s="274"/>
      <c r="EKJ65" s="274"/>
      <c r="EKK65" s="274"/>
      <c r="EKL65" s="274"/>
      <c r="EKM65" s="274"/>
      <c r="EKN65" s="274"/>
      <c r="EKO65" s="274"/>
      <c r="EKP65" s="274"/>
      <c r="EKQ65" s="274"/>
      <c r="EKR65" s="274"/>
      <c r="EKS65" s="274"/>
      <c r="EKT65" s="274"/>
      <c r="EKU65" s="274"/>
      <c r="EKV65" s="274"/>
      <c r="EKW65" s="274"/>
      <c r="EKX65" s="274"/>
      <c r="EKY65" s="274"/>
      <c r="EKZ65" s="274"/>
      <c r="ELA65" s="274"/>
      <c r="ELB65" s="274"/>
      <c r="ELC65" s="274"/>
      <c r="ELD65" s="274"/>
      <c r="ELE65" s="274"/>
      <c r="ELF65" s="274"/>
      <c r="ELG65" s="274"/>
      <c r="ELH65" s="274"/>
      <c r="ELI65" s="274"/>
      <c r="ELJ65" s="274"/>
      <c r="ELK65" s="274"/>
      <c r="ELL65" s="274"/>
      <c r="ELM65" s="274"/>
      <c r="ELN65" s="274"/>
      <c r="ELO65" s="274"/>
      <c r="ELP65" s="274"/>
      <c r="ELQ65" s="274"/>
      <c r="ELR65" s="274"/>
      <c r="ELS65" s="274"/>
      <c r="ELT65" s="274"/>
      <c r="ELU65" s="274"/>
      <c r="ELV65" s="274"/>
      <c r="ELW65" s="274"/>
      <c r="ELX65" s="274"/>
      <c r="ELY65" s="274"/>
      <c r="ELZ65" s="274"/>
      <c r="EMA65" s="274"/>
      <c r="EMB65" s="274"/>
      <c r="EMC65" s="274"/>
      <c r="EMD65" s="274"/>
      <c r="EME65" s="274"/>
      <c r="EMF65" s="274"/>
      <c r="EMG65" s="274"/>
      <c r="EMH65" s="274"/>
      <c r="EMI65" s="274"/>
      <c r="EMJ65" s="274"/>
      <c r="EMK65" s="274"/>
      <c r="EML65" s="274"/>
      <c r="EMM65" s="274"/>
      <c r="EMN65" s="274"/>
      <c r="EMO65" s="274"/>
      <c r="EMP65" s="274"/>
      <c r="EMQ65" s="274"/>
      <c r="EMR65" s="274"/>
      <c r="EMS65" s="274"/>
      <c r="EMT65" s="274"/>
      <c r="EMU65" s="274"/>
      <c r="EMV65" s="274"/>
      <c r="EMW65" s="274"/>
      <c r="EMX65" s="274"/>
      <c r="EMY65" s="274"/>
      <c r="EMZ65" s="274"/>
      <c r="ENA65" s="274"/>
      <c r="ENB65" s="274"/>
      <c r="ENC65" s="274"/>
      <c r="END65" s="274"/>
      <c r="ENE65" s="274"/>
      <c r="ENF65" s="274"/>
      <c r="ENG65" s="274"/>
      <c r="ENH65" s="274"/>
      <c r="ENI65" s="274"/>
      <c r="ENJ65" s="274"/>
      <c r="ENK65" s="274"/>
      <c r="ENL65" s="274"/>
      <c r="ENM65" s="274"/>
      <c r="ENN65" s="274"/>
      <c r="ENO65" s="274"/>
      <c r="ENP65" s="274"/>
      <c r="ENQ65" s="274"/>
      <c r="ENR65" s="274"/>
      <c r="ENS65" s="274"/>
      <c r="ENT65" s="274"/>
      <c r="ENU65" s="274"/>
      <c r="ENV65" s="274"/>
      <c r="ENW65" s="274"/>
      <c r="ENX65" s="274"/>
      <c r="ENY65" s="274"/>
      <c r="ENZ65" s="274"/>
      <c r="EOA65" s="274"/>
      <c r="EOB65" s="274"/>
      <c r="EOC65" s="274"/>
      <c r="EOD65" s="274"/>
      <c r="EOE65" s="274"/>
      <c r="EOF65" s="274"/>
      <c r="EOG65" s="274"/>
      <c r="EOH65" s="274"/>
      <c r="EOI65" s="274"/>
      <c r="EOJ65" s="274"/>
      <c r="EOK65" s="274"/>
      <c r="EOL65" s="274"/>
      <c r="EOM65" s="274"/>
      <c r="EON65" s="274"/>
      <c r="EOO65" s="274"/>
      <c r="EOP65" s="274"/>
      <c r="EOQ65" s="274"/>
      <c r="EOR65" s="274"/>
      <c r="EOS65" s="274"/>
      <c r="EOT65" s="274"/>
      <c r="EOU65" s="274"/>
      <c r="EOV65" s="274"/>
      <c r="EOW65" s="274"/>
      <c r="EOX65" s="274"/>
      <c r="EOY65" s="274"/>
      <c r="EOZ65" s="274"/>
      <c r="EPA65" s="274"/>
      <c r="EPB65" s="274"/>
      <c r="EPC65" s="274"/>
      <c r="EPD65" s="274"/>
      <c r="EPE65" s="274"/>
      <c r="EPF65" s="274"/>
      <c r="EPG65" s="274"/>
      <c r="EPH65" s="274"/>
      <c r="EPI65" s="274"/>
      <c r="EPJ65" s="274"/>
      <c r="EPK65" s="274"/>
      <c r="EPL65" s="274"/>
      <c r="EPM65" s="274"/>
      <c r="EPN65" s="274"/>
      <c r="EPO65" s="274"/>
      <c r="EPP65" s="274"/>
      <c r="EPQ65" s="274"/>
      <c r="EPR65" s="274"/>
      <c r="EPS65" s="274"/>
      <c r="EPT65" s="274"/>
      <c r="EPU65" s="274"/>
      <c r="EPV65" s="274"/>
      <c r="EPW65" s="274"/>
      <c r="EPX65" s="274"/>
      <c r="EPY65" s="274"/>
      <c r="EPZ65" s="274"/>
      <c r="EQA65" s="274"/>
      <c r="EQB65" s="274"/>
      <c r="EQC65" s="274"/>
      <c r="EQD65" s="274"/>
      <c r="EQE65" s="274"/>
      <c r="EQF65" s="274"/>
      <c r="EQG65" s="274"/>
      <c r="EQH65" s="274"/>
      <c r="EQI65" s="274"/>
      <c r="EQJ65" s="274"/>
      <c r="EQK65" s="274"/>
      <c r="EQL65" s="274"/>
      <c r="EQM65" s="274"/>
      <c r="EQN65" s="274"/>
      <c r="EQO65" s="274"/>
      <c r="EQP65" s="274"/>
      <c r="EQQ65" s="274"/>
      <c r="EQR65" s="274"/>
      <c r="EQS65" s="274"/>
      <c r="EQT65" s="274"/>
      <c r="EQU65" s="274"/>
      <c r="EQV65" s="274"/>
      <c r="EQW65" s="274"/>
      <c r="EQX65" s="274"/>
      <c r="EQY65" s="274"/>
      <c r="EQZ65" s="274"/>
      <c r="ERA65" s="274"/>
      <c r="ERB65" s="274"/>
      <c r="ERC65" s="274"/>
      <c r="ERD65" s="274"/>
      <c r="ERE65" s="274"/>
      <c r="ERF65" s="274"/>
      <c r="ERG65" s="274"/>
      <c r="ERH65" s="274"/>
      <c r="ERI65" s="274"/>
      <c r="ERJ65" s="274"/>
      <c r="ERK65" s="274"/>
      <c r="ERL65" s="274"/>
      <c r="ERM65" s="274"/>
      <c r="ERN65" s="274"/>
      <c r="ERO65" s="274"/>
      <c r="ERP65" s="274"/>
      <c r="ERQ65" s="274"/>
      <c r="ERR65" s="274"/>
      <c r="ERS65" s="274"/>
      <c r="ERT65" s="274"/>
      <c r="ERU65" s="274"/>
      <c r="ERV65" s="274"/>
      <c r="ERW65" s="274"/>
      <c r="ERX65" s="274"/>
      <c r="ERY65" s="274"/>
      <c r="ERZ65" s="274"/>
      <c r="ESA65" s="274"/>
      <c r="ESB65" s="274"/>
      <c r="ESC65" s="274"/>
      <c r="ESD65" s="274"/>
      <c r="ESE65" s="274"/>
      <c r="ESF65" s="274"/>
      <c r="ESG65" s="274"/>
      <c r="ESH65" s="274"/>
      <c r="ESI65" s="274"/>
      <c r="ESJ65" s="274"/>
      <c r="ESK65" s="274"/>
      <c r="ESL65" s="274"/>
      <c r="ESM65" s="274"/>
      <c r="ESN65" s="274"/>
      <c r="ESO65" s="274"/>
      <c r="ESP65" s="274"/>
      <c r="ESQ65" s="274"/>
      <c r="ESR65" s="274"/>
      <c r="ESS65" s="274"/>
      <c r="EST65" s="274"/>
      <c r="ESU65" s="274"/>
      <c r="ESV65" s="274"/>
      <c r="ESW65" s="274"/>
      <c r="ESX65" s="274"/>
      <c r="ESY65" s="274"/>
      <c r="ESZ65" s="274"/>
      <c r="ETA65" s="274"/>
      <c r="ETB65" s="274"/>
      <c r="ETC65" s="274"/>
      <c r="ETD65" s="274"/>
      <c r="ETE65" s="274"/>
      <c r="ETF65" s="274"/>
      <c r="ETG65" s="274"/>
      <c r="ETH65" s="274"/>
      <c r="ETI65" s="274"/>
      <c r="ETJ65" s="274"/>
      <c r="ETK65" s="274"/>
      <c r="ETL65" s="274"/>
      <c r="ETM65" s="274"/>
      <c r="ETN65" s="274"/>
      <c r="ETO65" s="274"/>
      <c r="ETP65" s="274"/>
      <c r="ETQ65" s="274"/>
      <c r="ETR65" s="274"/>
      <c r="ETS65" s="274"/>
      <c r="ETT65" s="274"/>
      <c r="ETU65" s="274"/>
      <c r="ETV65" s="274"/>
      <c r="ETW65" s="274"/>
      <c r="ETX65" s="274"/>
      <c r="ETY65" s="274"/>
      <c r="ETZ65" s="274"/>
      <c r="EUA65" s="274"/>
      <c r="EUB65" s="274"/>
      <c r="EUC65" s="274"/>
      <c r="EUD65" s="274"/>
      <c r="EUE65" s="274"/>
      <c r="EUF65" s="274"/>
      <c r="EUG65" s="274"/>
      <c r="EUH65" s="274"/>
      <c r="EUI65" s="274"/>
      <c r="EUJ65" s="274"/>
      <c r="EUK65" s="274"/>
      <c r="EUL65" s="274"/>
      <c r="EUM65" s="274"/>
      <c r="EUN65" s="274"/>
      <c r="EUO65" s="274"/>
      <c r="EUP65" s="274"/>
      <c r="EUQ65" s="274"/>
      <c r="EUR65" s="274"/>
      <c r="EUS65" s="274"/>
      <c r="EUT65" s="274"/>
      <c r="EUU65" s="274"/>
      <c r="EUV65" s="274"/>
      <c r="EUW65" s="274"/>
      <c r="EUX65" s="274"/>
      <c r="EUY65" s="274"/>
      <c r="EUZ65" s="274"/>
      <c r="EVA65" s="274"/>
      <c r="EVB65" s="274"/>
      <c r="EVC65" s="274"/>
      <c r="EVD65" s="274"/>
      <c r="EVE65" s="274"/>
      <c r="EVF65" s="274"/>
      <c r="EVG65" s="274"/>
      <c r="EVH65" s="274"/>
      <c r="EVI65" s="274"/>
      <c r="EVJ65" s="274"/>
      <c r="EVK65" s="274"/>
      <c r="EVL65" s="274"/>
      <c r="EVM65" s="274"/>
      <c r="EVN65" s="274"/>
      <c r="EVO65" s="274"/>
      <c r="EVP65" s="274"/>
      <c r="EVQ65" s="274"/>
      <c r="EVR65" s="274"/>
      <c r="EVS65" s="274"/>
      <c r="EVT65" s="274"/>
      <c r="EVU65" s="274"/>
      <c r="EVV65" s="274"/>
      <c r="EVW65" s="274"/>
      <c r="EVX65" s="274"/>
      <c r="EVY65" s="274"/>
      <c r="EVZ65" s="274"/>
      <c r="EWA65" s="274"/>
      <c r="EWB65" s="274"/>
      <c r="EWC65" s="274"/>
      <c r="EWD65" s="274"/>
      <c r="EWE65" s="274"/>
      <c r="EWF65" s="274"/>
      <c r="EWG65" s="274"/>
      <c r="EWH65" s="274"/>
      <c r="EWI65" s="274"/>
      <c r="EWJ65" s="274"/>
      <c r="EWK65" s="274"/>
      <c r="EWL65" s="274"/>
      <c r="EWM65" s="274"/>
      <c r="EWN65" s="274"/>
      <c r="EWO65" s="274"/>
      <c r="EWP65" s="274"/>
      <c r="EWQ65" s="274"/>
      <c r="EWR65" s="274"/>
      <c r="EWS65" s="274"/>
      <c r="EWT65" s="274"/>
      <c r="EWU65" s="274"/>
      <c r="EWV65" s="274"/>
      <c r="EWW65" s="274"/>
      <c r="EWX65" s="274"/>
      <c r="EWY65" s="274"/>
      <c r="EWZ65" s="274"/>
      <c r="EXA65" s="274"/>
      <c r="EXB65" s="274"/>
      <c r="EXC65" s="274"/>
      <c r="EXD65" s="274"/>
      <c r="EXE65" s="274"/>
      <c r="EXF65" s="274"/>
      <c r="EXG65" s="274"/>
      <c r="EXH65" s="274"/>
      <c r="EXI65" s="274"/>
      <c r="EXJ65" s="274"/>
      <c r="EXK65" s="274"/>
      <c r="EXL65" s="274"/>
      <c r="EXM65" s="274"/>
      <c r="EXN65" s="274"/>
      <c r="EXO65" s="274"/>
      <c r="EXP65" s="274"/>
      <c r="EXQ65" s="274"/>
      <c r="EXR65" s="274"/>
      <c r="EXS65" s="274"/>
      <c r="EXT65" s="274"/>
      <c r="EXU65" s="274"/>
      <c r="EXV65" s="274"/>
      <c r="EXW65" s="274"/>
      <c r="EXX65" s="274"/>
      <c r="EXY65" s="274"/>
      <c r="EXZ65" s="274"/>
      <c r="EYA65" s="274"/>
      <c r="EYB65" s="274"/>
      <c r="EYC65" s="274"/>
      <c r="EYD65" s="274"/>
      <c r="EYE65" s="274"/>
      <c r="EYF65" s="274"/>
      <c r="EYG65" s="274"/>
      <c r="EYH65" s="274"/>
      <c r="EYI65" s="274"/>
      <c r="EYJ65" s="274"/>
      <c r="EYK65" s="274"/>
      <c r="EYL65" s="274"/>
      <c r="EYM65" s="274"/>
      <c r="EYN65" s="274"/>
      <c r="EYO65" s="274"/>
      <c r="EYP65" s="274"/>
      <c r="EYQ65" s="274"/>
      <c r="EYR65" s="274"/>
      <c r="EYS65" s="274"/>
      <c r="EYT65" s="274"/>
      <c r="EYU65" s="274"/>
      <c r="EYV65" s="274"/>
      <c r="EYW65" s="274"/>
      <c r="EYX65" s="274"/>
      <c r="EYY65" s="274"/>
      <c r="EYZ65" s="274"/>
      <c r="EZA65" s="274"/>
      <c r="EZB65" s="274"/>
      <c r="EZC65" s="274"/>
      <c r="EZD65" s="274"/>
      <c r="EZE65" s="274"/>
      <c r="EZF65" s="274"/>
      <c r="EZG65" s="274"/>
      <c r="EZH65" s="274"/>
      <c r="EZI65" s="274"/>
      <c r="EZJ65" s="274"/>
      <c r="EZK65" s="274"/>
      <c r="EZL65" s="274"/>
      <c r="EZM65" s="274"/>
      <c r="EZN65" s="274"/>
      <c r="EZO65" s="274"/>
      <c r="EZP65" s="274"/>
      <c r="EZQ65" s="274"/>
      <c r="EZR65" s="274"/>
      <c r="EZS65" s="274"/>
      <c r="EZT65" s="274"/>
      <c r="EZU65" s="274"/>
      <c r="EZV65" s="274"/>
      <c r="EZW65" s="274"/>
      <c r="EZX65" s="274"/>
      <c r="EZY65" s="274"/>
      <c r="EZZ65" s="274"/>
      <c r="FAA65" s="274"/>
      <c r="FAB65" s="274"/>
      <c r="FAC65" s="274"/>
      <c r="FAD65" s="274"/>
      <c r="FAE65" s="274"/>
      <c r="FAF65" s="274"/>
      <c r="FAG65" s="274"/>
      <c r="FAH65" s="274"/>
      <c r="FAI65" s="274"/>
      <c r="FAJ65" s="274"/>
      <c r="FAK65" s="274"/>
      <c r="FAL65" s="274"/>
      <c r="FAM65" s="274"/>
      <c r="FAN65" s="274"/>
      <c r="FAO65" s="274"/>
      <c r="FAP65" s="274"/>
      <c r="FAQ65" s="274"/>
      <c r="FAR65" s="274"/>
      <c r="FAS65" s="274"/>
      <c r="FAT65" s="274"/>
      <c r="FAU65" s="274"/>
      <c r="FAV65" s="274"/>
      <c r="FAW65" s="274"/>
      <c r="FAX65" s="274"/>
      <c r="FAY65" s="274"/>
      <c r="FAZ65" s="274"/>
      <c r="FBA65" s="274"/>
      <c r="FBB65" s="274"/>
      <c r="FBC65" s="274"/>
      <c r="FBD65" s="274"/>
      <c r="FBE65" s="274"/>
      <c r="FBF65" s="274"/>
      <c r="FBG65" s="274"/>
      <c r="FBH65" s="274"/>
      <c r="FBI65" s="274"/>
      <c r="FBJ65" s="274"/>
      <c r="FBK65" s="274"/>
      <c r="FBL65" s="274"/>
      <c r="FBM65" s="274"/>
      <c r="FBN65" s="274"/>
      <c r="FBO65" s="274"/>
      <c r="FBP65" s="274"/>
      <c r="FBQ65" s="274"/>
      <c r="FBR65" s="274"/>
      <c r="FBS65" s="274"/>
      <c r="FBT65" s="274"/>
      <c r="FBU65" s="274"/>
      <c r="FBV65" s="274"/>
      <c r="FBW65" s="274"/>
      <c r="FBX65" s="274"/>
      <c r="FBY65" s="274"/>
      <c r="FBZ65" s="274"/>
      <c r="FCA65" s="274"/>
      <c r="FCB65" s="274"/>
      <c r="FCC65" s="274"/>
      <c r="FCD65" s="274"/>
      <c r="FCE65" s="274"/>
      <c r="FCF65" s="274"/>
      <c r="FCG65" s="274"/>
      <c r="FCH65" s="274"/>
      <c r="FCI65" s="274"/>
      <c r="FCJ65" s="274"/>
      <c r="FCK65" s="274"/>
      <c r="FCL65" s="274"/>
      <c r="FCM65" s="274"/>
      <c r="FCN65" s="274"/>
      <c r="FCO65" s="274"/>
      <c r="FCP65" s="274"/>
      <c r="FCQ65" s="274"/>
      <c r="FCR65" s="274"/>
      <c r="FCS65" s="274"/>
      <c r="FCT65" s="274"/>
      <c r="FCU65" s="274"/>
      <c r="FCV65" s="274"/>
      <c r="FCW65" s="274"/>
      <c r="FCX65" s="274"/>
      <c r="FCY65" s="274"/>
      <c r="FCZ65" s="274"/>
      <c r="FDA65" s="274"/>
      <c r="FDB65" s="274"/>
      <c r="FDC65" s="274"/>
      <c r="FDD65" s="274"/>
      <c r="FDE65" s="274"/>
      <c r="FDF65" s="274"/>
      <c r="FDG65" s="274"/>
      <c r="FDH65" s="274"/>
      <c r="FDI65" s="274"/>
      <c r="FDJ65" s="274"/>
      <c r="FDK65" s="274"/>
      <c r="FDL65" s="274"/>
      <c r="FDM65" s="274"/>
      <c r="FDN65" s="274"/>
      <c r="FDO65" s="274"/>
      <c r="FDP65" s="274"/>
      <c r="FDQ65" s="274"/>
      <c r="FDR65" s="274"/>
      <c r="FDS65" s="274"/>
      <c r="FDT65" s="274"/>
      <c r="FDU65" s="274"/>
      <c r="FDV65" s="274"/>
      <c r="FDW65" s="274"/>
      <c r="FDX65" s="274"/>
      <c r="FDY65" s="274"/>
      <c r="FDZ65" s="274"/>
      <c r="FEA65" s="274"/>
      <c r="FEB65" s="274"/>
      <c r="FEC65" s="274"/>
      <c r="FED65" s="274"/>
      <c r="FEE65" s="274"/>
      <c r="FEF65" s="274"/>
      <c r="FEG65" s="274"/>
      <c r="FEH65" s="274"/>
      <c r="FEI65" s="274"/>
      <c r="FEJ65" s="274"/>
      <c r="FEK65" s="274"/>
      <c r="FEL65" s="274"/>
      <c r="FEM65" s="274"/>
      <c r="FEN65" s="274"/>
      <c r="FEO65" s="274"/>
      <c r="FEP65" s="274"/>
      <c r="FEQ65" s="274"/>
      <c r="FER65" s="274"/>
      <c r="FES65" s="274"/>
      <c r="FET65" s="274"/>
      <c r="FEU65" s="274"/>
      <c r="FEV65" s="274"/>
      <c r="FEW65" s="274"/>
      <c r="FEX65" s="274"/>
      <c r="FEY65" s="274"/>
      <c r="FEZ65" s="274"/>
      <c r="FFA65" s="274"/>
      <c r="FFB65" s="274"/>
      <c r="FFC65" s="274"/>
      <c r="FFD65" s="274"/>
      <c r="FFE65" s="274"/>
      <c r="FFF65" s="274"/>
      <c r="FFG65" s="274"/>
      <c r="FFH65" s="274"/>
      <c r="FFI65" s="274"/>
      <c r="FFJ65" s="274"/>
      <c r="FFK65" s="274"/>
      <c r="FFL65" s="274"/>
      <c r="FFM65" s="274"/>
      <c r="FFN65" s="274"/>
      <c r="FFO65" s="274"/>
      <c r="FFP65" s="274"/>
      <c r="FFQ65" s="274"/>
      <c r="FFR65" s="274"/>
      <c r="FFS65" s="274"/>
      <c r="FFT65" s="274"/>
      <c r="FFU65" s="274"/>
      <c r="FFV65" s="274"/>
      <c r="FFW65" s="274"/>
      <c r="FFX65" s="274"/>
      <c r="FFY65" s="274"/>
      <c r="FFZ65" s="274"/>
      <c r="FGA65" s="274"/>
      <c r="FGB65" s="274"/>
      <c r="FGC65" s="274"/>
      <c r="FGD65" s="274"/>
      <c r="FGE65" s="274"/>
      <c r="FGF65" s="274"/>
      <c r="FGG65" s="274"/>
      <c r="FGH65" s="274"/>
      <c r="FGI65" s="274"/>
      <c r="FGJ65" s="274"/>
      <c r="FGK65" s="274"/>
      <c r="FGL65" s="274"/>
      <c r="FGM65" s="274"/>
      <c r="FGN65" s="274"/>
      <c r="FGO65" s="274"/>
      <c r="FGP65" s="274"/>
      <c r="FGQ65" s="274"/>
      <c r="FGR65" s="274"/>
      <c r="FGS65" s="274"/>
      <c r="FGT65" s="274"/>
      <c r="FGU65" s="274"/>
      <c r="FGV65" s="274"/>
      <c r="FGW65" s="274"/>
      <c r="FGX65" s="274"/>
      <c r="FGY65" s="274"/>
      <c r="FGZ65" s="274"/>
      <c r="FHA65" s="274"/>
      <c r="FHB65" s="274"/>
      <c r="FHC65" s="274"/>
      <c r="FHD65" s="274"/>
      <c r="FHE65" s="274"/>
      <c r="FHF65" s="274"/>
      <c r="FHG65" s="274"/>
      <c r="FHH65" s="274"/>
      <c r="FHI65" s="274"/>
      <c r="FHJ65" s="274"/>
      <c r="FHK65" s="274"/>
      <c r="FHL65" s="274"/>
      <c r="FHM65" s="274"/>
      <c r="FHN65" s="274"/>
      <c r="FHO65" s="274"/>
      <c r="FHP65" s="274"/>
      <c r="FHQ65" s="274"/>
      <c r="FHR65" s="274"/>
      <c r="FHS65" s="274"/>
      <c r="FHT65" s="274"/>
      <c r="FHU65" s="274"/>
      <c r="FHV65" s="274"/>
      <c r="FHW65" s="274"/>
      <c r="FHX65" s="274"/>
      <c r="FHY65" s="274"/>
      <c r="FHZ65" s="274"/>
      <c r="FIA65" s="274"/>
      <c r="FIB65" s="274"/>
      <c r="FIC65" s="274"/>
      <c r="FID65" s="274"/>
      <c r="FIE65" s="274"/>
      <c r="FIF65" s="274"/>
      <c r="FIG65" s="274"/>
      <c r="FIH65" s="274"/>
      <c r="FII65" s="274"/>
      <c r="FIJ65" s="274"/>
      <c r="FIK65" s="274"/>
      <c r="FIL65" s="274"/>
      <c r="FIM65" s="274"/>
      <c r="FIN65" s="274"/>
      <c r="FIO65" s="274"/>
      <c r="FIP65" s="274"/>
      <c r="FIQ65" s="274"/>
      <c r="FIR65" s="274"/>
      <c r="FIS65" s="274"/>
      <c r="FIT65" s="274"/>
      <c r="FIU65" s="274"/>
      <c r="FIV65" s="274"/>
      <c r="FIW65" s="274"/>
      <c r="FIX65" s="274"/>
      <c r="FIY65" s="274"/>
      <c r="FIZ65" s="274"/>
      <c r="FJA65" s="274"/>
      <c r="FJB65" s="274"/>
      <c r="FJC65" s="274"/>
      <c r="FJD65" s="274"/>
      <c r="FJE65" s="274"/>
      <c r="FJF65" s="274"/>
      <c r="FJG65" s="274"/>
      <c r="FJH65" s="274"/>
      <c r="FJI65" s="274"/>
      <c r="FJJ65" s="274"/>
      <c r="FJK65" s="274"/>
      <c r="FJL65" s="274"/>
      <c r="FJM65" s="274"/>
      <c r="FJN65" s="274"/>
      <c r="FJO65" s="274"/>
      <c r="FJP65" s="274"/>
      <c r="FJQ65" s="274"/>
      <c r="FJR65" s="274"/>
      <c r="FJS65" s="274"/>
      <c r="FJT65" s="274"/>
      <c r="FJU65" s="274"/>
      <c r="FJV65" s="274"/>
      <c r="FJW65" s="274"/>
      <c r="FJX65" s="274"/>
      <c r="FJY65" s="274"/>
      <c r="FJZ65" s="274"/>
      <c r="FKA65" s="274"/>
      <c r="FKB65" s="274"/>
      <c r="FKC65" s="274"/>
      <c r="FKD65" s="274"/>
      <c r="FKE65" s="274"/>
      <c r="FKF65" s="274"/>
      <c r="FKG65" s="274"/>
      <c r="FKH65" s="274"/>
      <c r="FKI65" s="274"/>
      <c r="FKJ65" s="274"/>
      <c r="FKK65" s="274"/>
      <c r="FKL65" s="274"/>
      <c r="FKM65" s="274"/>
      <c r="FKN65" s="274"/>
      <c r="FKO65" s="274"/>
      <c r="FKP65" s="274"/>
      <c r="FKQ65" s="274"/>
      <c r="FKR65" s="274"/>
      <c r="FKS65" s="274"/>
      <c r="FKT65" s="274"/>
      <c r="FKU65" s="274"/>
      <c r="FKV65" s="274"/>
      <c r="FKW65" s="274"/>
      <c r="FKX65" s="274"/>
      <c r="FKY65" s="274"/>
      <c r="FKZ65" s="274"/>
      <c r="FLA65" s="274"/>
      <c r="FLB65" s="274"/>
      <c r="FLC65" s="274"/>
      <c r="FLD65" s="274"/>
      <c r="FLE65" s="274"/>
      <c r="FLF65" s="274"/>
      <c r="FLG65" s="274"/>
      <c r="FLH65" s="274"/>
      <c r="FLI65" s="274"/>
      <c r="FLJ65" s="274"/>
      <c r="FLK65" s="274"/>
      <c r="FLL65" s="274"/>
      <c r="FLM65" s="274"/>
      <c r="FLN65" s="274"/>
      <c r="FLO65" s="274"/>
      <c r="FLP65" s="274"/>
      <c r="FLQ65" s="274"/>
      <c r="FLR65" s="274"/>
      <c r="FLS65" s="274"/>
      <c r="FLT65" s="274"/>
      <c r="FLU65" s="274"/>
      <c r="FLV65" s="274"/>
      <c r="FLW65" s="274"/>
      <c r="FLX65" s="274"/>
      <c r="FLY65" s="274"/>
      <c r="FLZ65" s="274"/>
      <c r="FMA65" s="274"/>
      <c r="FMB65" s="274"/>
      <c r="FMC65" s="274"/>
      <c r="FMD65" s="274"/>
      <c r="FME65" s="274"/>
      <c r="FMF65" s="274"/>
      <c r="FMG65" s="274"/>
      <c r="FMH65" s="274"/>
      <c r="FMI65" s="274"/>
      <c r="FMJ65" s="274"/>
      <c r="FMK65" s="274"/>
      <c r="FML65" s="274"/>
      <c r="FMM65" s="274"/>
      <c r="FMN65" s="274"/>
      <c r="FMO65" s="274"/>
      <c r="FMP65" s="274"/>
      <c r="FMQ65" s="274"/>
      <c r="FMR65" s="274"/>
      <c r="FMS65" s="274"/>
      <c r="FMT65" s="274"/>
      <c r="FMU65" s="274"/>
      <c r="FMV65" s="274"/>
      <c r="FMW65" s="274"/>
      <c r="FMX65" s="274"/>
      <c r="FMY65" s="274"/>
      <c r="FMZ65" s="274"/>
      <c r="FNA65" s="274"/>
      <c r="FNB65" s="274"/>
      <c r="FNC65" s="274"/>
      <c r="FND65" s="274"/>
      <c r="FNE65" s="274"/>
      <c r="FNF65" s="274"/>
      <c r="FNG65" s="274"/>
      <c r="FNH65" s="274"/>
      <c r="FNI65" s="274"/>
      <c r="FNJ65" s="274"/>
      <c r="FNK65" s="274"/>
      <c r="FNL65" s="274"/>
      <c r="FNM65" s="274"/>
      <c r="FNN65" s="274"/>
      <c r="FNO65" s="274"/>
      <c r="FNP65" s="274"/>
      <c r="FNQ65" s="274"/>
      <c r="FNR65" s="274"/>
      <c r="FNS65" s="274"/>
      <c r="FNT65" s="274"/>
      <c r="FNU65" s="274"/>
      <c r="FNV65" s="274"/>
      <c r="FNW65" s="274"/>
      <c r="FNX65" s="274"/>
      <c r="FNY65" s="274"/>
      <c r="FNZ65" s="274"/>
      <c r="FOA65" s="274"/>
      <c r="FOB65" s="274"/>
      <c r="FOC65" s="274"/>
      <c r="FOD65" s="274"/>
      <c r="FOE65" s="274"/>
      <c r="FOF65" s="274"/>
      <c r="FOG65" s="274"/>
      <c r="FOH65" s="274"/>
      <c r="FOI65" s="274"/>
      <c r="FOJ65" s="274"/>
      <c r="FOK65" s="274"/>
      <c r="FOL65" s="274"/>
      <c r="FOM65" s="274"/>
      <c r="FON65" s="274"/>
      <c r="FOO65" s="274"/>
      <c r="FOP65" s="274"/>
      <c r="FOQ65" s="274"/>
      <c r="FOR65" s="274"/>
      <c r="FOS65" s="274"/>
      <c r="FOT65" s="274"/>
      <c r="FOU65" s="274"/>
      <c r="FOV65" s="274"/>
      <c r="FOW65" s="274"/>
      <c r="FOX65" s="274"/>
      <c r="FOY65" s="274"/>
      <c r="FOZ65" s="274"/>
      <c r="FPA65" s="274"/>
      <c r="FPB65" s="274"/>
      <c r="FPC65" s="274"/>
      <c r="FPD65" s="274"/>
      <c r="FPE65" s="274"/>
      <c r="FPF65" s="274"/>
      <c r="FPG65" s="274"/>
      <c r="FPH65" s="274"/>
      <c r="FPI65" s="274"/>
      <c r="FPJ65" s="274"/>
      <c r="FPK65" s="274"/>
      <c r="FPL65" s="274"/>
      <c r="FPM65" s="274"/>
      <c r="FPN65" s="274"/>
      <c r="FPO65" s="274"/>
      <c r="FPP65" s="274"/>
      <c r="FPQ65" s="274"/>
      <c r="FPR65" s="274"/>
      <c r="FPS65" s="274"/>
      <c r="FPT65" s="274"/>
      <c r="FPU65" s="274"/>
      <c r="FPV65" s="274"/>
      <c r="FPW65" s="274"/>
      <c r="FPX65" s="274"/>
      <c r="FPY65" s="274"/>
      <c r="FPZ65" s="274"/>
      <c r="FQA65" s="274"/>
      <c r="FQB65" s="274"/>
      <c r="FQC65" s="274"/>
      <c r="FQD65" s="274"/>
      <c r="FQE65" s="274"/>
      <c r="FQF65" s="274"/>
      <c r="FQG65" s="274"/>
      <c r="FQH65" s="274"/>
      <c r="FQI65" s="274"/>
      <c r="FQJ65" s="274"/>
      <c r="FQK65" s="274"/>
      <c r="FQL65" s="274"/>
      <c r="FQM65" s="274"/>
      <c r="FQN65" s="274"/>
      <c r="FQO65" s="274"/>
      <c r="FQP65" s="274"/>
      <c r="FQQ65" s="274"/>
      <c r="FQR65" s="274"/>
      <c r="FQS65" s="274"/>
      <c r="FQT65" s="274"/>
      <c r="FQU65" s="274"/>
      <c r="FQV65" s="274"/>
      <c r="FQW65" s="274"/>
      <c r="FQX65" s="274"/>
      <c r="FQY65" s="274"/>
      <c r="FQZ65" s="274"/>
      <c r="FRA65" s="274"/>
      <c r="FRB65" s="274"/>
      <c r="FRC65" s="274"/>
      <c r="FRD65" s="274"/>
      <c r="FRE65" s="274"/>
      <c r="FRF65" s="274"/>
      <c r="FRG65" s="274"/>
      <c r="FRH65" s="274"/>
      <c r="FRI65" s="274"/>
      <c r="FRJ65" s="274"/>
      <c r="FRK65" s="274"/>
      <c r="FRL65" s="274"/>
      <c r="FRM65" s="274"/>
      <c r="FRN65" s="274"/>
      <c r="FRO65" s="274"/>
      <c r="FRP65" s="274"/>
      <c r="FRQ65" s="274"/>
      <c r="FRR65" s="274"/>
      <c r="FRS65" s="274"/>
      <c r="FRT65" s="274"/>
      <c r="FRU65" s="274"/>
      <c r="FRV65" s="274"/>
      <c r="FRW65" s="274"/>
      <c r="FRX65" s="274"/>
      <c r="FRY65" s="274"/>
      <c r="FRZ65" s="274"/>
      <c r="FSA65" s="274"/>
      <c r="FSB65" s="274"/>
      <c r="FSC65" s="274"/>
      <c r="FSD65" s="274"/>
      <c r="FSE65" s="274"/>
      <c r="FSF65" s="274"/>
      <c r="FSG65" s="274"/>
      <c r="FSH65" s="274"/>
      <c r="FSI65" s="274"/>
      <c r="FSJ65" s="274"/>
      <c r="FSK65" s="274"/>
      <c r="FSL65" s="274"/>
      <c r="FSM65" s="274"/>
      <c r="FSN65" s="274"/>
      <c r="FSO65" s="274"/>
      <c r="FSP65" s="274"/>
      <c r="FSQ65" s="274"/>
      <c r="FSR65" s="274"/>
      <c r="FSS65" s="274"/>
      <c r="FST65" s="274"/>
      <c r="FSU65" s="274"/>
      <c r="FSV65" s="274"/>
      <c r="FSW65" s="274"/>
      <c r="FSX65" s="274"/>
      <c r="FSY65" s="274"/>
      <c r="FSZ65" s="274"/>
      <c r="FTA65" s="274"/>
      <c r="FTB65" s="274"/>
      <c r="FTC65" s="274"/>
      <c r="FTD65" s="274"/>
      <c r="FTE65" s="274"/>
      <c r="FTF65" s="274"/>
      <c r="FTG65" s="274"/>
      <c r="FTH65" s="274"/>
      <c r="FTI65" s="274"/>
      <c r="FTJ65" s="274"/>
      <c r="FTK65" s="274"/>
      <c r="FTL65" s="274"/>
      <c r="FTM65" s="274"/>
      <c r="FTN65" s="274"/>
      <c r="FTO65" s="274"/>
      <c r="FTP65" s="274"/>
      <c r="FTQ65" s="274"/>
      <c r="FTR65" s="274"/>
      <c r="FTS65" s="274"/>
      <c r="FTT65" s="274"/>
      <c r="FTU65" s="274"/>
      <c r="FTV65" s="274"/>
      <c r="FTW65" s="274"/>
      <c r="FTX65" s="274"/>
      <c r="FTY65" s="274"/>
      <c r="FTZ65" s="274"/>
      <c r="FUA65" s="274"/>
      <c r="FUB65" s="274"/>
      <c r="FUC65" s="274"/>
      <c r="FUD65" s="274"/>
      <c r="FUE65" s="274"/>
      <c r="FUF65" s="274"/>
      <c r="FUG65" s="274"/>
      <c r="FUH65" s="274"/>
      <c r="FUI65" s="274"/>
      <c r="FUJ65" s="274"/>
      <c r="FUK65" s="274"/>
      <c r="FUL65" s="274"/>
      <c r="FUM65" s="274"/>
      <c r="FUN65" s="274"/>
      <c r="FUO65" s="274"/>
      <c r="FUP65" s="274"/>
      <c r="FUQ65" s="274"/>
      <c r="FUR65" s="274"/>
      <c r="FUS65" s="274"/>
      <c r="FUT65" s="274"/>
      <c r="FUU65" s="274"/>
      <c r="FUV65" s="274"/>
      <c r="FUW65" s="274"/>
      <c r="FUX65" s="274"/>
      <c r="FUY65" s="274"/>
      <c r="FUZ65" s="274"/>
      <c r="FVA65" s="274"/>
      <c r="FVB65" s="274"/>
      <c r="FVC65" s="274"/>
      <c r="FVD65" s="274"/>
      <c r="FVE65" s="274"/>
      <c r="FVF65" s="274"/>
      <c r="FVG65" s="274"/>
      <c r="FVH65" s="274"/>
      <c r="FVI65" s="274"/>
      <c r="FVJ65" s="274"/>
      <c r="FVK65" s="274"/>
      <c r="FVL65" s="274"/>
      <c r="FVM65" s="274"/>
      <c r="FVN65" s="274"/>
      <c r="FVO65" s="274"/>
      <c r="FVP65" s="274"/>
      <c r="FVQ65" s="274"/>
      <c r="FVR65" s="274"/>
      <c r="FVS65" s="274"/>
      <c r="FVT65" s="274"/>
      <c r="FVU65" s="274"/>
      <c r="FVV65" s="274"/>
      <c r="FVW65" s="274"/>
      <c r="FVX65" s="274"/>
      <c r="FVY65" s="274"/>
      <c r="FVZ65" s="274"/>
      <c r="FWA65" s="274"/>
      <c r="FWB65" s="274"/>
      <c r="FWC65" s="274"/>
      <c r="FWD65" s="274"/>
      <c r="FWE65" s="274"/>
      <c r="FWF65" s="274"/>
      <c r="FWG65" s="274"/>
      <c r="FWH65" s="274"/>
      <c r="FWI65" s="274"/>
      <c r="FWJ65" s="274"/>
      <c r="FWK65" s="274"/>
      <c r="FWL65" s="274"/>
      <c r="FWM65" s="274"/>
      <c r="FWN65" s="274"/>
      <c r="FWO65" s="274"/>
      <c r="FWP65" s="274"/>
      <c r="FWQ65" s="274"/>
      <c r="FWR65" s="274"/>
      <c r="FWS65" s="274"/>
      <c r="FWT65" s="274"/>
      <c r="FWU65" s="274"/>
      <c r="FWV65" s="274"/>
      <c r="FWW65" s="274"/>
      <c r="FWX65" s="274"/>
      <c r="FWY65" s="274"/>
      <c r="FWZ65" s="274"/>
      <c r="FXA65" s="274"/>
      <c r="FXB65" s="274"/>
      <c r="FXC65" s="274"/>
      <c r="FXD65" s="274"/>
      <c r="FXE65" s="274"/>
      <c r="FXF65" s="274"/>
      <c r="FXG65" s="274"/>
      <c r="FXH65" s="274"/>
      <c r="FXI65" s="274"/>
      <c r="FXJ65" s="274"/>
      <c r="FXK65" s="274"/>
      <c r="FXL65" s="274"/>
      <c r="FXM65" s="274"/>
      <c r="FXN65" s="274"/>
      <c r="FXO65" s="274"/>
      <c r="FXP65" s="274"/>
      <c r="FXQ65" s="274"/>
      <c r="FXR65" s="274"/>
      <c r="FXS65" s="274"/>
      <c r="FXT65" s="274"/>
      <c r="FXU65" s="274"/>
      <c r="FXV65" s="274"/>
      <c r="FXW65" s="274"/>
      <c r="FXX65" s="274"/>
      <c r="FXY65" s="274"/>
      <c r="FXZ65" s="274"/>
      <c r="FYA65" s="274"/>
      <c r="FYB65" s="274"/>
      <c r="FYC65" s="274"/>
      <c r="FYD65" s="274"/>
      <c r="FYE65" s="274"/>
      <c r="FYF65" s="274"/>
      <c r="FYG65" s="274"/>
      <c r="FYH65" s="274"/>
      <c r="FYI65" s="274"/>
      <c r="FYJ65" s="274"/>
      <c r="FYK65" s="274"/>
      <c r="FYL65" s="274"/>
      <c r="FYM65" s="274"/>
      <c r="FYN65" s="274"/>
      <c r="FYO65" s="274"/>
      <c r="FYP65" s="274"/>
      <c r="FYQ65" s="274"/>
      <c r="FYR65" s="274"/>
      <c r="FYS65" s="274"/>
      <c r="FYT65" s="274"/>
      <c r="FYU65" s="274"/>
      <c r="FYV65" s="274"/>
      <c r="FYW65" s="274"/>
      <c r="FYX65" s="274"/>
      <c r="FYY65" s="274"/>
      <c r="FYZ65" s="274"/>
      <c r="FZA65" s="274"/>
      <c r="FZB65" s="274"/>
      <c r="FZC65" s="274"/>
      <c r="FZD65" s="274"/>
      <c r="FZE65" s="274"/>
      <c r="FZF65" s="274"/>
      <c r="FZG65" s="274"/>
      <c r="FZH65" s="274"/>
      <c r="FZI65" s="274"/>
      <c r="FZJ65" s="274"/>
      <c r="FZK65" s="274"/>
      <c r="FZL65" s="274"/>
      <c r="FZM65" s="274"/>
      <c r="FZN65" s="274"/>
      <c r="FZO65" s="274"/>
      <c r="FZP65" s="274"/>
      <c r="FZQ65" s="274"/>
      <c r="FZR65" s="274"/>
      <c r="FZS65" s="274"/>
      <c r="FZT65" s="274"/>
      <c r="FZU65" s="274"/>
      <c r="FZV65" s="274"/>
      <c r="FZW65" s="274"/>
      <c r="FZX65" s="274"/>
      <c r="FZY65" s="274"/>
      <c r="FZZ65" s="274"/>
      <c r="GAA65" s="274"/>
      <c r="GAB65" s="274"/>
      <c r="GAC65" s="274"/>
      <c r="GAD65" s="274"/>
      <c r="GAE65" s="274"/>
      <c r="GAF65" s="274"/>
      <c r="GAG65" s="274"/>
      <c r="GAH65" s="274"/>
      <c r="GAI65" s="274"/>
      <c r="GAJ65" s="274"/>
      <c r="GAK65" s="274"/>
      <c r="GAL65" s="274"/>
      <c r="GAM65" s="274"/>
      <c r="GAN65" s="274"/>
      <c r="GAO65" s="274"/>
      <c r="GAP65" s="274"/>
      <c r="GAQ65" s="274"/>
      <c r="GAR65" s="274"/>
      <c r="GAS65" s="274"/>
      <c r="GAT65" s="274"/>
      <c r="GAU65" s="274"/>
      <c r="GAV65" s="274"/>
      <c r="GAW65" s="274"/>
      <c r="GAX65" s="274"/>
      <c r="GAY65" s="274"/>
      <c r="GAZ65" s="274"/>
      <c r="GBA65" s="274"/>
      <c r="GBB65" s="274"/>
      <c r="GBC65" s="274"/>
      <c r="GBD65" s="274"/>
      <c r="GBE65" s="274"/>
      <c r="GBF65" s="274"/>
      <c r="GBG65" s="274"/>
      <c r="GBH65" s="274"/>
      <c r="GBI65" s="274"/>
      <c r="GBJ65" s="274"/>
      <c r="GBK65" s="274"/>
      <c r="GBL65" s="274"/>
      <c r="GBM65" s="274"/>
      <c r="GBN65" s="274"/>
      <c r="GBO65" s="274"/>
      <c r="GBP65" s="274"/>
      <c r="GBQ65" s="274"/>
      <c r="GBR65" s="274"/>
      <c r="GBS65" s="274"/>
      <c r="GBT65" s="274"/>
      <c r="GBU65" s="274"/>
      <c r="GBV65" s="274"/>
      <c r="GBW65" s="274"/>
      <c r="GBX65" s="274"/>
      <c r="GBY65" s="274"/>
      <c r="GBZ65" s="274"/>
      <c r="GCA65" s="274"/>
      <c r="GCB65" s="274"/>
      <c r="GCC65" s="274"/>
      <c r="GCD65" s="274"/>
      <c r="GCE65" s="274"/>
      <c r="GCF65" s="274"/>
      <c r="GCG65" s="274"/>
      <c r="GCH65" s="274"/>
      <c r="GCI65" s="274"/>
      <c r="GCJ65" s="274"/>
      <c r="GCK65" s="274"/>
      <c r="GCL65" s="274"/>
      <c r="GCM65" s="274"/>
      <c r="GCN65" s="274"/>
      <c r="GCO65" s="274"/>
      <c r="GCP65" s="274"/>
      <c r="GCQ65" s="274"/>
      <c r="GCR65" s="274"/>
      <c r="GCS65" s="274"/>
      <c r="GCT65" s="274"/>
      <c r="GCU65" s="274"/>
      <c r="GCV65" s="274"/>
      <c r="GCW65" s="274"/>
      <c r="GCX65" s="274"/>
      <c r="GCY65" s="274"/>
      <c r="GCZ65" s="274"/>
      <c r="GDA65" s="274"/>
      <c r="GDB65" s="274"/>
      <c r="GDC65" s="274"/>
      <c r="GDD65" s="274"/>
      <c r="GDE65" s="274"/>
      <c r="GDF65" s="274"/>
      <c r="GDG65" s="274"/>
      <c r="GDH65" s="274"/>
      <c r="GDI65" s="274"/>
      <c r="GDJ65" s="274"/>
      <c r="GDK65" s="274"/>
      <c r="GDL65" s="274"/>
      <c r="GDM65" s="274"/>
      <c r="GDN65" s="274"/>
      <c r="GDO65" s="274"/>
      <c r="GDP65" s="274"/>
      <c r="GDQ65" s="274"/>
      <c r="GDR65" s="274"/>
      <c r="GDS65" s="274"/>
      <c r="GDT65" s="274"/>
      <c r="GDU65" s="274"/>
      <c r="GDV65" s="274"/>
      <c r="GDW65" s="274"/>
      <c r="GDX65" s="274"/>
      <c r="GDY65" s="274"/>
      <c r="GDZ65" s="274"/>
      <c r="GEA65" s="274"/>
      <c r="GEB65" s="274"/>
      <c r="GEC65" s="274"/>
      <c r="GED65" s="274"/>
      <c r="GEE65" s="274"/>
      <c r="GEF65" s="274"/>
      <c r="GEG65" s="274"/>
      <c r="GEH65" s="274"/>
      <c r="GEI65" s="274"/>
      <c r="GEJ65" s="274"/>
      <c r="GEK65" s="274"/>
      <c r="GEL65" s="274"/>
      <c r="GEM65" s="274"/>
      <c r="GEN65" s="274"/>
      <c r="GEO65" s="274"/>
      <c r="GEP65" s="274"/>
      <c r="GEQ65" s="274"/>
      <c r="GER65" s="274"/>
      <c r="GES65" s="274"/>
      <c r="GET65" s="274"/>
      <c r="GEU65" s="274"/>
      <c r="GEV65" s="274"/>
      <c r="GEW65" s="274"/>
      <c r="GEX65" s="274"/>
      <c r="GEY65" s="274"/>
      <c r="GEZ65" s="274"/>
      <c r="GFA65" s="274"/>
      <c r="GFB65" s="274"/>
      <c r="GFC65" s="274"/>
      <c r="GFD65" s="274"/>
      <c r="GFE65" s="274"/>
      <c r="GFF65" s="274"/>
      <c r="GFG65" s="274"/>
      <c r="GFH65" s="274"/>
      <c r="GFI65" s="274"/>
      <c r="GFJ65" s="274"/>
      <c r="GFK65" s="274"/>
      <c r="GFL65" s="274"/>
      <c r="GFM65" s="274"/>
      <c r="GFN65" s="274"/>
      <c r="GFO65" s="274"/>
      <c r="GFP65" s="274"/>
      <c r="GFQ65" s="274"/>
      <c r="GFR65" s="274"/>
      <c r="GFS65" s="274"/>
      <c r="GFT65" s="274"/>
      <c r="GFU65" s="274"/>
      <c r="GFV65" s="274"/>
      <c r="GFW65" s="274"/>
      <c r="GFX65" s="274"/>
      <c r="GFY65" s="274"/>
      <c r="GFZ65" s="274"/>
      <c r="GGA65" s="274"/>
      <c r="GGB65" s="274"/>
      <c r="GGC65" s="274"/>
      <c r="GGD65" s="274"/>
      <c r="GGE65" s="274"/>
      <c r="GGF65" s="274"/>
      <c r="GGG65" s="274"/>
      <c r="GGH65" s="274"/>
      <c r="GGI65" s="274"/>
      <c r="GGJ65" s="274"/>
      <c r="GGK65" s="274"/>
      <c r="GGL65" s="274"/>
      <c r="GGM65" s="274"/>
      <c r="GGN65" s="274"/>
      <c r="GGO65" s="274"/>
      <c r="GGP65" s="274"/>
      <c r="GGQ65" s="274"/>
      <c r="GGR65" s="274"/>
      <c r="GGS65" s="274"/>
      <c r="GGT65" s="274"/>
      <c r="GGU65" s="274"/>
      <c r="GGV65" s="274"/>
      <c r="GGW65" s="274"/>
      <c r="GGX65" s="274"/>
      <c r="GGY65" s="274"/>
      <c r="GGZ65" s="274"/>
      <c r="GHA65" s="274"/>
      <c r="GHB65" s="274"/>
      <c r="GHC65" s="274"/>
      <c r="GHD65" s="274"/>
      <c r="GHE65" s="274"/>
      <c r="GHF65" s="274"/>
      <c r="GHG65" s="274"/>
      <c r="GHH65" s="274"/>
      <c r="GHI65" s="274"/>
      <c r="GHJ65" s="274"/>
      <c r="GHK65" s="274"/>
      <c r="GHL65" s="274"/>
      <c r="GHM65" s="274"/>
      <c r="GHN65" s="274"/>
      <c r="GHO65" s="274"/>
      <c r="GHP65" s="274"/>
      <c r="GHQ65" s="274"/>
      <c r="GHR65" s="274"/>
      <c r="GHS65" s="274"/>
      <c r="GHT65" s="274"/>
      <c r="GHU65" s="274"/>
      <c r="GHV65" s="274"/>
      <c r="GHW65" s="274"/>
      <c r="GHX65" s="274"/>
      <c r="GHY65" s="274"/>
      <c r="GHZ65" s="274"/>
      <c r="GIA65" s="274"/>
      <c r="GIB65" s="274"/>
      <c r="GIC65" s="274"/>
      <c r="GID65" s="274"/>
      <c r="GIE65" s="274"/>
      <c r="GIF65" s="274"/>
      <c r="GIG65" s="274"/>
      <c r="GIH65" s="274"/>
      <c r="GII65" s="274"/>
      <c r="GIJ65" s="274"/>
      <c r="GIK65" s="274"/>
      <c r="GIL65" s="274"/>
      <c r="GIM65" s="274"/>
      <c r="GIN65" s="274"/>
      <c r="GIO65" s="274"/>
      <c r="GIP65" s="274"/>
      <c r="GIQ65" s="274"/>
      <c r="GIR65" s="274"/>
      <c r="GIS65" s="274"/>
      <c r="GIT65" s="274"/>
      <c r="GIU65" s="274"/>
      <c r="GIV65" s="274"/>
      <c r="GIW65" s="274"/>
      <c r="GIX65" s="274"/>
      <c r="GIY65" s="274"/>
      <c r="GIZ65" s="274"/>
      <c r="GJA65" s="274"/>
      <c r="GJB65" s="274"/>
      <c r="GJC65" s="274"/>
      <c r="GJD65" s="274"/>
      <c r="GJE65" s="274"/>
      <c r="GJF65" s="274"/>
      <c r="GJG65" s="274"/>
      <c r="GJH65" s="274"/>
      <c r="GJI65" s="274"/>
      <c r="GJJ65" s="274"/>
      <c r="GJK65" s="274"/>
      <c r="GJL65" s="274"/>
      <c r="GJM65" s="274"/>
      <c r="GJN65" s="274"/>
      <c r="GJO65" s="274"/>
      <c r="GJP65" s="274"/>
      <c r="GJQ65" s="274"/>
      <c r="GJR65" s="274"/>
      <c r="GJS65" s="274"/>
      <c r="GJT65" s="274"/>
      <c r="GJU65" s="274"/>
      <c r="GJV65" s="274"/>
      <c r="GJW65" s="274"/>
      <c r="GJX65" s="274"/>
      <c r="GJY65" s="274"/>
      <c r="GJZ65" s="274"/>
      <c r="GKA65" s="274"/>
      <c r="GKB65" s="274"/>
      <c r="GKC65" s="274"/>
      <c r="GKD65" s="274"/>
      <c r="GKE65" s="274"/>
      <c r="GKF65" s="274"/>
      <c r="GKG65" s="274"/>
      <c r="GKH65" s="274"/>
      <c r="GKI65" s="274"/>
      <c r="GKJ65" s="274"/>
      <c r="GKK65" s="274"/>
      <c r="GKL65" s="274"/>
      <c r="GKM65" s="274"/>
      <c r="GKN65" s="274"/>
      <c r="GKO65" s="274"/>
      <c r="GKP65" s="274"/>
      <c r="GKQ65" s="274"/>
      <c r="GKR65" s="274"/>
      <c r="GKS65" s="274"/>
      <c r="GKT65" s="274"/>
      <c r="GKU65" s="274"/>
      <c r="GKV65" s="274"/>
      <c r="GKW65" s="274"/>
      <c r="GKX65" s="274"/>
      <c r="GKY65" s="274"/>
      <c r="GKZ65" s="274"/>
      <c r="GLA65" s="274"/>
      <c r="GLB65" s="274"/>
      <c r="GLC65" s="274"/>
      <c r="GLD65" s="274"/>
      <c r="GLE65" s="274"/>
      <c r="GLF65" s="274"/>
      <c r="GLG65" s="274"/>
      <c r="GLH65" s="274"/>
      <c r="GLI65" s="274"/>
      <c r="GLJ65" s="274"/>
      <c r="GLK65" s="274"/>
      <c r="GLL65" s="274"/>
      <c r="GLM65" s="274"/>
      <c r="GLN65" s="274"/>
      <c r="GLO65" s="274"/>
      <c r="GLP65" s="274"/>
      <c r="GLQ65" s="274"/>
      <c r="GLR65" s="274"/>
      <c r="GLS65" s="274"/>
      <c r="GLT65" s="274"/>
      <c r="GLU65" s="274"/>
      <c r="GLV65" s="274"/>
      <c r="GLW65" s="274"/>
      <c r="GLX65" s="274"/>
      <c r="GLY65" s="274"/>
      <c r="GLZ65" s="274"/>
      <c r="GMA65" s="274"/>
      <c r="GMB65" s="274"/>
      <c r="GMC65" s="274"/>
      <c r="GMD65" s="274"/>
      <c r="GME65" s="274"/>
      <c r="GMF65" s="274"/>
      <c r="GMG65" s="274"/>
      <c r="GMH65" s="274"/>
      <c r="GMI65" s="274"/>
      <c r="GMJ65" s="274"/>
      <c r="GMK65" s="274"/>
      <c r="GML65" s="274"/>
      <c r="GMM65" s="274"/>
      <c r="GMN65" s="274"/>
      <c r="GMO65" s="274"/>
      <c r="GMP65" s="274"/>
      <c r="GMQ65" s="274"/>
      <c r="GMR65" s="274"/>
      <c r="GMS65" s="274"/>
      <c r="GMT65" s="274"/>
      <c r="GMU65" s="274"/>
      <c r="GMV65" s="274"/>
      <c r="GMW65" s="274"/>
      <c r="GMX65" s="274"/>
      <c r="GMY65" s="274"/>
      <c r="GMZ65" s="274"/>
      <c r="GNA65" s="274"/>
      <c r="GNB65" s="274"/>
      <c r="GNC65" s="274"/>
      <c r="GND65" s="274"/>
      <c r="GNE65" s="274"/>
      <c r="GNF65" s="274"/>
      <c r="GNG65" s="274"/>
      <c r="GNH65" s="274"/>
      <c r="GNI65" s="274"/>
      <c r="GNJ65" s="274"/>
      <c r="GNK65" s="274"/>
      <c r="GNL65" s="274"/>
      <c r="GNM65" s="274"/>
      <c r="GNN65" s="274"/>
      <c r="GNO65" s="274"/>
      <c r="GNP65" s="274"/>
      <c r="GNQ65" s="274"/>
      <c r="GNR65" s="274"/>
      <c r="GNS65" s="274"/>
      <c r="GNT65" s="274"/>
      <c r="GNU65" s="274"/>
      <c r="GNV65" s="274"/>
      <c r="GNW65" s="274"/>
      <c r="GNX65" s="274"/>
      <c r="GNY65" s="274"/>
      <c r="GNZ65" s="274"/>
      <c r="GOA65" s="274"/>
      <c r="GOB65" s="274"/>
      <c r="GOC65" s="274"/>
      <c r="GOD65" s="274"/>
      <c r="GOE65" s="274"/>
      <c r="GOF65" s="274"/>
      <c r="GOG65" s="274"/>
      <c r="GOH65" s="274"/>
      <c r="GOI65" s="274"/>
      <c r="GOJ65" s="274"/>
      <c r="GOK65" s="274"/>
      <c r="GOL65" s="274"/>
      <c r="GOM65" s="274"/>
      <c r="GON65" s="274"/>
      <c r="GOO65" s="274"/>
      <c r="GOP65" s="274"/>
      <c r="GOQ65" s="274"/>
      <c r="GOR65" s="274"/>
      <c r="GOS65" s="274"/>
      <c r="GOT65" s="274"/>
      <c r="GOU65" s="274"/>
      <c r="GOV65" s="274"/>
      <c r="GOW65" s="274"/>
      <c r="GOX65" s="274"/>
      <c r="GOY65" s="274"/>
      <c r="GOZ65" s="274"/>
      <c r="GPA65" s="274"/>
      <c r="GPB65" s="274"/>
      <c r="GPC65" s="274"/>
      <c r="GPD65" s="274"/>
      <c r="GPE65" s="274"/>
      <c r="GPF65" s="274"/>
      <c r="GPG65" s="274"/>
      <c r="GPH65" s="274"/>
      <c r="GPI65" s="274"/>
      <c r="GPJ65" s="274"/>
      <c r="GPK65" s="274"/>
      <c r="GPL65" s="274"/>
      <c r="GPM65" s="274"/>
      <c r="GPN65" s="274"/>
      <c r="GPO65" s="274"/>
      <c r="GPP65" s="274"/>
      <c r="GPQ65" s="274"/>
      <c r="GPR65" s="274"/>
      <c r="GPS65" s="274"/>
      <c r="GPT65" s="274"/>
      <c r="GPU65" s="274"/>
      <c r="GPV65" s="274"/>
      <c r="GPW65" s="274"/>
      <c r="GPX65" s="274"/>
      <c r="GPY65" s="274"/>
      <c r="GPZ65" s="274"/>
      <c r="GQA65" s="274"/>
      <c r="GQB65" s="274"/>
      <c r="GQC65" s="274"/>
      <c r="GQD65" s="274"/>
      <c r="GQE65" s="274"/>
      <c r="GQF65" s="274"/>
      <c r="GQG65" s="274"/>
      <c r="GQH65" s="274"/>
      <c r="GQI65" s="274"/>
      <c r="GQJ65" s="274"/>
      <c r="GQK65" s="274"/>
      <c r="GQL65" s="274"/>
      <c r="GQM65" s="274"/>
      <c r="GQN65" s="274"/>
      <c r="GQO65" s="274"/>
      <c r="GQP65" s="274"/>
      <c r="GQQ65" s="274"/>
      <c r="GQR65" s="274"/>
      <c r="GQS65" s="274"/>
      <c r="GQT65" s="274"/>
      <c r="GQU65" s="274"/>
      <c r="GQV65" s="274"/>
      <c r="GQW65" s="274"/>
      <c r="GQX65" s="274"/>
      <c r="GQY65" s="274"/>
      <c r="GQZ65" s="274"/>
      <c r="GRA65" s="274"/>
      <c r="GRB65" s="274"/>
      <c r="GRC65" s="274"/>
      <c r="GRD65" s="274"/>
      <c r="GRE65" s="274"/>
      <c r="GRF65" s="274"/>
      <c r="GRG65" s="274"/>
      <c r="GRH65" s="274"/>
      <c r="GRI65" s="274"/>
      <c r="GRJ65" s="274"/>
      <c r="GRK65" s="274"/>
      <c r="GRL65" s="274"/>
      <c r="GRM65" s="274"/>
      <c r="GRN65" s="274"/>
      <c r="GRO65" s="274"/>
      <c r="GRP65" s="274"/>
      <c r="GRQ65" s="274"/>
      <c r="GRR65" s="274"/>
      <c r="GRS65" s="274"/>
      <c r="GRT65" s="274"/>
      <c r="GRU65" s="274"/>
      <c r="GRV65" s="274"/>
      <c r="GRW65" s="274"/>
      <c r="GRX65" s="274"/>
      <c r="GRY65" s="274"/>
      <c r="GRZ65" s="274"/>
      <c r="GSA65" s="274"/>
      <c r="GSB65" s="274"/>
      <c r="GSC65" s="274"/>
      <c r="GSD65" s="274"/>
      <c r="GSE65" s="274"/>
      <c r="GSF65" s="274"/>
      <c r="GSG65" s="274"/>
      <c r="GSH65" s="274"/>
      <c r="GSI65" s="274"/>
      <c r="GSJ65" s="274"/>
      <c r="GSK65" s="274"/>
      <c r="GSL65" s="274"/>
      <c r="GSM65" s="274"/>
      <c r="GSN65" s="274"/>
      <c r="GSO65" s="274"/>
      <c r="GSP65" s="274"/>
      <c r="GSQ65" s="274"/>
      <c r="GSR65" s="274"/>
      <c r="GSS65" s="274"/>
      <c r="GST65" s="274"/>
      <c r="GSU65" s="274"/>
      <c r="GSV65" s="274"/>
      <c r="GSW65" s="274"/>
      <c r="GSX65" s="274"/>
      <c r="GSY65" s="274"/>
      <c r="GSZ65" s="274"/>
      <c r="GTA65" s="274"/>
      <c r="GTB65" s="274"/>
      <c r="GTC65" s="274"/>
      <c r="GTD65" s="274"/>
      <c r="GTE65" s="274"/>
      <c r="GTF65" s="274"/>
      <c r="GTG65" s="274"/>
      <c r="GTH65" s="274"/>
      <c r="GTI65" s="274"/>
      <c r="GTJ65" s="274"/>
      <c r="GTK65" s="274"/>
      <c r="GTL65" s="274"/>
      <c r="GTM65" s="274"/>
      <c r="GTN65" s="274"/>
      <c r="GTO65" s="274"/>
      <c r="GTP65" s="274"/>
      <c r="GTQ65" s="274"/>
      <c r="GTR65" s="274"/>
      <c r="GTS65" s="274"/>
      <c r="GTT65" s="274"/>
      <c r="GTU65" s="274"/>
      <c r="GTV65" s="274"/>
      <c r="GTW65" s="274"/>
      <c r="GTX65" s="274"/>
      <c r="GTY65" s="274"/>
      <c r="GTZ65" s="274"/>
      <c r="GUA65" s="274"/>
      <c r="GUB65" s="274"/>
      <c r="GUC65" s="274"/>
      <c r="GUD65" s="274"/>
      <c r="GUE65" s="274"/>
      <c r="GUF65" s="274"/>
      <c r="GUG65" s="274"/>
      <c r="GUH65" s="274"/>
      <c r="GUI65" s="274"/>
      <c r="GUJ65" s="274"/>
      <c r="GUK65" s="274"/>
      <c r="GUL65" s="274"/>
      <c r="GUM65" s="274"/>
      <c r="GUN65" s="274"/>
      <c r="GUO65" s="274"/>
      <c r="GUP65" s="274"/>
      <c r="GUQ65" s="274"/>
      <c r="GUR65" s="274"/>
      <c r="GUS65" s="274"/>
      <c r="GUT65" s="274"/>
      <c r="GUU65" s="274"/>
      <c r="GUV65" s="274"/>
      <c r="GUW65" s="274"/>
      <c r="GUX65" s="274"/>
      <c r="GUY65" s="274"/>
      <c r="GUZ65" s="274"/>
      <c r="GVA65" s="274"/>
      <c r="GVB65" s="274"/>
      <c r="GVC65" s="274"/>
      <c r="GVD65" s="274"/>
      <c r="GVE65" s="274"/>
      <c r="GVF65" s="274"/>
      <c r="GVG65" s="274"/>
      <c r="GVH65" s="274"/>
      <c r="GVI65" s="274"/>
      <c r="GVJ65" s="274"/>
      <c r="GVK65" s="274"/>
      <c r="GVL65" s="274"/>
      <c r="GVM65" s="274"/>
      <c r="GVN65" s="274"/>
      <c r="GVO65" s="274"/>
      <c r="GVP65" s="274"/>
      <c r="GVQ65" s="274"/>
      <c r="GVR65" s="274"/>
      <c r="GVS65" s="274"/>
      <c r="GVT65" s="274"/>
      <c r="GVU65" s="274"/>
      <c r="GVV65" s="274"/>
      <c r="GVW65" s="274"/>
      <c r="GVX65" s="274"/>
      <c r="GVY65" s="274"/>
      <c r="GVZ65" s="274"/>
      <c r="GWA65" s="274"/>
      <c r="GWB65" s="274"/>
      <c r="GWC65" s="274"/>
      <c r="GWD65" s="274"/>
      <c r="GWE65" s="274"/>
      <c r="GWF65" s="274"/>
      <c r="GWG65" s="274"/>
      <c r="GWH65" s="274"/>
      <c r="GWI65" s="274"/>
      <c r="GWJ65" s="274"/>
      <c r="GWK65" s="274"/>
      <c r="GWL65" s="274"/>
      <c r="GWM65" s="274"/>
      <c r="GWN65" s="274"/>
      <c r="GWO65" s="274"/>
      <c r="GWP65" s="274"/>
      <c r="GWQ65" s="274"/>
      <c r="GWR65" s="274"/>
      <c r="GWS65" s="274"/>
      <c r="GWT65" s="274"/>
      <c r="GWU65" s="274"/>
      <c r="GWV65" s="274"/>
      <c r="GWW65" s="274"/>
      <c r="GWX65" s="274"/>
      <c r="GWY65" s="274"/>
      <c r="GWZ65" s="274"/>
      <c r="GXA65" s="274"/>
      <c r="GXB65" s="274"/>
      <c r="GXC65" s="274"/>
      <c r="GXD65" s="274"/>
      <c r="GXE65" s="274"/>
      <c r="GXF65" s="274"/>
      <c r="GXG65" s="274"/>
      <c r="GXH65" s="274"/>
      <c r="GXI65" s="274"/>
      <c r="GXJ65" s="274"/>
      <c r="GXK65" s="274"/>
      <c r="GXL65" s="274"/>
      <c r="GXM65" s="274"/>
      <c r="GXN65" s="274"/>
      <c r="GXO65" s="274"/>
      <c r="GXP65" s="274"/>
      <c r="GXQ65" s="274"/>
      <c r="GXR65" s="274"/>
      <c r="GXS65" s="274"/>
      <c r="GXT65" s="274"/>
      <c r="GXU65" s="274"/>
      <c r="GXV65" s="274"/>
      <c r="GXW65" s="274"/>
      <c r="GXX65" s="274"/>
      <c r="GXY65" s="274"/>
      <c r="GXZ65" s="274"/>
      <c r="GYA65" s="274"/>
      <c r="GYB65" s="274"/>
      <c r="GYC65" s="274"/>
      <c r="GYD65" s="274"/>
      <c r="GYE65" s="274"/>
      <c r="GYF65" s="274"/>
      <c r="GYG65" s="274"/>
      <c r="GYH65" s="274"/>
      <c r="GYI65" s="274"/>
      <c r="GYJ65" s="274"/>
      <c r="GYK65" s="274"/>
      <c r="GYL65" s="274"/>
      <c r="GYM65" s="274"/>
      <c r="GYN65" s="274"/>
      <c r="GYO65" s="274"/>
      <c r="GYP65" s="274"/>
      <c r="GYQ65" s="274"/>
      <c r="GYR65" s="274"/>
      <c r="GYS65" s="274"/>
      <c r="GYT65" s="274"/>
      <c r="GYU65" s="274"/>
      <c r="GYV65" s="274"/>
      <c r="GYW65" s="274"/>
      <c r="GYX65" s="274"/>
      <c r="GYY65" s="274"/>
      <c r="GYZ65" s="274"/>
      <c r="GZA65" s="274"/>
      <c r="GZB65" s="274"/>
      <c r="GZC65" s="274"/>
      <c r="GZD65" s="274"/>
      <c r="GZE65" s="274"/>
      <c r="GZF65" s="274"/>
      <c r="GZG65" s="274"/>
      <c r="GZH65" s="274"/>
      <c r="GZI65" s="274"/>
      <c r="GZJ65" s="274"/>
      <c r="GZK65" s="274"/>
      <c r="GZL65" s="274"/>
      <c r="GZM65" s="274"/>
      <c r="GZN65" s="274"/>
      <c r="GZO65" s="274"/>
      <c r="GZP65" s="274"/>
      <c r="GZQ65" s="274"/>
      <c r="GZR65" s="274"/>
      <c r="GZS65" s="274"/>
      <c r="GZT65" s="274"/>
      <c r="GZU65" s="274"/>
      <c r="GZV65" s="274"/>
      <c r="GZW65" s="274"/>
      <c r="GZX65" s="274"/>
      <c r="GZY65" s="274"/>
      <c r="GZZ65" s="274"/>
      <c r="HAA65" s="274"/>
      <c r="HAB65" s="274"/>
      <c r="HAC65" s="274"/>
      <c r="HAD65" s="274"/>
      <c r="HAE65" s="274"/>
      <c r="HAF65" s="274"/>
      <c r="HAG65" s="274"/>
      <c r="HAH65" s="274"/>
      <c r="HAI65" s="274"/>
      <c r="HAJ65" s="274"/>
      <c r="HAK65" s="274"/>
      <c r="HAL65" s="274"/>
      <c r="HAM65" s="274"/>
      <c r="HAN65" s="274"/>
      <c r="HAO65" s="274"/>
      <c r="HAP65" s="274"/>
      <c r="HAQ65" s="274"/>
      <c r="HAR65" s="274"/>
      <c r="HAS65" s="274"/>
      <c r="HAT65" s="274"/>
      <c r="HAU65" s="274"/>
      <c r="HAV65" s="274"/>
      <c r="HAW65" s="274"/>
      <c r="HAX65" s="274"/>
      <c r="HAY65" s="274"/>
      <c r="HAZ65" s="274"/>
      <c r="HBA65" s="274"/>
      <c r="HBB65" s="274"/>
      <c r="HBC65" s="274"/>
      <c r="HBD65" s="274"/>
      <c r="HBE65" s="274"/>
      <c r="HBF65" s="274"/>
      <c r="HBG65" s="274"/>
      <c r="HBH65" s="274"/>
      <c r="HBI65" s="274"/>
      <c r="HBJ65" s="274"/>
      <c r="HBK65" s="274"/>
      <c r="HBL65" s="274"/>
      <c r="HBM65" s="274"/>
      <c r="HBN65" s="274"/>
      <c r="HBO65" s="274"/>
      <c r="HBP65" s="274"/>
      <c r="HBQ65" s="274"/>
      <c r="HBR65" s="274"/>
      <c r="HBS65" s="274"/>
      <c r="HBT65" s="274"/>
      <c r="HBU65" s="274"/>
      <c r="HBV65" s="274"/>
      <c r="HBW65" s="274"/>
      <c r="HBX65" s="274"/>
      <c r="HBY65" s="274"/>
      <c r="HBZ65" s="274"/>
      <c r="HCA65" s="274"/>
      <c r="HCB65" s="274"/>
      <c r="HCC65" s="274"/>
      <c r="HCD65" s="274"/>
      <c r="HCE65" s="274"/>
      <c r="HCF65" s="274"/>
      <c r="HCG65" s="274"/>
      <c r="HCH65" s="274"/>
      <c r="HCI65" s="274"/>
      <c r="HCJ65" s="274"/>
      <c r="HCK65" s="274"/>
      <c r="HCL65" s="274"/>
      <c r="HCM65" s="274"/>
      <c r="HCN65" s="274"/>
      <c r="HCO65" s="274"/>
      <c r="HCP65" s="274"/>
      <c r="HCQ65" s="274"/>
      <c r="HCR65" s="274"/>
      <c r="HCS65" s="274"/>
      <c r="HCT65" s="274"/>
      <c r="HCU65" s="274"/>
      <c r="HCV65" s="274"/>
      <c r="HCW65" s="274"/>
      <c r="HCX65" s="274"/>
      <c r="HCY65" s="274"/>
      <c r="HCZ65" s="274"/>
      <c r="HDA65" s="274"/>
      <c r="HDB65" s="274"/>
      <c r="HDC65" s="274"/>
      <c r="HDD65" s="274"/>
      <c r="HDE65" s="274"/>
      <c r="HDF65" s="274"/>
      <c r="HDG65" s="274"/>
      <c r="HDH65" s="274"/>
      <c r="HDI65" s="274"/>
      <c r="HDJ65" s="274"/>
      <c r="HDK65" s="274"/>
      <c r="HDL65" s="274"/>
      <c r="HDM65" s="274"/>
      <c r="HDN65" s="274"/>
      <c r="HDO65" s="274"/>
      <c r="HDP65" s="274"/>
      <c r="HDQ65" s="274"/>
      <c r="HDR65" s="274"/>
      <c r="HDS65" s="274"/>
      <c r="HDT65" s="274"/>
      <c r="HDU65" s="274"/>
      <c r="HDV65" s="274"/>
      <c r="HDW65" s="274"/>
      <c r="HDX65" s="274"/>
      <c r="HDY65" s="274"/>
      <c r="HDZ65" s="274"/>
      <c r="HEA65" s="274"/>
      <c r="HEB65" s="274"/>
      <c r="HEC65" s="274"/>
      <c r="HED65" s="274"/>
      <c r="HEE65" s="274"/>
      <c r="HEF65" s="274"/>
      <c r="HEG65" s="274"/>
      <c r="HEH65" s="274"/>
      <c r="HEI65" s="274"/>
      <c r="HEJ65" s="274"/>
      <c r="HEK65" s="274"/>
      <c r="HEL65" s="274"/>
      <c r="HEM65" s="274"/>
      <c r="HEN65" s="274"/>
      <c r="HEO65" s="274"/>
      <c r="HEP65" s="274"/>
      <c r="HEQ65" s="274"/>
      <c r="HER65" s="274"/>
      <c r="HES65" s="274"/>
      <c r="HET65" s="274"/>
      <c r="HEU65" s="274"/>
      <c r="HEV65" s="274"/>
      <c r="HEW65" s="274"/>
      <c r="HEX65" s="274"/>
      <c r="HEY65" s="274"/>
      <c r="HEZ65" s="274"/>
      <c r="HFA65" s="274"/>
      <c r="HFB65" s="274"/>
      <c r="HFC65" s="274"/>
      <c r="HFD65" s="274"/>
      <c r="HFE65" s="274"/>
      <c r="HFF65" s="274"/>
      <c r="HFG65" s="274"/>
      <c r="HFH65" s="274"/>
      <c r="HFI65" s="274"/>
      <c r="HFJ65" s="274"/>
      <c r="HFK65" s="274"/>
      <c r="HFL65" s="274"/>
      <c r="HFM65" s="274"/>
      <c r="HFN65" s="274"/>
      <c r="HFO65" s="274"/>
      <c r="HFP65" s="274"/>
      <c r="HFQ65" s="274"/>
      <c r="HFR65" s="274"/>
      <c r="HFS65" s="274"/>
      <c r="HFT65" s="274"/>
      <c r="HFU65" s="274"/>
      <c r="HFV65" s="274"/>
      <c r="HFW65" s="274"/>
      <c r="HFX65" s="274"/>
      <c r="HFY65" s="274"/>
      <c r="HFZ65" s="274"/>
      <c r="HGA65" s="274"/>
      <c r="HGB65" s="274"/>
      <c r="HGC65" s="274"/>
      <c r="HGD65" s="274"/>
      <c r="HGE65" s="274"/>
      <c r="HGF65" s="274"/>
      <c r="HGG65" s="274"/>
      <c r="HGH65" s="274"/>
      <c r="HGI65" s="274"/>
      <c r="HGJ65" s="274"/>
      <c r="HGK65" s="274"/>
      <c r="HGL65" s="274"/>
      <c r="HGM65" s="274"/>
      <c r="HGN65" s="274"/>
      <c r="HGO65" s="274"/>
      <c r="HGP65" s="274"/>
      <c r="HGQ65" s="274"/>
      <c r="HGR65" s="274"/>
      <c r="HGS65" s="274"/>
      <c r="HGT65" s="274"/>
      <c r="HGU65" s="274"/>
      <c r="HGV65" s="274"/>
      <c r="HGW65" s="274"/>
      <c r="HGX65" s="274"/>
      <c r="HGY65" s="274"/>
      <c r="HGZ65" s="274"/>
      <c r="HHA65" s="274"/>
      <c r="HHB65" s="274"/>
      <c r="HHC65" s="274"/>
      <c r="HHD65" s="274"/>
      <c r="HHE65" s="274"/>
      <c r="HHF65" s="274"/>
      <c r="HHG65" s="274"/>
      <c r="HHH65" s="274"/>
      <c r="HHI65" s="274"/>
      <c r="HHJ65" s="274"/>
      <c r="HHK65" s="274"/>
      <c r="HHL65" s="274"/>
      <c r="HHM65" s="274"/>
      <c r="HHN65" s="274"/>
      <c r="HHO65" s="274"/>
      <c r="HHP65" s="274"/>
      <c r="HHQ65" s="274"/>
      <c r="HHR65" s="274"/>
      <c r="HHS65" s="274"/>
      <c r="HHT65" s="274"/>
      <c r="HHU65" s="274"/>
      <c r="HHV65" s="274"/>
      <c r="HHW65" s="274"/>
      <c r="HHX65" s="274"/>
      <c r="HHY65" s="274"/>
      <c r="HHZ65" s="274"/>
      <c r="HIA65" s="274"/>
      <c r="HIB65" s="274"/>
      <c r="HIC65" s="274"/>
      <c r="HID65" s="274"/>
      <c r="HIE65" s="274"/>
      <c r="HIF65" s="274"/>
      <c r="HIG65" s="274"/>
      <c r="HIH65" s="274"/>
      <c r="HII65" s="274"/>
      <c r="HIJ65" s="274"/>
      <c r="HIK65" s="274"/>
      <c r="HIL65" s="274"/>
      <c r="HIM65" s="274"/>
      <c r="HIN65" s="274"/>
      <c r="HIO65" s="274"/>
      <c r="HIP65" s="274"/>
      <c r="HIQ65" s="274"/>
      <c r="HIR65" s="274"/>
      <c r="HIS65" s="274"/>
      <c r="HIT65" s="274"/>
      <c r="HIU65" s="274"/>
      <c r="HIV65" s="274"/>
      <c r="HIW65" s="274"/>
      <c r="HIX65" s="274"/>
      <c r="HIY65" s="274"/>
      <c r="HIZ65" s="274"/>
      <c r="HJA65" s="274"/>
      <c r="HJB65" s="274"/>
      <c r="HJC65" s="274"/>
      <c r="HJD65" s="274"/>
      <c r="HJE65" s="274"/>
      <c r="HJF65" s="274"/>
      <c r="HJG65" s="274"/>
      <c r="HJH65" s="274"/>
      <c r="HJI65" s="274"/>
      <c r="HJJ65" s="274"/>
      <c r="HJK65" s="274"/>
      <c r="HJL65" s="274"/>
      <c r="HJM65" s="274"/>
      <c r="HJN65" s="274"/>
      <c r="HJO65" s="274"/>
      <c r="HJP65" s="274"/>
      <c r="HJQ65" s="274"/>
      <c r="HJR65" s="274"/>
      <c r="HJS65" s="274"/>
      <c r="HJT65" s="274"/>
      <c r="HJU65" s="274"/>
      <c r="HJV65" s="274"/>
      <c r="HJW65" s="274"/>
      <c r="HJX65" s="274"/>
      <c r="HJY65" s="274"/>
      <c r="HJZ65" s="274"/>
      <c r="HKA65" s="274"/>
      <c r="HKB65" s="274"/>
      <c r="HKC65" s="274"/>
      <c r="HKD65" s="274"/>
      <c r="HKE65" s="274"/>
      <c r="HKF65" s="274"/>
      <c r="HKG65" s="274"/>
      <c r="HKH65" s="274"/>
      <c r="HKI65" s="274"/>
      <c r="HKJ65" s="274"/>
      <c r="HKK65" s="274"/>
      <c r="HKL65" s="274"/>
      <c r="HKM65" s="274"/>
      <c r="HKN65" s="274"/>
      <c r="HKO65" s="274"/>
      <c r="HKP65" s="274"/>
      <c r="HKQ65" s="274"/>
      <c r="HKR65" s="274"/>
      <c r="HKS65" s="274"/>
      <c r="HKT65" s="274"/>
      <c r="HKU65" s="274"/>
      <c r="HKV65" s="274"/>
      <c r="HKW65" s="274"/>
      <c r="HKX65" s="274"/>
      <c r="HKY65" s="274"/>
      <c r="HKZ65" s="274"/>
      <c r="HLA65" s="274"/>
      <c r="HLB65" s="274"/>
      <c r="HLC65" s="274"/>
      <c r="HLD65" s="274"/>
      <c r="HLE65" s="274"/>
      <c r="HLF65" s="274"/>
      <c r="HLG65" s="274"/>
      <c r="HLH65" s="274"/>
      <c r="HLI65" s="274"/>
      <c r="HLJ65" s="274"/>
      <c r="HLK65" s="274"/>
      <c r="HLL65" s="274"/>
      <c r="HLM65" s="274"/>
      <c r="HLN65" s="274"/>
      <c r="HLO65" s="274"/>
      <c r="HLP65" s="274"/>
      <c r="HLQ65" s="274"/>
      <c r="HLR65" s="274"/>
      <c r="HLS65" s="274"/>
      <c r="HLT65" s="274"/>
      <c r="HLU65" s="274"/>
      <c r="HLV65" s="274"/>
      <c r="HLW65" s="274"/>
      <c r="HLX65" s="274"/>
      <c r="HLY65" s="274"/>
      <c r="HLZ65" s="274"/>
      <c r="HMA65" s="274"/>
      <c r="HMB65" s="274"/>
      <c r="HMC65" s="274"/>
      <c r="HMD65" s="274"/>
      <c r="HME65" s="274"/>
      <c r="HMF65" s="274"/>
      <c r="HMG65" s="274"/>
      <c r="HMH65" s="274"/>
      <c r="HMI65" s="274"/>
      <c r="HMJ65" s="274"/>
      <c r="HMK65" s="274"/>
      <c r="HML65" s="274"/>
      <c r="HMM65" s="274"/>
      <c r="HMN65" s="274"/>
      <c r="HMO65" s="274"/>
      <c r="HMP65" s="274"/>
      <c r="HMQ65" s="274"/>
      <c r="HMR65" s="274"/>
      <c r="HMS65" s="274"/>
      <c r="HMT65" s="274"/>
      <c r="HMU65" s="274"/>
      <c r="HMV65" s="274"/>
      <c r="HMW65" s="274"/>
      <c r="HMX65" s="274"/>
      <c r="HMY65" s="274"/>
      <c r="HMZ65" s="274"/>
      <c r="HNA65" s="274"/>
      <c r="HNB65" s="274"/>
      <c r="HNC65" s="274"/>
      <c r="HND65" s="274"/>
      <c r="HNE65" s="274"/>
      <c r="HNF65" s="274"/>
      <c r="HNG65" s="274"/>
      <c r="HNH65" s="274"/>
      <c r="HNI65" s="274"/>
      <c r="HNJ65" s="274"/>
      <c r="HNK65" s="274"/>
      <c r="HNL65" s="274"/>
      <c r="HNM65" s="274"/>
      <c r="HNN65" s="274"/>
      <c r="HNO65" s="274"/>
      <c r="HNP65" s="274"/>
      <c r="HNQ65" s="274"/>
      <c r="HNR65" s="274"/>
      <c r="HNS65" s="274"/>
      <c r="HNT65" s="274"/>
      <c r="HNU65" s="274"/>
      <c r="HNV65" s="274"/>
      <c r="HNW65" s="274"/>
      <c r="HNX65" s="274"/>
      <c r="HNY65" s="274"/>
      <c r="HNZ65" s="274"/>
      <c r="HOA65" s="274"/>
      <c r="HOB65" s="274"/>
      <c r="HOC65" s="274"/>
      <c r="HOD65" s="274"/>
      <c r="HOE65" s="274"/>
      <c r="HOF65" s="274"/>
      <c r="HOG65" s="274"/>
      <c r="HOH65" s="274"/>
      <c r="HOI65" s="274"/>
      <c r="HOJ65" s="274"/>
      <c r="HOK65" s="274"/>
      <c r="HOL65" s="274"/>
      <c r="HOM65" s="274"/>
      <c r="HON65" s="274"/>
      <c r="HOO65" s="274"/>
      <c r="HOP65" s="274"/>
      <c r="HOQ65" s="274"/>
      <c r="HOR65" s="274"/>
      <c r="HOS65" s="274"/>
      <c r="HOT65" s="274"/>
      <c r="HOU65" s="274"/>
      <c r="HOV65" s="274"/>
      <c r="HOW65" s="274"/>
      <c r="HOX65" s="274"/>
      <c r="HOY65" s="274"/>
      <c r="HOZ65" s="274"/>
      <c r="HPA65" s="274"/>
      <c r="HPB65" s="274"/>
      <c r="HPC65" s="274"/>
      <c r="HPD65" s="274"/>
      <c r="HPE65" s="274"/>
      <c r="HPF65" s="274"/>
      <c r="HPG65" s="274"/>
      <c r="HPH65" s="274"/>
      <c r="HPI65" s="274"/>
      <c r="HPJ65" s="274"/>
      <c r="HPK65" s="274"/>
      <c r="HPL65" s="274"/>
      <c r="HPM65" s="274"/>
      <c r="HPN65" s="274"/>
      <c r="HPO65" s="274"/>
      <c r="HPP65" s="274"/>
      <c r="HPQ65" s="274"/>
      <c r="HPR65" s="274"/>
      <c r="HPS65" s="274"/>
      <c r="HPT65" s="274"/>
      <c r="HPU65" s="274"/>
      <c r="HPV65" s="274"/>
      <c r="HPW65" s="274"/>
      <c r="HPX65" s="274"/>
      <c r="HPY65" s="274"/>
      <c r="HPZ65" s="274"/>
      <c r="HQA65" s="274"/>
      <c r="HQB65" s="274"/>
      <c r="HQC65" s="274"/>
      <c r="HQD65" s="274"/>
      <c r="HQE65" s="274"/>
      <c r="HQF65" s="274"/>
      <c r="HQG65" s="274"/>
      <c r="HQH65" s="274"/>
      <c r="HQI65" s="274"/>
      <c r="HQJ65" s="274"/>
      <c r="HQK65" s="274"/>
      <c r="HQL65" s="274"/>
      <c r="HQM65" s="274"/>
      <c r="HQN65" s="274"/>
      <c r="HQO65" s="274"/>
      <c r="HQP65" s="274"/>
      <c r="HQQ65" s="274"/>
      <c r="HQR65" s="274"/>
      <c r="HQS65" s="274"/>
      <c r="HQT65" s="274"/>
      <c r="HQU65" s="274"/>
      <c r="HQV65" s="274"/>
      <c r="HQW65" s="274"/>
      <c r="HQX65" s="274"/>
      <c r="HQY65" s="274"/>
      <c r="HQZ65" s="274"/>
      <c r="HRA65" s="274"/>
      <c r="HRB65" s="274"/>
      <c r="HRC65" s="274"/>
      <c r="HRD65" s="274"/>
      <c r="HRE65" s="274"/>
      <c r="HRF65" s="274"/>
      <c r="HRG65" s="274"/>
      <c r="HRH65" s="274"/>
      <c r="HRI65" s="274"/>
      <c r="HRJ65" s="274"/>
      <c r="HRK65" s="274"/>
      <c r="HRL65" s="274"/>
      <c r="HRM65" s="274"/>
      <c r="HRN65" s="274"/>
      <c r="HRO65" s="274"/>
      <c r="HRP65" s="274"/>
      <c r="HRQ65" s="274"/>
      <c r="HRR65" s="274"/>
      <c r="HRS65" s="274"/>
      <c r="HRT65" s="274"/>
      <c r="HRU65" s="274"/>
      <c r="HRV65" s="274"/>
      <c r="HRW65" s="274"/>
      <c r="HRX65" s="274"/>
      <c r="HRY65" s="274"/>
      <c r="HRZ65" s="274"/>
      <c r="HSA65" s="274"/>
      <c r="HSB65" s="274"/>
      <c r="HSC65" s="274"/>
      <c r="HSD65" s="274"/>
      <c r="HSE65" s="274"/>
      <c r="HSF65" s="274"/>
      <c r="HSG65" s="274"/>
      <c r="HSH65" s="274"/>
      <c r="HSI65" s="274"/>
      <c r="HSJ65" s="274"/>
      <c r="HSK65" s="274"/>
      <c r="HSL65" s="274"/>
      <c r="HSM65" s="274"/>
      <c r="HSN65" s="274"/>
      <c r="HSO65" s="274"/>
      <c r="HSP65" s="274"/>
      <c r="HSQ65" s="274"/>
      <c r="HSR65" s="274"/>
      <c r="HSS65" s="274"/>
      <c r="HST65" s="274"/>
      <c r="HSU65" s="274"/>
      <c r="HSV65" s="274"/>
      <c r="HSW65" s="274"/>
      <c r="HSX65" s="274"/>
      <c r="HSY65" s="274"/>
      <c r="HSZ65" s="274"/>
      <c r="HTA65" s="274"/>
      <c r="HTB65" s="274"/>
      <c r="HTC65" s="274"/>
      <c r="HTD65" s="274"/>
      <c r="HTE65" s="274"/>
      <c r="HTF65" s="274"/>
      <c r="HTG65" s="274"/>
      <c r="HTH65" s="274"/>
      <c r="HTI65" s="274"/>
      <c r="HTJ65" s="274"/>
      <c r="HTK65" s="274"/>
      <c r="HTL65" s="274"/>
      <c r="HTM65" s="274"/>
      <c r="HTN65" s="274"/>
      <c r="HTO65" s="274"/>
      <c r="HTP65" s="274"/>
      <c r="HTQ65" s="274"/>
      <c r="HTR65" s="274"/>
      <c r="HTS65" s="274"/>
      <c r="HTT65" s="274"/>
      <c r="HTU65" s="274"/>
      <c r="HTV65" s="274"/>
      <c r="HTW65" s="274"/>
      <c r="HTX65" s="274"/>
      <c r="HTY65" s="274"/>
      <c r="HTZ65" s="274"/>
      <c r="HUA65" s="274"/>
      <c r="HUB65" s="274"/>
      <c r="HUC65" s="274"/>
      <c r="HUD65" s="274"/>
      <c r="HUE65" s="274"/>
      <c r="HUF65" s="274"/>
      <c r="HUG65" s="274"/>
      <c r="HUH65" s="274"/>
      <c r="HUI65" s="274"/>
      <c r="HUJ65" s="274"/>
      <c r="HUK65" s="274"/>
      <c r="HUL65" s="274"/>
      <c r="HUM65" s="274"/>
      <c r="HUN65" s="274"/>
      <c r="HUO65" s="274"/>
      <c r="HUP65" s="274"/>
      <c r="HUQ65" s="274"/>
      <c r="HUR65" s="274"/>
      <c r="HUS65" s="274"/>
      <c r="HUT65" s="274"/>
      <c r="HUU65" s="274"/>
      <c r="HUV65" s="274"/>
      <c r="HUW65" s="274"/>
      <c r="HUX65" s="274"/>
      <c r="HUY65" s="274"/>
      <c r="HUZ65" s="274"/>
      <c r="HVA65" s="274"/>
      <c r="HVB65" s="274"/>
      <c r="HVC65" s="274"/>
      <c r="HVD65" s="274"/>
      <c r="HVE65" s="274"/>
      <c r="HVF65" s="274"/>
      <c r="HVG65" s="274"/>
      <c r="HVH65" s="274"/>
      <c r="HVI65" s="274"/>
      <c r="HVJ65" s="274"/>
      <c r="HVK65" s="274"/>
      <c r="HVL65" s="274"/>
      <c r="HVM65" s="274"/>
      <c r="HVN65" s="274"/>
      <c r="HVO65" s="274"/>
      <c r="HVP65" s="274"/>
      <c r="HVQ65" s="274"/>
      <c r="HVR65" s="274"/>
      <c r="HVS65" s="274"/>
      <c r="HVT65" s="274"/>
      <c r="HVU65" s="274"/>
      <c r="HVV65" s="274"/>
      <c r="HVW65" s="274"/>
      <c r="HVX65" s="274"/>
      <c r="HVY65" s="274"/>
      <c r="HVZ65" s="274"/>
      <c r="HWA65" s="274"/>
      <c r="HWB65" s="274"/>
      <c r="HWC65" s="274"/>
      <c r="HWD65" s="274"/>
      <c r="HWE65" s="274"/>
      <c r="HWF65" s="274"/>
      <c r="HWG65" s="274"/>
      <c r="HWH65" s="274"/>
      <c r="HWI65" s="274"/>
      <c r="HWJ65" s="274"/>
      <c r="HWK65" s="274"/>
      <c r="HWL65" s="274"/>
      <c r="HWM65" s="274"/>
      <c r="HWN65" s="274"/>
      <c r="HWO65" s="274"/>
      <c r="HWP65" s="274"/>
      <c r="HWQ65" s="274"/>
      <c r="HWR65" s="274"/>
      <c r="HWS65" s="274"/>
      <c r="HWT65" s="274"/>
      <c r="HWU65" s="274"/>
      <c r="HWV65" s="274"/>
      <c r="HWW65" s="274"/>
      <c r="HWX65" s="274"/>
      <c r="HWY65" s="274"/>
      <c r="HWZ65" s="274"/>
      <c r="HXA65" s="274"/>
      <c r="HXB65" s="274"/>
      <c r="HXC65" s="274"/>
      <c r="HXD65" s="274"/>
      <c r="HXE65" s="274"/>
      <c r="HXF65" s="274"/>
      <c r="HXG65" s="274"/>
      <c r="HXH65" s="274"/>
      <c r="HXI65" s="274"/>
      <c r="HXJ65" s="274"/>
      <c r="HXK65" s="274"/>
      <c r="HXL65" s="274"/>
      <c r="HXM65" s="274"/>
      <c r="HXN65" s="274"/>
      <c r="HXO65" s="274"/>
      <c r="HXP65" s="274"/>
      <c r="HXQ65" s="274"/>
      <c r="HXR65" s="274"/>
      <c r="HXS65" s="274"/>
      <c r="HXT65" s="274"/>
      <c r="HXU65" s="274"/>
      <c r="HXV65" s="274"/>
      <c r="HXW65" s="274"/>
      <c r="HXX65" s="274"/>
      <c r="HXY65" s="274"/>
      <c r="HXZ65" s="274"/>
      <c r="HYA65" s="274"/>
      <c r="HYB65" s="274"/>
      <c r="HYC65" s="274"/>
      <c r="HYD65" s="274"/>
      <c r="HYE65" s="274"/>
      <c r="HYF65" s="274"/>
      <c r="HYG65" s="274"/>
      <c r="HYH65" s="274"/>
      <c r="HYI65" s="274"/>
      <c r="HYJ65" s="274"/>
      <c r="HYK65" s="274"/>
      <c r="HYL65" s="274"/>
      <c r="HYM65" s="274"/>
      <c r="HYN65" s="274"/>
      <c r="HYO65" s="274"/>
      <c r="HYP65" s="274"/>
      <c r="HYQ65" s="274"/>
      <c r="HYR65" s="274"/>
      <c r="HYS65" s="274"/>
      <c r="HYT65" s="274"/>
      <c r="HYU65" s="274"/>
      <c r="HYV65" s="274"/>
      <c r="HYW65" s="274"/>
      <c r="HYX65" s="274"/>
      <c r="HYY65" s="274"/>
      <c r="HYZ65" s="274"/>
      <c r="HZA65" s="274"/>
      <c r="HZB65" s="274"/>
      <c r="HZC65" s="274"/>
      <c r="HZD65" s="274"/>
      <c r="HZE65" s="274"/>
      <c r="HZF65" s="274"/>
      <c r="HZG65" s="274"/>
      <c r="HZH65" s="274"/>
      <c r="HZI65" s="274"/>
      <c r="HZJ65" s="274"/>
      <c r="HZK65" s="274"/>
      <c r="HZL65" s="274"/>
      <c r="HZM65" s="274"/>
      <c r="HZN65" s="274"/>
      <c r="HZO65" s="274"/>
      <c r="HZP65" s="274"/>
      <c r="HZQ65" s="274"/>
      <c r="HZR65" s="274"/>
      <c r="HZS65" s="274"/>
      <c r="HZT65" s="274"/>
      <c r="HZU65" s="274"/>
      <c r="HZV65" s="274"/>
      <c r="HZW65" s="274"/>
      <c r="HZX65" s="274"/>
      <c r="HZY65" s="274"/>
      <c r="HZZ65" s="274"/>
      <c r="IAA65" s="274"/>
      <c r="IAB65" s="274"/>
      <c r="IAC65" s="274"/>
      <c r="IAD65" s="274"/>
      <c r="IAE65" s="274"/>
      <c r="IAF65" s="274"/>
      <c r="IAG65" s="274"/>
      <c r="IAH65" s="274"/>
      <c r="IAI65" s="274"/>
      <c r="IAJ65" s="274"/>
      <c r="IAK65" s="274"/>
      <c r="IAL65" s="274"/>
      <c r="IAM65" s="274"/>
      <c r="IAN65" s="274"/>
      <c r="IAO65" s="274"/>
      <c r="IAP65" s="274"/>
      <c r="IAQ65" s="274"/>
      <c r="IAR65" s="274"/>
      <c r="IAS65" s="274"/>
      <c r="IAT65" s="274"/>
      <c r="IAU65" s="274"/>
      <c r="IAV65" s="274"/>
      <c r="IAW65" s="274"/>
      <c r="IAX65" s="274"/>
      <c r="IAY65" s="274"/>
      <c r="IAZ65" s="274"/>
      <c r="IBA65" s="274"/>
      <c r="IBB65" s="274"/>
      <c r="IBC65" s="274"/>
      <c r="IBD65" s="274"/>
      <c r="IBE65" s="274"/>
      <c r="IBF65" s="274"/>
      <c r="IBG65" s="274"/>
      <c r="IBH65" s="274"/>
      <c r="IBI65" s="274"/>
      <c r="IBJ65" s="274"/>
      <c r="IBK65" s="274"/>
      <c r="IBL65" s="274"/>
      <c r="IBM65" s="274"/>
      <c r="IBN65" s="274"/>
      <c r="IBO65" s="274"/>
      <c r="IBP65" s="274"/>
      <c r="IBQ65" s="274"/>
      <c r="IBR65" s="274"/>
      <c r="IBS65" s="274"/>
      <c r="IBT65" s="274"/>
      <c r="IBU65" s="274"/>
      <c r="IBV65" s="274"/>
      <c r="IBW65" s="274"/>
      <c r="IBX65" s="274"/>
      <c r="IBY65" s="274"/>
      <c r="IBZ65" s="274"/>
      <c r="ICA65" s="274"/>
      <c r="ICB65" s="274"/>
      <c r="ICC65" s="274"/>
      <c r="ICD65" s="274"/>
      <c r="ICE65" s="274"/>
      <c r="ICF65" s="274"/>
      <c r="ICG65" s="274"/>
      <c r="ICH65" s="274"/>
      <c r="ICI65" s="274"/>
      <c r="ICJ65" s="274"/>
      <c r="ICK65" s="274"/>
      <c r="ICL65" s="274"/>
      <c r="ICM65" s="274"/>
      <c r="ICN65" s="274"/>
      <c r="ICO65" s="274"/>
      <c r="ICP65" s="274"/>
      <c r="ICQ65" s="274"/>
      <c r="ICR65" s="274"/>
      <c r="ICS65" s="274"/>
      <c r="ICT65" s="274"/>
      <c r="ICU65" s="274"/>
      <c r="ICV65" s="274"/>
      <c r="ICW65" s="274"/>
      <c r="ICX65" s="274"/>
      <c r="ICY65" s="274"/>
      <c r="ICZ65" s="274"/>
      <c r="IDA65" s="274"/>
      <c r="IDB65" s="274"/>
      <c r="IDC65" s="274"/>
      <c r="IDD65" s="274"/>
      <c r="IDE65" s="274"/>
      <c r="IDF65" s="274"/>
      <c r="IDG65" s="274"/>
      <c r="IDH65" s="274"/>
      <c r="IDI65" s="274"/>
      <c r="IDJ65" s="274"/>
      <c r="IDK65" s="274"/>
      <c r="IDL65" s="274"/>
      <c r="IDM65" s="274"/>
      <c r="IDN65" s="274"/>
      <c r="IDO65" s="274"/>
      <c r="IDP65" s="274"/>
      <c r="IDQ65" s="274"/>
      <c r="IDR65" s="274"/>
      <c r="IDS65" s="274"/>
      <c r="IDT65" s="274"/>
      <c r="IDU65" s="274"/>
      <c r="IDV65" s="274"/>
      <c r="IDW65" s="274"/>
      <c r="IDX65" s="274"/>
      <c r="IDY65" s="274"/>
      <c r="IDZ65" s="274"/>
      <c r="IEA65" s="274"/>
      <c r="IEB65" s="274"/>
      <c r="IEC65" s="274"/>
      <c r="IED65" s="274"/>
      <c r="IEE65" s="274"/>
      <c r="IEF65" s="274"/>
      <c r="IEG65" s="274"/>
      <c r="IEH65" s="274"/>
      <c r="IEI65" s="274"/>
      <c r="IEJ65" s="274"/>
      <c r="IEK65" s="274"/>
      <c r="IEL65" s="274"/>
      <c r="IEM65" s="274"/>
      <c r="IEN65" s="274"/>
      <c r="IEO65" s="274"/>
      <c r="IEP65" s="274"/>
      <c r="IEQ65" s="274"/>
      <c r="IER65" s="274"/>
      <c r="IES65" s="274"/>
      <c r="IET65" s="274"/>
      <c r="IEU65" s="274"/>
      <c r="IEV65" s="274"/>
      <c r="IEW65" s="274"/>
      <c r="IEX65" s="274"/>
      <c r="IEY65" s="274"/>
      <c r="IEZ65" s="274"/>
      <c r="IFA65" s="274"/>
      <c r="IFB65" s="274"/>
      <c r="IFC65" s="274"/>
      <c r="IFD65" s="274"/>
      <c r="IFE65" s="274"/>
      <c r="IFF65" s="274"/>
      <c r="IFG65" s="274"/>
      <c r="IFH65" s="274"/>
      <c r="IFI65" s="274"/>
      <c r="IFJ65" s="274"/>
      <c r="IFK65" s="274"/>
      <c r="IFL65" s="274"/>
      <c r="IFM65" s="274"/>
      <c r="IFN65" s="274"/>
      <c r="IFO65" s="274"/>
      <c r="IFP65" s="274"/>
      <c r="IFQ65" s="274"/>
      <c r="IFR65" s="274"/>
      <c r="IFS65" s="274"/>
      <c r="IFT65" s="274"/>
      <c r="IFU65" s="274"/>
      <c r="IFV65" s="274"/>
      <c r="IFW65" s="274"/>
      <c r="IFX65" s="274"/>
      <c r="IFY65" s="274"/>
      <c r="IFZ65" s="274"/>
      <c r="IGA65" s="274"/>
      <c r="IGB65" s="274"/>
      <c r="IGC65" s="274"/>
      <c r="IGD65" s="274"/>
      <c r="IGE65" s="274"/>
      <c r="IGF65" s="274"/>
      <c r="IGG65" s="274"/>
      <c r="IGH65" s="274"/>
      <c r="IGI65" s="274"/>
      <c r="IGJ65" s="274"/>
      <c r="IGK65" s="274"/>
      <c r="IGL65" s="274"/>
      <c r="IGM65" s="274"/>
      <c r="IGN65" s="274"/>
      <c r="IGO65" s="274"/>
      <c r="IGP65" s="274"/>
      <c r="IGQ65" s="274"/>
      <c r="IGR65" s="274"/>
      <c r="IGS65" s="274"/>
      <c r="IGT65" s="274"/>
      <c r="IGU65" s="274"/>
      <c r="IGV65" s="274"/>
      <c r="IGW65" s="274"/>
      <c r="IGX65" s="274"/>
      <c r="IGY65" s="274"/>
      <c r="IGZ65" s="274"/>
      <c r="IHA65" s="274"/>
      <c r="IHB65" s="274"/>
      <c r="IHC65" s="274"/>
      <c r="IHD65" s="274"/>
      <c r="IHE65" s="274"/>
      <c r="IHF65" s="274"/>
      <c r="IHG65" s="274"/>
      <c r="IHH65" s="274"/>
      <c r="IHI65" s="274"/>
      <c r="IHJ65" s="274"/>
      <c r="IHK65" s="274"/>
      <c r="IHL65" s="274"/>
      <c r="IHM65" s="274"/>
      <c r="IHN65" s="274"/>
      <c r="IHO65" s="274"/>
      <c r="IHP65" s="274"/>
      <c r="IHQ65" s="274"/>
      <c r="IHR65" s="274"/>
      <c r="IHS65" s="274"/>
      <c r="IHT65" s="274"/>
      <c r="IHU65" s="274"/>
      <c r="IHV65" s="274"/>
      <c r="IHW65" s="274"/>
      <c r="IHX65" s="274"/>
      <c r="IHY65" s="274"/>
      <c r="IHZ65" s="274"/>
      <c r="IIA65" s="274"/>
      <c r="IIB65" s="274"/>
      <c r="IIC65" s="274"/>
      <c r="IID65" s="274"/>
      <c r="IIE65" s="274"/>
      <c r="IIF65" s="274"/>
      <c r="IIG65" s="274"/>
      <c r="IIH65" s="274"/>
      <c r="III65" s="274"/>
      <c r="IIJ65" s="274"/>
      <c r="IIK65" s="274"/>
      <c r="IIL65" s="274"/>
      <c r="IIM65" s="274"/>
      <c r="IIN65" s="274"/>
      <c r="IIO65" s="274"/>
      <c r="IIP65" s="274"/>
      <c r="IIQ65" s="274"/>
      <c r="IIR65" s="274"/>
      <c r="IIS65" s="274"/>
      <c r="IIT65" s="274"/>
      <c r="IIU65" s="274"/>
      <c r="IIV65" s="274"/>
      <c r="IIW65" s="274"/>
      <c r="IIX65" s="274"/>
      <c r="IIY65" s="274"/>
      <c r="IIZ65" s="274"/>
      <c r="IJA65" s="274"/>
      <c r="IJB65" s="274"/>
      <c r="IJC65" s="274"/>
      <c r="IJD65" s="274"/>
      <c r="IJE65" s="274"/>
      <c r="IJF65" s="274"/>
      <c r="IJG65" s="274"/>
      <c r="IJH65" s="274"/>
      <c r="IJI65" s="274"/>
      <c r="IJJ65" s="274"/>
      <c r="IJK65" s="274"/>
      <c r="IJL65" s="274"/>
      <c r="IJM65" s="274"/>
      <c r="IJN65" s="274"/>
      <c r="IJO65" s="274"/>
      <c r="IJP65" s="274"/>
      <c r="IJQ65" s="274"/>
      <c r="IJR65" s="274"/>
      <c r="IJS65" s="274"/>
      <c r="IJT65" s="274"/>
      <c r="IJU65" s="274"/>
      <c r="IJV65" s="274"/>
      <c r="IJW65" s="274"/>
      <c r="IJX65" s="274"/>
      <c r="IJY65" s="274"/>
      <c r="IJZ65" s="274"/>
      <c r="IKA65" s="274"/>
      <c r="IKB65" s="274"/>
      <c r="IKC65" s="274"/>
      <c r="IKD65" s="274"/>
      <c r="IKE65" s="274"/>
      <c r="IKF65" s="274"/>
      <c r="IKG65" s="274"/>
      <c r="IKH65" s="274"/>
      <c r="IKI65" s="274"/>
      <c r="IKJ65" s="274"/>
      <c r="IKK65" s="274"/>
      <c r="IKL65" s="274"/>
      <c r="IKM65" s="274"/>
      <c r="IKN65" s="274"/>
      <c r="IKO65" s="274"/>
      <c r="IKP65" s="274"/>
      <c r="IKQ65" s="274"/>
      <c r="IKR65" s="274"/>
      <c r="IKS65" s="274"/>
      <c r="IKT65" s="274"/>
      <c r="IKU65" s="274"/>
      <c r="IKV65" s="274"/>
      <c r="IKW65" s="274"/>
      <c r="IKX65" s="274"/>
      <c r="IKY65" s="274"/>
      <c r="IKZ65" s="274"/>
      <c r="ILA65" s="274"/>
      <c r="ILB65" s="274"/>
      <c r="ILC65" s="274"/>
      <c r="ILD65" s="274"/>
      <c r="ILE65" s="274"/>
      <c r="ILF65" s="274"/>
      <c r="ILG65" s="274"/>
      <c r="ILH65" s="274"/>
      <c r="ILI65" s="274"/>
      <c r="ILJ65" s="274"/>
      <c r="ILK65" s="274"/>
      <c r="ILL65" s="274"/>
      <c r="ILM65" s="274"/>
      <c r="ILN65" s="274"/>
      <c r="ILO65" s="274"/>
      <c r="ILP65" s="274"/>
      <c r="ILQ65" s="274"/>
      <c r="ILR65" s="274"/>
      <c r="ILS65" s="274"/>
      <c r="ILT65" s="274"/>
      <c r="ILU65" s="274"/>
      <c r="ILV65" s="274"/>
      <c r="ILW65" s="274"/>
      <c r="ILX65" s="274"/>
      <c r="ILY65" s="274"/>
      <c r="ILZ65" s="274"/>
      <c r="IMA65" s="274"/>
      <c r="IMB65" s="274"/>
      <c r="IMC65" s="274"/>
      <c r="IMD65" s="274"/>
      <c r="IME65" s="274"/>
      <c r="IMF65" s="274"/>
      <c r="IMG65" s="274"/>
      <c r="IMH65" s="274"/>
      <c r="IMI65" s="274"/>
      <c r="IMJ65" s="274"/>
      <c r="IMK65" s="274"/>
      <c r="IML65" s="274"/>
      <c r="IMM65" s="274"/>
      <c r="IMN65" s="274"/>
      <c r="IMO65" s="274"/>
      <c r="IMP65" s="274"/>
      <c r="IMQ65" s="274"/>
      <c r="IMR65" s="274"/>
      <c r="IMS65" s="274"/>
      <c r="IMT65" s="274"/>
      <c r="IMU65" s="274"/>
      <c r="IMV65" s="274"/>
      <c r="IMW65" s="274"/>
      <c r="IMX65" s="274"/>
      <c r="IMY65" s="274"/>
      <c r="IMZ65" s="274"/>
      <c r="INA65" s="274"/>
      <c r="INB65" s="274"/>
      <c r="INC65" s="274"/>
      <c r="IND65" s="274"/>
      <c r="INE65" s="274"/>
      <c r="INF65" s="274"/>
      <c r="ING65" s="274"/>
      <c r="INH65" s="274"/>
      <c r="INI65" s="274"/>
      <c r="INJ65" s="274"/>
      <c r="INK65" s="274"/>
      <c r="INL65" s="274"/>
      <c r="INM65" s="274"/>
      <c r="INN65" s="274"/>
      <c r="INO65" s="274"/>
      <c r="INP65" s="274"/>
      <c r="INQ65" s="274"/>
      <c r="INR65" s="274"/>
      <c r="INS65" s="274"/>
      <c r="INT65" s="274"/>
      <c r="INU65" s="274"/>
      <c r="INV65" s="274"/>
      <c r="INW65" s="274"/>
      <c r="INX65" s="274"/>
      <c r="INY65" s="274"/>
      <c r="INZ65" s="274"/>
      <c r="IOA65" s="274"/>
      <c r="IOB65" s="274"/>
      <c r="IOC65" s="274"/>
      <c r="IOD65" s="274"/>
      <c r="IOE65" s="274"/>
      <c r="IOF65" s="274"/>
      <c r="IOG65" s="274"/>
      <c r="IOH65" s="274"/>
      <c r="IOI65" s="274"/>
      <c r="IOJ65" s="274"/>
      <c r="IOK65" s="274"/>
      <c r="IOL65" s="274"/>
      <c r="IOM65" s="274"/>
      <c r="ION65" s="274"/>
      <c r="IOO65" s="274"/>
      <c r="IOP65" s="274"/>
      <c r="IOQ65" s="274"/>
      <c r="IOR65" s="274"/>
      <c r="IOS65" s="274"/>
      <c r="IOT65" s="274"/>
      <c r="IOU65" s="274"/>
      <c r="IOV65" s="274"/>
      <c r="IOW65" s="274"/>
      <c r="IOX65" s="274"/>
      <c r="IOY65" s="274"/>
      <c r="IOZ65" s="274"/>
      <c r="IPA65" s="274"/>
      <c r="IPB65" s="274"/>
      <c r="IPC65" s="274"/>
      <c r="IPD65" s="274"/>
      <c r="IPE65" s="274"/>
      <c r="IPF65" s="274"/>
      <c r="IPG65" s="274"/>
      <c r="IPH65" s="274"/>
      <c r="IPI65" s="274"/>
      <c r="IPJ65" s="274"/>
      <c r="IPK65" s="274"/>
      <c r="IPL65" s="274"/>
      <c r="IPM65" s="274"/>
      <c r="IPN65" s="274"/>
      <c r="IPO65" s="274"/>
      <c r="IPP65" s="274"/>
      <c r="IPQ65" s="274"/>
      <c r="IPR65" s="274"/>
      <c r="IPS65" s="274"/>
      <c r="IPT65" s="274"/>
      <c r="IPU65" s="274"/>
      <c r="IPV65" s="274"/>
      <c r="IPW65" s="274"/>
      <c r="IPX65" s="274"/>
      <c r="IPY65" s="274"/>
      <c r="IPZ65" s="274"/>
      <c r="IQA65" s="274"/>
      <c r="IQB65" s="274"/>
      <c r="IQC65" s="274"/>
      <c r="IQD65" s="274"/>
      <c r="IQE65" s="274"/>
      <c r="IQF65" s="274"/>
      <c r="IQG65" s="274"/>
      <c r="IQH65" s="274"/>
      <c r="IQI65" s="274"/>
      <c r="IQJ65" s="274"/>
      <c r="IQK65" s="274"/>
      <c r="IQL65" s="274"/>
      <c r="IQM65" s="274"/>
      <c r="IQN65" s="274"/>
      <c r="IQO65" s="274"/>
      <c r="IQP65" s="274"/>
      <c r="IQQ65" s="274"/>
      <c r="IQR65" s="274"/>
      <c r="IQS65" s="274"/>
      <c r="IQT65" s="274"/>
      <c r="IQU65" s="274"/>
      <c r="IQV65" s="274"/>
      <c r="IQW65" s="274"/>
      <c r="IQX65" s="274"/>
      <c r="IQY65" s="274"/>
      <c r="IQZ65" s="274"/>
      <c r="IRA65" s="274"/>
      <c r="IRB65" s="274"/>
      <c r="IRC65" s="274"/>
      <c r="IRD65" s="274"/>
      <c r="IRE65" s="274"/>
      <c r="IRF65" s="274"/>
      <c r="IRG65" s="274"/>
      <c r="IRH65" s="274"/>
      <c r="IRI65" s="274"/>
      <c r="IRJ65" s="274"/>
      <c r="IRK65" s="274"/>
      <c r="IRL65" s="274"/>
      <c r="IRM65" s="274"/>
      <c r="IRN65" s="274"/>
      <c r="IRO65" s="274"/>
      <c r="IRP65" s="274"/>
      <c r="IRQ65" s="274"/>
      <c r="IRR65" s="274"/>
      <c r="IRS65" s="274"/>
      <c r="IRT65" s="274"/>
      <c r="IRU65" s="274"/>
      <c r="IRV65" s="274"/>
      <c r="IRW65" s="274"/>
      <c r="IRX65" s="274"/>
      <c r="IRY65" s="274"/>
      <c r="IRZ65" s="274"/>
      <c r="ISA65" s="274"/>
      <c r="ISB65" s="274"/>
      <c r="ISC65" s="274"/>
      <c r="ISD65" s="274"/>
      <c r="ISE65" s="274"/>
      <c r="ISF65" s="274"/>
      <c r="ISG65" s="274"/>
      <c r="ISH65" s="274"/>
      <c r="ISI65" s="274"/>
      <c r="ISJ65" s="274"/>
      <c r="ISK65" s="274"/>
      <c r="ISL65" s="274"/>
      <c r="ISM65" s="274"/>
      <c r="ISN65" s="274"/>
      <c r="ISO65" s="274"/>
      <c r="ISP65" s="274"/>
      <c r="ISQ65" s="274"/>
      <c r="ISR65" s="274"/>
      <c r="ISS65" s="274"/>
      <c r="IST65" s="274"/>
      <c r="ISU65" s="274"/>
      <c r="ISV65" s="274"/>
      <c r="ISW65" s="274"/>
      <c r="ISX65" s="274"/>
      <c r="ISY65" s="274"/>
      <c r="ISZ65" s="274"/>
      <c r="ITA65" s="274"/>
      <c r="ITB65" s="274"/>
      <c r="ITC65" s="274"/>
      <c r="ITD65" s="274"/>
      <c r="ITE65" s="274"/>
      <c r="ITF65" s="274"/>
      <c r="ITG65" s="274"/>
      <c r="ITH65" s="274"/>
      <c r="ITI65" s="274"/>
      <c r="ITJ65" s="274"/>
      <c r="ITK65" s="274"/>
      <c r="ITL65" s="274"/>
      <c r="ITM65" s="274"/>
      <c r="ITN65" s="274"/>
      <c r="ITO65" s="274"/>
      <c r="ITP65" s="274"/>
      <c r="ITQ65" s="274"/>
      <c r="ITR65" s="274"/>
      <c r="ITS65" s="274"/>
      <c r="ITT65" s="274"/>
      <c r="ITU65" s="274"/>
      <c r="ITV65" s="274"/>
      <c r="ITW65" s="274"/>
      <c r="ITX65" s="274"/>
      <c r="ITY65" s="274"/>
      <c r="ITZ65" s="274"/>
      <c r="IUA65" s="274"/>
      <c r="IUB65" s="274"/>
      <c r="IUC65" s="274"/>
      <c r="IUD65" s="274"/>
      <c r="IUE65" s="274"/>
      <c r="IUF65" s="274"/>
      <c r="IUG65" s="274"/>
      <c r="IUH65" s="274"/>
      <c r="IUI65" s="274"/>
      <c r="IUJ65" s="274"/>
      <c r="IUK65" s="274"/>
      <c r="IUL65" s="274"/>
      <c r="IUM65" s="274"/>
      <c r="IUN65" s="274"/>
      <c r="IUO65" s="274"/>
      <c r="IUP65" s="274"/>
      <c r="IUQ65" s="274"/>
      <c r="IUR65" s="274"/>
      <c r="IUS65" s="274"/>
      <c r="IUT65" s="274"/>
      <c r="IUU65" s="274"/>
      <c r="IUV65" s="274"/>
      <c r="IUW65" s="274"/>
      <c r="IUX65" s="274"/>
      <c r="IUY65" s="274"/>
      <c r="IUZ65" s="274"/>
      <c r="IVA65" s="274"/>
      <c r="IVB65" s="274"/>
      <c r="IVC65" s="274"/>
      <c r="IVD65" s="274"/>
      <c r="IVE65" s="274"/>
      <c r="IVF65" s="274"/>
      <c r="IVG65" s="274"/>
      <c r="IVH65" s="274"/>
      <c r="IVI65" s="274"/>
      <c r="IVJ65" s="274"/>
      <c r="IVK65" s="274"/>
      <c r="IVL65" s="274"/>
      <c r="IVM65" s="274"/>
      <c r="IVN65" s="274"/>
      <c r="IVO65" s="274"/>
      <c r="IVP65" s="274"/>
      <c r="IVQ65" s="274"/>
      <c r="IVR65" s="274"/>
      <c r="IVS65" s="274"/>
      <c r="IVT65" s="274"/>
      <c r="IVU65" s="274"/>
      <c r="IVV65" s="274"/>
      <c r="IVW65" s="274"/>
      <c r="IVX65" s="274"/>
      <c r="IVY65" s="274"/>
      <c r="IVZ65" s="274"/>
      <c r="IWA65" s="274"/>
      <c r="IWB65" s="274"/>
      <c r="IWC65" s="274"/>
      <c r="IWD65" s="274"/>
      <c r="IWE65" s="274"/>
      <c r="IWF65" s="274"/>
      <c r="IWG65" s="274"/>
      <c r="IWH65" s="274"/>
      <c r="IWI65" s="274"/>
      <c r="IWJ65" s="274"/>
      <c r="IWK65" s="274"/>
      <c r="IWL65" s="274"/>
      <c r="IWM65" s="274"/>
      <c r="IWN65" s="274"/>
      <c r="IWO65" s="274"/>
      <c r="IWP65" s="274"/>
      <c r="IWQ65" s="274"/>
      <c r="IWR65" s="274"/>
      <c r="IWS65" s="274"/>
      <c r="IWT65" s="274"/>
      <c r="IWU65" s="274"/>
      <c r="IWV65" s="274"/>
      <c r="IWW65" s="274"/>
      <c r="IWX65" s="274"/>
      <c r="IWY65" s="274"/>
      <c r="IWZ65" s="274"/>
      <c r="IXA65" s="274"/>
      <c r="IXB65" s="274"/>
      <c r="IXC65" s="274"/>
      <c r="IXD65" s="274"/>
      <c r="IXE65" s="274"/>
      <c r="IXF65" s="274"/>
      <c r="IXG65" s="274"/>
      <c r="IXH65" s="274"/>
      <c r="IXI65" s="274"/>
      <c r="IXJ65" s="274"/>
      <c r="IXK65" s="274"/>
      <c r="IXL65" s="274"/>
      <c r="IXM65" s="274"/>
      <c r="IXN65" s="274"/>
      <c r="IXO65" s="274"/>
      <c r="IXP65" s="274"/>
      <c r="IXQ65" s="274"/>
      <c r="IXR65" s="274"/>
      <c r="IXS65" s="274"/>
      <c r="IXT65" s="274"/>
      <c r="IXU65" s="274"/>
      <c r="IXV65" s="274"/>
      <c r="IXW65" s="274"/>
      <c r="IXX65" s="274"/>
      <c r="IXY65" s="274"/>
      <c r="IXZ65" s="274"/>
      <c r="IYA65" s="274"/>
      <c r="IYB65" s="274"/>
      <c r="IYC65" s="274"/>
      <c r="IYD65" s="274"/>
      <c r="IYE65" s="274"/>
      <c r="IYF65" s="274"/>
      <c r="IYG65" s="274"/>
      <c r="IYH65" s="274"/>
      <c r="IYI65" s="274"/>
      <c r="IYJ65" s="274"/>
      <c r="IYK65" s="274"/>
      <c r="IYL65" s="274"/>
      <c r="IYM65" s="274"/>
      <c r="IYN65" s="274"/>
      <c r="IYO65" s="274"/>
      <c r="IYP65" s="274"/>
      <c r="IYQ65" s="274"/>
      <c r="IYR65" s="274"/>
      <c r="IYS65" s="274"/>
      <c r="IYT65" s="274"/>
      <c r="IYU65" s="274"/>
      <c r="IYV65" s="274"/>
      <c r="IYW65" s="274"/>
      <c r="IYX65" s="274"/>
      <c r="IYY65" s="274"/>
      <c r="IYZ65" s="274"/>
      <c r="IZA65" s="274"/>
      <c r="IZB65" s="274"/>
      <c r="IZC65" s="274"/>
      <c r="IZD65" s="274"/>
      <c r="IZE65" s="274"/>
      <c r="IZF65" s="274"/>
      <c r="IZG65" s="274"/>
      <c r="IZH65" s="274"/>
      <c r="IZI65" s="274"/>
      <c r="IZJ65" s="274"/>
      <c r="IZK65" s="274"/>
      <c r="IZL65" s="274"/>
      <c r="IZM65" s="274"/>
      <c r="IZN65" s="274"/>
      <c r="IZO65" s="274"/>
      <c r="IZP65" s="274"/>
      <c r="IZQ65" s="274"/>
      <c r="IZR65" s="274"/>
      <c r="IZS65" s="274"/>
      <c r="IZT65" s="274"/>
      <c r="IZU65" s="274"/>
      <c r="IZV65" s="274"/>
      <c r="IZW65" s="274"/>
      <c r="IZX65" s="274"/>
      <c r="IZY65" s="274"/>
      <c r="IZZ65" s="274"/>
      <c r="JAA65" s="274"/>
      <c r="JAB65" s="274"/>
      <c r="JAC65" s="274"/>
      <c r="JAD65" s="274"/>
      <c r="JAE65" s="274"/>
      <c r="JAF65" s="274"/>
      <c r="JAG65" s="274"/>
      <c r="JAH65" s="274"/>
      <c r="JAI65" s="274"/>
      <c r="JAJ65" s="274"/>
      <c r="JAK65" s="274"/>
      <c r="JAL65" s="274"/>
      <c r="JAM65" s="274"/>
      <c r="JAN65" s="274"/>
      <c r="JAO65" s="274"/>
      <c r="JAP65" s="274"/>
      <c r="JAQ65" s="274"/>
      <c r="JAR65" s="274"/>
      <c r="JAS65" s="274"/>
      <c r="JAT65" s="274"/>
      <c r="JAU65" s="274"/>
      <c r="JAV65" s="274"/>
      <c r="JAW65" s="274"/>
      <c r="JAX65" s="274"/>
      <c r="JAY65" s="274"/>
      <c r="JAZ65" s="274"/>
      <c r="JBA65" s="274"/>
      <c r="JBB65" s="274"/>
      <c r="JBC65" s="274"/>
      <c r="JBD65" s="274"/>
      <c r="JBE65" s="274"/>
      <c r="JBF65" s="274"/>
      <c r="JBG65" s="274"/>
      <c r="JBH65" s="274"/>
      <c r="JBI65" s="274"/>
      <c r="JBJ65" s="274"/>
      <c r="JBK65" s="274"/>
      <c r="JBL65" s="274"/>
      <c r="JBM65" s="274"/>
      <c r="JBN65" s="274"/>
      <c r="JBO65" s="274"/>
      <c r="JBP65" s="274"/>
      <c r="JBQ65" s="274"/>
      <c r="JBR65" s="274"/>
      <c r="JBS65" s="274"/>
      <c r="JBT65" s="274"/>
      <c r="JBU65" s="274"/>
      <c r="JBV65" s="274"/>
      <c r="JBW65" s="274"/>
      <c r="JBX65" s="274"/>
      <c r="JBY65" s="274"/>
      <c r="JBZ65" s="274"/>
      <c r="JCA65" s="274"/>
      <c r="JCB65" s="274"/>
      <c r="JCC65" s="274"/>
      <c r="JCD65" s="274"/>
      <c r="JCE65" s="274"/>
      <c r="JCF65" s="274"/>
      <c r="JCG65" s="274"/>
      <c r="JCH65" s="274"/>
      <c r="JCI65" s="274"/>
      <c r="JCJ65" s="274"/>
      <c r="JCK65" s="274"/>
      <c r="JCL65" s="274"/>
      <c r="JCM65" s="274"/>
      <c r="JCN65" s="274"/>
      <c r="JCO65" s="274"/>
      <c r="JCP65" s="274"/>
      <c r="JCQ65" s="274"/>
      <c r="JCR65" s="274"/>
      <c r="JCS65" s="274"/>
      <c r="JCT65" s="274"/>
      <c r="JCU65" s="274"/>
      <c r="JCV65" s="274"/>
      <c r="JCW65" s="274"/>
      <c r="JCX65" s="274"/>
      <c r="JCY65" s="274"/>
      <c r="JCZ65" s="274"/>
      <c r="JDA65" s="274"/>
      <c r="JDB65" s="274"/>
      <c r="JDC65" s="274"/>
      <c r="JDD65" s="274"/>
      <c r="JDE65" s="274"/>
      <c r="JDF65" s="274"/>
      <c r="JDG65" s="274"/>
      <c r="JDH65" s="274"/>
      <c r="JDI65" s="274"/>
      <c r="JDJ65" s="274"/>
      <c r="JDK65" s="274"/>
      <c r="JDL65" s="274"/>
      <c r="JDM65" s="274"/>
      <c r="JDN65" s="274"/>
      <c r="JDO65" s="274"/>
      <c r="JDP65" s="274"/>
      <c r="JDQ65" s="274"/>
      <c r="JDR65" s="274"/>
      <c r="JDS65" s="274"/>
      <c r="JDT65" s="274"/>
      <c r="JDU65" s="274"/>
      <c r="JDV65" s="274"/>
      <c r="JDW65" s="274"/>
      <c r="JDX65" s="274"/>
      <c r="JDY65" s="274"/>
      <c r="JDZ65" s="274"/>
      <c r="JEA65" s="274"/>
      <c r="JEB65" s="274"/>
      <c r="JEC65" s="274"/>
      <c r="JED65" s="274"/>
      <c r="JEE65" s="274"/>
      <c r="JEF65" s="274"/>
      <c r="JEG65" s="274"/>
      <c r="JEH65" s="274"/>
      <c r="JEI65" s="274"/>
      <c r="JEJ65" s="274"/>
      <c r="JEK65" s="274"/>
      <c r="JEL65" s="274"/>
      <c r="JEM65" s="274"/>
      <c r="JEN65" s="274"/>
      <c r="JEO65" s="274"/>
      <c r="JEP65" s="274"/>
      <c r="JEQ65" s="274"/>
      <c r="JER65" s="274"/>
      <c r="JES65" s="274"/>
      <c r="JET65" s="274"/>
      <c r="JEU65" s="274"/>
      <c r="JEV65" s="274"/>
      <c r="JEW65" s="274"/>
      <c r="JEX65" s="274"/>
      <c r="JEY65" s="274"/>
      <c r="JEZ65" s="274"/>
      <c r="JFA65" s="274"/>
      <c r="JFB65" s="274"/>
      <c r="JFC65" s="274"/>
      <c r="JFD65" s="274"/>
      <c r="JFE65" s="274"/>
      <c r="JFF65" s="274"/>
      <c r="JFG65" s="274"/>
      <c r="JFH65" s="274"/>
      <c r="JFI65" s="274"/>
      <c r="JFJ65" s="274"/>
      <c r="JFK65" s="274"/>
      <c r="JFL65" s="274"/>
      <c r="JFM65" s="274"/>
      <c r="JFN65" s="274"/>
      <c r="JFO65" s="274"/>
      <c r="JFP65" s="274"/>
      <c r="JFQ65" s="274"/>
      <c r="JFR65" s="274"/>
      <c r="JFS65" s="274"/>
      <c r="JFT65" s="274"/>
      <c r="JFU65" s="274"/>
      <c r="JFV65" s="274"/>
      <c r="JFW65" s="274"/>
      <c r="JFX65" s="274"/>
      <c r="JFY65" s="274"/>
      <c r="JFZ65" s="274"/>
      <c r="JGA65" s="274"/>
      <c r="JGB65" s="274"/>
      <c r="JGC65" s="274"/>
      <c r="JGD65" s="274"/>
      <c r="JGE65" s="274"/>
      <c r="JGF65" s="274"/>
      <c r="JGG65" s="274"/>
      <c r="JGH65" s="274"/>
      <c r="JGI65" s="274"/>
      <c r="JGJ65" s="274"/>
      <c r="JGK65" s="274"/>
      <c r="JGL65" s="274"/>
      <c r="JGM65" s="274"/>
      <c r="JGN65" s="274"/>
      <c r="JGO65" s="274"/>
      <c r="JGP65" s="274"/>
      <c r="JGQ65" s="274"/>
      <c r="JGR65" s="274"/>
      <c r="JGS65" s="274"/>
      <c r="JGT65" s="274"/>
      <c r="JGU65" s="274"/>
      <c r="JGV65" s="274"/>
      <c r="JGW65" s="274"/>
      <c r="JGX65" s="274"/>
      <c r="JGY65" s="274"/>
      <c r="JGZ65" s="274"/>
      <c r="JHA65" s="274"/>
      <c r="JHB65" s="274"/>
      <c r="JHC65" s="274"/>
      <c r="JHD65" s="274"/>
      <c r="JHE65" s="274"/>
      <c r="JHF65" s="274"/>
      <c r="JHG65" s="274"/>
      <c r="JHH65" s="274"/>
      <c r="JHI65" s="274"/>
      <c r="JHJ65" s="274"/>
      <c r="JHK65" s="274"/>
      <c r="JHL65" s="274"/>
      <c r="JHM65" s="274"/>
      <c r="JHN65" s="274"/>
      <c r="JHO65" s="274"/>
      <c r="JHP65" s="274"/>
      <c r="JHQ65" s="274"/>
      <c r="JHR65" s="274"/>
      <c r="JHS65" s="274"/>
      <c r="JHT65" s="274"/>
      <c r="JHU65" s="274"/>
      <c r="JHV65" s="274"/>
      <c r="JHW65" s="274"/>
      <c r="JHX65" s="274"/>
      <c r="JHY65" s="274"/>
      <c r="JHZ65" s="274"/>
      <c r="JIA65" s="274"/>
      <c r="JIB65" s="274"/>
      <c r="JIC65" s="274"/>
      <c r="JID65" s="274"/>
      <c r="JIE65" s="274"/>
      <c r="JIF65" s="274"/>
      <c r="JIG65" s="274"/>
      <c r="JIH65" s="274"/>
      <c r="JII65" s="274"/>
      <c r="JIJ65" s="274"/>
      <c r="JIK65" s="274"/>
      <c r="JIL65" s="274"/>
      <c r="JIM65" s="274"/>
      <c r="JIN65" s="274"/>
      <c r="JIO65" s="274"/>
      <c r="JIP65" s="274"/>
      <c r="JIQ65" s="274"/>
      <c r="JIR65" s="274"/>
      <c r="JIS65" s="274"/>
      <c r="JIT65" s="274"/>
      <c r="JIU65" s="274"/>
      <c r="JIV65" s="274"/>
      <c r="JIW65" s="274"/>
      <c r="JIX65" s="274"/>
      <c r="JIY65" s="274"/>
      <c r="JIZ65" s="274"/>
      <c r="JJA65" s="274"/>
      <c r="JJB65" s="274"/>
      <c r="JJC65" s="274"/>
      <c r="JJD65" s="274"/>
      <c r="JJE65" s="274"/>
      <c r="JJF65" s="274"/>
      <c r="JJG65" s="274"/>
      <c r="JJH65" s="274"/>
      <c r="JJI65" s="274"/>
      <c r="JJJ65" s="274"/>
      <c r="JJK65" s="274"/>
      <c r="JJL65" s="274"/>
      <c r="JJM65" s="274"/>
      <c r="JJN65" s="274"/>
      <c r="JJO65" s="274"/>
      <c r="JJP65" s="274"/>
      <c r="JJQ65" s="274"/>
      <c r="JJR65" s="274"/>
      <c r="JJS65" s="274"/>
      <c r="JJT65" s="274"/>
      <c r="JJU65" s="274"/>
      <c r="JJV65" s="274"/>
      <c r="JJW65" s="274"/>
      <c r="JJX65" s="274"/>
      <c r="JJY65" s="274"/>
      <c r="JJZ65" s="274"/>
      <c r="JKA65" s="274"/>
      <c r="JKB65" s="274"/>
      <c r="JKC65" s="274"/>
      <c r="JKD65" s="274"/>
      <c r="JKE65" s="274"/>
      <c r="JKF65" s="274"/>
      <c r="JKG65" s="274"/>
      <c r="JKH65" s="274"/>
      <c r="JKI65" s="274"/>
      <c r="JKJ65" s="274"/>
      <c r="JKK65" s="274"/>
      <c r="JKL65" s="274"/>
      <c r="JKM65" s="274"/>
      <c r="JKN65" s="274"/>
      <c r="JKO65" s="274"/>
      <c r="JKP65" s="274"/>
      <c r="JKQ65" s="274"/>
      <c r="JKR65" s="274"/>
      <c r="JKS65" s="274"/>
      <c r="JKT65" s="274"/>
      <c r="JKU65" s="274"/>
      <c r="JKV65" s="274"/>
      <c r="JKW65" s="274"/>
      <c r="JKX65" s="274"/>
      <c r="JKY65" s="274"/>
      <c r="JKZ65" s="274"/>
      <c r="JLA65" s="274"/>
      <c r="JLB65" s="274"/>
      <c r="JLC65" s="274"/>
      <c r="JLD65" s="274"/>
      <c r="JLE65" s="274"/>
      <c r="JLF65" s="274"/>
      <c r="JLG65" s="274"/>
      <c r="JLH65" s="274"/>
      <c r="JLI65" s="274"/>
      <c r="JLJ65" s="274"/>
      <c r="JLK65" s="274"/>
      <c r="JLL65" s="274"/>
      <c r="JLM65" s="274"/>
      <c r="JLN65" s="274"/>
      <c r="JLO65" s="274"/>
      <c r="JLP65" s="274"/>
      <c r="JLQ65" s="274"/>
      <c r="JLR65" s="274"/>
      <c r="JLS65" s="274"/>
      <c r="JLT65" s="274"/>
      <c r="JLU65" s="274"/>
      <c r="JLV65" s="274"/>
      <c r="JLW65" s="274"/>
      <c r="JLX65" s="274"/>
      <c r="JLY65" s="274"/>
      <c r="JLZ65" s="274"/>
      <c r="JMA65" s="274"/>
      <c r="JMB65" s="274"/>
      <c r="JMC65" s="274"/>
      <c r="JMD65" s="274"/>
      <c r="JME65" s="274"/>
      <c r="JMF65" s="274"/>
      <c r="JMG65" s="274"/>
      <c r="JMH65" s="274"/>
      <c r="JMI65" s="274"/>
      <c r="JMJ65" s="274"/>
      <c r="JMK65" s="274"/>
      <c r="JML65" s="274"/>
      <c r="JMM65" s="274"/>
      <c r="JMN65" s="274"/>
      <c r="JMO65" s="274"/>
      <c r="JMP65" s="274"/>
      <c r="JMQ65" s="274"/>
      <c r="JMR65" s="274"/>
      <c r="JMS65" s="274"/>
      <c r="JMT65" s="274"/>
      <c r="JMU65" s="274"/>
      <c r="JMV65" s="274"/>
      <c r="JMW65" s="274"/>
      <c r="JMX65" s="274"/>
      <c r="JMY65" s="274"/>
      <c r="JMZ65" s="274"/>
      <c r="JNA65" s="274"/>
      <c r="JNB65" s="274"/>
      <c r="JNC65" s="274"/>
      <c r="JND65" s="274"/>
      <c r="JNE65" s="274"/>
      <c r="JNF65" s="274"/>
      <c r="JNG65" s="274"/>
      <c r="JNH65" s="274"/>
      <c r="JNI65" s="274"/>
      <c r="JNJ65" s="274"/>
      <c r="JNK65" s="274"/>
      <c r="JNL65" s="274"/>
      <c r="JNM65" s="274"/>
      <c r="JNN65" s="274"/>
      <c r="JNO65" s="274"/>
      <c r="JNP65" s="274"/>
      <c r="JNQ65" s="274"/>
      <c r="JNR65" s="274"/>
      <c r="JNS65" s="274"/>
      <c r="JNT65" s="274"/>
      <c r="JNU65" s="274"/>
      <c r="JNV65" s="274"/>
      <c r="JNW65" s="274"/>
      <c r="JNX65" s="274"/>
      <c r="JNY65" s="274"/>
      <c r="JNZ65" s="274"/>
      <c r="JOA65" s="274"/>
      <c r="JOB65" s="274"/>
      <c r="JOC65" s="274"/>
      <c r="JOD65" s="274"/>
      <c r="JOE65" s="274"/>
      <c r="JOF65" s="274"/>
      <c r="JOG65" s="274"/>
      <c r="JOH65" s="274"/>
      <c r="JOI65" s="274"/>
      <c r="JOJ65" s="274"/>
      <c r="JOK65" s="274"/>
      <c r="JOL65" s="274"/>
      <c r="JOM65" s="274"/>
      <c r="JON65" s="274"/>
      <c r="JOO65" s="274"/>
      <c r="JOP65" s="274"/>
      <c r="JOQ65" s="274"/>
      <c r="JOR65" s="274"/>
      <c r="JOS65" s="274"/>
      <c r="JOT65" s="274"/>
      <c r="JOU65" s="274"/>
      <c r="JOV65" s="274"/>
      <c r="JOW65" s="274"/>
      <c r="JOX65" s="274"/>
      <c r="JOY65" s="274"/>
      <c r="JOZ65" s="274"/>
      <c r="JPA65" s="274"/>
      <c r="JPB65" s="274"/>
      <c r="JPC65" s="274"/>
      <c r="JPD65" s="274"/>
      <c r="JPE65" s="274"/>
      <c r="JPF65" s="274"/>
      <c r="JPG65" s="274"/>
      <c r="JPH65" s="274"/>
      <c r="JPI65" s="274"/>
      <c r="JPJ65" s="274"/>
      <c r="JPK65" s="274"/>
      <c r="JPL65" s="274"/>
      <c r="JPM65" s="274"/>
      <c r="JPN65" s="274"/>
      <c r="JPO65" s="274"/>
      <c r="JPP65" s="274"/>
      <c r="JPQ65" s="274"/>
      <c r="JPR65" s="274"/>
      <c r="JPS65" s="274"/>
      <c r="JPT65" s="274"/>
      <c r="JPU65" s="274"/>
      <c r="JPV65" s="274"/>
      <c r="JPW65" s="274"/>
      <c r="JPX65" s="274"/>
      <c r="JPY65" s="274"/>
      <c r="JPZ65" s="274"/>
      <c r="JQA65" s="274"/>
      <c r="JQB65" s="274"/>
      <c r="JQC65" s="274"/>
      <c r="JQD65" s="274"/>
      <c r="JQE65" s="274"/>
      <c r="JQF65" s="274"/>
      <c r="JQG65" s="274"/>
      <c r="JQH65" s="274"/>
      <c r="JQI65" s="274"/>
      <c r="JQJ65" s="274"/>
      <c r="JQK65" s="274"/>
      <c r="JQL65" s="274"/>
      <c r="JQM65" s="274"/>
      <c r="JQN65" s="274"/>
      <c r="JQO65" s="274"/>
      <c r="JQP65" s="274"/>
      <c r="JQQ65" s="274"/>
      <c r="JQR65" s="274"/>
      <c r="JQS65" s="274"/>
      <c r="JQT65" s="274"/>
      <c r="JQU65" s="274"/>
      <c r="JQV65" s="274"/>
      <c r="JQW65" s="274"/>
      <c r="JQX65" s="274"/>
      <c r="JQY65" s="274"/>
      <c r="JQZ65" s="274"/>
      <c r="JRA65" s="274"/>
      <c r="JRB65" s="274"/>
      <c r="JRC65" s="274"/>
      <c r="JRD65" s="274"/>
      <c r="JRE65" s="274"/>
      <c r="JRF65" s="274"/>
      <c r="JRG65" s="274"/>
      <c r="JRH65" s="274"/>
      <c r="JRI65" s="274"/>
      <c r="JRJ65" s="274"/>
      <c r="JRK65" s="274"/>
      <c r="JRL65" s="274"/>
      <c r="JRM65" s="274"/>
      <c r="JRN65" s="274"/>
      <c r="JRO65" s="274"/>
      <c r="JRP65" s="274"/>
      <c r="JRQ65" s="274"/>
      <c r="JRR65" s="274"/>
      <c r="JRS65" s="274"/>
      <c r="JRT65" s="274"/>
      <c r="JRU65" s="274"/>
      <c r="JRV65" s="274"/>
      <c r="JRW65" s="274"/>
      <c r="JRX65" s="274"/>
      <c r="JRY65" s="274"/>
      <c r="JRZ65" s="274"/>
      <c r="JSA65" s="274"/>
      <c r="JSB65" s="274"/>
      <c r="JSC65" s="274"/>
      <c r="JSD65" s="274"/>
      <c r="JSE65" s="274"/>
      <c r="JSF65" s="274"/>
      <c r="JSG65" s="274"/>
      <c r="JSH65" s="274"/>
      <c r="JSI65" s="274"/>
      <c r="JSJ65" s="274"/>
      <c r="JSK65" s="274"/>
      <c r="JSL65" s="274"/>
      <c r="JSM65" s="274"/>
      <c r="JSN65" s="274"/>
      <c r="JSO65" s="274"/>
      <c r="JSP65" s="274"/>
      <c r="JSQ65" s="274"/>
      <c r="JSR65" s="274"/>
      <c r="JSS65" s="274"/>
      <c r="JST65" s="274"/>
      <c r="JSU65" s="274"/>
      <c r="JSV65" s="274"/>
      <c r="JSW65" s="274"/>
      <c r="JSX65" s="274"/>
      <c r="JSY65" s="274"/>
      <c r="JSZ65" s="274"/>
      <c r="JTA65" s="274"/>
      <c r="JTB65" s="274"/>
      <c r="JTC65" s="274"/>
      <c r="JTD65" s="274"/>
      <c r="JTE65" s="274"/>
      <c r="JTF65" s="274"/>
      <c r="JTG65" s="274"/>
      <c r="JTH65" s="274"/>
      <c r="JTI65" s="274"/>
      <c r="JTJ65" s="274"/>
      <c r="JTK65" s="274"/>
      <c r="JTL65" s="274"/>
      <c r="JTM65" s="274"/>
      <c r="JTN65" s="274"/>
      <c r="JTO65" s="274"/>
      <c r="JTP65" s="274"/>
      <c r="JTQ65" s="274"/>
      <c r="JTR65" s="274"/>
      <c r="JTS65" s="274"/>
      <c r="JTT65" s="274"/>
      <c r="JTU65" s="274"/>
      <c r="JTV65" s="274"/>
      <c r="JTW65" s="274"/>
      <c r="JTX65" s="274"/>
      <c r="JTY65" s="274"/>
      <c r="JTZ65" s="274"/>
      <c r="JUA65" s="274"/>
      <c r="JUB65" s="274"/>
      <c r="JUC65" s="274"/>
      <c r="JUD65" s="274"/>
      <c r="JUE65" s="274"/>
      <c r="JUF65" s="274"/>
      <c r="JUG65" s="274"/>
      <c r="JUH65" s="274"/>
      <c r="JUI65" s="274"/>
      <c r="JUJ65" s="274"/>
      <c r="JUK65" s="274"/>
      <c r="JUL65" s="274"/>
      <c r="JUM65" s="274"/>
      <c r="JUN65" s="274"/>
      <c r="JUO65" s="274"/>
      <c r="JUP65" s="274"/>
      <c r="JUQ65" s="274"/>
      <c r="JUR65" s="274"/>
      <c r="JUS65" s="274"/>
      <c r="JUT65" s="274"/>
      <c r="JUU65" s="274"/>
      <c r="JUV65" s="274"/>
      <c r="JUW65" s="274"/>
      <c r="JUX65" s="274"/>
      <c r="JUY65" s="274"/>
      <c r="JUZ65" s="274"/>
      <c r="JVA65" s="274"/>
      <c r="JVB65" s="274"/>
      <c r="JVC65" s="274"/>
      <c r="JVD65" s="274"/>
      <c r="JVE65" s="274"/>
      <c r="JVF65" s="274"/>
      <c r="JVG65" s="274"/>
      <c r="JVH65" s="274"/>
      <c r="JVI65" s="274"/>
      <c r="JVJ65" s="274"/>
      <c r="JVK65" s="274"/>
      <c r="JVL65" s="274"/>
      <c r="JVM65" s="274"/>
      <c r="JVN65" s="274"/>
      <c r="JVO65" s="274"/>
      <c r="JVP65" s="274"/>
      <c r="JVQ65" s="274"/>
      <c r="JVR65" s="274"/>
      <c r="JVS65" s="274"/>
      <c r="JVT65" s="274"/>
      <c r="JVU65" s="274"/>
      <c r="JVV65" s="274"/>
      <c r="JVW65" s="274"/>
      <c r="JVX65" s="274"/>
      <c r="JVY65" s="274"/>
      <c r="JVZ65" s="274"/>
      <c r="JWA65" s="274"/>
      <c r="JWB65" s="274"/>
      <c r="JWC65" s="274"/>
      <c r="JWD65" s="274"/>
      <c r="JWE65" s="274"/>
      <c r="JWF65" s="274"/>
      <c r="JWG65" s="274"/>
      <c r="JWH65" s="274"/>
      <c r="JWI65" s="274"/>
      <c r="JWJ65" s="274"/>
      <c r="JWK65" s="274"/>
      <c r="JWL65" s="274"/>
      <c r="JWM65" s="274"/>
      <c r="JWN65" s="274"/>
      <c r="JWO65" s="274"/>
      <c r="JWP65" s="274"/>
      <c r="JWQ65" s="274"/>
      <c r="JWR65" s="274"/>
      <c r="JWS65" s="274"/>
      <c r="JWT65" s="274"/>
      <c r="JWU65" s="274"/>
      <c r="JWV65" s="274"/>
      <c r="JWW65" s="274"/>
      <c r="JWX65" s="274"/>
      <c r="JWY65" s="274"/>
      <c r="JWZ65" s="274"/>
      <c r="JXA65" s="274"/>
      <c r="JXB65" s="274"/>
      <c r="JXC65" s="274"/>
      <c r="JXD65" s="274"/>
      <c r="JXE65" s="274"/>
      <c r="JXF65" s="274"/>
      <c r="JXG65" s="274"/>
      <c r="JXH65" s="274"/>
      <c r="JXI65" s="274"/>
      <c r="JXJ65" s="274"/>
      <c r="JXK65" s="274"/>
      <c r="JXL65" s="274"/>
      <c r="JXM65" s="274"/>
      <c r="JXN65" s="274"/>
      <c r="JXO65" s="274"/>
      <c r="JXP65" s="274"/>
      <c r="JXQ65" s="274"/>
      <c r="JXR65" s="274"/>
      <c r="JXS65" s="274"/>
      <c r="JXT65" s="274"/>
      <c r="JXU65" s="274"/>
      <c r="JXV65" s="274"/>
      <c r="JXW65" s="274"/>
      <c r="JXX65" s="274"/>
      <c r="JXY65" s="274"/>
      <c r="JXZ65" s="274"/>
      <c r="JYA65" s="274"/>
      <c r="JYB65" s="274"/>
      <c r="JYC65" s="274"/>
      <c r="JYD65" s="274"/>
      <c r="JYE65" s="274"/>
      <c r="JYF65" s="274"/>
      <c r="JYG65" s="274"/>
      <c r="JYH65" s="274"/>
      <c r="JYI65" s="274"/>
      <c r="JYJ65" s="274"/>
      <c r="JYK65" s="274"/>
      <c r="JYL65" s="274"/>
      <c r="JYM65" s="274"/>
      <c r="JYN65" s="274"/>
      <c r="JYO65" s="274"/>
      <c r="JYP65" s="274"/>
      <c r="JYQ65" s="274"/>
      <c r="JYR65" s="274"/>
      <c r="JYS65" s="274"/>
      <c r="JYT65" s="274"/>
      <c r="JYU65" s="274"/>
      <c r="JYV65" s="274"/>
      <c r="JYW65" s="274"/>
      <c r="JYX65" s="274"/>
      <c r="JYY65" s="274"/>
      <c r="JYZ65" s="274"/>
      <c r="JZA65" s="274"/>
      <c r="JZB65" s="274"/>
      <c r="JZC65" s="274"/>
      <c r="JZD65" s="274"/>
      <c r="JZE65" s="274"/>
      <c r="JZF65" s="274"/>
      <c r="JZG65" s="274"/>
      <c r="JZH65" s="274"/>
      <c r="JZI65" s="274"/>
      <c r="JZJ65" s="274"/>
      <c r="JZK65" s="274"/>
      <c r="JZL65" s="274"/>
      <c r="JZM65" s="274"/>
      <c r="JZN65" s="274"/>
      <c r="JZO65" s="274"/>
      <c r="JZP65" s="274"/>
      <c r="JZQ65" s="274"/>
      <c r="JZR65" s="274"/>
      <c r="JZS65" s="274"/>
      <c r="JZT65" s="274"/>
      <c r="JZU65" s="274"/>
      <c r="JZV65" s="274"/>
      <c r="JZW65" s="274"/>
      <c r="JZX65" s="274"/>
      <c r="JZY65" s="274"/>
      <c r="JZZ65" s="274"/>
      <c r="KAA65" s="274"/>
      <c r="KAB65" s="274"/>
      <c r="KAC65" s="274"/>
      <c r="KAD65" s="274"/>
      <c r="KAE65" s="274"/>
      <c r="KAF65" s="274"/>
      <c r="KAG65" s="274"/>
      <c r="KAH65" s="274"/>
      <c r="KAI65" s="274"/>
      <c r="KAJ65" s="274"/>
      <c r="KAK65" s="274"/>
      <c r="KAL65" s="274"/>
      <c r="KAM65" s="274"/>
      <c r="KAN65" s="274"/>
      <c r="KAO65" s="274"/>
      <c r="KAP65" s="274"/>
      <c r="KAQ65" s="274"/>
      <c r="KAR65" s="274"/>
      <c r="KAS65" s="274"/>
      <c r="KAT65" s="274"/>
      <c r="KAU65" s="274"/>
      <c r="KAV65" s="274"/>
      <c r="KAW65" s="274"/>
      <c r="KAX65" s="274"/>
      <c r="KAY65" s="274"/>
      <c r="KAZ65" s="274"/>
      <c r="KBA65" s="274"/>
      <c r="KBB65" s="274"/>
      <c r="KBC65" s="274"/>
      <c r="KBD65" s="274"/>
      <c r="KBE65" s="274"/>
      <c r="KBF65" s="274"/>
      <c r="KBG65" s="274"/>
      <c r="KBH65" s="274"/>
      <c r="KBI65" s="274"/>
      <c r="KBJ65" s="274"/>
      <c r="KBK65" s="274"/>
      <c r="KBL65" s="274"/>
      <c r="KBM65" s="274"/>
      <c r="KBN65" s="274"/>
      <c r="KBO65" s="274"/>
      <c r="KBP65" s="274"/>
      <c r="KBQ65" s="274"/>
      <c r="KBR65" s="274"/>
      <c r="KBS65" s="274"/>
      <c r="KBT65" s="274"/>
      <c r="KBU65" s="274"/>
      <c r="KBV65" s="274"/>
      <c r="KBW65" s="274"/>
      <c r="KBX65" s="274"/>
      <c r="KBY65" s="274"/>
      <c r="KBZ65" s="274"/>
      <c r="KCA65" s="274"/>
      <c r="KCB65" s="274"/>
      <c r="KCC65" s="274"/>
      <c r="KCD65" s="274"/>
      <c r="KCE65" s="274"/>
      <c r="KCF65" s="274"/>
      <c r="KCG65" s="274"/>
      <c r="KCH65" s="274"/>
      <c r="KCI65" s="274"/>
      <c r="KCJ65" s="274"/>
      <c r="KCK65" s="274"/>
      <c r="KCL65" s="274"/>
      <c r="KCM65" s="274"/>
      <c r="KCN65" s="274"/>
      <c r="KCO65" s="274"/>
      <c r="KCP65" s="274"/>
      <c r="KCQ65" s="274"/>
      <c r="KCR65" s="274"/>
      <c r="KCS65" s="274"/>
      <c r="KCT65" s="274"/>
      <c r="KCU65" s="274"/>
      <c r="KCV65" s="274"/>
      <c r="KCW65" s="274"/>
      <c r="KCX65" s="274"/>
      <c r="KCY65" s="274"/>
      <c r="KCZ65" s="274"/>
      <c r="KDA65" s="274"/>
      <c r="KDB65" s="274"/>
      <c r="KDC65" s="274"/>
      <c r="KDD65" s="274"/>
      <c r="KDE65" s="274"/>
      <c r="KDF65" s="274"/>
      <c r="KDG65" s="274"/>
      <c r="KDH65" s="274"/>
      <c r="KDI65" s="274"/>
      <c r="KDJ65" s="274"/>
      <c r="KDK65" s="274"/>
      <c r="KDL65" s="274"/>
      <c r="KDM65" s="274"/>
      <c r="KDN65" s="274"/>
      <c r="KDO65" s="274"/>
      <c r="KDP65" s="274"/>
      <c r="KDQ65" s="274"/>
      <c r="KDR65" s="274"/>
      <c r="KDS65" s="274"/>
      <c r="KDT65" s="274"/>
      <c r="KDU65" s="274"/>
      <c r="KDV65" s="274"/>
      <c r="KDW65" s="274"/>
      <c r="KDX65" s="274"/>
      <c r="KDY65" s="274"/>
      <c r="KDZ65" s="274"/>
      <c r="KEA65" s="274"/>
      <c r="KEB65" s="274"/>
      <c r="KEC65" s="274"/>
      <c r="KED65" s="274"/>
      <c r="KEE65" s="274"/>
      <c r="KEF65" s="274"/>
      <c r="KEG65" s="274"/>
      <c r="KEH65" s="274"/>
      <c r="KEI65" s="274"/>
      <c r="KEJ65" s="274"/>
      <c r="KEK65" s="274"/>
      <c r="KEL65" s="274"/>
      <c r="KEM65" s="274"/>
      <c r="KEN65" s="274"/>
      <c r="KEO65" s="274"/>
      <c r="KEP65" s="274"/>
      <c r="KEQ65" s="274"/>
      <c r="KER65" s="274"/>
      <c r="KES65" s="274"/>
      <c r="KET65" s="274"/>
      <c r="KEU65" s="274"/>
      <c r="KEV65" s="274"/>
      <c r="KEW65" s="274"/>
      <c r="KEX65" s="274"/>
      <c r="KEY65" s="274"/>
      <c r="KEZ65" s="274"/>
      <c r="KFA65" s="274"/>
      <c r="KFB65" s="274"/>
      <c r="KFC65" s="274"/>
      <c r="KFD65" s="274"/>
      <c r="KFE65" s="274"/>
      <c r="KFF65" s="274"/>
      <c r="KFG65" s="274"/>
      <c r="KFH65" s="274"/>
      <c r="KFI65" s="274"/>
      <c r="KFJ65" s="274"/>
      <c r="KFK65" s="274"/>
      <c r="KFL65" s="274"/>
      <c r="KFM65" s="274"/>
      <c r="KFN65" s="274"/>
      <c r="KFO65" s="274"/>
      <c r="KFP65" s="274"/>
      <c r="KFQ65" s="274"/>
      <c r="KFR65" s="274"/>
      <c r="KFS65" s="274"/>
      <c r="KFT65" s="274"/>
      <c r="KFU65" s="274"/>
      <c r="KFV65" s="274"/>
      <c r="KFW65" s="274"/>
      <c r="KFX65" s="274"/>
      <c r="KFY65" s="274"/>
      <c r="KFZ65" s="274"/>
      <c r="KGA65" s="274"/>
      <c r="KGB65" s="274"/>
      <c r="KGC65" s="274"/>
      <c r="KGD65" s="274"/>
      <c r="KGE65" s="274"/>
      <c r="KGF65" s="274"/>
      <c r="KGG65" s="274"/>
      <c r="KGH65" s="274"/>
      <c r="KGI65" s="274"/>
      <c r="KGJ65" s="274"/>
      <c r="KGK65" s="274"/>
      <c r="KGL65" s="274"/>
      <c r="KGM65" s="274"/>
      <c r="KGN65" s="274"/>
      <c r="KGO65" s="274"/>
      <c r="KGP65" s="274"/>
      <c r="KGQ65" s="274"/>
      <c r="KGR65" s="274"/>
      <c r="KGS65" s="274"/>
      <c r="KGT65" s="274"/>
      <c r="KGU65" s="274"/>
      <c r="KGV65" s="274"/>
      <c r="KGW65" s="274"/>
      <c r="KGX65" s="274"/>
      <c r="KGY65" s="274"/>
      <c r="KGZ65" s="274"/>
      <c r="KHA65" s="274"/>
      <c r="KHB65" s="274"/>
      <c r="KHC65" s="274"/>
      <c r="KHD65" s="274"/>
      <c r="KHE65" s="274"/>
      <c r="KHF65" s="274"/>
      <c r="KHG65" s="274"/>
      <c r="KHH65" s="274"/>
      <c r="KHI65" s="274"/>
      <c r="KHJ65" s="274"/>
      <c r="KHK65" s="274"/>
      <c r="KHL65" s="274"/>
      <c r="KHM65" s="274"/>
      <c r="KHN65" s="274"/>
      <c r="KHO65" s="274"/>
      <c r="KHP65" s="274"/>
      <c r="KHQ65" s="274"/>
      <c r="KHR65" s="274"/>
      <c r="KHS65" s="274"/>
      <c r="KHT65" s="274"/>
      <c r="KHU65" s="274"/>
      <c r="KHV65" s="274"/>
      <c r="KHW65" s="274"/>
      <c r="KHX65" s="274"/>
      <c r="KHY65" s="274"/>
      <c r="KHZ65" s="274"/>
      <c r="KIA65" s="274"/>
      <c r="KIB65" s="274"/>
      <c r="KIC65" s="274"/>
      <c r="KID65" s="274"/>
      <c r="KIE65" s="274"/>
      <c r="KIF65" s="274"/>
      <c r="KIG65" s="274"/>
      <c r="KIH65" s="274"/>
      <c r="KII65" s="274"/>
      <c r="KIJ65" s="274"/>
      <c r="KIK65" s="274"/>
      <c r="KIL65" s="274"/>
      <c r="KIM65" s="274"/>
      <c r="KIN65" s="274"/>
      <c r="KIO65" s="274"/>
      <c r="KIP65" s="274"/>
      <c r="KIQ65" s="274"/>
      <c r="KIR65" s="274"/>
      <c r="KIS65" s="274"/>
      <c r="KIT65" s="274"/>
      <c r="KIU65" s="274"/>
      <c r="KIV65" s="274"/>
      <c r="KIW65" s="274"/>
      <c r="KIX65" s="274"/>
      <c r="KIY65" s="274"/>
      <c r="KIZ65" s="274"/>
      <c r="KJA65" s="274"/>
      <c r="KJB65" s="274"/>
      <c r="KJC65" s="274"/>
      <c r="KJD65" s="274"/>
      <c r="KJE65" s="274"/>
      <c r="KJF65" s="274"/>
      <c r="KJG65" s="274"/>
      <c r="KJH65" s="274"/>
      <c r="KJI65" s="274"/>
      <c r="KJJ65" s="274"/>
      <c r="KJK65" s="274"/>
      <c r="KJL65" s="274"/>
      <c r="KJM65" s="274"/>
      <c r="KJN65" s="274"/>
      <c r="KJO65" s="274"/>
      <c r="KJP65" s="274"/>
      <c r="KJQ65" s="274"/>
      <c r="KJR65" s="274"/>
      <c r="KJS65" s="274"/>
      <c r="KJT65" s="274"/>
      <c r="KJU65" s="274"/>
      <c r="KJV65" s="274"/>
      <c r="KJW65" s="274"/>
      <c r="KJX65" s="274"/>
      <c r="KJY65" s="274"/>
      <c r="KJZ65" s="274"/>
      <c r="KKA65" s="274"/>
      <c r="KKB65" s="274"/>
      <c r="KKC65" s="274"/>
      <c r="KKD65" s="274"/>
      <c r="KKE65" s="274"/>
      <c r="KKF65" s="274"/>
      <c r="KKG65" s="274"/>
      <c r="KKH65" s="274"/>
      <c r="KKI65" s="274"/>
      <c r="KKJ65" s="274"/>
      <c r="KKK65" s="274"/>
      <c r="KKL65" s="274"/>
      <c r="KKM65" s="274"/>
      <c r="KKN65" s="274"/>
      <c r="KKO65" s="274"/>
      <c r="KKP65" s="274"/>
      <c r="KKQ65" s="274"/>
      <c r="KKR65" s="274"/>
      <c r="KKS65" s="274"/>
      <c r="KKT65" s="274"/>
      <c r="KKU65" s="274"/>
      <c r="KKV65" s="274"/>
      <c r="KKW65" s="274"/>
      <c r="KKX65" s="274"/>
      <c r="KKY65" s="274"/>
      <c r="KKZ65" s="274"/>
      <c r="KLA65" s="274"/>
      <c r="KLB65" s="274"/>
      <c r="KLC65" s="274"/>
      <c r="KLD65" s="274"/>
      <c r="KLE65" s="274"/>
      <c r="KLF65" s="274"/>
      <c r="KLG65" s="274"/>
      <c r="KLH65" s="274"/>
      <c r="KLI65" s="274"/>
      <c r="KLJ65" s="274"/>
      <c r="KLK65" s="274"/>
      <c r="KLL65" s="274"/>
      <c r="KLM65" s="274"/>
      <c r="KLN65" s="274"/>
      <c r="KLO65" s="274"/>
      <c r="KLP65" s="274"/>
      <c r="KLQ65" s="274"/>
      <c r="KLR65" s="274"/>
      <c r="KLS65" s="274"/>
      <c r="KLT65" s="274"/>
      <c r="KLU65" s="274"/>
      <c r="KLV65" s="274"/>
      <c r="KLW65" s="274"/>
      <c r="KLX65" s="274"/>
      <c r="KLY65" s="274"/>
      <c r="KLZ65" s="274"/>
      <c r="KMA65" s="274"/>
      <c r="KMB65" s="274"/>
      <c r="KMC65" s="274"/>
      <c r="KMD65" s="274"/>
      <c r="KME65" s="274"/>
      <c r="KMF65" s="274"/>
      <c r="KMG65" s="274"/>
      <c r="KMH65" s="274"/>
      <c r="KMI65" s="274"/>
      <c r="KMJ65" s="274"/>
      <c r="KMK65" s="274"/>
      <c r="KML65" s="274"/>
      <c r="KMM65" s="274"/>
      <c r="KMN65" s="274"/>
      <c r="KMO65" s="274"/>
      <c r="KMP65" s="274"/>
      <c r="KMQ65" s="274"/>
      <c r="KMR65" s="274"/>
      <c r="KMS65" s="274"/>
      <c r="KMT65" s="274"/>
      <c r="KMU65" s="274"/>
      <c r="KMV65" s="274"/>
      <c r="KMW65" s="274"/>
      <c r="KMX65" s="274"/>
      <c r="KMY65" s="274"/>
      <c r="KMZ65" s="274"/>
      <c r="KNA65" s="274"/>
      <c r="KNB65" s="274"/>
      <c r="KNC65" s="274"/>
      <c r="KND65" s="274"/>
      <c r="KNE65" s="274"/>
      <c r="KNF65" s="274"/>
      <c r="KNG65" s="274"/>
      <c r="KNH65" s="274"/>
      <c r="KNI65" s="274"/>
      <c r="KNJ65" s="274"/>
      <c r="KNK65" s="274"/>
      <c r="KNL65" s="274"/>
      <c r="KNM65" s="274"/>
      <c r="KNN65" s="274"/>
      <c r="KNO65" s="274"/>
      <c r="KNP65" s="274"/>
      <c r="KNQ65" s="274"/>
      <c r="KNR65" s="274"/>
      <c r="KNS65" s="274"/>
      <c r="KNT65" s="274"/>
      <c r="KNU65" s="274"/>
      <c r="KNV65" s="274"/>
      <c r="KNW65" s="274"/>
      <c r="KNX65" s="274"/>
      <c r="KNY65" s="274"/>
      <c r="KNZ65" s="274"/>
      <c r="KOA65" s="274"/>
      <c r="KOB65" s="274"/>
      <c r="KOC65" s="274"/>
      <c r="KOD65" s="274"/>
      <c r="KOE65" s="274"/>
      <c r="KOF65" s="274"/>
      <c r="KOG65" s="274"/>
      <c r="KOH65" s="274"/>
      <c r="KOI65" s="274"/>
      <c r="KOJ65" s="274"/>
      <c r="KOK65" s="274"/>
      <c r="KOL65" s="274"/>
      <c r="KOM65" s="274"/>
      <c r="KON65" s="274"/>
      <c r="KOO65" s="274"/>
      <c r="KOP65" s="274"/>
      <c r="KOQ65" s="274"/>
      <c r="KOR65" s="274"/>
      <c r="KOS65" s="274"/>
      <c r="KOT65" s="274"/>
      <c r="KOU65" s="274"/>
      <c r="KOV65" s="274"/>
      <c r="KOW65" s="274"/>
      <c r="KOX65" s="274"/>
      <c r="KOY65" s="274"/>
      <c r="KOZ65" s="274"/>
      <c r="KPA65" s="274"/>
      <c r="KPB65" s="274"/>
      <c r="KPC65" s="274"/>
      <c r="KPD65" s="274"/>
      <c r="KPE65" s="274"/>
      <c r="KPF65" s="274"/>
      <c r="KPG65" s="274"/>
      <c r="KPH65" s="274"/>
      <c r="KPI65" s="274"/>
      <c r="KPJ65" s="274"/>
      <c r="KPK65" s="274"/>
      <c r="KPL65" s="274"/>
      <c r="KPM65" s="274"/>
      <c r="KPN65" s="274"/>
      <c r="KPO65" s="274"/>
      <c r="KPP65" s="274"/>
      <c r="KPQ65" s="274"/>
      <c r="KPR65" s="274"/>
      <c r="KPS65" s="274"/>
      <c r="KPT65" s="274"/>
      <c r="KPU65" s="274"/>
      <c r="KPV65" s="274"/>
      <c r="KPW65" s="274"/>
      <c r="KPX65" s="274"/>
      <c r="KPY65" s="274"/>
      <c r="KPZ65" s="274"/>
      <c r="KQA65" s="274"/>
      <c r="KQB65" s="274"/>
      <c r="KQC65" s="274"/>
      <c r="KQD65" s="274"/>
      <c r="KQE65" s="274"/>
      <c r="KQF65" s="274"/>
      <c r="KQG65" s="274"/>
      <c r="KQH65" s="274"/>
      <c r="KQI65" s="274"/>
      <c r="KQJ65" s="274"/>
      <c r="KQK65" s="274"/>
      <c r="KQL65" s="274"/>
      <c r="KQM65" s="274"/>
      <c r="KQN65" s="274"/>
      <c r="KQO65" s="274"/>
      <c r="KQP65" s="274"/>
      <c r="KQQ65" s="274"/>
      <c r="KQR65" s="274"/>
      <c r="KQS65" s="274"/>
      <c r="KQT65" s="274"/>
      <c r="KQU65" s="274"/>
      <c r="KQV65" s="274"/>
      <c r="KQW65" s="274"/>
      <c r="KQX65" s="274"/>
      <c r="KQY65" s="274"/>
      <c r="KQZ65" s="274"/>
      <c r="KRA65" s="274"/>
      <c r="KRB65" s="274"/>
      <c r="KRC65" s="274"/>
      <c r="KRD65" s="274"/>
      <c r="KRE65" s="274"/>
      <c r="KRF65" s="274"/>
      <c r="KRG65" s="274"/>
      <c r="KRH65" s="274"/>
      <c r="KRI65" s="274"/>
      <c r="KRJ65" s="274"/>
      <c r="KRK65" s="274"/>
      <c r="KRL65" s="274"/>
      <c r="KRM65" s="274"/>
      <c r="KRN65" s="274"/>
      <c r="KRO65" s="274"/>
      <c r="KRP65" s="274"/>
      <c r="KRQ65" s="274"/>
      <c r="KRR65" s="274"/>
      <c r="KRS65" s="274"/>
      <c r="KRT65" s="274"/>
      <c r="KRU65" s="274"/>
      <c r="KRV65" s="274"/>
      <c r="KRW65" s="274"/>
      <c r="KRX65" s="274"/>
      <c r="KRY65" s="274"/>
      <c r="KRZ65" s="274"/>
      <c r="KSA65" s="274"/>
      <c r="KSB65" s="274"/>
      <c r="KSC65" s="274"/>
      <c r="KSD65" s="274"/>
      <c r="KSE65" s="274"/>
      <c r="KSF65" s="274"/>
      <c r="KSG65" s="274"/>
      <c r="KSH65" s="274"/>
      <c r="KSI65" s="274"/>
      <c r="KSJ65" s="274"/>
      <c r="KSK65" s="274"/>
      <c r="KSL65" s="274"/>
      <c r="KSM65" s="274"/>
      <c r="KSN65" s="274"/>
      <c r="KSO65" s="274"/>
      <c r="KSP65" s="274"/>
      <c r="KSQ65" s="274"/>
      <c r="KSR65" s="274"/>
      <c r="KSS65" s="274"/>
      <c r="KST65" s="274"/>
      <c r="KSU65" s="274"/>
      <c r="KSV65" s="274"/>
      <c r="KSW65" s="274"/>
      <c r="KSX65" s="274"/>
      <c r="KSY65" s="274"/>
      <c r="KSZ65" s="274"/>
      <c r="KTA65" s="274"/>
      <c r="KTB65" s="274"/>
      <c r="KTC65" s="274"/>
      <c r="KTD65" s="274"/>
      <c r="KTE65" s="274"/>
      <c r="KTF65" s="274"/>
      <c r="KTG65" s="274"/>
      <c r="KTH65" s="274"/>
      <c r="KTI65" s="274"/>
      <c r="KTJ65" s="274"/>
      <c r="KTK65" s="274"/>
      <c r="KTL65" s="274"/>
      <c r="KTM65" s="274"/>
      <c r="KTN65" s="274"/>
      <c r="KTO65" s="274"/>
      <c r="KTP65" s="274"/>
      <c r="KTQ65" s="274"/>
      <c r="KTR65" s="274"/>
      <c r="KTS65" s="274"/>
      <c r="KTT65" s="274"/>
      <c r="KTU65" s="274"/>
      <c r="KTV65" s="274"/>
      <c r="KTW65" s="274"/>
      <c r="KTX65" s="274"/>
      <c r="KTY65" s="274"/>
      <c r="KTZ65" s="274"/>
      <c r="KUA65" s="274"/>
      <c r="KUB65" s="274"/>
      <c r="KUC65" s="274"/>
      <c r="KUD65" s="274"/>
      <c r="KUE65" s="274"/>
      <c r="KUF65" s="274"/>
      <c r="KUG65" s="274"/>
      <c r="KUH65" s="274"/>
      <c r="KUI65" s="274"/>
      <c r="KUJ65" s="274"/>
      <c r="KUK65" s="274"/>
      <c r="KUL65" s="274"/>
      <c r="KUM65" s="274"/>
      <c r="KUN65" s="274"/>
      <c r="KUO65" s="274"/>
      <c r="KUP65" s="274"/>
      <c r="KUQ65" s="274"/>
      <c r="KUR65" s="274"/>
      <c r="KUS65" s="274"/>
      <c r="KUT65" s="274"/>
      <c r="KUU65" s="274"/>
      <c r="KUV65" s="274"/>
      <c r="KUW65" s="274"/>
      <c r="KUX65" s="274"/>
      <c r="KUY65" s="274"/>
      <c r="KUZ65" s="274"/>
      <c r="KVA65" s="274"/>
      <c r="KVB65" s="274"/>
      <c r="KVC65" s="274"/>
      <c r="KVD65" s="274"/>
      <c r="KVE65" s="274"/>
      <c r="KVF65" s="274"/>
      <c r="KVG65" s="274"/>
      <c r="KVH65" s="274"/>
      <c r="KVI65" s="274"/>
      <c r="KVJ65" s="274"/>
      <c r="KVK65" s="274"/>
      <c r="KVL65" s="274"/>
      <c r="KVM65" s="274"/>
      <c r="KVN65" s="274"/>
      <c r="KVO65" s="274"/>
      <c r="KVP65" s="274"/>
      <c r="KVQ65" s="274"/>
      <c r="KVR65" s="274"/>
      <c r="KVS65" s="274"/>
      <c r="KVT65" s="274"/>
      <c r="KVU65" s="274"/>
      <c r="KVV65" s="274"/>
      <c r="KVW65" s="274"/>
      <c r="KVX65" s="274"/>
      <c r="KVY65" s="274"/>
      <c r="KVZ65" s="274"/>
      <c r="KWA65" s="274"/>
      <c r="KWB65" s="274"/>
      <c r="KWC65" s="274"/>
      <c r="KWD65" s="274"/>
      <c r="KWE65" s="274"/>
      <c r="KWF65" s="274"/>
      <c r="KWG65" s="274"/>
      <c r="KWH65" s="274"/>
      <c r="KWI65" s="274"/>
      <c r="KWJ65" s="274"/>
      <c r="KWK65" s="274"/>
      <c r="KWL65" s="274"/>
      <c r="KWM65" s="274"/>
      <c r="KWN65" s="274"/>
      <c r="KWO65" s="274"/>
      <c r="KWP65" s="274"/>
      <c r="KWQ65" s="274"/>
      <c r="KWR65" s="274"/>
      <c r="KWS65" s="274"/>
      <c r="KWT65" s="274"/>
      <c r="KWU65" s="274"/>
      <c r="KWV65" s="274"/>
      <c r="KWW65" s="274"/>
      <c r="KWX65" s="274"/>
      <c r="KWY65" s="274"/>
      <c r="KWZ65" s="274"/>
      <c r="KXA65" s="274"/>
      <c r="KXB65" s="274"/>
      <c r="KXC65" s="274"/>
      <c r="KXD65" s="274"/>
      <c r="KXE65" s="274"/>
      <c r="KXF65" s="274"/>
      <c r="KXG65" s="274"/>
      <c r="KXH65" s="274"/>
      <c r="KXI65" s="274"/>
      <c r="KXJ65" s="274"/>
      <c r="KXK65" s="274"/>
      <c r="KXL65" s="274"/>
      <c r="KXM65" s="274"/>
      <c r="KXN65" s="274"/>
      <c r="KXO65" s="274"/>
      <c r="KXP65" s="274"/>
      <c r="KXQ65" s="274"/>
      <c r="KXR65" s="274"/>
      <c r="KXS65" s="274"/>
      <c r="KXT65" s="274"/>
      <c r="KXU65" s="274"/>
      <c r="KXV65" s="274"/>
      <c r="KXW65" s="274"/>
      <c r="KXX65" s="274"/>
      <c r="KXY65" s="274"/>
      <c r="KXZ65" s="274"/>
      <c r="KYA65" s="274"/>
      <c r="KYB65" s="274"/>
      <c r="KYC65" s="274"/>
      <c r="KYD65" s="274"/>
      <c r="KYE65" s="274"/>
      <c r="KYF65" s="274"/>
      <c r="KYG65" s="274"/>
      <c r="KYH65" s="274"/>
      <c r="KYI65" s="274"/>
      <c r="KYJ65" s="274"/>
      <c r="KYK65" s="274"/>
      <c r="KYL65" s="274"/>
      <c r="KYM65" s="274"/>
      <c r="KYN65" s="274"/>
      <c r="KYO65" s="274"/>
      <c r="KYP65" s="274"/>
      <c r="KYQ65" s="274"/>
      <c r="KYR65" s="274"/>
      <c r="KYS65" s="274"/>
      <c r="KYT65" s="274"/>
      <c r="KYU65" s="274"/>
      <c r="KYV65" s="274"/>
      <c r="KYW65" s="274"/>
      <c r="KYX65" s="274"/>
      <c r="KYY65" s="274"/>
      <c r="KYZ65" s="274"/>
      <c r="KZA65" s="274"/>
      <c r="KZB65" s="274"/>
      <c r="KZC65" s="274"/>
      <c r="KZD65" s="274"/>
      <c r="KZE65" s="274"/>
      <c r="KZF65" s="274"/>
      <c r="KZG65" s="274"/>
      <c r="KZH65" s="274"/>
      <c r="KZI65" s="274"/>
      <c r="KZJ65" s="274"/>
      <c r="KZK65" s="274"/>
      <c r="KZL65" s="274"/>
      <c r="KZM65" s="274"/>
      <c r="KZN65" s="274"/>
      <c r="KZO65" s="274"/>
      <c r="KZP65" s="274"/>
      <c r="KZQ65" s="274"/>
      <c r="KZR65" s="274"/>
      <c r="KZS65" s="274"/>
      <c r="KZT65" s="274"/>
      <c r="KZU65" s="274"/>
      <c r="KZV65" s="274"/>
      <c r="KZW65" s="274"/>
      <c r="KZX65" s="274"/>
      <c r="KZY65" s="274"/>
      <c r="KZZ65" s="274"/>
      <c r="LAA65" s="274"/>
      <c r="LAB65" s="274"/>
      <c r="LAC65" s="274"/>
      <c r="LAD65" s="274"/>
      <c r="LAE65" s="274"/>
      <c r="LAF65" s="274"/>
      <c r="LAG65" s="274"/>
      <c r="LAH65" s="274"/>
      <c r="LAI65" s="274"/>
      <c r="LAJ65" s="274"/>
      <c r="LAK65" s="274"/>
      <c r="LAL65" s="274"/>
      <c r="LAM65" s="274"/>
      <c r="LAN65" s="274"/>
      <c r="LAO65" s="274"/>
      <c r="LAP65" s="274"/>
      <c r="LAQ65" s="274"/>
      <c r="LAR65" s="274"/>
      <c r="LAS65" s="274"/>
      <c r="LAT65" s="274"/>
      <c r="LAU65" s="274"/>
      <c r="LAV65" s="274"/>
      <c r="LAW65" s="274"/>
      <c r="LAX65" s="274"/>
      <c r="LAY65" s="274"/>
      <c r="LAZ65" s="274"/>
      <c r="LBA65" s="274"/>
      <c r="LBB65" s="274"/>
      <c r="LBC65" s="274"/>
      <c r="LBD65" s="274"/>
      <c r="LBE65" s="274"/>
      <c r="LBF65" s="274"/>
      <c r="LBG65" s="274"/>
      <c r="LBH65" s="274"/>
      <c r="LBI65" s="274"/>
      <c r="LBJ65" s="274"/>
      <c r="LBK65" s="274"/>
      <c r="LBL65" s="274"/>
      <c r="LBM65" s="274"/>
      <c r="LBN65" s="274"/>
      <c r="LBO65" s="274"/>
      <c r="LBP65" s="274"/>
      <c r="LBQ65" s="274"/>
      <c r="LBR65" s="274"/>
      <c r="LBS65" s="274"/>
      <c r="LBT65" s="274"/>
      <c r="LBU65" s="274"/>
      <c r="LBV65" s="274"/>
      <c r="LBW65" s="274"/>
      <c r="LBX65" s="274"/>
      <c r="LBY65" s="274"/>
      <c r="LBZ65" s="274"/>
      <c r="LCA65" s="274"/>
      <c r="LCB65" s="274"/>
      <c r="LCC65" s="274"/>
      <c r="LCD65" s="274"/>
      <c r="LCE65" s="274"/>
      <c r="LCF65" s="274"/>
      <c r="LCG65" s="274"/>
      <c r="LCH65" s="274"/>
      <c r="LCI65" s="274"/>
      <c r="LCJ65" s="274"/>
      <c r="LCK65" s="274"/>
      <c r="LCL65" s="274"/>
      <c r="LCM65" s="274"/>
      <c r="LCN65" s="274"/>
      <c r="LCO65" s="274"/>
      <c r="LCP65" s="274"/>
      <c r="LCQ65" s="274"/>
      <c r="LCR65" s="274"/>
      <c r="LCS65" s="274"/>
      <c r="LCT65" s="274"/>
      <c r="LCU65" s="274"/>
      <c r="LCV65" s="274"/>
      <c r="LCW65" s="274"/>
      <c r="LCX65" s="274"/>
      <c r="LCY65" s="274"/>
      <c r="LCZ65" s="274"/>
      <c r="LDA65" s="274"/>
      <c r="LDB65" s="274"/>
      <c r="LDC65" s="274"/>
      <c r="LDD65" s="274"/>
      <c r="LDE65" s="274"/>
      <c r="LDF65" s="274"/>
      <c r="LDG65" s="274"/>
      <c r="LDH65" s="274"/>
      <c r="LDI65" s="274"/>
      <c r="LDJ65" s="274"/>
      <c r="LDK65" s="274"/>
      <c r="LDL65" s="274"/>
      <c r="LDM65" s="274"/>
      <c r="LDN65" s="274"/>
      <c r="LDO65" s="274"/>
      <c r="LDP65" s="274"/>
      <c r="LDQ65" s="274"/>
      <c r="LDR65" s="274"/>
      <c r="LDS65" s="274"/>
      <c r="LDT65" s="274"/>
      <c r="LDU65" s="274"/>
      <c r="LDV65" s="274"/>
      <c r="LDW65" s="274"/>
      <c r="LDX65" s="274"/>
      <c r="LDY65" s="274"/>
      <c r="LDZ65" s="274"/>
      <c r="LEA65" s="274"/>
      <c r="LEB65" s="274"/>
      <c r="LEC65" s="274"/>
      <c r="LED65" s="274"/>
      <c r="LEE65" s="274"/>
      <c r="LEF65" s="274"/>
      <c r="LEG65" s="274"/>
      <c r="LEH65" s="274"/>
      <c r="LEI65" s="274"/>
      <c r="LEJ65" s="274"/>
      <c r="LEK65" s="274"/>
      <c r="LEL65" s="274"/>
      <c r="LEM65" s="274"/>
      <c r="LEN65" s="274"/>
      <c r="LEO65" s="274"/>
      <c r="LEP65" s="274"/>
      <c r="LEQ65" s="274"/>
      <c r="LER65" s="274"/>
      <c r="LES65" s="274"/>
      <c r="LET65" s="274"/>
      <c r="LEU65" s="274"/>
      <c r="LEV65" s="274"/>
      <c r="LEW65" s="274"/>
      <c r="LEX65" s="274"/>
      <c r="LEY65" s="274"/>
      <c r="LEZ65" s="274"/>
      <c r="LFA65" s="274"/>
      <c r="LFB65" s="274"/>
      <c r="LFC65" s="274"/>
      <c r="LFD65" s="274"/>
      <c r="LFE65" s="274"/>
      <c r="LFF65" s="274"/>
      <c r="LFG65" s="274"/>
      <c r="LFH65" s="274"/>
      <c r="LFI65" s="274"/>
      <c r="LFJ65" s="274"/>
      <c r="LFK65" s="274"/>
      <c r="LFL65" s="274"/>
      <c r="LFM65" s="274"/>
      <c r="LFN65" s="274"/>
      <c r="LFO65" s="274"/>
      <c r="LFP65" s="274"/>
      <c r="LFQ65" s="274"/>
      <c r="LFR65" s="274"/>
      <c r="LFS65" s="274"/>
      <c r="LFT65" s="274"/>
      <c r="LFU65" s="274"/>
      <c r="LFV65" s="274"/>
      <c r="LFW65" s="274"/>
      <c r="LFX65" s="274"/>
      <c r="LFY65" s="274"/>
      <c r="LFZ65" s="274"/>
      <c r="LGA65" s="274"/>
      <c r="LGB65" s="274"/>
      <c r="LGC65" s="274"/>
      <c r="LGD65" s="274"/>
      <c r="LGE65" s="274"/>
      <c r="LGF65" s="274"/>
      <c r="LGG65" s="274"/>
      <c r="LGH65" s="274"/>
      <c r="LGI65" s="274"/>
      <c r="LGJ65" s="274"/>
      <c r="LGK65" s="274"/>
      <c r="LGL65" s="274"/>
      <c r="LGM65" s="274"/>
      <c r="LGN65" s="274"/>
      <c r="LGO65" s="274"/>
      <c r="LGP65" s="274"/>
      <c r="LGQ65" s="274"/>
      <c r="LGR65" s="274"/>
      <c r="LGS65" s="274"/>
      <c r="LGT65" s="274"/>
      <c r="LGU65" s="274"/>
      <c r="LGV65" s="274"/>
      <c r="LGW65" s="274"/>
      <c r="LGX65" s="274"/>
      <c r="LGY65" s="274"/>
      <c r="LGZ65" s="274"/>
      <c r="LHA65" s="274"/>
      <c r="LHB65" s="274"/>
      <c r="LHC65" s="274"/>
      <c r="LHD65" s="274"/>
      <c r="LHE65" s="274"/>
      <c r="LHF65" s="274"/>
      <c r="LHG65" s="274"/>
      <c r="LHH65" s="274"/>
      <c r="LHI65" s="274"/>
      <c r="LHJ65" s="274"/>
      <c r="LHK65" s="274"/>
      <c r="LHL65" s="274"/>
      <c r="LHM65" s="274"/>
      <c r="LHN65" s="274"/>
      <c r="LHO65" s="274"/>
      <c r="LHP65" s="274"/>
      <c r="LHQ65" s="274"/>
      <c r="LHR65" s="274"/>
      <c r="LHS65" s="274"/>
      <c r="LHT65" s="274"/>
      <c r="LHU65" s="274"/>
      <c r="LHV65" s="274"/>
      <c r="LHW65" s="274"/>
      <c r="LHX65" s="274"/>
      <c r="LHY65" s="274"/>
      <c r="LHZ65" s="274"/>
      <c r="LIA65" s="274"/>
      <c r="LIB65" s="274"/>
      <c r="LIC65" s="274"/>
      <c r="LID65" s="274"/>
      <c r="LIE65" s="274"/>
      <c r="LIF65" s="274"/>
      <c r="LIG65" s="274"/>
      <c r="LIH65" s="274"/>
      <c r="LII65" s="274"/>
      <c r="LIJ65" s="274"/>
      <c r="LIK65" s="274"/>
      <c r="LIL65" s="274"/>
      <c r="LIM65" s="274"/>
      <c r="LIN65" s="274"/>
      <c r="LIO65" s="274"/>
      <c r="LIP65" s="274"/>
      <c r="LIQ65" s="274"/>
      <c r="LIR65" s="274"/>
      <c r="LIS65" s="274"/>
      <c r="LIT65" s="274"/>
      <c r="LIU65" s="274"/>
      <c r="LIV65" s="274"/>
      <c r="LIW65" s="274"/>
      <c r="LIX65" s="274"/>
      <c r="LIY65" s="274"/>
      <c r="LIZ65" s="274"/>
      <c r="LJA65" s="274"/>
      <c r="LJB65" s="274"/>
      <c r="LJC65" s="274"/>
      <c r="LJD65" s="274"/>
      <c r="LJE65" s="274"/>
      <c r="LJF65" s="274"/>
      <c r="LJG65" s="274"/>
      <c r="LJH65" s="274"/>
      <c r="LJI65" s="274"/>
      <c r="LJJ65" s="274"/>
      <c r="LJK65" s="274"/>
      <c r="LJL65" s="274"/>
      <c r="LJM65" s="274"/>
      <c r="LJN65" s="274"/>
      <c r="LJO65" s="274"/>
      <c r="LJP65" s="274"/>
      <c r="LJQ65" s="274"/>
      <c r="LJR65" s="274"/>
      <c r="LJS65" s="274"/>
      <c r="LJT65" s="274"/>
      <c r="LJU65" s="274"/>
      <c r="LJV65" s="274"/>
      <c r="LJW65" s="274"/>
      <c r="LJX65" s="274"/>
      <c r="LJY65" s="274"/>
      <c r="LJZ65" s="274"/>
      <c r="LKA65" s="274"/>
      <c r="LKB65" s="274"/>
      <c r="LKC65" s="274"/>
      <c r="LKD65" s="274"/>
      <c r="LKE65" s="274"/>
      <c r="LKF65" s="274"/>
      <c r="LKG65" s="274"/>
      <c r="LKH65" s="274"/>
      <c r="LKI65" s="274"/>
      <c r="LKJ65" s="274"/>
      <c r="LKK65" s="274"/>
      <c r="LKL65" s="274"/>
      <c r="LKM65" s="274"/>
      <c r="LKN65" s="274"/>
      <c r="LKO65" s="274"/>
      <c r="LKP65" s="274"/>
      <c r="LKQ65" s="274"/>
      <c r="LKR65" s="274"/>
      <c r="LKS65" s="274"/>
      <c r="LKT65" s="274"/>
      <c r="LKU65" s="274"/>
      <c r="LKV65" s="274"/>
      <c r="LKW65" s="274"/>
      <c r="LKX65" s="274"/>
      <c r="LKY65" s="274"/>
      <c r="LKZ65" s="274"/>
      <c r="LLA65" s="274"/>
      <c r="LLB65" s="274"/>
      <c r="LLC65" s="274"/>
      <c r="LLD65" s="274"/>
      <c r="LLE65" s="274"/>
      <c r="LLF65" s="274"/>
      <c r="LLG65" s="274"/>
      <c r="LLH65" s="274"/>
      <c r="LLI65" s="274"/>
      <c r="LLJ65" s="274"/>
      <c r="LLK65" s="274"/>
      <c r="LLL65" s="274"/>
      <c r="LLM65" s="274"/>
      <c r="LLN65" s="274"/>
      <c r="LLO65" s="274"/>
      <c r="LLP65" s="274"/>
      <c r="LLQ65" s="274"/>
      <c r="LLR65" s="274"/>
      <c r="LLS65" s="274"/>
      <c r="LLT65" s="274"/>
      <c r="LLU65" s="274"/>
      <c r="LLV65" s="274"/>
      <c r="LLW65" s="274"/>
      <c r="LLX65" s="274"/>
      <c r="LLY65" s="274"/>
      <c r="LLZ65" s="274"/>
      <c r="LMA65" s="274"/>
      <c r="LMB65" s="274"/>
      <c r="LMC65" s="274"/>
      <c r="LMD65" s="274"/>
      <c r="LME65" s="274"/>
      <c r="LMF65" s="274"/>
      <c r="LMG65" s="274"/>
      <c r="LMH65" s="274"/>
      <c r="LMI65" s="274"/>
      <c r="LMJ65" s="274"/>
      <c r="LMK65" s="274"/>
      <c r="LML65" s="274"/>
      <c r="LMM65" s="274"/>
      <c r="LMN65" s="274"/>
      <c r="LMO65" s="274"/>
      <c r="LMP65" s="274"/>
      <c r="LMQ65" s="274"/>
      <c r="LMR65" s="274"/>
      <c r="LMS65" s="274"/>
      <c r="LMT65" s="274"/>
      <c r="LMU65" s="274"/>
      <c r="LMV65" s="274"/>
      <c r="LMW65" s="274"/>
      <c r="LMX65" s="274"/>
      <c r="LMY65" s="274"/>
      <c r="LMZ65" s="274"/>
      <c r="LNA65" s="274"/>
      <c r="LNB65" s="274"/>
      <c r="LNC65" s="274"/>
      <c r="LND65" s="274"/>
      <c r="LNE65" s="274"/>
      <c r="LNF65" s="274"/>
      <c r="LNG65" s="274"/>
      <c r="LNH65" s="274"/>
      <c r="LNI65" s="274"/>
      <c r="LNJ65" s="274"/>
      <c r="LNK65" s="274"/>
      <c r="LNL65" s="274"/>
      <c r="LNM65" s="274"/>
      <c r="LNN65" s="274"/>
      <c r="LNO65" s="274"/>
      <c r="LNP65" s="274"/>
      <c r="LNQ65" s="274"/>
      <c r="LNR65" s="274"/>
      <c r="LNS65" s="274"/>
      <c r="LNT65" s="274"/>
      <c r="LNU65" s="274"/>
      <c r="LNV65" s="274"/>
      <c r="LNW65" s="274"/>
      <c r="LNX65" s="274"/>
      <c r="LNY65" s="274"/>
      <c r="LNZ65" s="274"/>
      <c r="LOA65" s="274"/>
      <c r="LOB65" s="274"/>
      <c r="LOC65" s="274"/>
      <c r="LOD65" s="274"/>
      <c r="LOE65" s="274"/>
      <c r="LOF65" s="274"/>
      <c r="LOG65" s="274"/>
      <c r="LOH65" s="274"/>
      <c r="LOI65" s="274"/>
      <c r="LOJ65" s="274"/>
      <c r="LOK65" s="274"/>
      <c r="LOL65" s="274"/>
      <c r="LOM65" s="274"/>
      <c r="LON65" s="274"/>
      <c r="LOO65" s="274"/>
      <c r="LOP65" s="274"/>
      <c r="LOQ65" s="274"/>
      <c r="LOR65" s="274"/>
      <c r="LOS65" s="274"/>
      <c r="LOT65" s="274"/>
      <c r="LOU65" s="274"/>
      <c r="LOV65" s="274"/>
      <c r="LOW65" s="274"/>
      <c r="LOX65" s="274"/>
      <c r="LOY65" s="274"/>
      <c r="LOZ65" s="274"/>
      <c r="LPA65" s="274"/>
      <c r="LPB65" s="274"/>
      <c r="LPC65" s="274"/>
      <c r="LPD65" s="274"/>
      <c r="LPE65" s="274"/>
      <c r="LPF65" s="274"/>
      <c r="LPG65" s="274"/>
      <c r="LPH65" s="274"/>
      <c r="LPI65" s="274"/>
      <c r="LPJ65" s="274"/>
      <c r="LPK65" s="274"/>
      <c r="LPL65" s="274"/>
      <c r="LPM65" s="274"/>
      <c r="LPN65" s="274"/>
      <c r="LPO65" s="274"/>
      <c r="LPP65" s="274"/>
      <c r="LPQ65" s="274"/>
      <c r="LPR65" s="274"/>
      <c r="LPS65" s="274"/>
      <c r="LPT65" s="274"/>
      <c r="LPU65" s="274"/>
      <c r="LPV65" s="274"/>
      <c r="LPW65" s="274"/>
      <c r="LPX65" s="274"/>
      <c r="LPY65" s="274"/>
      <c r="LPZ65" s="274"/>
      <c r="LQA65" s="274"/>
      <c r="LQB65" s="274"/>
      <c r="LQC65" s="274"/>
      <c r="LQD65" s="274"/>
      <c r="LQE65" s="274"/>
      <c r="LQF65" s="274"/>
      <c r="LQG65" s="274"/>
      <c r="LQH65" s="274"/>
      <c r="LQI65" s="274"/>
      <c r="LQJ65" s="274"/>
      <c r="LQK65" s="274"/>
      <c r="LQL65" s="274"/>
      <c r="LQM65" s="274"/>
      <c r="LQN65" s="274"/>
      <c r="LQO65" s="274"/>
      <c r="LQP65" s="274"/>
      <c r="LQQ65" s="274"/>
      <c r="LQR65" s="274"/>
      <c r="LQS65" s="274"/>
      <c r="LQT65" s="274"/>
      <c r="LQU65" s="274"/>
      <c r="LQV65" s="274"/>
      <c r="LQW65" s="274"/>
      <c r="LQX65" s="274"/>
      <c r="LQY65" s="274"/>
      <c r="LQZ65" s="274"/>
      <c r="LRA65" s="274"/>
      <c r="LRB65" s="274"/>
      <c r="LRC65" s="274"/>
      <c r="LRD65" s="274"/>
      <c r="LRE65" s="274"/>
      <c r="LRF65" s="274"/>
      <c r="LRG65" s="274"/>
      <c r="LRH65" s="274"/>
      <c r="LRI65" s="274"/>
      <c r="LRJ65" s="274"/>
      <c r="LRK65" s="274"/>
      <c r="LRL65" s="274"/>
      <c r="LRM65" s="274"/>
      <c r="LRN65" s="274"/>
      <c r="LRO65" s="274"/>
      <c r="LRP65" s="274"/>
      <c r="LRQ65" s="274"/>
      <c r="LRR65" s="274"/>
      <c r="LRS65" s="274"/>
      <c r="LRT65" s="274"/>
      <c r="LRU65" s="274"/>
      <c r="LRV65" s="274"/>
      <c r="LRW65" s="274"/>
      <c r="LRX65" s="274"/>
      <c r="LRY65" s="274"/>
      <c r="LRZ65" s="274"/>
      <c r="LSA65" s="274"/>
      <c r="LSB65" s="274"/>
      <c r="LSC65" s="274"/>
      <c r="LSD65" s="274"/>
      <c r="LSE65" s="274"/>
      <c r="LSF65" s="274"/>
      <c r="LSG65" s="274"/>
      <c r="LSH65" s="274"/>
      <c r="LSI65" s="274"/>
      <c r="LSJ65" s="274"/>
      <c r="LSK65" s="274"/>
      <c r="LSL65" s="274"/>
      <c r="LSM65" s="274"/>
      <c r="LSN65" s="274"/>
      <c r="LSO65" s="274"/>
      <c r="LSP65" s="274"/>
      <c r="LSQ65" s="274"/>
      <c r="LSR65" s="274"/>
      <c r="LSS65" s="274"/>
      <c r="LST65" s="274"/>
      <c r="LSU65" s="274"/>
      <c r="LSV65" s="274"/>
      <c r="LSW65" s="274"/>
      <c r="LSX65" s="274"/>
      <c r="LSY65" s="274"/>
      <c r="LSZ65" s="274"/>
      <c r="LTA65" s="274"/>
      <c r="LTB65" s="274"/>
      <c r="LTC65" s="274"/>
      <c r="LTD65" s="274"/>
      <c r="LTE65" s="274"/>
      <c r="LTF65" s="274"/>
      <c r="LTG65" s="274"/>
      <c r="LTH65" s="274"/>
      <c r="LTI65" s="274"/>
      <c r="LTJ65" s="274"/>
      <c r="LTK65" s="274"/>
      <c r="LTL65" s="274"/>
      <c r="LTM65" s="274"/>
      <c r="LTN65" s="274"/>
      <c r="LTO65" s="274"/>
      <c r="LTP65" s="274"/>
      <c r="LTQ65" s="274"/>
      <c r="LTR65" s="274"/>
      <c r="LTS65" s="274"/>
      <c r="LTT65" s="274"/>
      <c r="LTU65" s="274"/>
      <c r="LTV65" s="274"/>
      <c r="LTW65" s="274"/>
      <c r="LTX65" s="274"/>
      <c r="LTY65" s="274"/>
      <c r="LTZ65" s="274"/>
      <c r="LUA65" s="274"/>
      <c r="LUB65" s="274"/>
      <c r="LUC65" s="274"/>
      <c r="LUD65" s="274"/>
      <c r="LUE65" s="274"/>
      <c r="LUF65" s="274"/>
      <c r="LUG65" s="274"/>
      <c r="LUH65" s="274"/>
      <c r="LUI65" s="274"/>
      <c r="LUJ65" s="274"/>
      <c r="LUK65" s="274"/>
      <c r="LUL65" s="274"/>
      <c r="LUM65" s="274"/>
      <c r="LUN65" s="274"/>
      <c r="LUO65" s="274"/>
      <c r="LUP65" s="274"/>
      <c r="LUQ65" s="274"/>
      <c r="LUR65" s="274"/>
      <c r="LUS65" s="274"/>
      <c r="LUT65" s="274"/>
      <c r="LUU65" s="274"/>
      <c r="LUV65" s="274"/>
      <c r="LUW65" s="274"/>
      <c r="LUX65" s="274"/>
      <c r="LUY65" s="274"/>
      <c r="LUZ65" s="274"/>
      <c r="LVA65" s="274"/>
      <c r="LVB65" s="274"/>
      <c r="LVC65" s="274"/>
      <c r="LVD65" s="274"/>
      <c r="LVE65" s="274"/>
      <c r="LVF65" s="274"/>
      <c r="LVG65" s="274"/>
      <c r="LVH65" s="274"/>
      <c r="LVI65" s="274"/>
      <c r="LVJ65" s="274"/>
      <c r="LVK65" s="274"/>
      <c r="LVL65" s="274"/>
      <c r="LVM65" s="274"/>
      <c r="LVN65" s="274"/>
      <c r="LVO65" s="274"/>
      <c r="LVP65" s="274"/>
      <c r="LVQ65" s="274"/>
      <c r="LVR65" s="274"/>
      <c r="LVS65" s="274"/>
      <c r="LVT65" s="274"/>
      <c r="LVU65" s="274"/>
      <c r="LVV65" s="274"/>
      <c r="LVW65" s="274"/>
      <c r="LVX65" s="274"/>
      <c r="LVY65" s="274"/>
      <c r="LVZ65" s="274"/>
      <c r="LWA65" s="274"/>
      <c r="LWB65" s="274"/>
      <c r="LWC65" s="274"/>
      <c r="LWD65" s="274"/>
      <c r="LWE65" s="274"/>
      <c r="LWF65" s="274"/>
      <c r="LWG65" s="274"/>
      <c r="LWH65" s="274"/>
      <c r="LWI65" s="274"/>
      <c r="LWJ65" s="274"/>
      <c r="LWK65" s="274"/>
      <c r="LWL65" s="274"/>
      <c r="LWM65" s="274"/>
      <c r="LWN65" s="274"/>
      <c r="LWO65" s="274"/>
      <c r="LWP65" s="274"/>
      <c r="LWQ65" s="274"/>
      <c r="LWR65" s="274"/>
      <c r="LWS65" s="274"/>
      <c r="LWT65" s="274"/>
      <c r="LWU65" s="274"/>
      <c r="LWV65" s="274"/>
      <c r="LWW65" s="274"/>
      <c r="LWX65" s="274"/>
      <c r="LWY65" s="274"/>
      <c r="LWZ65" s="274"/>
      <c r="LXA65" s="274"/>
      <c r="LXB65" s="274"/>
      <c r="LXC65" s="274"/>
      <c r="LXD65" s="274"/>
      <c r="LXE65" s="274"/>
      <c r="LXF65" s="274"/>
      <c r="LXG65" s="274"/>
      <c r="LXH65" s="274"/>
      <c r="LXI65" s="274"/>
      <c r="LXJ65" s="274"/>
      <c r="LXK65" s="274"/>
      <c r="LXL65" s="274"/>
      <c r="LXM65" s="274"/>
      <c r="LXN65" s="274"/>
      <c r="LXO65" s="274"/>
      <c r="LXP65" s="274"/>
      <c r="LXQ65" s="274"/>
      <c r="LXR65" s="274"/>
      <c r="LXS65" s="274"/>
      <c r="LXT65" s="274"/>
      <c r="LXU65" s="274"/>
      <c r="LXV65" s="274"/>
      <c r="LXW65" s="274"/>
      <c r="LXX65" s="274"/>
      <c r="LXY65" s="274"/>
      <c r="LXZ65" s="274"/>
      <c r="LYA65" s="274"/>
      <c r="LYB65" s="274"/>
      <c r="LYC65" s="274"/>
      <c r="LYD65" s="274"/>
      <c r="LYE65" s="274"/>
      <c r="LYF65" s="274"/>
      <c r="LYG65" s="274"/>
      <c r="LYH65" s="274"/>
      <c r="LYI65" s="274"/>
      <c r="LYJ65" s="274"/>
      <c r="LYK65" s="274"/>
      <c r="LYL65" s="274"/>
      <c r="LYM65" s="274"/>
      <c r="LYN65" s="274"/>
      <c r="LYO65" s="274"/>
      <c r="LYP65" s="274"/>
      <c r="LYQ65" s="274"/>
      <c r="LYR65" s="274"/>
      <c r="LYS65" s="274"/>
      <c r="LYT65" s="274"/>
      <c r="LYU65" s="274"/>
      <c r="LYV65" s="274"/>
      <c r="LYW65" s="274"/>
      <c r="LYX65" s="274"/>
      <c r="LYY65" s="274"/>
      <c r="LYZ65" s="274"/>
      <c r="LZA65" s="274"/>
      <c r="LZB65" s="274"/>
      <c r="LZC65" s="274"/>
      <c r="LZD65" s="274"/>
      <c r="LZE65" s="274"/>
      <c r="LZF65" s="274"/>
      <c r="LZG65" s="274"/>
      <c r="LZH65" s="274"/>
      <c r="LZI65" s="274"/>
      <c r="LZJ65" s="274"/>
      <c r="LZK65" s="274"/>
      <c r="LZL65" s="274"/>
      <c r="LZM65" s="274"/>
      <c r="LZN65" s="274"/>
      <c r="LZO65" s="274"/>
      <c r="LZP65" s="274"/>
      <c r="LZQ65" s="274"/>
      <c r="LZR65" s="274"/>
      <c r="LZS65" s="274"/>
      <c r="LZT65" s="274"/>
      <c r="LZU65" s="274"/>
      <c r="LZV65" s="274"/>
      <c r="LZW65" s="274"/>
      <c r="LZX65" s="274"/>
      <c r="LZY65" s="274"/>
      <c r="LZZ65" s="274"/>
      <c r="MAA65" s="274"/>
      <c r="MAB65" s="274"/>
      <c r="MAC65" s="274"/>
      <c r="MAD65" s="274"/>
      <c r="MAE65" s="274"/>
      <c r="MAF65" s="274"/>
      <c r="MAG65" s="274"/>
      <c r="MAH65" s="274"/>
      <c r="MAI65" s="274"/>
      <c r="MAJ65" s="274"/>
      <c r="MAK65" s="274"/>
      <c r="MAL65" s="274"/>
      <c r="MAM65" s="274"/>
      <c r="MAN65" s="274"/>
      <c r="MAO65" s="274"/>
      <c r="MAP65" s="274"/>
      <c r="MAQ65" s="274"/>
      <c r="MAR65" s="274"/>
      <c r="MAS65" s="274"/>
      <c r="MAT65" s="274"/>
      <c r="MAU65" s="274"/>
      <c r="MAV65" s="274"/>
      <c r="MAW65" s="274"/>
      <c r="MAX65" s="274"/>
      <c r="MAY65" s="274"/>
      <c r="MAZ65" s="274"/>
      <c r="MBA65" s="274"/>
      <c r="MBB65" s="274"/>
      <c r="MBC65" s="274"/>
      <c r="MBD65" s="274"/>
      <c r="MBE65" s="274"/>
      <c r="MBF65" s="274"/>
      <c r="MBG65" s="274"/>
      <c r="MBH65" s="274"/>
      <c r="MBI65" s="274"/>
      <c r="MBJ65" s="274"/>
      <c r="MBK65" s="274"/>
      <c r="MBL65" s="274"/>
      <c r="MBM65" s="274"/>
      <c r="MBN65" s="274"/>
      <c r="MBO65" s="274"/>
      <c r="MBP65" s="274"/>
      <c r="MBQ65" s="274"/>
      <c r="MBR65" s="274"/>
      <c r="MBS65" s="274"/>
      <c r="MBT65" s="274"/>
      <c r="MBU65" s="274"/>
      <c r="MBV65" s="274"/>
      <c r="MBW65" s="274"/>
      <c r="MBX65" s="274"/>
      <c r="MBY65" s="274"/>
      <c r="MBZ65" s="274"/>
      <c r="MCA65" s="274"/>
      <c r="MCB65" s="274"/>
      <c r="MCC65" s="274"/>
      <c r="MCD65" s="274"/>
      <c r="MCE65" s="274"/>
      <c r="MCF65" s="274"/>
      <c r="MCG65" s="274"/>
      <c r="MCH65" s="274"/>
      <c r="MCI65" s="274"/>
      <c r="MCJ65" s="274"/>
      <c r="MCK65" s="274"/>
      <c r="MCL65" s="274"/>
      <c r="MCM65" s="274"/>
      <c r="MCN65" s="274"/>
      <c r="MCO65" s="274"/>
      <c r="MCP65" s="274"/>
      <c r="MCQ65" s="274"/>
      <c r="MCR65" s="274"/>
      <c r="MCS65" s="274"/>
      <c r="MCT65" s="274"/>
      <c r="MCU65" s="274"/>
      <c r="MCV65" s="274"/>
      <c r="MCW65" s="274"/>
      <c r="MCX65" s="274"/>
      <c r="MCY65" s="274"/>
      <c r="MCZ65" s="274"/>
      <c r="MDA65" s="274"/>
      <c r="MDB65" s="274"/>
      <c r="MDC65" s="274"/>
      <c r="MDD65" s="274"/>
      <c r="MDE65" s="274"/>
      <c r="MDF65" s="274"/>
      <c r="MDG65" s="274"/>
      <c r="MDH65" s="274"/>
      <c r="MDI65" s="274"/>
      <c r="MDJ65" s="274"/>
      <c r="MDK65" s="274"/>
      <c r="MDL65" s="274"/>
      <c r="MDM65" s="274"/>
      <c r="MDN65" s="274"/>
      <c r="MDO65" s="274"/>
      <c r="MDP65" s="274"/>
      <c r="MDQ65" s="274"/>
      <c r="MDR65" s="274"/>
      <c r="MDS65" s="274"/>
      <c r="MDT65" s="274"/>
      <c r="MDU65" s="274"/>
      <c r="MDV65" s="274"/>
      <c r="MDW65" s="274"/>
      <c r="MDX65" s="274"/>
      <c r="MDY65" s="274"/>
      <c r="MDZ65" s="274"/>
      <c r="MEA65" s="274"/>
      <c r="MEB65" s="274"/>
      <c r="MEC65" s="274"/>
      <c r="MED65" s="274"/>
      <c r="MEE65" s="274"/>
      <c r="MEF65" s="274"/>
      <c r="MEG65" s="274"/>
      <c r="MEH65" s="274"/>
      <c r="MEI65" s="274"/>
      <c r="MEJ65" s="274"/>
      <c r="MEK65" s="274"/>
      <c r="MEL65" s="274"/>
      <c r="MEM65" s="274"/>
      <c r="MEN65" s="274"/>
      <c r="MEO65" s="274"/>
      <c r="MEP65" s="274"/>
      <c r="MEQ65" s="274"/>
      <c r="MER65" s="274"/>
      <c r="MES65" s="274"/>
      <c r="MET65" s="274"/>
      <c r="MEU65" s="274"/>
      <c r="MEV65" s="274"/>
      <c r="MEW65" s="274"/>
      <c r="MEX65" s="274"/>
      <c r="MEY65" s="274"/>
      <c r="MEZ65" s="274"/>
      <c r="MFA65" s="274"/>
      <c r="MFB65" s="274"/>
      <c r="MFC65" s="274"/>
      <c r="MFD65" s="274"/>
      <c r="MFE65" s="274"/>
      <c r="MFF65" s="274"/>
      <c r="MFG65" s="274"/>
      <c r="MFH65" s="274"/>
      <c r="MFI65" s="274"/>
      <c r="MFJ65" s="274"/>
      <c r="MFK65" s="274"/>
      <c r="MFL65" s="274"/>
      <c r="MFM65" s="274"/>
      <c r="MFN65" s="274"/>
      <c r="MFO65" s="274"/>
      <c r="MFP65" s="274"/>
      <c r="MFQ65" s="274"/>
      <c r="MFR65" s="274"/>
      <c r="MFS65" s="274"/>
      <c r="MFT65" s="274"/>
      <c r="MFU65" s="274"/>
      <c r="MFV65" s="274"/>
      <c r="MFW65" s="274"/>
      <c r="MFX65" s="274"/>
      <c r="MFY65" s="274"/>
      <c r="MFZ65" s="274"/>
      <c r="MGA65" s="274"/>
      <c r="MGB65" s="274"/>
      <c r="MGC65" s="274"/>
      <c r="MGD65" s="274"/>
      <c r="MGE65" s="274"/>
      <c r="MGF65" s="274"/>
      <c r="MGG65" s="274"/>
      <c r="MGH65" s="274"/>
      <c r="MGI65" s="274"/>
      <c r="MGJ65" s="274"/>
      <c r="MGK65" s="274"/>
      <c r="MGL65" s="274"/>
      <c r="MGM65" s="274"/>
      <c r="MGN65" s="274"/>
      <c r="MGO65" s="274"/>
      <c r="MGP65" s="274"/>
      <c r="MGQ65" s="274"/>
      <c r="MGR65" s="274"/>
      <c r="MGS65" s="274"/>
      <c r="MGT65" s="274"/>
      <c r="MGU65" s="274"/>
      <c r="MGV65" s="274"/>
      <c r="MGW65" s="274"/>
      <c r="MGX65" s="274"/>
      <c r="MGY65" s="274"/>
      <c r="MGZ65" s="274"/>
      <c r="MHA65" s="274"/>
      <c r="MHB65" s="274"/>
      <c r="MHC65" s="274"/>
      <c r="MHD65" s="274"/>
      <c r="MHE65" s="274"/>
      <c r="MHF65" s="274"/>
      <c r="MHG65" s="274"/>
      <c r="MHH65" s="274"/>
      <c r="MHI65" s="274"/>
      <c r="MHJ65" s="274"/>
      <c r="MHK65" s="274"/>
      <c r="MHL65" s="274"/>
      <c r="MHM65" s="274"/>
      <c r="MHN65" s="274"/>
      <c r="MHO65" s="274"/>
      <c r="MHP65" s="274"/>
      <c r="MHQ65" s="274"/>
      <c r="MHR65" s="274"/>
      <c r="MHS65" s="274"/>
      <c r="MHT65" s="274"/>
      <c r="MHU65" s="274"/>
      <c r="MHV65" s="274"/>
      <c r="MHW65" s="274"/>
      <c r="MHX65" s="274"/>
      <c r="MHY65" s="274"/>
      <c r="MHZ65" s="274"/>
      <c r="MIA65" s="274"/>
      <c r="MIB65" s="274"/>
      <c r="MIC65" s="274"/>
      <c r="MID65" s="274"/>
      <c r="MIE65" s="274"/>
      <c r="MIF65" s="274"/>
      <c r="MIG65" s="274"/>
      <c r="MIH65" s="274"/>
      <c r="MII65" s="274"/>
      <c r="MIJ65" s="274"/>
      <c r="MIK65" s="274"/>
      <c r="MIL65" s="274"/>
      <c r="MIM65" s="274"/>
      <c r="MIN65" s="274"/>
      <c r="MIO65" s="274"/>
      <c r="MIP65" s="274"/>
      <c r="MIQ65" s="274"/>
      <c r="MIR65" s="274"/>
      <c r="MIS65" s="274"/>
      <c r="MIT65" s="274"/>
      <c r="MIU65" s="274"/>
      <c r="MIV65" s="274"/>
      <c r="MIW65" s="274"/>
      <c r="MIX65" s="274"/>
      <c r="MIY65" s="274"/>
      <c r="MIZ65" s="274"/>
      <c r="MJA65" s="274"/>
      <c r="MJB65" s="274"/>
      <c r="MJC65" s="274"/>
      <c r="MJD65" s="274"/>
      <c r="MJE65" s="274"/>
      <c r="MJF65" s="274"/>
      <c r="MJG65" s="274"/>
      <c r="MJH65" s="274"/>
      <c r="MJI65" s="274"/>
      <c r="MJJ65" s="274"/>
      <c r="MJK65" s="274"/>
      <c r="MJL65" s="274"/>
      <c r="MJM65" s="274"/>
      <c r="MJN65" s="274"/>
      <c r="MJO65" s="274"/>
      <c r="MJP65" s="274"/>
      <c r="MJQ65" s="274"/>
      <c r="MJR65" s="274"/>
      <c r="MJS65" s="274"/>
      <c r="MJT65" s="274"/>
      <c r="MJU65" s="274"/>
      <c r="MJV65" s="274"/>
      <c r="MJW65" s="274"/>
      <c r="MJX65" s="274"/>
      <c r="MJY65" s="274"/>
      <c r="MJZ65" s="274"/>
      <c r="MKA65" s="274"/>
      <c r="MKB65" s="274"/>
      <c r="MKC65" s="274"/>
      <c r="MKD65" s="274"/>
      <c r="MKE65" s="274"/>
      <c r="MKF65" s="274"/>
      <c r="MKG65" s="274"/>
      <c r="MKH65" s="274"/>
      <c r="MKI65" s="274"/>
      <c r="MKJ65" s="274"/>
      <c r="MKK65" s="274"/>
      <c r="MKL65" s="274"/>
      <c r="MKM65" s="274"/>
      <c r="MKN65" s="274"/>
      <c r="MKO65" s="274"/>
      <c r="MKP65" s="274"/>
      <c r="MKQ65" s="274"/>
      <c r="MKR65" s="274"/>
      <c r="MKS65" s="274"/>
      <c r="MKT65" s="274"/>
      <c r="MKU65" s="274"/>
      <c r="MKV65" s="274"/>
      <c r="MKW65" s="274"/>
      <c r="MKX65" s="274"/>
      <c r="MKY65" s="274"/>
      <c r="MKZ65" s="274"/>
      <c r="MLA65" s="274"/>
      <c r="MLB65" s="274"/>
      <c r="MLC65" s="274"/>
      <c r="MLD65" s="274"/>
      <c r="MLE65" s="274"/>
      <c r="MLF65" s="274"/>
      <c r="MLG65" s="274"/>
      <c r="MLH65" s="274"/>
      <c r="MLI65" s="274"/>
      <c r="MLJ65" s="274"/>
      <c r="MLK65" s="274"/>
      <c r="MLL65" s="274"/>
      <c r="MLM65" s="274"/>
      <c r="MLN65" s="274"/>
      <c r="MLO65" s="274"/>
      <c r="MLP65" s="274"/>
      <c r="MLQ65" s="274"/>
      <c r="MLR65" s="274"/>
      <c r="MLS65" s="274"/>
      <c r="MLT65" s="274"/>
      <c r="MLU65" s="274"/>
      <c r="MLV65" s="274"/>
      <c r="MLW65" s="274"/>
      <c r="MLX65" s="274"/>
      <c r="MLY65" s="274"/>
      <c r="MLZ65" s="274"/>
      <c r="MMA65" s="274"/>
      <c r="MMB65" s="274"/>
      <c r="MMC65" s="274"/>
      <c r="MMD65" s="274"/>
      <c r="MME65" s="274"/>
      <c r="MMF65" s="274"/>
      <c r="MMG65" s="274"/>
      <c r="MMH65" s="274"/>
      <c r="MMI65" s="274"/>
      <c r="MMJ65" s="274"/>
      <c r="MMK65" s="274"/>
      <c r="MML65" s="274"/>
      <c r="MMM65" s="274"/>
      <c r="MMN65" s="274"/>
      <c r="MMO65" s="274"/>
      <c r="MMP65" s="274"/>
      <c r="MMQ65" s="274"/>
      <c r="MMR65" s="274"/>
      <c r="MMS65" s="274"/>
      <c r="MMT65" s="274"/>
      <c r="MMU65" s="274"/>
      <c r="MMV65" s="274"/>
      <c r="MMW65" s="274"/>
      <c r="MMX65" s="274"/>
      <c r="MMY65" s="274"/>
      <c r="MMZ65" s="274"/>
      <c r="MNA65" s="274"/>
      <c r="MNB65" s="274"/>
      <c r="MNC65" s="274"/>
      <c r="MND65" s="274"/>
      <c r="MNE65" s="274"/>
      <c r="MNF65" s="274"/>
      <c r="MNG65" s="274"/>
      <c r="MNH65" s="274"/>
      <c r="MNI65" s="274"/>
      <c r="MNJ65" s="274"/>
      <c r="MNK65" s="274"/>
      <c r="MNL65" s="274"/>
      <c r="MNM65" s="274"/>
      <c r="MNN65" s="274"/>
      <c r="MNO65" s="274"/>
      <c r="MNP65" s="274"/>
      <c r="MNQ65" s="274"/>
      <c r="MNR65" s="274"/>
      <c r="MNS65" s="274"/>
      <c r="MNT65" s="274"/>
      <c r="MNU65" s="274"/>
      <c r="MNV65" s="274"/>
      <c r="MNW65" s="274"/>
      <c r="MNX65" s="274"/>
      <c r="MNY65" s="274"/>
      <c r="MNZ65" s="274"/>
      <c r="MOA65" s="274"/>
      <c r="MOB65" s="274"/>
      <c r="MOC65" s="274"/>
      <c r="MOD65" s="274"/>
      <c r="MOE65" s="274"/>
      <c r="MOF65" s="274"/>
      <c r="MOG65" s="274"/>
      <c r="MOH65" s="274"/>
      <c r="MOI65" s="274"/>
      <c r="MOJ65" s="274"/>
      <c r="MOK65" s="274"/>
      <c r="MOL65" s="274"/>
      <c r="MOM65" s="274"/>
      <c r="MON65" s="274"/>
      <c r="MOO65" s="274"/>
      <c r="MOP65" s="274"/>
      <c r="MOQ65" s="274"/>
      <c r="MOR65" s="274"/>
      <c r="MOS65" s="274"/>
      <c r="MOT65" s="274"/>
      <c r="MOU65" s="274"/>
      <c r="MOV65" s="274"/>
      <c r="MOW65" s="274"/>
      <c r="MOX65" s="274"/>
      <c r="MOY65" s="274"/>
      <c r="MOZ65" s="274"/>
      <c r="MPA65" s="274"/>
      <c r="MPB65" s="274"/>
      <c r="MPC65" s="274"/>
      <c r="MPD65" s="274"/>
      <c r="MPE65" s="274"/>
      <c r="MPF65" s="274"/>
      <c r="MPG65" s="274"/>
      <c r="MPH65" s="274"/>
      <c r="MPI65" s="274"/>
      <c r="MPJ65" s="274"/>
      <c r="MPK65" s="274"/>
      <c r="MPL65" s="274"/>
      <c r="MPM65" s="274"/>
      <c r="MPN65" s="274"/>
      <c r="MPO65" s="274"/>
      <c r="MPP65" s="274"/>
      <c r="MPQ65" s="274"/>
      <c r="MPR65" s="274"/>
      <c r="MPS65" s="274"/>
      <c r="MPT65" s="274"/>
      <c r="MPU65" s="274"/>
      <c r="MPV65" s="274"/>
      <c r="MPW65" s="274"/>
      <c r="MPX65" s="274"/>
      <c r="MPY65" s="274"/>
      <c r="MPZ65" s="274"/>
      <c r="MQA65" s="274"/>
      <c r="MQB65" s="274"/>
      <c r="MQC65" s="274"/>
      <c r="MQD65" s="274"/>
      <c r="MQE65" s="274"/>
      <c r="MQF65" s="274"/>
      <c r="MQG65" s="274"/>
      <c r="MQH65" s="274"/>
      <c r="MQI65" s="274"/>
      <c r="MQJ65" s="274"/>
      <c r="MQK65" s="274"/>
      <c r="MQL65" s="274"/>
      <c r="MQM65" s="274"/>
      <c r="MQN65" s="274"/>
      <c r="MQO65" s="274"/>
      <c r="MQP65" s="274"/>
      <c r="MQQ65" s="274"/>
      <c r="MQR65" s="274"/>
      <c r="MQS65" s="274"/>
      <c r="MQT65" s="274"/>
      <c r="MQU65" s="274"/>
      <c r="MQV65" s="274"/>
      <c r="MQW65" s="274"/>
      <c r="MQX65" s="274"/>
      <c r="MQY65" s="274"/>
      <c r="MQZ65" s="274"/>
      <c r="MRA65" s="274"/>
      <c r="MRB65" s="274"/>
      <c r="MRC65" s="274"/>
      <c r="MRD65" s="274"/>
      <c r="MRE65" s="274"/>
      <c r="MRF65" s="274"/>
      <c r="MRG65" s="274"/>
      <c r="MRH65" s="274"/>
      <c r="MRI65" s="274"/>
      <c r="MRJ65" s="274"/>
      <c r="MRK65" s="274"/>
      <c r="MRL65" s="274"/>
      <c r="MRM65" s="274"/>
      <c r="MRN65" s="274"/>
      <c r="MRO65" s="274"/>
      <c r="MRP65" s="274"/>
      <c r="MRQ65" s="274"/>
      <c r="MRR65" s="274"/>
      <c r="MRS65" s="274"/>
      <c r="MRT65" s="274"/>
      <c r="MRU65" s="274"/>
      <c r="MRV65" s="274"/>
      <c r="MRW65" s="274"/>
      <c r="MRX65" s="274"/>
      <c r="MRY65" s="274"/>
      <c r="MRZ65" s="274"/>
      <c r="MSA65" s="274"/>
      <c r="MSB65" s="274"/>
      <c r="MSC65" s="274"/>
      <c r="MSD65" s="274"/>
      <c r="MSE65" s="274"/>
      <c r="MSF65" s="274"/>
      <c r="MSG65" s="274"/>
      <c r="MSH65" s="274"/>
      <c r="MSI65" s="274"/>
      <c r="MSJ65" s="274"/>
      <c r="MSK65" s="274"/>
      <c r="MSL65" s="274"/>
      <c r="MSM65" s="274"/>
      <c r="MSN65" s="274"/>
      <c r="MSO65" s="274"/>
      <c r="MSP65" s="274"/>
      <c r="MSQ65" s="274"/>
      <c r="MSR65" s="274"/>
      <c r="MSS65" s="274"/>
      <c r="MST65" s="274"/>
      <c r="MSU65" s="274"/>
      <c r="MSV65" s="274"/>
      <c r="MSW65" s="274"/>
      <c r="MSX65" s="274"/>
      <c r="MSY65" s="274"/>
      <c r="MSZ65" s="274"/>
      <c r="MTA65" s="274"/>
      <c r="MTB65" s="274"/>
      <c r="MTC65" s="274"/>
      <c r="MTD65" s="274"/>
      <c r="MTE65" s="274"/>
      <c r="MTF65" s="274"/>
      <c r="MTG65" s="274"/>
      <c r="MTH65" s="274"/>
      <c r="MTI65" s="274"/>
      <c r="MTJ65" s="274"/>
      <c r="MTK65" s="274"/>
      <c r="MTL65" s="274"/>
      <c r="MTM65" s="274"/>
      <c r="MTN65" s="274"/>
      <c r="MTO65" s="274"/>
      <c r="MTP65" s="274"/>
      <c r="MTQ65" s="274"/>
      <c r="MTR65" s="274"/>
      <c r="MTS65" s="274"/>
      <c r="MTT65" s="274"/>
      <c r="MTU65" s="274"/>
      <c r="MTV65" s="274"/>
      <c r="MTW65" s="274"/>
      <c r="MTX65" s="274"/>
      <c r="MTY65" s="274"/>
      <c r="MTZ65" s="274"/>
      <c r="MUA65" s="274"/>
      <c r="MUB65" s="274"/>
      <c r="MUC65" s="274"/>
      <c r="MUD65" s="274"/>
      <c r="MUE65" s="274"/>
      <c r="MUF65" s="274"/>
      <c r="MUG65" s="274"/>
      <c r="MUH65" s="274"/>
      <c r="MUI65" s="274"/>
      <c r="MUJ65" s="274"/>
      <c r="MUK65" s="274"/>
      <c r="MUL65" s="274"/>
      <c r="MUM65" s="274"/>
      <c r="MUN65" s="274"/>
      <c r="MUO65" s="274"/>
      <c r="MUP65" s="274"/>
      <c r="MUQ65" s="274"/>
      <c r="MUR65" s="274"/>
      <c r="MUS65" s="274"/>
      <c r="MUT65" s="274"/>
      <c r="MUU65" s="274"/>
      <c r="MUV65" s="274"/>
      <c r="MUW65" s="274"/>
      <c r="MUX65" s="274"/>
      <c r="MUY65" s="274"/>
      <c r="MUZ65" s="274"/>
      <c r="MVA65" s="274"/>
      <c r="MVB65" s="274"/>
      <c r="MVC65" s="274"/>
      <c r="MVD65" s="274"/>
      <c r="MVE65" s="274"/>
      <c r="MVF65" s="274"/>
      <c r="MVG65" s="274"/>
      <c r="MVH65" s="274"/>
      <c r="MVI65" s="274"/>
      <c r="MVJ65" s="274"/>
      <c r="MVK65" s="274"/>
      <c r="MVL65" s="274"/>
      <c r="MVM65" s="274"/>
      <c r="MVN65" s="274"/>
      <c r="MVO65" s="274"/>
      <c r="MVP65" s="274"/>
      <c r="MVQ65" s="274"/>
      <c r="MVR65" s="274"/>
      <c r="MVS65" s="274"/>
      <c r="MVT65" s="274"/>
      <c r="MVU65" s="274"/>
      <c r="MVV65" s="274"/>
      <c r="MVW65" s="274"/>
      <c r="MVX65" s="274"/>
      <c r="MVY65" s="274"/>
      <c r="MVZ65" s="274"/>
      <c r="MWA65" s="274"/>
      <c r="MWB65" s="274"/>
      <c r="MWC65" s="274"/>
      <c r="MWD65" s="274"/>
      <c r="MWE65" s="274"/>
      <c r="MWF65" s="274"/>
      <c r="MWG65" s="274"/>
      <c r="MWH65" s="274"/>
      <c r="MWI65" s="274"/>
      <c r="MWJ65" s="274"/>
      <c r="MWK65" s="274"/>
      <c r="MWL65" s="274"/>
      <c r="MWM65" s="274"/>
      <c r="MWN65" s="274"/>
      <c r="MWO65" s="274"/>
      <c r="MWP65" s="274"/>
      <c r="MWQ65" s="274"/>
      <c r="MWR65" s="274"/>
      <c r="MWS65" s="274"/>
      <c r="MWT65" s="274"/>
      <c r="MWU65" s="274"/>
      <c r="MWV65" s="274"/>
      <c r="MWW65" s="274"/>
      <c r="MWX65" s="274"/>
      <c r="MWY65" s="274"/>
      <c r="MWZ65" s="274"/>
      <c r="MXA65" s="274"/>
      <c r="MXB65" s="274"/>
      <c r="MXC65" s="274"/>
      <c r="MXD65" s="274"/>
      <c r="MXE65" s="274"/>
      <c r="MXF65" s="274"/>
      <c r="MXG65" s="274"/>
      <c r="MXH65" s="274"/>
      <c r="MXI65" s="274"/>
      <c r="MXJ65" s="274"/>
      <c r="MXK65" s="274"/>
      <c r="MXL65" s="274"/>
      <c r="MXM65" s="274"/>
      <c r="MXN65" s="274"/>
      <c r="MXO65" s="274"/>
      <c r="MXP65" s="274"/>
      <c r="MXQ65" s="274"/>
      <c r="MXR65" s="274"/>
      <c r="MXS65" s="274"/>
      <c r="MXT65" s="274"/>
      <c r="MXU65" s="274"/>
      <c r="MXV65" s="274"/>
      <c r="MXW65" s="274"/>
      <c r="MXX65" s="274"/>
      <c r="MXY65" s="274"/>
      <c r="MXZ65" s="274"/>
      <c r="MYA65" s="274"/>
      <c r="MYB65" s="274"/>
      <c r="MYC65" s="274"/>
      <c r="MYD65" s="274"/>
      <c r="MYE65" s="274"/>
      <c r="MYF65" s="274"/>
      <c r="MYG65" s="274"/>
      <c r="MYH65" s="274"/>
      <c r="MYI65" s="274"/>
      <c r="MYJ65" s="274"/>
      <c r="MYK65" s="274"/>
      <c r="MYL65" s="274"/>
      <c r="MYM65" s="274"/>
      <c r="MYN65" s="274"/>
      <c r="MYO65" s="274"/>
      <c r="MYP65" s="274"/>
      <c r="MYQ65" s="274"/>
      <c r="MYR65" s="274"/>
      <c r="MYS65" s="274"/>
      <c r="MYT65" s="274"/>
      <c r="MYU65" s="274"/>
      <c r="MYV65" s="274"/>
      <c r="MYW65" s="274"/>
      <c r="MYX65" s="274"/>
      <c r="MYY65" s="274"/>
      <c r="MYZ65" s="274"/>
      <c r="MZA65" s="274"/>
      <c r="MZB65" s="274"/>
      <c r="MZC65" s="274"/>
      <c r="MZD65" s="274"/>
      <c r="MZE65" s="274"/>
      <c r="MZF65" s="274"/>
      <c r="MZG65" s="274"/>
      <c r="MZH65" s="274"/>
      <c r="MZI65" s="274"/>
      <c r="MZJ65" s="274"/>
      <c r="MZK65" s="274"/>
      <c r="MZL65" s="274"/>
      <c r="MZM65" s="274"/>
      <c r="MZN65" s="274"/>
      <c r="MZO65" s="274"/>
      <c r="MZP65" s="274"/>
      <c r="MZQ65" s="274"/>
      <c r="MZR65" s="274"/>
      <c r="MZS65" s="274"/>
      <c r="MZT65" s="274"/>
      <c r="MZU65" s="274"/>
      <c r="MZV65" s="274"/>
      <c r="MZW65" s="274"/>
      <c r="MZX65" s="274"/>
      <c r="MZY65" s="274"/>
      <c r="MZZ65" s="274"/>
      <c r="NAA65" s="274"/>
      <c r="NAB65" s="274"/>
      <c r="NAC65" s="274"/>
      <c r="NAD65" s="274"/>
      <c r="NAE65" s="274"/>
      <c r="NAF65" s="274"/>
      <c r="NAG65" s="274"/>
      <c r="NAH65" s="274"/>
      <c r="NAI65" s="274"/>
      <c r="NAJ65" s="274"/>
      <c r="NAK65" s="274"/>
      <c r="NAL65" s="274"/>
      <c r="NAM65" s="274"/>
      <c r="NAN65" s="274"/>
      <c r="NAO65" s="274"/>
      <c r="NAP65" s="274"/>
      <c r="NAQ65" s="274"/>
      <c r="NAR65" s="274"/>
      <c r="NAS65" s="274"/>
      <c r="NAT65" s="274"/>
      <c r="NAU65" s="274"/>
      <c r="NAV65" s="274"/>
      <c r="NAW65" s="274"/>
      <c r="NAX65" s="274"/>
      <c r="NAY65" s="274"/>
      <c r="NAZ65" s="274"/>
      <c r="NBA65" s="274"/>
      <c r="NBB65" s="274"/>
      <c r="NBC65" s="274"/>
      <c r="NBD65" s="274"/>
      <c r="NBE65" s="274"/>
      <c r="NBF65" s="274"/>
      <c r="NBG65" s="274"/>
      <c r="NBH65" s="274"/>
      <c r="NBI65" s="274"/>
      <c r="NBJ65" s="274"/>
      <c r="NBK65" s="274"/>
      <c r="NBL65" s="274"/>
      <c r="NBM65" s="274"/>
      <c r="NBN65" s="274"/>
      <c r="NBO65" s="274"/>
      <c r="NBP65" s="274"/>
      <c r="NBQ65" s="274"/>
      <c r="NBR65" s="274"/>
      <c r="NBS65" s="274"/>
      <c r="NBT65" s="274"/>
      <c r="NBU65" s="274"/>
      <c r="NBV65" s="274"/>
      <c r="NBW65" s="274"/>
      <c r="NBX65" s="274"/>
      <c r="NBY65" s="274"/>
      <c r="NBZ65" s="274"/>
      <c r="NCA65" s="274"/>
      <c r="NCB65" s="274"/>
      <c r="NCC65" s="274"/>
      <c r="NCD65" s="274"/>
      <c r="NCE65" s="274"/>
      <c r="NCF65" s="274"/>
      <c r="NCG65" s="274"/>
      <c r="NCH65" s="274"/>
      <c r="NCI65" s="274"/>
      <c r="NCJ65" s="274"/>
      <c r="NCK65" s="274"/>
      <c r="NCL65" s="274"/>
      <c r="NCM65" s="274"/>
      <c r="NCN65" s="274"/>
      <c r="NCO65" s="274"/>
      <c r="NCP65" s="274"/>
      <c r="NCQ65" s="274"/>
      <c r="NCR65" s="274"/>
      <c r="NCS65" s="274"/>
      <c r="NCT65" s="274"/>
      <c r="NCU65" s="274"/>
      <c r="NCV65" s="274"/>
      <c r="NCW65" s="274"/>
      <c r="NCX65" s="274"/>
      <c r="NCY65" s="274"/>
      <c r="NCZ65" s="274"/>
      <c r="NDA65" s="274"/>
      <c r="NDB65" s="274"/>
      <c r="NDC65" s="274"/>
      <c r="NDD65" s="274"/>
      <c r="NDE65" s="274"/>
      <c r="NDF65" s="274"/>
      <c r="NDG65" s="274"/>
      <c r="NDH65" s="274"/>
      <c r="NDI65" s="274"/>
      <c r="NDJ65" s="274"/>
      <c r="NDK65" s="274"/>
      <c r="NDL65" s="274"/>
      <c r="NDM65" s="274"/>
      <c r="NDN65" s="274"/>
      <c r="NDO65" s="274"/>
      <c r="NDP65" s="274"/>
      <c r="NDQ65" s="274"/>
      <c r="NDR65" s="274"/>
      <c r="NDS65" s="274"/>
      <c r="NDT65" s="274"/>
      <c r="NDU65" s="274"/>
      <c r="NDV65" s="274"/>
      <c r="NDW65" s="274"/>
      <c r="NDX65" s="274"/>
      <c r="NDY65" s="274"/>
      <c r="NDZ65" s="274"/>
      <c r="NEA65" s="274"/>
      <c r="NEB65" s="274"/>
      <c r="NEC65" s="274"/>
      <c r="NED65" s="274"/>
      <c r="NEE65" s="274"/>
      <c r="NEF65" s="274"/>
      <c r="NEG65" s="274"/>
      <c r="NEH65" s="274"/>
      <c r="NEI65" s="274"/>
      <c r="NEJ65" s="274"/>
      <c r="NEK65" s="274"/>
      <c r="NEL65" s="274"/>
      <c r="NEM65" s="274"/>
      <c r="NEN65" s="274"/>
      <c r="NEO65" s="274"/>
      <c r="NEP65" s="274"/>
      <c r="NEQ65" s="274"/>
      <c r="NER65" s="274"/>
      <c r="NES65" s="274"/>
      <c r="NET65" s="274"/>
      <c r="NEU65" s="274"/>
      <c r="NEV65" s="274"/>
      <c r="NEW65" s="274"/>
      <c r="NEX65" s="274"/>
      <c r="NEY65" s="274"/>
      <c r="NEZ65" s="274"/>
      <c r="NFA65" s="274"/>
      <c r="NFB65" s="274"/>
      <c r="NFC65" s="274"/>
      <c r="NFD65" s="274"/>
      <c r="NFE65" s="274"/>
      <c r="NFF65" s="274"/>
      <c r="NFG65" s="274"/>
      <c r="NFH65" s="274"/>
      <c r="NFI65" s="274"/>
      <c r="NFJ65" s="274"/>
      <c r="NFK65" s="274"/>
      <c r="NFL65" s="274"/>
      <c r="NFM65" s="274"/>
      <c r="NFN65" s="274"/>
      <c r="NFO65" s="274"/>
      <c r="NFP65" s="274"/>
      <c r="NFQ65" s="274"/>
      <c r="NFR65" s="274"/>
      <c r="NFS65" s="274"/>
      <c r="NFT65" s="274"/>
      <c r="NFU65" s="274"/>
      <c r="NFV65" s="274"/>
      <c r="NFW65" s="274"/>
      <c r="NFX65" s="274"/>
      <c r="NFY65" s="274"/>
      <c r="NFZ65" s="274"/>
      <c r="NGA65" s="274"/>
      <c r="NGB65" s="274"/>
      <c r="NGC65" s="274"/>
      <c r="NGD65" s="274"/>
      <c r="NGE65" s="274"/>
      <c r="NGF65" s="274"/>
      <c r="NGG65" s="274"/>
      <c r="NGH65" s="274"/>
      <c r="NGI65" s="274"/>
      <c r="NGJ65" s="274"/>
      <c r="NGK65" s="274"/>
      <c r="NGL65" s="274"/>
      <c r="NGM65" s="274"/>
      <c r="NGN65" s="274"/>
      <c r="NGO65" s="274"/>
      <c r="NGP65" s="274"/>
      <c r="NGQ65" s="274"/>
      <c r="NGR65" s="274"/>
      <c r="NGS65" s="274"/>
      <c r="NGT65" s="274"/>
      <c r="NGU65" s="274"/>
      <c r="NGV65" s="274"/>
      <c r="NGW65" s="274"/>
      <c r="NGX65" s="274"/>
      <c r="NGY65" s="274"/>
      <c r="NGZ65" s="274"/>
      <c r="NHA65" s="274"/>
      <c r="NHB65" s="274"/>
      <c r="NHC65" s="274"/>
      <c r="NHD65" s="274"/>
      <c r="NHE65" s="274"/>
      <c r="NHF65" s="274"/>
      <c r="NHG65" s="274"/>
      <c r="NHH65" s="274"/>
      <c r="NHI65" s="274"/>
      <c r="NHJ65" s="274"/>
      <c r="NHK65" s="274"/>
      <c r="NHL65" s="274"/>
      <c r="NHM65" s="274"/>
      <c r="NHN65" s="274"/>
      <c r="NHO65" s="274"/>
      <c r="NHP65" s="274"/>
      <c r="NHQ65" s="274"/>
      <c r="NHR65" s="274"/>
      <c r="NHS65" s="274"/>
      <c r="NHT65" s="274"/>
      <c r="NHU65" s="274"/>
      <c r="NHV65" s="274"/>
      <c r="NHW65" s="274"/>
      <c r="NHX65" s="274"/>
      <c r="NHY65" s="274"/>
      <c r="NHZ65" s="274"/>
      <c r="NIA65" s="274"/>
      <c r="NIB65" s="274"/>
      <c r="NIC65" s="274"/>
      <c r="NID65" s="274"/>
      <c r="NIE65" s="274"/>
      <c r="NIF65" s="274"/>
      <c r="NIG65" s="274"/>
      <c r="NIH65" s="274"/>
      <c r="NII65" s="274"/>
      <c r="NIJ65" s="274"/>
      <c r="NIK65" s="274"/>
      <c r="NIL65" s="274"/>
      <c r="NIM65" s="274"/>
      <c r="NIN65" s="274"/>
      <c r="NIO65" s="274"/>
      <c r="NIP65" s="274"/>
      <c r="NIQ65" s="274"/>
      <c r="NIR65" s="274"/>
      <c r="NIS65" s="274"/>
      <c r="NIT65" s="274"/>
      <c r="NIU65" s="274"/>
      <c r="NIV65" s="274"/>
      <c r="NIW65" s="274"/>
      <c r="NIX65" s="274"/>
      <c r="NIY65" s="274"/>
      <c r="NIZ65" s="274"/>
      <c r="NJA65" s="274"/>
      <c r="NJB65" s="274"/>
      <c r="NJC65" s="274"/>
      <c r="NJD65" s="274"/>
      <c r="NJE65" s="274"/>
      <c r="NJF65" s="274"/>
      <c r="NJG65" s="274"/>
      <c r="NJH65" s="274"/>
      <c r="NJI65" s="274"/>
      <c r="NJJ65" s="274"/>
      <c r="NJK65" s="274"/>
      <c r="NJL65" s="274"/>
      <c r="NJM65" s="274"/>
      <c r="NJN65" s="274"/>
      <c r="NJO65" s="274"/>
      <c r="NJP65" s="274"/>
      <c r="NJQ65" s="274"/>
      <c r="NJR65" s="274"/>
      <c r="NJS65" s="274"/>
      <c r="NJT65" s="274"/>
      <c r="NJU65" s="274"/>
      <c r="NJV65" s="274"/>
      <c r="NJW65" s="274"/>
      <c r="NJX65" s="274"/>
      <c r="NJY65" s="274"/>
      <c r="NJZ65" s="274"/>
      <c r="NKA65" s="274"/>
      <c r="NKB65" s="274"/>
      <c r="NKC65" s="274"/>
      <c r="NKD65" s="274"/>
      <c r="NKE65" s="274"/>
      <c r="NKF65" s="274"/>
      <c r="NKG65" s="274"/>
      <c r="NKH65" s="274"/>
      <c r="NKI65" s="274"/>
      <c r="NKJ65" s="274"/>
      <c r="NKK65" s="274"/>
      <c r="NKL65" s="274"/>
      <c r="NKM65" s="274"/>
      <c r="NKN65" s="274"/>
      <c r="NKO65" s="274"/>
      <c r="NKP65" s="274"/>
      <c r="NKQ65" s="274"/>
      <c r="NKR65" s="274"/>
      <c r="NKS65" s="274"/>
      <c r="NKT65" s="274"/>
      <c r="NKU65" s="274"/>
      <c r="NKV65" s="274"/>
      <c r="NKW65" s="274"/>
      <c r="NKX65" s="274"/>
      <c r="NKY65" s="274"/>
      <c r="NKZ65" s="274"/>
      <c r="NLA65" s="274"/>
      <c r="NLB65" s="274"/>
      <c r="NLC65" s="274"/>
      <c r="NLD65" s="274"/>
      <c r="NLE65" s="274"/>
      <c r="NLF65" s="274"/>
      <c r="NLG65" s="274"/>
      <c r="NLH65" s="274"/>
      <c r="NLI65" s="274"/>
      <c r="NLJ65" s="274"/>
      <c r="NLK65" s="274"/>
      <c r="NLL65" s="274"/>
      <c r="NLM65" s="274"/>
      <c r="NLN65" s="274"/>
      <c r="NLO65" s="274"/>
      <c r="NLP65" s="274"/>
      <c r="NLQ65" s="274"/>
      <c r="NLR65" s="274"/>
      <c r="NLS65" s="274"/>
      <c r="NLT65" s="274"/>
      <c r="NLU65" s="274"/>
      <c r="NLV65" s="274"/>
      <c r="NLW65" s="274"/>
      <c r="NLX65" s="274"/>
      <c r="NLY65" s="274"/>
      <c r="NLZ65" s="274"/>
      <c r="NMA65" s="274"/>
      <c r="NMB65" s="274"/>
      <c r="NMC65" s="274"/>
      <c r="NMD65" s="274"/>
      <c r="NME65" s="274"/>
      <c r="NMF65" s="274"/>
      <c r="NMG65" s="274"/>
      <c r="NMH65" s="274"/>
      <c r="NMI65" s="274"/>
      <c r="NMJ65" s="274"/>
      <c r="NMK65" s="274"/>
      <c r="NML65" s="274"/>
      <c r="NMM65" s="274"/>
      <c r="NMN65" s="274"/>
      <c r="NMO65" s="274"/>
      <c r="NMP65" s="274"/>
      <c r="NMQ65" s="274"/>
      <c r="NMR65" s="274"/>
      <c r="NMS65" s="274"/>
      <c r="NMT65" s="274"/>
      <c r="NMU65" s="274"/>
      <c r="NMV65" s="274"/>
      <c r="NMW65" s="274"/>
      <c r="NMX65" s="274"/>
      <c r="NMY65" s="274"/>
      <c r="NMZ65" s="274"/>
      <c r="NNA65" s="274"/>
      <c r="NNB65" s="274"/>
      <c r="NNC65" s="274"/>
      <c r="NND65" s="274"/>
      <c r="NNE65" s="274"/>
      <c r="NNF65" s="274"/>
      <c r="NNG65" s="274"/>
      <c r="NNH65" s="274"/>
      <c r="NNI65" s="274"/>
      <c r="NNJ65" s="274"/>
      <c r="NNK65" s="274"/>
      <c r="NNL65" s="274"/>
      <c r="NNM65" s="274"/>
      <c r="NNN65" s="274"/>
      <c r="NNO65" s="274"/>
      <c r="NNP65" s="274"/>
      <c r="NNQ65" s="274"/>
      <c r="NNR65" s="274"/>
      <c r="NNS65" s="274"/>
      <c r="NNT65" s="274"/>
      <c r="NNU65" s="274"/>
      <c r="NNV65" s="274"/>
      <c r="NNW65" s="274"/>
      <c r="NNX65" s="274"/>
      <c r="NNY65" s="274"/>
      <c r="NNZ65" s="274"/>
      <c r="NOA65" s="274"/>
      <c r="NOB65" s="274"/>
      <c r="NOC65" s="274"/>
      <c r="NOD65" s="274"/>
      <c r="NOE65" s="274"/>
      <c r="NOF65" s="274"/>
      <c r="NOG65" s="274"/>
      <c r="NOH65" s="274"/>
      <c r="NOI65" s="274"/>
      <c r="NOJ65" s="274"/>
      <c r="NOK65" s="274"/>
      <c r="NOL65" s="274"/>
      <c r="NOM65" s="274"/>
      <c r="NON65" s="274"/>
      <c r="NOO65" s="274"/>
      <c r="NOP65" s="274"/>
      <c r="NOQ65" s="274"/>
      <c r="NOR65" s="274"/>
      <c r="NOS65" s="274"/>
      <c r="NOT65" s="274"/>
      <c r="NOU65" s="274"/>
      <c r="NOV65" s="274"/>
      <c r="NOW65" s="274"/>
      <c r="NOX65" s="274"/>
      <c r="NOY65" s="274"/>
      <c r="NOZ65" s="274"/>
      <c r="NPA65" s="274"/>
      <c r="NPB65" s="274"/>
      <c r="NPC65" s="274"/>
      <c r="NPD65" s="274"/>
      <c r="NPE65" s="274"/>
      <c r="NPF65" s="274"/>
      <c r="NPG65" s="274"/>
      <c r="NPH65" s="274"/>
      <c r="NPI65" s="274"/>
      <c r="NPJ65" s="274"/>
      <c r="NPK65" s="274"/>
      <c r="NPL65" s="274"/>
      <c r="NPM65" s="274"/>
      <c r="NPN65" s="274"/>
      <c r="NPO65" s="274"/>
      <c r="NPP65" s="274"/>
      <c r="NPQ65" s="274"/>
      <c r="NPR65" s="274"/>
      <c r="NPS65" s="274"/>
      <c r="NPT65" s="274"/>
      <c r="NPU65" s="274"/>
      <c r="NPV65" s="274"/>
      <c r="NPW65" s="274"/>
      <c r="NPX65" s="274"/>
      <c r="NPY65" s="274"/>
      <c r="NPZ65" s="274"/>
      <c r="NQA65" s="274"/>
      <c r="NQB65" s="274"/>
      <c r="NQC65" s="274"/>
      <c r="NQD65" s="274"/>
      <c r="NQE65" s="274"/>
      <c r="NQF65" s="274"/>
      <c r="NQG65" s="274"/>
      <c r="NQH65" s="274"/>
      <c r="NQI65" s="274"/>
      <c r="NQJ65" s="274"/>
      <c r="NQK65" s="274"/>
      <c r="NQL65" s="274"/>
      <c r="NQM65" s="274"/>
      <c r="NQN65" s="274"/>
      <c r="NQO65" s="274"/>
      <c r="NQP65" s="274"/>
      <c r="NQQ65" s="274"/>
      <c r="NQR65" s="274"/>
      <c r="NQS65" s="274"/>
      <c r="NQT65" s="274"/>
      <c r="NQU65" s="274"/>
      <c r="NQV65" s="274"/>
      <c r="NQW65" s="274"/>
      <c r="NQX65" s="274"/>
      <c r="NQY65" s="274"/>
      <c r="NQZ65" s="274"/>
      <c r="NRA65" s="274"/>
      <c r="NRB65" s="274"/>
      <c r="NRC65" s="274"/>
      <c r="NRD65" s="274"/>
      <c r="NRE65" s="274"/>
      <c r="NRF65" s="274"/>
      <c r="NRG65" s="274"/>
      <c r="NRH65" s="274"/>
      <c r="NRI65" s="274"/>
      <c r="NRJ65" s="274"/>
      <c r="NRK65" s="274"/>
      <c r="NRL65" s="274"/>
      <c r="NRM65" s="274"/>
      <c r="NRN65" s="274"/>
      <c r="NRO65" s="274"/>
      <c r="NRP65" s="274"/>
      <c r="NRQ65" s="274"/>
      <c r="NRR65" s="274"/>
      <c r="NRS65" s="274"/>
      <c r="NRT65" s="274"/>
      <c r="NRU65" s="274"/>
      <c r="NRV65" s="274"/>
      <c r="NRW65" s="274"/>
      <c r="NRX65" s="274"/>
      <c r="NRY65" s="274"/>
      <c r="NRZ65" s="274"/>
      <c r="NSA65" s="274"/>
      <c r="NSB65" s="274"/>
      <c r="NSC65" s="274"/>
      <c r="NSD65" s="274"/>
      <c r="NSE65" s="274"/>
      <c r="NSF65" s="274"/>
      <c r="NSG65" s="274"/>
      <c r="NSH65" s="274"/>
      <c r="NSI65" s="274"/>
      <c r="NSJ65" s="274"/>
      <c r="NSK65" s="274"/>
      <c r="NSL65" s="274"/>
      <c r="NSM65" s="274"/>
      <c r="NSN65" s="274"/>
      <c r="NSO65" s="274"/>
      <c r="NSP65" s="274"/>
      <c r="NSQ65" s="274"/>
      <c r="NSR65" s="274"/>
      <c r="NSS65" s="274"/>
      <c r="NST65" s="274"/>
      <c r="NSU65" s="274"/>
      <c r="NSV65" s="274"/>
      <c r="NSW65" s="274"/>
      <c r="NSX65" s="274"/>
      <c r="NSY65" s="274"/>
      <c r="NSZ65" s="274"/>
      <c r="NTA65" s="274"/>
      <c r="NTB65" s="274"/>
      <c r="NTC65" s="274"/>
      <c r="NTD65" s="274"/>
      <c r="NTE65" s="274"/>
      <c r="NTF65" s="274"/>
      <c r="NTG65" s="274"/>
      <c r="NTH65" s="274"/>
      <c r="NTI65" s="274"/>
      <c r="NTJ65" s="274"/>
      <c r="NTK65" s="274"/>
      <c r="NTL65" s="274"/>
      <c r="NTM65" s="274"/>
      <c r="NTN65" s="274"/>
      <c r="NTO65" s="274"/>
      <c r="NTP65" s="274"/>
      <c r="NTQ65" s="274"/>
      <c r="NTR65" s="274"/>
      <c r="NTS65" s="274"/>
      <c r="NTT65" s="274"/>
      <c r="NTU65" s="274"/>
      <c r="NTV65" s="274"/>
      <c r="NTW65" s="274"/>
      <c r="NTX65" s="274"/>
      <c r="NTY65" s="274"/>
      <c r="NTZ65" s="274"/>
      <c r="NUA65" s="274"/>
      <c r="NUB65" s="274"/>
      <c r="NUC65" s="274"/>
      <c r="NUD65" s="274"/>
      <c r="NUE65" s="274"/>
      <c r="NUF65" s="274"/>
      <c r="NUG65" s="274"/>
      <c r="NUH65" s="274"/>
      <c r="NUI65" s="274"/>
      <c r="NUJ65" s="274"/>
      <c r="NUK65" s="274"/>
      <c r="NUL65" s="274"/>
      <c r="NUM65" s="274"/>
      <c r="NUN65" s="274"/>
      <c r="NUO65" s="274"/>
      <c r="NUP65" s="274"/>
      <c r="NUQ65" s="274"/>
      <c r="NUR65" s="274"/>
      <c r="NUS65" s="274"/>
      <c r="NUT65" s="274"/>
      <c r="NUU65" s="274"/>
      <c r="NUV65" s="274"/>
      <c r="NUW65" s="274"/>
      <c r="NUX65" s="274"/>
      <c r="NUY65" s="274"/>
      <c r="NUZ65" s="274"/>
      <c r="NVA65" s="274"/>
      <c r="NVB65" s="274"/>
      <c r="NVC65" s="274"/>
      <c r="NVD65" s="274"/>
      <c r="NVE65" s="274"/>
      <c r="NVF65" s="274"/>
      <c r="NVG65" s="274"/>
      <c r="NVH65" s="274"/>
      <c r="NVI65" s="274"/>
      <c r="NVJ65" s="274"/>
      <c r="NVK65" s="274"/>
      <c r="NVL65" s="274"/>
      <c r="NVM65" s="274"/>
      <c r="NVN65" s="274"/>
      <c r="NVO65" s="274"/>
      <c r="NVP65" s="274"/>
      <c r="NVQ65" s="274"/>
      <c r="NVR65" s="274"/>
      <c r="NVS65" s="274"/>
      <c r="NVT65" s="274"/>
      <c r="NVU65" s="274"/>
      <c r="NVV65" s="274"/>
      <c r="NVW65" s="274"/>
      <c r="NVX65" s="274"/>
      <c r="NVY65" s="274"/>
      <c r="NVZ65" s="274"/>
      <c r="NWA65" s="274"/>
      <c r="NWB65" s="274"/>
      <c r="NWC65" s="274"/>
      <c r="NWD65" s="274"/>
      <c r="NWE65" s="274"/>
      <c r="NWF65" s="274"/>
      <c r="NWG65" s="274"/>
      <c r="NWH65" s="274"/>
      <c r="NWI65" s="274"/>
      <c r="NWJ65" s="274"/>
      <c r="NWK65" s="274"/>
      <c r="NWL65" s="274"/>
      <c r="NWM65" s="274"/>
      <c r="NWN65" s="274"/>
      <c r="NWO65" s="274"/>
      <c r="NWP65" s="274"/>
      <c r="NWQ65" s="274"/>
      <c r="NWR65" s="274"/>
      <c r="NWS65" s="274"/>
      <c r="NWT65" s="274"/>
      <c r="NWU65" s="274"/>
      <c r="NWV65" s="274"/>
      <c r="NWW65" s="274"/>
      <c r="NWX65" s="274"/>
      <c r="NWY65" s="274"/>
      <c r="NWZ65" s="274"/>
      <c r="NXA65" s="274"/>
      <c r="NXB65" s="274"/>
      <c r="NXC65" s="274"/>
      <c r="NXD65" s="274"/>
      <c r="NXE65" s="274"/>
      <c r="NXF65" s="274"/>
      <c r="NXG65" s="274"/>
      <c r="NXH65" s="274"/>
      <c r="NXI65" s="274"/>
      <c r="NXJ65" s="274"/>
      <c r="NXK65" s="274"/>
      <c r="NXL65" s="274"/>
      <c r="NXM65" s="274"/>
      <c r="NXN65" s="274"/>
      <c r="NXO65" s="274"/>
      <c r="NXP65" s="274"/>
      <c r="NXQ65" s="274"/>
      <c r="NXR65" s="274"/>
      <c r="NXS65" s="274"/>
      <c r="NXT65" s="274"/>
      <c r="NXU65" s="274"/>
      <c r="NXV65" s="274"/>
      <c r="NXW65" s="274"/>
      <c r="NXX65" s="274"/>
      <c r="NXY65" s="274"/>
      <c r="NXZ65" s="274"/>
      <c r="NYA65" s="274"/>
      <c r="NYB65" s="274"/>
      <c r="NYC65" s="274"/>
      <c r="NYD65" s="274"/>
      <c r="NYE65" s="274"/>
      <c r="NYF65" s="274"/>
      <c r="NYG65" s="274"/>
      <c r="NYH65" s="274"/>
      <c r="NYI65" s="274"/>
      <c r="NYJ65" s="274"/>
      <c r="NYK65" s="274"/>
      <c r="NYL65" s="274"/>
      <c r="NYM65" s="274"/>
      <c r="NYN65" s="274"/>
      <c r="NYO65" s="274"/>
      <c r="NYP65" s="274"/>
      <c r="NYQ65" s="274"/>
      <c r="NYR65" s="274"/>
      <c r="NYS65" s="274"/>
      <c r="NYT65" s="274"/>
      <c r="NYU65" s="274"/>
      <c r="NYV65" s="274"/>
      <c r="NYW65" s="274"/>
      <c r="NYX65" s="274"/>
      <c r="NYY65" s="274"/>
      <c r="NYZ65" s="274"/>
      <c r="NZA65" s="274"/>
      <c r="NZB65" s="274"/>
      <c r="NZC65" s="274"/>
      <c r="NZD65" s="274"/>
      <c r="NZE65" s="274"/>
      <c r="NZF65" s="274"/>
      <c r="NZG65" s="274"/>
      <c r="NZH65" s="274"/>
      <c r="NZI65" s="274"/>
      <c r="NZJ65" s="274"/>
      <c r="NZK65" s="274"/>
      <c r="NZL65" s="274"/>
      <c r="NZM65" s="274"/>
      <c r="NZN65" s="274"/>
      <c r="NZO65" s="274"/>
      <c r="NZP65" s="274"/>
      <c r="NZQ65" s="274"/>
      <c r="NZR65" s="274"/>
      <c r="NZS65" s="274"/>
      <c r="NZT65" s="274"/>
      <c r="NZU65" s="274"/>
      <c r="NZV65" s="274"/>
      <c r="NZW65" s="274"/>
      <c r="NZX65" s="274"/>
      <c r="NZY65" s="274"/>
      <c r="NZZ65" s="274"/>
      <c r="OAA65" s="274"/>
      <c r="OAB65" s="274"/>
      <c r="OAC65" s="274"/>
      <c r="OAD65" s="274"/>
      <c r="OAE65" s="274"/>
      <c r="OAF65" s="274"/>
      <c r="OAG65" s="274"/>
      <c r="OAH65" s="274"/>
      <c r="OAI65" s="274"/>
      <c r="OAJ65" s="274"/>
      <c r="OAK65" s="274"/>
      <c r="OAL65" s="274"/>
      <c r="OAM65" s="274"/>
      <c r="OAN65" s="274"/>
      <c r="OAO65" s="274"/>
      <c r="OAP65" s="274"/>
      <c r="OAQ65" s="274"/>
      <c r="OAR65" s="274"/>
      <c r="OAS65" s="274"/>
      <c r="OAT65" s="274"/>
      <c r="OAU65" s="274"/>
      <c r="OAV65" s="274"/>
      <c r="OAW65" s="274"/>
      <c r="OAX65" s="274"/>
      <c r="OAY65" s="274"/>
      <c r="OAZ65" s="274"/>
      <c r="OBA65" s="274"/>
      <c r="OBB65" s="274"/>
      <c r="OBC65" s="274"/>
      <c r="OBD65" s="274"/>
      <c r="OBE65" s="274"/>
      <c r="OBF65" s="274"/>
      <c r="OBG65" s="274"/>
      <c r="OBH65" s="274"/>
      <c r="OBI65" s="274"/>
      <c r="OBJ65" s="274"/>
      <c r="OBK65" s="274"/>
      <c r="OBL65" s="274"/>
      <c r="OBM65" s="274"/>
      <c r="OBN65" s="274"/>
      <c r="OBO65" s="274"/>
      <c r="OBP65" s="274"/>
      <c r="OBQ65" s="274"/>
      <c r="OBR65" s="274"/>
      <c r="OBS65" s="274"/>
      <c r="OBT65" s="274"/>
      <c r="OBU65" s="274"/>
      <c r="OBV65" s="274"/>
      <c r="OBW65" s="274"/>
      <c r="OBX65" s="274"/>
      <c r="OBY65" s="274"/>
      <c r="OBZ65" s="274"/>
      <c r="OCA65" s="274"/>
      <c r="OCB65" s="274"/>
      <c r="OCC65" s="274"/>
      <c r="OCD65" s="274"/>
      <c r="OCE65" s="274"/>
      <c r="OCF65" s="274"/>
      <c r="OCG65" s="274"/>
      <c r="OCH65" s="274"/>
      <c r="OCI65" s="274"/>
      <c r="OCJ65" s="274"/>
      <c r="OCK65" s="274"/>
      <c r="OCL65" s="274"/>
      <c r="OCM65" s="274"/>
      <c r="OCN65" s="274"/>
      <c r="OCO65" s="274"/>
      <c r="OCP65" s="274"/>
      <c r="OCQ65" s="274"/>
      <c r="OCR65" s="274"/>
      <c r="OCS65" s="274"/>
      <c r="OCT65" s="274"/>
      <c r="OCU65" s="274"/>
      <c r="OCV65" s="274"/>
      <c r="OCW65" s="274"/>
      <c r="OCX65" s="274"/>
      <c r="OCY65" s="274"/>
      <c r="OCZ65" s="274"/>
      <c r="ODA65" s="274"/>
      <c r="ODB65" s="274"/>
      <c r="ODC65" s="274"/>
      <c r="ODD65" s="274"/>
      <c r="ODE65" s="274"/>
      <c r="ODF65" s="274"/>
      <c r="ODG65" s="274"/>
      <c r="ODH65" s="274"/>
      <c r="ODI65" s="274"/>
      <c r="ODJ65" s="274"/>
      <c r="ODK65" s="274"/>
      <c r="ODL65" s="274"/>
      <c r="ODM65" s="274"/>
      <c r="ODN65" s="274"/>
      <c r="ODO65" s="274"/>
      <c r="ODP65" s="274"/>
      <c r="ODQ65" s="274"/>
      <c r="ODR65" s="274"/>
      <c r="ODS65" s="274"/>
      <c r="ODT65" s="274"/>
      <c r="ODU65" s="274"/>
      <c r="ODV65" s="274"/>
      <c r="ODW65" s="274"/>
      <c r="ODX65" s="274"/>
      <c r="ODY65" s="274"/>
      <c r="ODZ65" s="274"/>
      <c r="OEA65" s="274"/>
      <c r="OEB65" s="274"/>
      <c r="OEC65" s="274"/>
      <c r="OED65" s="274"/>
      <c r="OEE65" s="274"/>
      <c r="OEF65" s="274"/>
      <c r="OEG65" s="274"/>
      <c r="OEH65" s="274"/>
      <c r="OEI65" s="274"/>
      <c r="OEJ65" s="274"/>
      <c r="OEK65" s="274"/>
      <c r="OEL65" s="274"/>
      <c r="OEM65" s="274"/>
      <c r="OEN65" s="274"/>
      <c r="OEO65" s="274"/>
      <c r="OEP65" s="274"/>
      <c r="OEQ65" s="274"/>
      <c r="OER65" s="274"/>
      <c r="OES65" s="274"/>
      <c r="OET65" s="274"/>
      <c r="OEU65" s="274"/>
      <c r="OEV65" s="274"/>
      <c r="OEW65" s="274"/>
      <c r="OEX65" s="274"/>
      <c r="OEY65" s="274"/>
      <c r="OEZ65" s="274"/>
      <c r="OFA65" s="274"/>
      <c r="OFB65" s="274"/>
      <c r="OFC65" s="274"/>
      <c r="OFD65" s="274"/>
      <c r="OFE65" s="274"/>
      <c r="OFF65" s="274"/>
      <c r="OFG65" s="274"/>
      <c r="OFH65" s="274"/>
      <c r="OFI65" s="274"/>
      <c r="OFJ65" s="274"/>
      <c r="OFK65" s="274"/>
      <c r="OFL65" s="274"/>
      <c r="OFM65" s="274"/>
      <c r="OFN65" s="274"/>
      <c r="OFO65" s="274"/>
      <c r="OFP65" s="274"/>
      <c r="OFQ65" s="274"/>
      <c r="OFR65" s="274"/>
      <c r="OFS65" s="274"/>
      <c r="OFT65" s="274"/>
      <c r="OFU65" s="274"/>
      <c r="OFV65" s="274"/>
      <c r="OFW65" s="274"/>
      <c r="OFX65" s="274"/>
      <c r="OFY65" s="274"/>
      <c r="OFZ65" s="274"/>
      <c r="OGA65" s="274"/>
      <c r="OGB65" s="274"/>
      <c r="OGC65" s="274"/>
      <c r="OGD65" s="274"/>
      <c r="OGE65" s="274"/>
      <c r="OGF65" s="274"/>
      <c r="OGG65" s="274"/>
      <c r="OGH65" s="274"/>
      <c r="OGI65" s="274"/>
      <c r="OGJ65" s="274"/>
      <c r="OGK65" s="274"/>
      <c r="OGL65" s="274"/>
      <c r="OGM65" s="274"/>
      <c r="OGN65" s="274"/>
      <c r="OGO65" s="274"/>
      <c r="OGP65" s="274"/>
      <c r="OGQ65" s="274"/>
      <c r="OGR65" s="274"/>
      <c r="OGS65" s="274"/>
      <c r="OGT65" s="274"/>
      <c r="OGU65" s="274"/>
      <c r="OGV65" s="274"/>
      <c r="OGW65" s="274"/>
      <c r="OGX65" s="274"/>
      <c r="OGY65" s="274"/>
      <c r="OGZ65" s="274"/>
      <c r="OHA65" s="274"/>
      <c r="OHB65" s="274"/>
      <c r="OHC65" s="274"/>
      <c r="OHD65" s="274"/>
      <c r="OHE65" s="274"/>
      <c r="OHF65" s="274"/>
      <c r="OHG65" s="274"/>
      <c r="OHH65" s="274"/>
      <c r="OHI65" s="274"/>
      <c r="OHJ65" s="274"/>
      <c r="OHK65" s="274"/>
      <c r="OHL65" s="274"/>
      <c r="OHM65" s="274"/>
      <c r="OHN65" s="274"/>
      <c r="OHO65" s="274"/>
      <c r="OHP65" s="274"/>
      <c r="OHQ65" s="274"/>
      <c r="OHR65" s="274"/>
      <c r="OHS65" s="274"/>
      <c r="OHT65" s="274"/>
      <c r="OHU65" s="274"/>
      <c r="OHV65" s="274"/>
      <c r="OHW65" s="274"/>
      <c r="OHX65" s="274"/>
      <c r="OHY65" s="274"/>
      <c r="OHZ65" s="274"/>
      <c r="OIA65" s="274"/>
      <c r="OIB65" s="274"/>
      <c r="OIC65" s="274"/>
      <c r="OID65" s="274"/>
      <c r="OIE65" s="274"/>
      <c r="OIF65" s="274"/>
      <c r="OIG65" s="274"/>
      <c r="OIH65" s="274"/>
      <c r="OII65" s="274"/>
      <c r="OIJ65" s="274"/>
      <c r="OIK65" s="274"/>
      <c r="OIL65" s="274"/>
      <c r="OIM65" s="274"/>
      <c r="OIN65" s="274"/>
      <c r="OIO65" s="274"/>
      <c r="OIP65" s="274"/>
      <c r="OIQ65" s="274"/>
      <c r="OIR65" s="274"/>
      <c r="OIS65" s="274"/>
      <c r="OIT65" s="274"/>
      <c r="OIU65" s="274"/>
      <c r="OIV65" s="274"/>
      <c r="OIW65" s="274"/>
      <c r="OIX65" s="274"/>
      <c r="OIY65" s="274"/>
      <c r="OIZ65" s="274"/>
      <c r="OJA65" s="274"/>
      <c r="OJB65" s="274"/>
      <c r="OJC65" s="274"/>
      <c r="OJD65" s="274"/>
      <c r="OJE65" s="274"/>
      <c r="OJF65" s="274"/>
      <c r="OJG65" s="274"/>
      <c r="OJH65" s="274"/>
      <c r="OJI65" s="274"/>
      <c r="OJJ65" s="274"/>
      <c r="OJK65" s="274"/>
      <c r="OJL65" s="274"/>
      <c r="OJM65" s="274"/>
      <c r="OJN65" s="274"/>
      <c r="OJO65" s="274"/>
      <c r="OJP65" s="274"/>
      <c r="OJQ65" s="274"/>
      <c r="OJR65" s="274"/>
      <c r="OJS65" s="274"/>
      <c r="OJT65" s="274"/>
      <c r="OJU65" s="274"/>
      <c r="OJV65" s="274"/>
      <c r="OJW65" s="274"/>
      <c r="OJX65" s="274"/>
      <c r="OJY65" s="274"/>
      <c r="OJZ65" s="274"/>
      <c r="OKA65" s="274"/>
      <c r="OKB65" s="274"/>
      <c r="OKC65" s="274"/>
      <c r="OKD65" s="274"/>
      <c r="OKE65" s="274"/>
      <c r="OKF65" s="274"/>
      <c r="OKG65" s="274"/>
      <c r="OKH65" s="274"/>
      <c r="OKI65" s="274"/>
      <c r="OKJ65" s="274"/>
      <c r="OKK65" s="274"/>
      <c r="OKL65" s="274"/>
      <c r="OKM65" s="274"/>
      <c r="OKN65" s="274"/>
      <c r="OKO65" s="274"/>
      <c r="OKP65" s="274"/>
      <c r="OKQ65" s="274"/>
      <c r="OKR65" s="274"/>
      <c r="OKS65" s="274"/>
      <c r="OKT65" s="274"/>
      <c r="OKU65" s="274"/>
      <c r="OKV65" s="274"/>
      <c r="OKW65" s="274"/>
      <c r="OKX65" s="274"/>
      <c r="OKY65" s="274"/>
      <c r="OKZ65" s="274"/>
      <c r="OLA65" s="274"/>
      <c r="OLB65" s="274"/>
      <c r="OLC65" s="274"/>
      <c r="OLD65" s="274"/>
      <c r="OLE65" s="274"/>
      <c r="OLF65" s="274"/>
      <c r="OLG65" s="274"/>
      <c r="OLH65" s="274"/>
      <c r="OLI65" s="274"/>
      <c r="OLJ65" s="274"/>
      <c r="OLK65" s="274"/>
      <c r="OLL65" s="274"/>
      <c r="OLM65" s="274"/>
      <c r="OLN65" s="274"/>
      <c r="OLO65" s="274"/>
      <c r="OLP65" s="274"/>
      <c r="OLQ65" s="274"/>
      <c r="OLR65" s="274"/>
      <c r="OLS65" s="274"/>
      <c r="OLT65" s="274"/>
      <c r="OLU65" s="274"/>
      <c r="OLV65" s="274"/>
      <c r="OLW65" s="274"/>
      <c r="OLX65" s="274"/>
      <c r="OLY65" s="274"/>
      <c r="OLZ65" s="274"/>
      <c r="OMA65" s="274"/>
      <c r="OMB65" s="274"/>
      <c r="OMC65" s="274"/>
      <c r="OMD65" s="274"/>
      <c r="OME65" s="274"/>
      <c r="OMF65" s="274"/>
      <c r="OMG65" s="274"/>
      <c r="OMH65" s="274"/>
      <c r="OMI65" s="274"/>
      <c r="OMJ65" s="274"/>
      <c r="OMK65" s="274"/>
      <c r="OML65" s="274"/>
      <c r="OMM65" s="274"/>
      <c r="OMN65" s="274"/>
      <c r="OMO65" s="274"/>
      <c r="OMP65" s="274"/>
      <c r="OMQ65" s="274"/>
      <c r="OMR65" s="274"/>
      <c r="OMS65" s="274"/>
      <c r="OMT65" s="274"/>
      <c r="OMU65" s="274"/>
      <c r="OMV65" s="274"/>
      <c r="OMW65" s="274"/>
      <c r="OMX65" s="274"/>
      <c r="OMY65" s="274"/>
      <c r="OMZ65" s="274"/>
      <c r="ONA65" s="274"/>
      <c r="ONB65" s="274"/>
      <c r="ONC65" s="274"/>
      <c r="OND65" s="274"/>
      <c r="ONE65" s="274"/>
      <c r="ONF65" s="274"/>
      <c r="ONG65" s="274"/>
      <c r="ONH65" s="274"/>
      <c r="ONI65" s="274"/>
      <c r="ONJ65" s="274"/>
      <c r="ONK65" s="274"/>
      <c r="ONL65" s="274"/>
      <c r="ONM65" s="274"/>
      <c r="ONN65" s="274"/>
      <c r="ONO65" s="274"/>
      <c r="ONP65" s="274"/>
      <c r="ONQ65" s="274"/>
      <c r="ONR65" s="274"/>
      <c r="ONS65" s="274"/>
      <c r="ONT65" s="274"/>
      <c r="ONU65" s="274"/>
      <c r="ONV65" s="274"/>
      <c r="ONW65" s="274"/>
      <c r="ONX65" s="274"/>
      <c r="ONY65" s="274"/>
      <c r="ONZ65" s="274"/>
      <c r="OOA65" s="274"/>
      <c r="OOB65" s="274"/>
      <c r="OOC65" s="274"/>
      <c r="OOD65" s="274"/>
      <c r="OOE65" s="274"/>
      <c r="OOF65" s="274"/>
      <c r="OOG65" s="274"/>
      <c r="OOH65" s="274"/>
      <c r="OOI65" s="274"/>
      <c r="OOJ65" s="274"/>
      <c r="OOK65" s="274"/>
      <c r="OOL65" s="274"/>
      <c r="OOM65" s="274"/>
      <c r="OON65" s="274"/>
      <c r="OOO65" s="274"/>
      <c r="OOP65" s="274"/>
      <c r="OOQ65" s="274"/>
      <c r="OOR65" s="274"/>
      <c r="OOS65" s="274"/>
      <c r="OOT65" s="274"/>
      <c r="OOU65" s="274"/>
      <c r="OOV65" s="274"/>
      <c r="OOW65" s="274"/>
      <c r="OOX65" s="274"/>
      <c r="OOY65" s="274"/>
      <c r="OOZ65" s="274"/>
      <c r="OPA65" s="274"/>
      <c r="OPB65" s="274"/>
      <c r="OPC65" s="274"/>
      <c r="OPD65" s="274"/>
      <c r="OPE65" s="274"/>
      <c r="OPF65" s="274"/>
      <c r="OPG65" s="274"/>
      <c r="OPH65" s="274"/>
      <c r="OPI65" s="274"/>
      <c r="OPJ65" s="274"/>
      <c r="OPK65" s="274"/>
      <c r="OPL65" s="274"/>
      <c r="OPM65" s="274"/>
      <c r="OPN65" s="274"/>
      <c r="OPO65" s="274"/>
      <c r="OPP65" s="274"/>
      <c r="OPQ65" s="274"/>
      <c r="OPR65" s="274"/>
      <c r="OPS65" s="274"/>
      <c r="OPT65" s="274"/>
      <c r="OPU65" s="274"/>
      <c r="OPV65" s="274"/>
      <c r="OPW65" s="274"/>
      <c r="OPX65" s="274"/>
      <c r="OPY65" s="274"/>
      <c r="OPZ65" s="274"/>
      <c r="OQA65" s="274"/>
      <c r="OQB65" s="274"/>
      <c r="OQC65" s="274"/>
      <c r="OQD65" s="274"/>
      <c r="OQE65" s="274"/>
      <c r="OQF65" s="274"/>
      <c r="OQG65" s="274"/>
      <c r="OQH65" s="274"/>
      <c r="OQI65" s="274"/>
      <c r="OQJ65" s="274"/>
      <c r="OQK65" s="274"/>
      <c r="OQL65" s="274"/>
      <c r="OQM65" s="274"/>
      <c r="OQN65" s="274"/>
      <c r="OQO65" s="274"/>
      <c r="OQP65" s="274"/>
      <c r="OQQ65" s="274"/>
      <c r="OQR65" s="274"/>
      <c r="OQS65" s="274"/>
      <c r="OQT65" s="274"/>
      <c r="OQU65" s="274"/>
      <c r="OQV65" s="274"/>
      <c r="OQW65" s="274"/>
      <c r="OQX65" s="274"/>
      <c r="OQY65" s="274"/>
      <c r="OQZ65" s="274"/>
      <c r="ORA65" s="274"/>
      <c r="ORB65" s="274"/>
      <c r="ORC65" s="274"/>
      <c r="ORD65" s="274"/>
      <c r="ORE65" s="274"/>
      <c r="ORF65" s="274"/>
      <c r="ORG65" s="274"/>
      <c r="ORH65" s="274"/>
      <c r="ORI65" s="274"/>
      <c r="ORJ65" s="274"/>
      <c r="ORK65" s="274"/>
      <c r="ORL65" s="274"/>
      <c r="ORM65" s="274"/>
      <c r="ORN65" s="274"/>
      <c r="ORO65" s="274"/>
      <c r="ORP65" s="274"/>
      <c r="ORQ65" s="274"/>
      <c r="ORR65" s="274"/>
      <c r="ORS65" s="274"/>
      <c r="ORT65" s="274"/>
      <c r="ORU65" s="274"/>
      <c r="ORV65" s="274"/>
      <c r="ORW65" s="274"/>
      <c r="ORX65" s="274"/>
      <c r="ORY65" s="274"/>
      <c r="ORZ65" s="274"/>
      <c r="OSA65" s="274"/>
      <c r="OSB65" s="274"/>
      <c r="OSC65" s="274"/>
      <c r="OSD65" s="274"/>
      <c r="OSE65" s="274"/>
      <c r="OSF65" s="274"/>
      <c r="OSG65" s="274"/>
      <c r="OSH65" s="274"/>
      <c r="OSI65" s="274"/>
      <c r="OSJ65" s="274"/>
      <c r="OSK65" s="274"/>
      <c r="OSL65" s="274"/>
      <c r="OSM65" s="274"/>
      <c r="OSN65" s="274"/>
      <c r="OSO65" s="274"/>
      <c r="OSP65" s="274"/>
      <c r="OSQ65" s="274"/>
      <c r="OSR65" s="274"/>
      <c r="OSS65" s="274"/>
      <c r="OST65" s="274"/>
      <c r="OSU65" s="274"/>
      <c r="OSV65" s="274"/>
      <c r="OSW65" s="274"/>
      <c r="OSX65" s="274"/>
      <c r="OSY65" s="274"/>
      <c r="OSZ65" s="274"/>
      <c r="OTA65" s="274"/>
      <c r="OTB65" s="274"/>
      <c r="OTC65" s="274"/>
      <c r="OTD65" s="274"/>
      <c r="OTE65" s="274"/>
      <c r="OTF65" s="274"/>
      <c r="OTG65" s="274"/>
      <c r="OTH65" s="274"/>
      <c r="OTI65" s="274"/>
      <c r="OTJ65" s="274"/>
      <c r="OTK65" s="274"/>
      <c r="OTL65" s="274"/>
      <c r="OTM65" s="274"/>
      <c r="OTN65" s="274"/>
      <c r="OTO65" s="274"/>
      <c r="OTP65" s="274"/>
      <c r="OTQ65" s="274"/>
      <c r="OTR65" s="274"/>
      <c r="OTS65" s="274"/>
      <c r="OTT65" s="274"/>
      <c r="OTU65" s="274"/>
      <c r="OTV65" s="274"/>
      <c r="OTW65" s="274"/>
      <c r="OTX65" s="274"/>
      <c r="OTY65" s="274"/>
      <c r="OTZ65" s="274"/>
      <c r="OUA65" s="274"/>
      <c r="OUB65" s="274"/>
      <c r="OUC65" s="274"/>
      <c r="OUD65" s="274"/>
      <c r="OUE65" s="274"/>
      <c r="OUF65" s="274"/>
      <c r="OUG65" s="274"/>
      <c r="OUH65" s="274"/>
      <c r="OUI65" s="274"/>
      <c r="OUJ65" s="274"/>
      <c r="OUK65" s="274"/>
      <c r="OUL65" s="274"/>
      <c r="OUM65" s="274"/>
      <c r="OUN65" s="274"/>
      <c r="OUO65" s="274"/>
      <c r="OUP65" s="274"/>
      <c r="OUQ65" s="274"/>
      <c r="OUR65" s="274"/>
      <c r="OUS65" s="274"/>
      <c r="OUT65" s="274"/>
      <c r="OUU65" s="274"/>
      <c r="OUV65" s="274"/>
      <c r="OUW65" s="274"/>
      <c r="OUX65" s="274"/>
      <c r="OUY65" s="274"/>
      <c r="OUZ65" s="274"/>
      <c r="OVA65" s="274"/>
      <c r="OVB65" s="274"/>
      <c r="OVC65" s="274"/>
      <c r="OVD65" s="274"/>
      <c r="OVE65" s="274"/>
      <c r="OVF65" s="274"/>
      <c r="OVG65" s="274"/>
      <c r="OVH65" s="274"/>
      <c r="OVI65" s="274"/>
      <c r="OVJ65" s="274"/>
      <c r="OVK65" s="274"/>
      <c r="OVL65" s="274"/>
      <c r="OVM65" s="274"/>
      <c r="OVN65" s="274"/>
      <c r="OVO65" s="274"/>
      <c r="OVP65" s="274"/>
      <c r="OVQ65" s="274"/>
      <c r="OVR65" s="274"/>
      <c r="OVS65" s="274"/>
      <c r="OVT65" s="274"/>
      <c r="OVU65" s="274"/>
      <c r="OVV65" s="274"/>
      <c r="OVW65" s="274"/>
      <c r="OVX65" s="274"/>
      <c r="OVY65" s="274"/>
      <c r="OVZ65" s="274"/>
      <c r="OWA65" s="274"/>
      <c r="OWB65" s="274"/>
      <c r="OWC65" s="274"/>
      <c r="OWD65" s="274"/>
      <c r="OWE65" s="274"/>
      <c r="OWF65" s="274"/>
      <c r="OWG65" s="274"/>
      <c r="OWH65" s="274"/>
      <c r="OWI65" s="274"/>
      <c r="OWJ65" s="274"/>
      <c r="OWK65" s="274"/>
      <c r="OWL65" s="274"/>
      <c r="OWM65" s="274"/>
      <c r="OWN65" s="274"/>
      <c r="OWO65" s="274"/>
      <c r="OWP65" s="274"/>
      <c r="OWQ65" s="274"/>
      <c r="OWR65" s="274"/>
      <c r="OWS65" s="274"/>
      <c r="OWT65" s="274"/>
      <c r="OWU65" s="274"/>
      <c r="OWV65" s="274"/>
      <c r="OWW65" s="274"/>
      <c r="OWX65" s="274"/>
      <c r="OWY65" s="274"/>
      <c r="OWZ65" s="274"/>
      <c r="OXA65" s="274"/>
      <c r="OXB65" s="274"/>
      <c r="OXC65" s="274"/>
      <c r="OXD65" s="274"/>
      <c r="OXE65" s="274"/>
      <c r="OXF65" s="274"/>
      <c r="OXG65" s="274"/>
      <c r="OXH65" s="274"/>
      <c r="OXI65" s="274"/>
      <c r="OXJ65" s="274"/>
      <c r="OXK65" s="274"/>
      <c r="OXL65" s="274"/>
      <c r="OXM65" s="274"/>
      <c r="OXN65" s="274"/>
      <c r="OXO65" s="274"/>
      <c r="OXP65" s="274"/>
      <c r="OXQ65" s="274"/>
      <c r="OXR65" s="274"/>
      <c r="OXS65" s="274"/>
      <c r="OXT65" s="274"/>
      <c r="OXU65" s="274"/>
      <c r="OXV65" s="274"/>
      <c r="OXW65" s="274"/>
      <c r="OXX65" s="274"/>
      <c r="OXY65" s="274"/>
      <c r="OXZ65" s="274"/>
      <c r="OYA65" s="274"/>
      <c r="OYB65" s="274"/>
      <c r="OYC65" s="274"/>
      <c r="OYD65" s="274"/>
      <c r="OYE65" s="274"/>
      <c r="OYF65" s="274"/>
      <c r="OYG65" s="274"/>
      <c r="OYH65" s="274"/>
      <c r="OYI65" s="274"/>
      <c r="OYJ65" s="274"/>
      <c r="OYK65" s="274"/>
      <c r="OYL65" s="274"/>
      <c r="OYM65" s="274"/>
      <c r="OYN65" s="274"/>
      <c r="OYO65" s="274"/>
      <c r="OYP65" s="274"/>
      <c r="OYQ65" s="274"/>
      <c r="OYR65" s="274"/>
      <c r="OYS65" s="274"/>
      <c r="OYT65" s="274"/>
      <c r="OYU65" s="274"/>
      <c r="OYV65" s="274"/>
      <c r="OYW65" s="274"/>
      <c r="OYX65" s="274"/>
      <c r="OYY65" s="274"/>
      <c r="OYZ65" s="274"/>
      <c r="OZA65" s="274"/>
      <c r="OZB65" s="274"/>
      <c r="OZC65" s="274"/>
      <c r="OZD65" s="274"/>
      <c r="OZE65" s="274"/>
      <c r="OZF65" s="274"/>
      <c r="OZG65" s="274"/>
      <c r="OZH65" s="274"/>
      <c r="OZI65" s="274"/>
      <c r="OZJ65" s="274"/>
      <c r="OZK65" s="274"/>
      <c r="OZL65" s="274"/>
      <c r="OZM65" s="274"/>
      <c r="OZN65" s="274"/>
      <c r="OZO65" s="274"/>
      <c r="OZP65" s="274"/>
      <c r="OZQ65" s="274"/>
      <c r="OZR65" s="274"/>
      <c r="OZS65" s="274"/>
      <c r="OZT65" s="274"/>
      <c r="OZU65" s="274"/>
      <c r="OZV65" s="274"/>
      <c r="OZW65" s="274"/>
      <c r="OZX65" s="274"/>
      <c r="OZY65" s="274"/>
      <c r="OZZ65" s="274"/>
      <c r="PAA65" s="274"/>
      <c r="PAB65" s="274"/>
      <c r="PAC65" s="274"/>
      <c r="PAD65" s="274"/>
      <c r="PAE65" s="274"/>
      <c r="PAF65" s="274"/>
      <c r="PAG65" s="274"/>
      <c r="PAH65" s="274"/>
      <c r="PAI65" s="274"/>
      <c r="PAJ65" s="274"/>
      <c r="PAK65" s="274"/>
      <c r="PAL65" s="274"/>
      <c r="PAM65" s="274"/>
      <c r="PAN65" s="274"/>
      <c r="PAO65" s="274"/>
      <c r="PAP65" s="274"/>
      <c r="PAQ65" s="274"/>
      <c r="PAR65" s="274"/>
      <c r="PAS65" s="274"/>
      <c r="PAT65" s="274"/>
      <c r="PAU65" s="274"/>
      <c r="PAV65" s="274"/>
      <c r="PAW65" s="274"/>
      <c r="PAX65" s="274"/>
      <c r="PAY65" s="274"/>
      <c r="PAZ65" s="274"/>
      <c r="PBA65" s="274"/>
      <c r="PBB65" s="274"/>
      <c r="PBC65" s="274"/>
      <c r="PBD65" s="274"/>
      <c r="PBE65" s="274"/>
      <c r="PBF65" s="274"/>
      <c r="PBG65" s="274"/>
      <c r="PBH65" s="274"/>
      <c r="PBI65" s="274"/>
      <c r="PBJ65" s="274"/>
      <c r="PBK65" s="274"/>
      <c r="PBL65" s="274"/>
      <c r="PBM65" s="274"/>
      <c r="PBN65" s="274"/>
      <c r="PBO65" s="274"/>
      <c r="PBP65" s="274"/>
      <c r="PBQ65" s="274"/>
      <c r="PBR65" s="274"/>
      <c r="PBS65" s="274"/>
      <c r="PBT65" s="274"/>
      <c r="PBU65" s="274"/>
      <c r="PBV65" s="274"/>
      <c r="PBW65" s="274"/>
      <c r="PBX65" s="274"/>
      <c r="PBY65" s="274"/>
      <c r="PBZ65" s="274"/>
      <c r="PCA65" s="274"/>
      <c r="PCB65" s="274"/>
      <c r="PCC65" s="274"/>
      <c r="PCD65" s="274"/>
      <c r="PCE65" s="274"/>
      <c r="PCF65" s="274"/>
      <c r="PCG65" s="274"/>
      <c r="PCH65" s="274"/>
      <c r="PCI65" s="274"/>
      <c r="PCJ65" s="274"/>
      <c r="PCK65" s="274"/>
      <c r="PCL65" s="274"/>
      <c r="PCM65" s="274"/>
      <c r="PCN65" s="274"/>
      <c r="PCO65" s="274"/>
      <c r="PCP65" s="274"/>
      <c r="PCQ65" s="274"/>
      <c r="PCR65" s="274"/>
      <c r="PCS65" s="274"/>
      <c r="PCT65" s="274"/>
      <c r="PCU65" s="274"/>
      <c r="PCV65" s="274"/>
      <c r="PCW65" s="274"/>
      <c r="PCX65" s="274"/>
      <c r="PCY65" s="274"/>
      <c r="PCZ65" s="274"/>
      <c r="PDA65" s="274"/>
      <c r="PDB65" s="274"/>
      <c r="PDC65" s="274"/>
      <c r="PDD65" s="274"/>
      <c r="PDE65" s="274"/>
      <c r="PDF65" s="274"/>
      <c r="PDG65" s="274"/>
      <c r="PDH65" s="274"/>
      <c r="PDI65" s="274"/>
      <c r="PDJ65" s="274"/>
      <c r="PDK65" s="274"/>
      <c r="PDL65" s="274"/>
      <c r="PDM65" s="274"/>
      <c r="PDN65" s="274"/>
      <c r="PDO65" s="274"/>
      <c r="PDP65" s="274"/>
      <c r="PDQ65" s="274"/>
      <c r="PDR65" s="274"/>
      <c r="PDS65" s="274"/>
      <c r="PDT65" s="274"/>
      <c r="PDU65" s="274"/>
      <c r="PDV65" s="274"/>
      <c r="PDW65" s="274"/>
      <c r="PDX65" s="274"/>
      <c r="PDY65" s="274"/>
      <c r="PDZ65" s="274"/>
      <c r="PEA65" s="274"/>
      <c r="PEB65" s="274"/>
      <c r="PEC65" s="274"/>
      <c r="PED65" s="274"/>
      <c r="PEE65" s="274"/>
      <c r="PEF65" s="274"/>
      <c r="PEG65" s="274"/>
      <c r="PEH65" s="274"/>
      <c r="PEI65" s="274"/>
      <c r="PEJ65" s="274"/>
      <c r="PEK65" s="274"/>
      <c r="PEL65" s="274"/>
      <c r="PEM65" s="274"/>
      <c r="PEN65" s="274"/>
      <c r="PEO65" s="274"/>
      <c r="PEP65" s="274"/>
      <c r="PEQ65" s="274"/>
      <c r="PER65" s="274"/>
      <c r="PES65" s="274"/>
      <c r="PET65" s="274"/>
      <c r="PEU65" s="274"/>
      <c r="PEV65" s="274"/>
      <c r="PEW65" s="274"/>
      <c r="PEX65" s="274"/>
      <c r="PEY65" s="274"/>
      <c r="PEZ65" s="274"/>
      <c r="PFA65" s="274"/>
      <c r="PFB65" s="274"/>
      <c r="PFC65" s="274"/>
      <c r="PFD65" s="274"/>
      <c r="PFE65" s="274"/>
      <c r="PFF65" s="274"/>
      <c r="PFG65" s="274"/>
      <c r="PFH65" s="274"/>
      <c r="PFI65" s="274"/>
      <c r="PFJ65" s="274"/>
      <c r="PFK65" s="274"/>
      <c r="PFL65" s="274"/>
      <c r="PFM65" s="274"/>
      <c r="PFN65" s="274"/>
      <c r="PFO65" s="274"/>
      <c r="PFP65" s="274"/>
      <c r="PFQ65" s="274"/>
      <c r="PFR65" s="274"/>
      <c r="PFS65" s="274"/>
      <c r="PFT65" s="274"/>
      <c r="PFU65" s="274"/>
      <c r="PFV65" s="274"/>
      <c r="PFW65" s="274"/>
      <c r="PFX65" s="274"/>
      <c r="PFY65" s="274"/>
      <c r="PFZ65" s="274"/>
      <c r="PGA65" s="274"/>
      <c r="PGB65" s="274"/>
      <c r="PGC65" s="274"/>
      <c r="PGD65" s="274"/>
      <c r="PGE65" s="274"/>
      <c r="PGF65" s="274"/>
      <c r="PGG65" s="274"/>
      <c r="PGH65" s="274"/>
      <c r="PGI65" s="274"/>
      <c r="PGJ65" s="274"/>
      <c r="PGK65" s="274"/>
      <c r="PGL65" s="274"/>
      <c r="PGM65" s="274"/>
      <c r="PGN65" s="274"/>
      <c r="PGO65" s="274"/>
      <c r="PGP65" s="274"/>
      <c r="PGQ65" s="274"/>
      <c r="PGR65" s="274"/>
      <c r="PGS65" s="274"/>
      <c r="PGT65" s="274"/>
      <c r="PGU65" s="274"/>
      <c r="PGV65" s="274"/>
      <c r="PGW65" s="274"/>
      <c r="PGX65" s="274"/>
      <c r="PGY65" s="274"/>
      <c r="PGZ65" s="274"/>
      <c r="PHA65" s="274"/>
      <c r="PHB65" s="274"/>
      <c r="PHC65" s="274"/>
      <c r="PHD65" s="274"/>
      <c r="PHE65" s="274"/>
      <c r="PHF65" s="274"/>
      <c r="PHG65" s="274"/>
      <c r="PHH65" s="274"/>
      <c r="PHI65" s="274"/>
      <c r="PHJ65" s="274"/>
      <c r="PHK65" s="274"/>
      <c r="PHL65" s="274"/>
      <c r="PHM65" s="274"/>
      <c r="PHN65" s="274"/>
      <c r="PHO65" s="274"/>
      <c r="PHP65" s="274"/>
      <c r="PHQ65" s="274"/>
      <c r="PHR65" s="274"/>
      <c r="PHS65" s="274"/>
      <c r="PHT65" s="274"/>
      <c r="PHU65" s="274"/>
      <c r="PHV65" s="274"/>
      <c r="PHW65" s="274"/>
      <c r="PHX65" s="274"/>
      <c r="PHY65" s="274"/>
      <c r="PHZ65" s="274"/>
      <c r="PIA65" s="274"/>
      <c r="PIB65" s="274"/>
      <c r="PIC65" s="274"/>
      <c r="PID65" s="274"/>
      <c r="PIE65" s="274"/>
      <c r="PIF65" s="274"/>
      <c r="PIG65" s="274"/>
      <c r="PIH65" s="274"/>
      <c r="PII65" s="274"/>
      <c r="PIJ65" s="274"/>
      <c r="PIK65" s="274"/>
      <c r="PIL65" s="274"/>
      <c r="PIM65" s="274"/>
      <c r="PIN65" s="274"/>
      <c r="PIO65" s="274"/>
      <c r="PIP65" s="274"/>
      <c r="PIQ65" s="274"/>
      <c r="PIR65" s="274"/>
      <c r="PIS65" s="274"/>
      <c r="PIT65" s="274"/>
      <c r="PIU65" s="274"/>
      <c r="PIV65" s="274"/>
      <c r="PIW65" s="274"/>
      <c r="PIX65" s="274"/>
      <c r="PIY65" s="274"/>
      <c r="PIZ65" s="274"/>
      <c r="PJA65" s="274"/>
      <c r="PJB65" s="274"/>
      <c r="PJC65" s="274"/>
      <c r="PJD65" s="274"/>
      <c r="PJE65" s="274"/>
      <c r="PJF65" s="274"/>
      <c r="PJG65" s="274"/>
      <c r="PJH65" s="274"/>
      <c r="PJI65" s="274"/>
      <c r="PJJ65" s="274"/>
      <c r="PJK65" s="274"/>
      <c r="PJL65" s="274"/>
      <c r="PJM65" s="274"/>
      <c r="PJN65" s="274"/>
      <c r="PJO65" s="274"/>
      <c r="PJP65" s="274"/>
      <c r="PJQ65" s="274"/>
      <c r="PJR65" s="274"/>
      <c r="PJS65" s="274"/>
      <c r="PJT65" s="274"/>
      <c r="PJU65" s="274"/>
      <c r="PJV65" s="274"/>
      <c r="PJW65" s="274"/>
      <c r="PJX65" s="274"/>
      <c r="PJY65" s="274"/>
      <c r="PJZ65" s="274"/>
      <c r="PKA65" s="274"/>
      <c r="PKB65" s="274"/>
      <c r="PKC65" s="274"/>
      <c r="PKD65" s="274"/>
      <c r="PKE65" s="274"/>
      <c r="PKF65" s="274"/>
      <c r="PKG65" s="274"/>
      <c r="PKH65" s="274"/>
      <c r="PKI65" s="274"/>
      <c r="PKJ65" s="274"/>
      <c r="PKK65" s="274"/>
      <c r="PKL65" s="274"/>
      <c r="PKM65" s="274"/>
      <c r="PKN65" s="274"/>
      <c r="PKO65" s="274"/>
      <c r="PKP65" s="274"/>
      <c r="PKQ65" s="274"/>
      <c r="PKR65" s="274"/>
      <c r="PKS65" s="274"/>
      <c r="PKT65" s="274"/>
      <c r="PKU65" s="274"/>
      <c r="PKV65" s="274"/>
      <c r="PKW65" s="274"/>
      <c r="PKX65" s="274"/>
      <c r="PKY65" s="274"/>
      <c r="PKZ65" s="274"/>
      <c r="PLA65" s="274"/>
      <c r="PLB65" s="274"/>
      <c r="PLC65" s="274"/>
      <c r="PLD65" s="274"/>
      <c r="PLE65" s="274"/>
      <c r="PLF65" s="274"/>
      <c r="PLG65" s="274"/>
      <c r="PLH65" s="274"/>
      <c r="PLI65" s="274"/>
      <c r="PLJ65" s="274"/>
      <c r="PLK65" s="274"/>
      <c r="PLL65" s="274"/>
      <c r="PLM65" s="274"/>
      <c r="PLN65" s="274"/>
      <c r="PLO65" s="274"/>
      <c r="PLP65" s="274"/>
      <c r="PLQ65" s="274"/>
      <c r="PLR65" s="274"/>
      <c r="PLS65" s="274"/>
      <c r="PLT65" s="274"/>
      <c r="PLU65" s="274"/>
      <c r="PLV65" s="274"/>
      <c r="PLW65" s="274"/>
      <c r="PLX65" s="274"/>
      <c r="PLY65" s="274"/>
      <c r="PLZ65" s="274"/>
      <c r="PMA65" s="274"/>
      <c r="PMB65" s="274"/>
      <c r="PMC65" s="274"/>
      <c r="PMD65" s="274"/>
      <c r="PME65" s="274"/>
      <c r="PMF65" s="274"/>
      <c r="PMG65" s="274"/>
      <c r="PMH65" s="274"/>
      <c r="PMI65" s="274"/>
      <c r="PMJ65" s="274"/>
      <c r="PMK65" s="274"/>
      <c r="PML65" s="274"/>
      <c r="PMM65" s="274"/>
      <c r="PMN65" s="274"/>
      <c r="PMO65" s="274"/>
      <c r="PMP65" s="274"/>
      <c r="PMQ65" s="274"/>
      <c r="PMR65" s="274"/>
      <c r="PMS65" s="274"/>
      <c r="PMT65" s="274"/>
      <c r="PMU65" s="274"/>
      <c r="PMV65" s="274"/>
      <c r="PMW65" s="274"/>
      <c r="PMX65" s="274"/>
      <c r="PMY65" s="274"/>
      <c r="PMZ65" s="274"/>
      <c r="PNA65" s="274"/>
      <c r="PNB65" s="274"/>
      <c r="PNC65" s="274"/>
      <c r="PND65" s="274"/>
      <c r="PNE65" s="274"/>
      <c r="PNF65" s="274"/>
      <c r="PNG65" s="274"/>
      <c r="PNH65" s="274"/>
      <c r="PNI65" s="274"/>
      <c r="PNJ65" s="274"/>
      <c r="PNK65" s="274"/>
      <c r="PNL65" s="274"/>
      <c r="PNM65" s="274"/>
      <c r="PNN65" s="274"/>
      <c r="PNO65" s="274"/>
      <c r="PNP65" s="274"/>
      <c r="PNQ65" s="274"/>
      <c r="PNR65" s="274"/>
      <c r="PNS65" s="274"/>
      <c r="PNT65" s="274"/>
      <c r="PNU65" s="274"/>
      <c r="PNV65" s="274"/>
      <c r="PNW65" s="274"/>
      <c r="PNX65" s="274"/>
      <c r="PNY65" s="274"/>
      <c r="PNZ65" s="274"/>
      <c r="POA65" s="274"/>
      <c r="POB65" s="274"/>
      <c r="POC65" s="274"/>
      <c r="POD65" s="274"/>
      <c r="POE65" s="274"/>
      <c r="POF65" s="274"/>
      <c r="POG65" s="274"/>
      <c r="POH65" s="274"/>
      <c r="POI65" s="274"/>
      <c r="POJ65" s="274"/>
      <c r="POK65" s="274"/>
      <c r="POL65" s="274"/>
      <c r="POM65" s="274"/>
      <c r="PON65" s="274"/>
      <c r="POO65" s="274"/>
      <c r="POP65" s="274"/>
      <c r="POQ65" s="274"/>
      <c r="POR65" s="274"/>
      <c r="POS65" s="274"/>
      <c r="POT65" s="274"/>
      <c r="POU65" s="274"/>
      <c r="POV65" s="274"/>
      <c r="POW65" s="274"/>
      <c r="POX65" s="274"/>
      <c r="POY65" s="274"/>
      <c r="POZ65" s="274"/>
      <c r="PPA65" s="274"/>
      <c r="PPB65" s="274"/>
      <c r="PPC65" s="274"/>
      <c r="PPD65" s="274"/>
      <c r="PPE65" s="274"/>
      <c r="PPF65" s="274"/>
      <c r="PPG65" s="274"/>
      <c r="PPH65" s="274"/>
      <c r="PPI65" s="274"/>
      <c r="PPJ65" s="274"/>
      <c r="PPK65" s="274"/>
      <c r="PPL65" s="274"/>
      <c r="PPM65" s="274"/>
      <c r="PPN65" s="274"/>
      <c r="PPO65" s="274"/>
      <c r="PPP65" s="274"/>
      <c r="PPQ65" s="274"/>
      <c r="PPR65" s="274"/>
      <c r="PPS65" s="274"/>
      <c r="PPT65" s="274"/>
      <c r="PPU65" s="274"/>
      <c r="PPV65" s="274"/>
      <c r="PPW65" s="274"/>
      <c r="PPX65" s="274"/>
      <c r="PPY65" s="274"/>
      <c r="PPZ65" s="274"/>
      <c r="PQA65" s="274"/>
      <c r="PQB65" s="274"/>
      <c r="PQC65" s="274"/>
      <c r="PQD65" s="274"/>
      <c r="PQE65" s="274"/>
      <c r="PQF65" s="274"/>
      <c r="PQG65" s="274"/>
      <c r="PQH65" s="274"/>
      <c r="PQI65" s="274"/>
      <c r="PQJ65" s="274"/>
      <c r="PQK65" s="274"/>
      <c r="PQL65" s="274"/>
      <c r="PQM65" s="274"/>
      <c r="PQN65" s="274"/>
      <c r="PQO65" s="274"/>
      <c r="PQP65" s="274"/>
      <c r="PQQ65" s="274"/>
      <c r="PQR65" s="274"/>
      <c r="PQS65" s="274"/>
      <c r="PQT65" s="274"/>
      <c r="PQU65" s="274"/>
      <c r="PQV65" s="274"/>
      <c r="PQW65" s="274"/>
      <c r="PQX65" s="274"/>
      <c r="PQY65" s="274"/>
      <c r="PQZ65" s="274"/>
      <c r="PRA65" s="274"/>
      <c r="PRB65" s="274"/>
      <c r="PRC65" s="274"/>
      <c r="PRD65" s="274"/>
      <c r="PRE65" s="274"/>
      <c r="PRF65" s="274"/>
      <c r="PRG65" s="274"/>
      <c r="PRH65" s="274"/>
      <c r="PRI65" s="274"/>
      <c r="PRJ65" s="274"/>
      <c r="PRK65" s="274"/>
      <c r="PRL65" s="274"/>
      <c r="PRM65" s="274"/>
      <c r="PRN65" s="274"/>
      <c r="PRO65" s="274"/>
      <c r="PRP65" s="274"/>
      <c r="PRQ65" s="274"/>
      <c r="PRR65" s="274"/>
      <c r="PRS65" s="274"/>
      <c r="PRT65" s="274"/>
      <c r="PRU65" s="274"/>
      <c r="PRV65" s="274"/>
      <c r="PRW65" s="274"/>
      <c r="PRX65" s="274"/>
      <c r="PRY65" s="274"/>
      <c r="PRZ65" s="274"/>
      <c r="PSA65" s="274"/>
      <c r="PSB65" s="274"/>
      <c r="PSC65" s="274"/>
      <c r="PSD65" s="274"/>
      <c r="PSE65" s="274"/>
      <c r="PSF65" s="274"/>
      <c r="PSG65" s="274"/>
      <c r="PSH65" s="274"/>
      <c r="PSI65" s="274"/>
      <c r="PSJ65" s="274"/>
      <c r="PSK65" s="274"/>
      <c r="PSL65" s="274"/>
      <c r="PSM65" s="274"/>
      <c r="PSN65" s="274"/>
      <c r="PSO65" s="274"/>
      <c r="PSP65" s="274"/>
      <c r="PSQ65" s="274"/>
      <c r="PSR65" s="274"/>
      <c r="PSS65" s="274"/>
      <c r="PST65" s="274"/>
      <c r="PSU65" s="274"/>
      <c r="PSV65" s="274"/>
      <c r="PSW65" s="274"/>
      <c r="PSX65" s="274"/>
      <c r="PSY65" s="274"/>
      <c r="PSZ65" s="274"/>
      <c r="PTA65" s="274"/>
      <c r="PTB65" s="274"/>
      <c r="PTC65" s="274"/>
      <c r="PTD65" s="274"/>
      <c r="PTE65" s="274"/>
      <c r="PTF65" s="274"/>
      <c r="PTG65" s="274"/>
      <c r="PTH65" s="274"/>
      <c r="PTI65" s="274"/>
      <c r="PTJ65" s="274"/>
      <c r="PTK65" s="274"/>
      <c r="PTL65" s="274"/>
      <c r="PTM65" s="274"/>
      <c r="PTN65" s="274"/>
      <c r="PTO65" s="274"/>
      <c r="PTP65" s="274"/>
      <c r="PTQ65" s="274"/>
      <c r="PTR65" s="274"/>
      <c r="PTS65" s="274"/>
      <c r="PTT65" s="274"/>
      <c r="PTU65" s="274"/>
      <c r="PTV65" s="274"/>
      <c r="PTW65" s="274"/>
      <c r="PTX65" s="274"/>
      <c r="PTY65" s="274"/>
      <c r="PTZ65" s="274"/>
      <c r="PUA65" s="274"/>
      <c r="PUB65" s="274"/>
      <c r="PUC65" s="274"/>
      <c r="PUD65" s="274"/>
      <c r="PUE65" s="274"/>
      <c r="PUF65" s="274"/>
      <c r="PUG65" s="274"/>
      <c r="PUH65" s="274"/>
      <c r="PUI65" s="274"/>
      <c r="PUJ65" s="274"/>
      <c r="PUK65" s="274"/>
      <c r="PUL65" s="274"/>
      <c r="PUM65" s="274"/>
      <c r="PUN65" s="274"/>
      <c r="PUO65" s="274"/>
      <c r="PUP65" s="274"/>
      <c r="PUQ65" s="274"/>
      <c r="PUR65" s="274"/>
      <c r="PUS65" s="274"/>
      <c r="PUT65" s="274"/>
      <c r="PUU65" s="274"/>
      <c r="PUV65" s="274"/>
      <c r="PUW65" s="274"/>
      <c r="PUX65" s="274"/>
      <c r="PUY65" s="274"/>
      <c r="PUZ65" s="274"/>
      <c r="PVA65" s="274"/>
      <c r="PVB65" s="274"/>
      <c r="PVC65" s="274"/>
      <c r="PVD65" s="274"/>
      <c r="PVE65" s="274"/>
      <c r="PVF65" s="274"/>
      <c r="PVG65" s="274"/>
      <c r="PVH65" s="274"/>
      <c r="PVI65" s="274"/>
      <c r="PVJ65" s="274"/>
      <c r="PVK65" s="274"/>
      <c r="PVL65" s="274"/>
      <c r="PVM65" s="274"/>
      <c r="PVN65" s="274"/>
      <c r="PVO65" s="274"/>
      <c r="PVP65" s="274"/>
      <c r="PVQ65" s="274"/>
      <c r="PVR65" s="274"/>
      <c r="PVS65" s="274"/>
      <c r="PVT65" s="274"/>
      <c r="PVU65" s="274"/>
      <c r="PVV65" s="274"/>
      <c r="PVW65" s="274"/>
      <c r="PVX65" s="274"/>
      <c r="PVY65" s="274"/>
      <c r="PVZ65" s="274"/>
      <c r="PWA65" s="274"/>
      <c r="PWB65" s="274"/>
      <c r="PWC65" s="274"/>
      <c r="PWD65" s="274"/>
      <c r="PWE65" s="274"/>
      <c r="PWF65" s="274"/>
      <c r="PWG65" s="274"/>
      <c r="PWH65" s="274"/>
      <c r="PWI65" s="274"/>
      <c r="PWJ65" s="274"/>
      <c r="PWK65" s="274"/>
      <c r="PWL65" s="274"/>
      <c r="PWM65" s="274"/>
      <c r="PWN65" s="274"/>
      <c r="PWO65" s="274"/>
      <c r="PWP65" s="274"/>
      <c r="PWQ65" s="274"/>
      <c r="PWR65" s="274"/>
      <c r="PWS65" s="274"/>
      <c r="PWT65" s="274"/>
      <c r="PWU65" s="274"/>
      <c r="PWV65" s="274"/>
      <c r="PWW65" s="274"/>
      <c r="PWX65" s="274"/>
      <c r="PWY65" s="274"/>
      <c r="PWZ65" s="274"/>
      <c r="PXA65" s="274"/>
      <c r="PXB65" s="274"/>
      <c r="PXC65" s="274"/>
      <c r="PXD65" s="274"/>
      <c r="PXE65" s="274"/>
      <c r="PXF65" s="274"/>
      <c r="PXG65" s="274"/>
      <c r="PXH65" s="274"/>
      <c r="PXI65" s="274"/>
      <c r="PXJ65" s="274"/>
      <c r="PXK65" s="274"/>
      <c r="PXL65" s="274"/>
      <c r="PXM65" s="274"/>
      <c r="PXN65" s="274"/>
      <c r="PXO65" s="274"/>
      <c r="PXP65" s="274"/>
      <c r="PXQ65" s="274"/>
      <c r="PXR65" s="274"/>
      <c r="PXS65" s="274"/>
      <c r="PXT65" s="274"/>
      <c r="PXU65" s="274"/>
      <c r="PXV65" s="274"/>
      <c r="PXW65" s="274"/>
      <c r="PXX65" s="274"/>
      <c r="PXY65" s="274"/>
      <c r="PXZ65" s="274"/>
      <c r="PYA65" s="274"/>
      <c r="PYB65" s="274"/>
      <c r="PYC65" s="274"/>
      <c r="PYD65" s="274"/>
      <c r="PYE65" s="274"/>
      <c r="PYF65" s="274"/>
      <c r="PYG65" s="274"/>
      <c r="PYH65" s="274"/>
      <c r="PYI65" s="274"/>
      <c r="PYJ65" s="274"/>
      <c r="PYK65" s="274"/>
      <c r="PYL65" s="274"/>
      <c r="PYM65" s="274"/>
      <c r="PYN65" s="274"/>
      <c r="PYO65" s="274"/>
      <c r="PYP65" s="274"/>
      <c r="PYQ65" s="274"/>
      <c r="PYR65" s="274"/>
      <c r="PYS65" s="274"/>
      <c r="PYT65" s="274"/>
      <c r="PYU65" s="274"/>
      <c r="PYV65" s="274"/>
      <c r="PYW65" s="274"/>
      <c r="PYX65" s="274"/>
      <c r="PYY65" s="274"/>
      <c r="PYZ65" s="274"/>
      <c r="PZA65" s="274"/>
      <c r="PZB65" s="274"/>
      <c r="PZC65" s="274"/>
      <c r="PZD65" s="274"/>
      <c r="PZE65" s="274"/>
      <c r="PZF65" s="274"/>
      <c r="PZG65" s="274"/>
      <c r="PZH65" s="274"/>
      <c r="PZI65" s="274"/>
      <c r="PZJ65" s="274"/>
      <c r="PZK65" s="274"/>
      <c r="PZL65" s="274"/>
      <c r="PZM65" s="274"/>
      <c r="PZN65" s="274"/>
      <c r="PZO65" s="274"/>
      <c r="PZP65" s="274"/>
      <c r="PZQ65" s="274"/>
      <c r="PZR65" s="274"/>
      <c r="PZS65" s="274"/>
      <c r="PZT65" s="274"/>
      <c r="PZU65" s="274"/>
      <c r="PZV65" s="274"/>
      <c r="PZW65" s="274"/>
      <c r="PZX65" s="274"/>
      <c r="PZY65" s="274"/>
      <c r="PZZ65" s="274"/>
      <c r="QAA65" s="274"/>
      <c r="QAB65" s="274"/>
      <c r="QAC65" s="274"/>
      <c r="QAD65" s="274"/>
      <c r="QAE65" s="274"/>
      <c r="QAF65" s="274"/>
      <c r="QAG65" s="274"/>
      <c r="QAH65" s="274"/>
      <c r="QAI65" s="274"/>
      <c r="QAJ65" s="274"/>
      <c r="QAK65" s="274"/>
      <c r="QAL65" s="274"/>
      <c r="QAM65" s="274"/>
      <c r="QAN65" s="274"/>
      <c r="QAO65" s="274"/>
      <c r="QAP65" s="274"/>
      <c r="QAQ65" s="274"/>
      <c r="QAR65" s="274"/>
      <c r="QAS65" s="274"/>
      <c r="QAT65" s="274"/>
      <c r="QAU65" s="274"/>
      <c r="QAV65" s="274"/>
      <c r="QAW65" s="274"/>
      <c r="QAX65" s="274"/>
      <c r="QAY65" s="274"/>
      <c r="QAZ65" s="274"/>
      <c r="QBA65" s="274"/>
      <c r="QBB65" s="274"/>
      <c r="QBC65" s="274"/>
      <c r="QBD65" s="274"/>
      <c r="QBE65" s="274"/>
      <c r="QBF65" s="274"/>
      <c r="QBG65" s="274"/>
      <c r="QBH65" s="274"/>
      <c r="QBI65" s="274"/>
      <c r="QBJ65" s="274"/>
      <c r="QBK65" s="274"/>
      <c r="QBL65" s="274"/>
      <c r="QBM65" s="274"/>
      <c r="QBN65" s="274"/>
      <c r="QBO65" s="274"/>
      <c r="QBP65" s="274"/>
      <c r="QBQ65" s="274"/>
      <c r="QBR65" s="274"/>
      <c r="QBS65" s="274"/>
      <c r="QBT65" s="274"/>
      <c r="QBU65" s="274"/>
      <c r="QBV65" s="274"/>
      <c r="QBW65" s="274"/>
      <c r="QBX65" s="274"/>
      <c r="QBY65" s="274"/>
      <c r="QBZ65" s="274"/>
      <c r="QCA65" s="274"/>
      <c r="QCB65" s="274"/>
      <c r="QCC65" s="274"/>
      <c r="QCD65" s="274"/>
      <c r="QCE65" s="274"/>
      <c r="QCF65" s="274"/>
      <c r="QCG65" s="274"/>
      <c r="QCH65" s="274"/>
      <c r="QCI65" s="274"/>
      <c r="QCJ65" s="274"/>
      <c r="QCK65" s="274"/>
      <c r="QCL65" s="274"/>
      <c r="QCM65" s="274"/>
      <c r="QCN65" s="274"/>
      <c r="QCO65" s="274"/>
      <c r="QCP65" s="274"/>
      <c r="QCQ65" s="274"/>
      <c r="QCR65" s="274"/>
      <c r="QCS65" s="274"/>
      <c r="QCT65" s="274"/>
      <c r="QCU65" s="274"/>
      <c r="QCV65" s="274"/>
      <c r="QCW65" s="274"/>
      <c r="QCX65" s="274"/>
      <c r="QCY65" s="274"/>
      <c r="QCZ65" s="274"/>
      <c r="QDA65" s="274"/>
      <c r="QDB65" s="274"/>
      <c r="QDC65" s="274"/>
      <c r="QDD65" s="274"/>
      <c r="QDE65" s="274"/>
      <c r="QDF65" s="274"/>
      <c r="QDG65" s="274"/>
      <c r="QDH65" s="274"/>
      <c r="QDI65" s="274"/>
      <c r="QDJ65" s="274"/>
      <c r="QDK65" s="274"/>
      <c r="QDL65" s="274"/>
      <c r="QDM65" s="274"/>
      <c r="QDN65" s="274"/>
      <c r="QDO65" s="274"/>
      <c r="QDP65" s="274"/>
      <c r="QDQ65" s="274"/>
      <c r="QDR65" s="274"/>
      <c r="QDS65" s="274"/>
      <c r="QDT65" s="274"/>
      <c r="QDU65" s="274"/>
      <c r="QDV65" s="274"/>
      <c r="QDW65" s="274"/>
      <c r="QDX65" s="274"/>
      <c r="QDY65" s="274"/>
      <c r="QDZ65" s="274"/>
      <c r="QEA65" s="274"/>
      <c r="QEB65" s="274"/>
      <c r="QEC65" s="274"/>
      <c r="QED65" s="274"/>
      <c r="QEE65" s="274"/>
      <c r="QEF65" s="274"/>
      <c r="QEG65" s="274"/>
      <c r="QEH65" s="274"/>
      <c r="QEI65" s="274"/>
      <c r="QEJ65" s="274"/>
      <c r="QEK65" s="274"/>
      <c r="QEL65" s="274"/>
      <c r="QEM65" s="274"/>
      <c r="QEN65" s="274"/>
      <c r="QEO65" s="274"/>
      <c r="QEP65" s="274"/>
      <c r="QEQ65" s="274"/>
      <c r="QER65" s="274"/>
      <c r="QES65" s="274"/>
      <c r="QET65" s="274"/>
      <c r="QEU65" s="274"/>
      <c r="QEV65" s="274"/>
      <c r="QEW65" s="274"/>
      <c r="QEX65" s="274"/>
      <c r="QEY65" s="274"/>
      <c r="QEZ65" s="274"/>
      <c r="QFA65" s="274"/>
      <c r="QFB65" s="274"/>
      <c r="QFC65" s="274"/>
      <c r="QFD65" s="274"/>
      <c r="QFE65" s="274"/>
      <c r="QFF65" s="274"/>
      <c r="QFG65" s="274"/>
      <c r="QFH65" s="274"/>
      <c r="QFI65" s="274"/>
      <c r="QFJ65" s="274"/>
      <c r="QFK65" s="274"/>
      <c r="QFL65" s="274"/>
      <c r="QFM65" s="274"/>
      <c r="QFN65" s="274"/>
      <c r="QFO65" s="274"/>
      <c r="QFP65" s="274"/>
      <c r="QFQ65" s="274"/>
      <c r="QFR65" s="274"/>
      <c r="QFS65" s="274"/>
      <c r="QFT65" s="274"/>
      <c r="QFU65" s="274"/>
      <c r="QFV65" s="274"/>
      <c r="QFW65" s="274"/>
      <c r="QFX65" s="274"/>
      <c r="QFY65" s="274"/>
      <c r="QFZ65" s="274"/>
      <c r="QGA65" s="274"/>
      <c r="QGB65" s="274"/>
      <c r="QGC65" s="274"/>
      <c r="QGD65" s="274"/>
      <c r="QGE65" s="274"/>
      <c r="QGF65" s="274"/>
      <c r="QGG65" s="274"/>
      <c r="QGH65" s="274"/>
      <c r="QGI65" s="274"/>
      <c r="QGJ65" s="274"/>
      <c r="QGK65" s="274"/>
      <c r="QGL65" s="274"/>
      <c r="QGM65" s="274"/>
      <c r="QGN65" s="274"/>
      <c r="QGO65" s="274"/>
      <c r="QGP65" s="274"/>
      <c r="QGQ65" s="274"/>
      <c r="QGR65" s="274"/>
      <c r="QGS65" s="274"/>
      <c r="QGT65" s="274"/>
      <c r="QGU65" s="274"/>
      <c r="QGV65" s="274"/>
      <c r="QGW65" s="274"/>
      <c r="QGX65" s="274"/>
      <c r="QGY65" s="274"/>
      <c r="QGZ65" s="274"/>
      <c r="QHA65" s="274"/>
      <c r="QHB65" s="274"/>
      <c r="QHC65" s="274"/>
      <c r="QHD65" s="274"/>
      <c r="QHE65" s="274"/>
      <c r="QHF65" s="274"/>
      <c r="QHG65" s="274"/>
      <c r="QHH65" s="274"/>
      <c r="QHI65" s="274"/>
      <c r="QHJ65" s="274"/>
      <c r="QHK65" s="274"/>
      <c r="QHL65" s="274"/>
      <c r="QHM65" s="274"/>
      <c r="QHN65" s="274"/>
      <c r="QHO65" s="274"/>
      <c r="QHP65" s="274"/>
      <c r="QHQ65" s="274"/>
      <c r="QHR65" s="274"/>
      <c r="QHS65" s="274"/>
      <c r="QHT65" s="274"/>
      <c r="QHU65" s="274"/>
      <c r="QHV65" s="274"/>
      <c r="QHW65" s="274"/>
      <c r="QHX65" s="274"/>
      <c r="QHY65" s="274"/>
      <c r="QHZ65" s="274"/>
      <c r="QIA65" s="274"/>
      <c r="QIB65" s="274"/>
      <c r="QIC65" s="274"/>
      <c r="QID65" s="274"/>
      <c r="QIE65" s="274"/>
      <c r="QIF65" s="274"/>
      <c r="QIG65" s="274"/>
      <c r="QIH65" s="274"/>
      <c r="QII65" s="274"/>
      <c r="QIJ65" s="274"/>
      <c r="QIK65" s="274"/>
      <c r="QIL65" s="274"/>
      <c r="QIM65" s="274"/>
      <c r="QIN65" s="274"/>
      <c r="QIO65" s="274"/>
      <c r="QIP65" s="274"/>
      <c r="QIQ65" s="274"/>
      <c r="QIR65" s="274"/>
      <c r="QIS65" s="274"/>
      <c r="QIT65" s="274"/>
      <c r="QIU65" s="274"/>
      <c r="QIV65" s="274"/>
      <c r="QIW65" s="274"/>
      <c r="QIX65" s="274"/>
      <c r="QIY65" s="274"/>
      <c r="QIZ65" s="274"/>
      <c r="QJA65" s="274"/>
      <c r="QJB65" s="274"/>
      <c r="QJC65" s="274"/>
      <c r="QJD65" s="274"/>
      <c r="QJE65" s="274"/>
      <c r="QJF65" s="274"/>
      <c r="QJG65" s="274"/>
      <c r="QJH65" s="274"/>
      <c r="QJI65" s="274"/>
      <c r="QJJ65" s="274"/>
      <c r="QJK65" s="274"/>
      <c r="QJL65" s="274"/>
      <c r="QJM65" s="274"/>
      <c r="QJN65" s="274"/>
      <c r="QJO65" s="274"/>
      <c r="QJP65" s="274"/>
      <c r="QJQ65" s="274"/>
      <c r="QJR65" s="274"/>
      <c r="QJS65" s="274"/>
      <c r="QJT65" s="274"/>
      <c r="QJU65" s="274"/>
      <c r="QJV65" s="274"/>
      <c r="QJW65" s="274"/>
      <c r="QJX65" s="274"/>
      <c r="QJY65" s="274"/>
      <c r="QJZ65" s="274"/>
      <c r="QKA65" s="274"/>
      <c r="QKB65" s="274"/>
      <c r="QKC65" s="274"/>
      <c r="QKD65" s="274"/>
      <c r="QKE65" s="274"/>
      <c r="QKF65" s="274"/>
      <c r="QKG65" s="274"/>
      <c r="QKH65" s="274"/>
      <c r="QKI65" s="274"/>
      <c r="QKJ65" s="274"/>
      <c r="QKK65" s="274"/>
      <c r="QKL65" s="274"/>
      <c r="QKM65" s="274"/>
      <c r="QKN65" s="274"/>
      <c r="QKO65" s="274"/>
      <c r="QKP65" s="274"/>
      <c r="QKQ65" s="274"/>
      <c r="QKR65" s="274"/>
      <c r="QKS65" s="274"/>
      <c r="QKT65" s="274"/>
      <c r="QKU65" s="274"/>
      <c r="QKV65" s="274"/>
      <c r="QKW65" s="274"/>
      <c r="QKX65" s="274"/>
      <c r="QKY65" s="274"/>
      <c r="QKZ65" s="274"/>
      <c r="QLA65" s="274"/>
      <c r="QLB65" s="274"/>
      <c r="QLC65" s="274"/>
      <c r="QLD65" s="274"/>
      <c r="QLE65" s="274"/>
      <c r="QLF65" s="274"/>
      <c r="QLG65" s="274"/>
      <c r="QLH65" s="274"/>
      <c r="QLI65" s="274"/>
      <c r="QLJ65" s="274"/>
      <c r="QLK65" s="274"/>
      <c r="QLL65" s="274"/>
      <c r="QLM65" s="274"/>
      <c r="QLN65" s="274"/>
      <c r="QLO65" s="274"/>
      <c r="QLP65" s="274"/>
      <c r="QLQ65" s="274"/>
      <c r="QLR65" s="274"/>
      <c r="QLS65" s="274"/>
      <c r="QLT65" s="274"/>
      <c r="QLU65" s="274"/>
      <c r="QLV65" s="274"/>
      <c r="QLW65" s="274"/>
      <c r="QLX65" s="274"/>
      <c r="QLY65" s="274"/>
      <c r="QLZ65" s="274"/>
      <c r="QMA65" s="274"/>
      <c r="QMB65" s="274"/>
      <c r="QMC65" s="274"/>
      <c r="QMD65" s="274"/>
      <c r="QME65" s="274"/>
      <c r="QMF65" s="274"/>
      <c r="QMG65" s="274"/>
      <c r="QMH65" s="274"/>
      <c r="QMI65" s="274"/>
      <c r="QMJ65" s="274"/>
      <c r="QMK65" s="274"/>
      <c r="QML65" s="274"/>
      <c r="QMM65" s="274"/>
      <c r="QMN65" s="274"/>
      <c r="QMO65" s="274"/>
      <c r="QMP65" s="274"/>
      <c r="QMQ65" s="274"/>
      <c r="QMR65" s="274"/>
      <c r="QMS65" s="274"/>
      <c r="QMT65" s="274"/>
      <c r="QMU65" s="274"/>
      <c r="QMV65" s="274"/>
      <c r="QMW65" s="274"/>
      <c r="QMX65" s="274"/>
      <c r="QMY65" s="274"/>
      <c r="QMZ65" s="274"/>
      <c r="QNA65" s="274"/>
      <c r="QNB65" s="274"/>
      <c r="QNC65" s="274"/>
      <c r="QND65" s="274"/>
      <c r="QNE65" s="274"/>
      <c r="QNF65" s="274"/>
      <c r="QNG65" s="274"/>
      <c r="QNH65" s="274"/>
      <c r="QNI65" s="274"/>
      <c r="QNJ65" s="274"/>
      <c r="QNK65" s="274"/>
      <c r="QNL65" s="274"/>
      <c r="QNM65" s="274"/>
      <c r="QNN65" s="274"/>
      <c r="QNO65" s="274"/>
      <c r="QNP65" s="274"/>
      <c r="QNQ65" s="274"/>
      <c r="QNR65" s="274"/>
      <c r="QNS65" s="274"/>
      <c r="QNT65" s="274"/>
      <c r="QNU65" s="274"/>
      <c r="QNV65" s="274"/>
      <c r="QNW65" s="274"/>
      <c r="QNX65" s="274"/>
      <c r="QNY65" s="274"/>
      <c r="QNZ65" s="274"/>
      <c r="QOA65" s="274"/>
      <c r="QOB65" s="274"/>
      <c r="QOC65" s="274"/>
      <c r="QOD65" s="274"/>
      <c r="QOE65" s="274"/>
      <c r="QOF65" s="274"/>
      <c r="QOG65" s="274"/>
      <c r="QOH65" s="274"/>
      <c r="QOI65" s="274"/>
      <c r="QOJ65" s="274"/>
      <c r="QOK65" s="274"/>
      <c r="QOL65" s="274"/>
      <c r="QOM65" s="274"/>
      <c r="QON65" s="274"/>
      <c r="QOO65" s="274"/>
      <c r="QOP65" s="274"/>
      <c r="QOQ65" s="274"/>
      <c r="QOR65" s="274"/>
      <c r="QOS65" s="274"/>
      <c r="QOT65" s="274"/>
      <c r="QOU65" s="274"/>
      <c r="QOV65" s="274"/>
      <c r="QOW65" s="274"/>
      <c r="QOX65" s="274"/>
      <c r="QOY65" s="274"/>
      <c r="QOZ65" s="274"/>
      <c r="QPA65" s="274"/>
      <c r="QPB65" s="274"/>
      <c r="QPC65" s="274"/>
      <c r="QPD65" s="274"/>
      <c r="QPE65" s="274"/>
      <c r="QPF65" s="274"/>
      <c r="QPG65" s="274"/>
      <c r="QPH65" s="274"/>
      <c r="QPI65" s="274"/>
      <c r="QPJ65" s="274"/>
      <c r="QPK65" s="274"/>
      <c r="QPL65" s="274"/>
      <c r="QPM65" s="274"/>
      <c r="QPN65" s="274"/>
      <c r="QPO65" s="274"/>
      <c r="QPP65" s="274"/>
      <c r="QPQ65" s="274"/>
      <c r="QPR65" s="274"/>
      <c r="QPS65" s="274"/>
      <c r="QPT65" s="274"/>
      <c r="QPU65" s="274"/>
      <c r="QPV65" s="274"/>
      <c r="QPW65" s="274"/>
      <c r="QPX65" s="274"/>
      <c r="QPY65" s="274"/>
      <c r="QPZ65" s="274"/>
      <c r="QQA65" s="274"/>
      <c r="QQB65" s="274"/>
      <c r="QQC65" s="274"/>
      <c r="QQD65" s="274"/>
      <c r="QQE65" s="274"/>
      <c r="QQF65" s="274"/>
      <c r="QQG65" s="274"/>
      <c r="QQH65" s="274"/>
      <c r="QQI65" s="274"/>
      <c r="QQJ65" s="274"/>
      <c r="QQK65" s="274"/>
      <c r="QQL65" s="274"/>
      <c r="QQM65" s="274"/>
      <c r="QQN65" s="274"/>
      <c r="QQO65" s="274"/>
      <c r="QQP65" s="274"/>
      <c r="QQQ65" s="274"/>
      <c r="QQR65" s="274"/>
      <c r="QQS65" s="274"/>
      <c r="QQT65" s="274"/>
      <c r="QQU65" s="274"/>
      <c r="QQV65" s="274"/>
      <c r="QQW65" s="274"/>
      <c r="QQX65" s="274"/>
      <c r="QQY65" s="274"/>
      <c r="QQZ65" s="274"/>
      <c r="QRA65" s="274"/>
      <c r="QRB65" s="274"/>
      <c r="QRC65" s="274"/>
      <c r="QRD65" s="274"/>
      <c r="QRE65" s="274"/>
      <c r="QRF65" s="274"/>
      <c r="QRG65" s="274"/>
      <c r="QRH65" s="274"/>
      <c r="QRI65" s="274"/>
      <c r="QRJ65" s="274"/>
      <c r="QRK65" s="274"/>
      <c r="QRL65" s="274"/>
      <c r="QRM65" s="274"/>
      <c r="QRN65" s="274"/>
      <c r="QRO65" s="274"/>
      <c r="QRP65" s="274"/>
      <c r="QRQ65" s="274"/>
      <c r="QRR65" s="274"/>
      <c r="QRS65" s="274"/>
      <c r="QRT65" s="274"/>
      <c r="QRU65" s="274"/>
      <c r="QRV65" s="274"/>
      <c r="QRW65" s="274"/>
      <c r="QRX65" s="274"/>
      <c r="QRY65" s="274"/>
      <c r="QRZ65" s="274"/>
      <c r="QSA65" s="274"/>
      <c r="QSB65" s="274"/>
      <c r="QSC65" s="274"/>
      <c r="QSD65" s="274"/>
      <c r="QSE65" s="274"/>
      <c r="QSF65" s="274"/>
      <c r="QSG65" s="274"/>
      <c r="QSH65" s="274"/>
      <c r="QSI65" s="274"/>
      <c r="QSJ65" s="274"/>
      <c r="QSK65" s="274"/>
      <c r="QSL65" s="274"/>
      <c r="QSM65" s="274"/>
      <c r="QSN65" s="274"/>
      <c r="QSO65" s="274"/>
      <c r="QSP65" s="274"/>
      <c r="QSQ65" s="274"/>
      <c r="QSR65" s="274"/>
      <c r="QSS65" s="274"/>
      <c r="QST65" s="274"/>
      <c r="QSU65" s="274"/>
      <c r="QSV65" s="274"/>
      <c r="QSW65" s="274"/>
      <c r="QSX65" s="274"/>
      <c r="QSY65" s="274"/>
      <c r="QSZ65" s="274"/>
      <c r="QTA65" s="274"/>
      <c r="QTB65" s="274"/>
      <c r="QTC65" s="274"/>
      <c r="QTD65" s="274"/>
      <c r="QTE65" s="274"/>
      <c r="QTF65" s="274"/>
      <c r="QTG65" s="274"/>
      <c r="QTH65" s="274"/>
      <c r="QTI65" s="274"/>
      <c r="QTJ65" s="274"/>
      <c r="QTK65" s="274"/>
      <c r="QTL65" s="274"/>
      <c r="QTM65" s="274"/>
      <c r="QTN65" s="274"/>
      <c r="QTO65" s="274"/>
      <c r="QTP65" s="274"/>
      <c r="QTQ65" s="274"/>
      <c r="QTR65" s="274"/>
      <c r="QTS65" s="274"/>
      <c r="QTT65" s="274"/>
      <c r="QTU65" s="274"/>
      <c r="QTV65" s="274"/>
      <c r="QTW65" s="274"/>
      <c r="QTX65" s="274"/>
      <c r="QTY65" s="274"/>
      <c r="QTZ65" s="274"/>
      <c r="QUA65" s="274"/>
      <c r="QUB65" s="274"/>
      <c r="QUC65" s="274"/>
      <c r="QUD65" s="274"/>
      <c r="QUE65" s="274"/>
      <c r="QUF65" s="274"/>
      <c r="QUG65" s="274"/>
      <c r="QUH65" s="274"/>
      <c r="QUI65" s="274"/>
      <c r="QUJ65" s="274"/>
      <c r="QUK65" s="274"/>
      <c r="QUL65" s="274"/>
      <c r="QUM65" s="274"/>
      <c r="QUN65" s="274"/>
      <c r="QUO65" s="274"/>
      <c r="QUP65" s="274"/>
      <c r="QUQ65" s="274"/>
      <c r="QUR65" s="274"/>
      <c r="QUS65" s="274"/>
      <c r="QUT65" s="274"/>
      <c r="QUU65" s="274"/>
      <c r="QUV65" s="274"/>
      <c r="QUW65" s="274"/>
      <c r="QUX65" s="274"/>
      <c r="QUY65" s="274"/>
      <c r="QUZ65" s="274"/>
      <c r="QVA65" s="274"/>
      <c r="QVB65" s="274"/>
      <c r="QVC65" s="274"/>
      <c r="QVD65" s="274"/>
      <c r="QVE65" s="274"/>
      <c r="QVF65" s="274"/>
      <c r="QVG65" s="274"/>
      <c r="QVH65" s="274"/>
      <c r="QVI65" s="274"/>
      <c r="QVJ65" s="274"/>
      <c r="QVK65" s="274"/>
      <c r="QVL65" s="274"/>
      <c r="QVM65" s="274"/>
      <c r="QVN65" s="274"/>
      <c r="QVO65" s="274"/>
      <c r="QVP65" s="274"/>
      <c r="QVQ65" s="274"/>
      <c r="QVR65" s="274"/>
      <c r="QVS65" s="274"/>
      <c r="QVT65" s="274"/>
      <c r="QVU65" s="274"/>
      <c r="QVV65" s="274"/>
      <c r="QVW65" s="274"/>
      <c r="QVX65" s="274"/>
      <c r="QVY65" s="274"/>
      <c r="QVZ65" s="274"/>
      <c r="QWA65" s="274"/>
      <c r="QWB65" s="274"/>
      <c r="QWC65" s="274"/>
      <c r="QWD65" s="274"/>
      <c r="QWE65" s="274"/>
      <c r="QWF65" s="274"/>
      <c r="QWG65" s="274"/>
      <c r="QWH65" s="274"/>
      <c r="QWI65" s="274"/>
      <c r="QWJ65" s="274"/>
      <c r="QWK65" s="274"/>
      <c r="QWL65" s="274"/>
      <c r="QWM65" s="274"/>
      <c r="QWN65" s="274"/>
      <c r="QWO65" s="274"/>
      <c r="QWP65" s="274"/>
      <c r="QWQ65" s="274"/>
      <c r="QWR65" s="274"/>
      <c r="QWS65" s="274"/>
      <c r="QWT65" s="274"/>
      <c r="QWU65" s="274"/>
      <c r="QWV65" s="274"/>
      <c r="QWW65" s="274"/>
      <c r="QWX65" s="274"/>
      <c r="QWY65" s="274"/>
      <c r="QWZ65" s="274"/>
      <c r="QXA65" s="274"/>
      <c r="QXB65" s="274"/>
      <c r="QXC65" s="274"/>
      <c r="QXD65" s="274"/>
      <c r="QXE65" s="274"/>
      <c r="QXF65" s="274"/>
      <c r="QXG65" s="274"/>
      <c r="QXH65" s="274"/>
      <c r="QXI65" s="274"/>
      <c r="QXJ65" s="274"/>
      <c r="QXK65" s="274"/>
      <c r="QXL65" s="274"/>
      <c r="QXM65" s="274"/>
      <c r="QXN65" s="274"/>
      <c r="QXO65" s="274"/>
      <c r="QXP65" s="274"/>
      <c r="QXQ65" s="274"/>
      <c r="QXR65" s="274"/>
      <c r="QXS65" s="274"/>
      <c r="QXT65" s="274"/>
      <c r="QXU65" s="274"/>
      <c r="QXV65" s="274"/>
      <c r="QXW65" s="274"/>
      <c r="QXX65" s="274"/>
      <c r="QXY65" s="274"/>
      <c r="QXZ65" s="274"/>
      <c r="QYA65" s="274"/>
      <c r="QYB65" s="274"/>
      <c r="QYC65" s="274"/>
      <c r="QYD65" s="274"/>
      <c r="QYE65" s="274"/>
      <c r="QYF65" s="274"/>
      <c r="QYG65" s="274"/>
      <c r="QYH65" s="274"/>
      <c r="QYI65" s="274"/>
      <c r="QYJ65" s="274"/>
      <c r="QYK65" s="274"/>
      <c r="QYL65" s="274"/>
      <c r="QYM65" s="274"/>
      <c r="QYN65" s="274"/>
      <c r="QYO65" s="274"/>
      <c r="QYP65" s="274"/>
      <c r="QYQ65" s="274"/>
      <c r="QYR65" s="274"/>
      <c r="QYS65" s="274"/>
      <c r="QYT65" s="274"/>
      <c r="QYU65" s="274"/>
      <c r="QYV65" s="274"/>
      <c r="QYW65" s="274"/>
      <c r="QYX65" s="274"/>
      <c r="QYY65" s="274"/>
      <c r="QYZ65" s="274"/>
      <c r="QZA65" s="274"/>
      <c r="QZB65" s="274"/>
      <c r="QZC65" s="274"/>
      <c r="QZD65" s="274"/>
      <c r="QZE65" s="274"/>
      <c r="QZF65" s="274"/>
      <c r="QZG65" s="274"/>
      <c r="QZH65" s="274"/>
      <c r="QZI65" s="274"/>
      <c r="QZJ65" s="274"/>
      <c r="QZK65" s="274"/>
      <c r="QZL65" s="274"/>
      <c r="QZM65" s="274"/>
      <c r="QZN65" s="274"/>
      <c r="QZO65" s="274"/>
      <c r="QZP65" s="274"/>
      <c r="QZQ65" s="274"/>
      <c r="QZR65" s="274"/>
      <c r="QZS65" s="274"/>
      <c r="QZT65" s="274"/>
      <c r="QZU65" s="274"/>
      <c r="QZV65" s="274"/>
      <c r="QZW65" s="274"/>
      <c r="QZX65" s="274"/>
      <c r="QZY65" s="274"/>
      <c r="QZZ65" s="274"/>
      <c r="RAA65" s="274"/>
      <c r="RAB65" s="274"/>
      <c r="RAC65" s="274"/>
      <c r="RAD65" s="274"/>
      <c r="RAE65" s="274"/>
      <c r="RAF65" s="274"/>
      <c r="RAG65" s="274"/>
      <c r="RAH65" s="274"/>
      <c r="RAI65" s="274"/>
      <c r="RAJ65" s="274"/>
      <c r="RAK65" s="274"/>
      <c r="RAL65" s="274"/>
      <c r="RAM65" s="274"/>
      <c r="RAN65" s="274"/>
      <c r="RAO65" s="274"/>
      <c r="RAP65" s="274"/>
      <c r="RAQ65" s="274"/>
      <c r="RAR65" s="274"/>
      <c r="RAS65" s="274"/>
      <c r="RAT65" s="274"/>
      <c r="RAU65" s="274"/>
      <c r="RAV65" s="274"/>
      <c r="RAW65" s="274"/>
      <c r="RAX65" s="274"/>
      <c r="RAY65" s="274"/>
      <c r="RAZ65" s="274"/>
      <c r="RBA65" s="274"/>
      <c r="RBB65" s="274"/>
      <c r="RBC65" s="274"/>
      <c r="RBD65" s="274"/>
      <c r="RBE65" s="274"/>
      <c r="RBF65" s="274"/>
      <c r="RBG65" s="274"/>
      <c r="RBH65" s="274"/>
      <c r="RBI65" s="274"/>
      <c r="RBJ65" s="274"/>
      <c r="RBK65" s="274"/>
      <c r="RBL65" s="274"/>
      <c r="RBM65" s="274"/>
      <c r="RBN65" s="274"/>
      <c r="RBO65" s="274"/>
      <c r="RBP65" s="274"/>
      <c r="RBQ65" s="274"/>
      <c r="RBR65" s="274"/>
      <c r="RBS65" s="274"/>
      <c r="RBT65" s="274"/>
      <c r="RBU65" s="274"/>
      <c r="RBV65" s="274"/>
      <c r="RBW65" s="274"/>
      <c r="RBX65" s="274"/>
      <c r="RBY65" s="274"/>
      <c r="RBZ65" s="274"/>
      <c r="RCA65" s="274"/>
      <c r="RCB65" s="274"/>
      <c r="RCC65" s="274"/>
      <c r="RCD65" s="274"/>
      <c r="RCE65" s="274"/>
      <c r="RCF65" s="274"/>
      <c r="RCG65" s="274"/>
      <c r="RCH65" s="274"/>
      <c r="RCI65" s="274"/>
      <c r="RCJ65" s="274"/>
      <c r="RCK65" s="274"/>
      <c r="RCL65" s="274"/>
      <c r="RCM65" s="274"/>
      <c r="RCN65" s="274"/>
      <c r="RCO65" s="274"/>
      <c r="RCP65" s="274"/>
      <c r="RCQ65" s="274"/>
      <c r="RCR65" s="274"/>
      <c r="RCS65" s="274"/>
      <c r="RCT65" s="274"/>
      <c r="RCU65" s="274"/>
      <c r="RCV65" s="274"/>
      <c r="RCW65" s="274"/>
      <c r="RCX65" s="274"/>
      <c r="RCY65" s="274"/>
      <c r="RCZ65" s="274"/>
      <c r="RDA65" s="274"/>
      <c r="RDB65" s="274"/>
      <c r="RDC65" s="274"/>
      <c r="RDD65" s="274"/>
      <c r="RDE65" s="274"/>
      <c r="RDF65" s="274"/>
      <c r="RDG65" s="274"/>
      <c r="RDH65" s="274"/>
      <c r="RDI65" s="274"/>
      <c r="RDJ65" s="274"/>
      <c r="RDK65" s="274"/>
      <c r="RDL65" s="274"/>
      <c r="RDM65" s="274"/>
      <c r="RDN65" s="274"/>
      <c r="RDO65" s="274"/>
      <c r="RDP65" s="274"/>
      <c r="RDQ65" s="274"/>
      <c r="RDR65" s="274"/>
      <c r="RDS65" s="274"/>
      <c r="RDT65" s="274"/>
      <c r="RDU65" s="274"/>
      <c r="RDV65" s="274"/>
      <c r="RDW65" s="274"/>
      <c r="RDX65" s="274"/>
      <c r="RDY65" s="274"/>
      <c r="RDZ65" s="274"/>
      <c r="REA65" s="274"/>
      <c r="REB65" s="274"/>
      <c r="REC65" s="274"/>
      <c r="RED65" s="274"/>
      <c r="REE65" s="274"/>
      <c r="REF65" s="274"/>
      <c r="REG65" s="274"/>
      <c r="REH65" s="274"/>
      <c r="REI65" s="274"/>
      <c r="REJ65" s="274"/>
      <c r="REK65" s="274"/>
      <c r="REL65" s="274"/>
      <c r="REM65" s="274"/>
      <c r="REN65" s="274"/>
      <c r="REO65" s="274"/>
      <c r="REP65" s="274"/>
      <c r="REQ65" s="274"/>
      <c r="RER65" s="274"/>
      <c r="RES65" s="274"/>
      <c r="RET65" s="274"/>
      <c r="REU65" s="274"/>
      <c r="REV65" s="274"/>
      <c r="REW65" s="274"/>
      <c r="REX65" s="274"/>
      <c r="REY65" s="274"/>
      <c r="REZ65" s="274"/>
      <c r="RFA65" s="274"/>
      <c r="RFB65" s="274"/>
      <c r="RFC65" s="274"/>
      <c r="RFD65" s="274"/>
      <c r="RFE65" s="274"/>
      <c r="RFF65" s="274"/>
      <c r="RFG65" s="274"/>
      <c r="RFH65" s="274"/>
      <c r="RFI65" s="274"/>
      <c r="RFJ65" s="274"/>
      <c r="RFK65" s="274"/>
      <c r="RFL65" s="274"/>
      <c r="RFM65" s="274"/>
      <c r="RFN65" s="274"/>
      <c r="RFO65" s="274"/>
      <c r="RFP65" s="274"/>
      <c r="RFQ65" s="274"/>
      <c r="RFR65" s="274"/>
      <c r="RFS65" s="274"/>
      <c r="RFT65" s="274"/>
      <c r="RFU65" s="274"/>
      <c r="RFV65" s="274"/>
      <c r="RFW65" s="274"/>
      <c r="RFX65" s="274"/>
      <c r="RFY65" s="274"/>
      <c r="RFZ65" s="274"/>
      <c r="RGA65" s="274"/>
      <c r="RGB65" s="274"/>
      <c r="RGC65" s="274"/>
      <c r="RGD65" s="274"/>
      <c r="RGE65" s="274"/>
      <c r="RGF65" s="274"/>
      <c r="RGG65" s="274"/>
      <c r="RGH65" s="274"/>
      <c r="RGI65" s="274"/>
      <c r="RGJ65" s="274"/>
      <c r="RGK65" s="274"/>
      <c r="RGL65" s="274"/>
      <c r="RGM65" s="274"/>
      <c r="RGN65" s="274"/>
      <c r="RGO65" s="274"/>
      <c r="RGP65" s="274"/>
      <c r="RGQ65" s="274"/>
      <c r="RGR65" s="274"/>
      <c r="RGS65" s="274"/>
      <c r="RGT65" s="274"/>
      <c r="RGU65" s="274"/>
      <c r="RGV65" s="274"/>
      <c r="RGW65" s="274"/>
      <c r="RGX65" s="274"/>
      <c r="RGY65" s="274"/>
      <c r="RGZ65" s="274"/>
      <c r="RHA65" s="274"/>
      <c r="RHB65" s="274"/>
      <c r="RHC65" s="274"/>
      <c r="RHD65" s="274"/>
      <c r="RHE65" s="274"/>
      <c r="RHF65" s="274"/>
      <c r="RHG65" s="274"/>
      <c r="RHH65" s="274"/>
      <c r="RHI65" s="274"/>
      <c r="RHJ65" s="274"/>
      <c r="RHK65" s="274"/>
      <c r="RHL65" s="274"/>
      <c r="RHM65" s="274"/>
      <c r="RHN65" s="274"/>
      <c r="RHO65" s="274"/>
      <c r="RHP65" s="274"/>
      <c r="RHQ65" s="274"/>
      <c r="RHR65" s="274"/>
      <c r="RHS65" s="274"/>
      <c r="RHT65" s="274"/>
      <c r="RHU65" s="274"/>
      <c r="RHV65" s="274"/>
      <c r="RHW65" s="274"/>
      <c r="RHX65" s="274"/>
      <c r="RHY65" s="274"/>
      <c r="RHZ65" s="274"/>
      <c r="RIA65" s="274"/>
      <c r="RIB65" s="274"/>
      <c r="RIC65" s="274"/>
      <c r="RID65" s="274"/>
      <c r="RIE65" s="274"/>
      <c r="RIF65" s="274"/>
      <c r="RIG65" s="274"/>
      <c r="RIH65" s="274"/>
      <c r="RII65" s="274"/>
      <c r="RIJ65" s="274"/>
      <c r="RIK65" s="274"/>
      <c r="RIL65" s="274"/>
      <c r="RIM65" s="274"/>
      <c r="RIN65" s="274"/>
      <c r="RIO65" s="274"/>
      <c r="RIP65" s="274"/>
      <c r="RIQ65" s="274"/>
      <c r="RIR65" s="274"/>
      <c r="RIS65" s="274"/>
      <c r="RIT65" s="274"/>
      <c r="RIU65" s="274"/>
      <c r="RIV65" s="274"/>
      <c r="RIW65" s="274"/>
      <c r="RIX65" s="274"/>
      <c r="RIY65" s="274"/>
      <c r="RIZ65" s="274"/>
      <c r="RJA65" s="274"/>
      <c r="RJB65" s="274"/>
      <c r="RJC65" s="274"/>
      <c r="RJD65" s="274"/>
      <c r="RJE65" s="274"/>
      <c r="RJF65" s="274"/>
      <c r="RJG65" s="274"/>
      <c r="RJH65" s="274"/>
      <c r="RJI65" s="274"/>
      <c r="RJJ65" s="274"/>
      <c r="RJK65" s="274"/>
      <c r="RJL65" s="274"/>
      <c r="RJM65" s="274"/>
      <c r="RJN65" s="274"/>
      <c r="RJO65" s="274"/>
      <c r="RJP65" s="274"/>
      <c r="RJQ65" s="274"/>
      <c r="RJR65" s="274"/>
      <c r="RJS65" s="274"/>
      <c r="RJT65" s="274"/>
      <c r="RJU65" s="274"/>
      <c r="RJV65" s="274"/>
      <c r="RJW65" s="274"/>
      <c r="RJX65" s="274"/>
      <c r="RJY65" s="274"/>
      <c r="RJZ65" s="274"/>
      <c r="RKA65" s="274"/>
      <c r="RKB65" s="274"/>
      <c r="RKC65" s="274"/>
      <c r="RKD65" s="274"/>
      <c r="RKE65" s="274"/>
      <c r="RKF65" s="274"/>
      <c r="RKG65" s="274"/>
      <c r="RKH65" s="274"/>
      <c r="RKI65" s="274"/>
      <c r="RKJ65" s="274"/>
      <c r="RKK65" s="274"/>
      <c r="RKL65" s="274"/>
      <c r="RKM65" s="274"/>
      <c r="RKN65" s="274"/>
      <c r="RKO65" s="274"/>
      <c r="RKP65" s="274"/>
      <c r="RKQ65" s="274"/>
      <c r="RKR65" s="274"/>
      <c r="RKS65" s="274"/>
      <c r="RKT65" s="274"/>
      <c r="RKU65" s="274"/>
      <c r="RKV65" s="274"/>
      <c r="RKW65" s="274"/>
      <c r="RKX65" s="274"/>
      <c r="RKY65" s="274"/>
      <c r="RKZ65" s="274"/>
      <c r="RLA65" s="274"/>
      <c r="RLB65" s="274"/>
      <c r="RLC65" s="274"/>
      <c r="RLD65" s="274"/>
      <c r="RLE65" s="274"/>
      <c r="RLF65" s="274"/>
      <c r="RLG65" s="274"/>
      <c r="RLH65" s="274"/>
      <c r="RLI65" s="274"/>
      <c r="RLJ65" s="274"/>
      <c r="RLK65" s="274"/>
      <c r="RLL65" s="274"/>
      <c r="RLM65" s="274"/>
      <c r="RLN65" s="274"/>
      <c r="RLO65" s="274"/>
      <c r="RLP65" s="274"/>
      <c r="RLQ65" s="274"/>
      <c r="RLR65" s="274"/>
      <c r="RLS65" s="274"/>
      <c r="RLT65" s="274"/>
      <c r="RLU65" s="274"/>
      <c r="RLV65" s="274"/>
      <c r="RLW65" s="274"/>
      <c r="RLX65" s="274"/>
      <c r="RLY65" s="274"/>
      <c r="RLZ65" s="274"/>
      <c r="RMA65" s="274"/>
      <c r="RMB65" s="274"/>
      <c r="RMC65" s="274"/>
      <c r="RMD65" s="274"/>
      <c r="RME65" s="274"/>
      <c r="RMF65" s="274"/>
      <c r="RMG65" s="274"/>
      <c r="RMH65" s="274"/>
      <c r="RMI65" s="274"/>
      <c r="RMJ65" s="274"/>
      <c r="RMK65" s="274"/>
      <c r="RML65" s="274"/>
      <c r="RMM65" s="274"/>
      <c r="RMN65" s="274"/>
      <c r="RMO65" s="274"/>
      <c r="RMP65" s="274"/>
      <c r="RMQ65" s="274"/>
      <c r="RMR65" s="274"/>
      <c r="RMS65" s="274"/>
      <c r="RMT65" s="274"/>
      <c r="RMU65" s="274"/>
      <c r="RMV65" s="274"/>
      <c r="RMW65" s="274"/>
      <c r="RMX65" s="274"/>
      <c r="RMY65" s="274"/>
      <c r="RMZ65" s="274"/>
      <c r="RNA65" s="274"/>
      <c r="RNB65" s="274"/>
      <c r="RNC65" s="274"/>
      <c r="RND65" s="274"/>
      <c r="RNE65" s="274"/>
      <c r="RNF65" s="274"/>
      <c r="RNG65" s="274"/>
      <c r="RNH65" s="274"/>
      <c r="RNI65" s="274"/>
      <c r="RNJ65" s="274"/>
      <c r="RNK65" s="274"/>
      <c r="RNL65" s="274"/>
      <c r="RNM65" s="274"/>
      <c r="RNN65" s="274"/>
      <c r="RNO65" s="274"/>
      <c r="RNP65" s="274"/>
      <c r="RNQ65" s="274"/>
      <c r="RNR65" s="274"/>
      <c r="RNS65" s="274"/>
      <c r="RNT65" s="274"/>
      <c r="RNU65" s="274"/>
      <c r="RNV65" s="274"/>
      <c r="RNW65" s="274"/>
      <c r="RNX65" s="274"/>
      <c r="RNY65" s="274"/>
      <c r="RNZ65" s="274"/>
      <c r="ROA65" s="274"/>
      <c r="ROB65" s="274"/>
      <c r="ROC65" s="274"/>
      <c r="ROD65" s="274"/>
      <c r="ROE65" s="274"/>
      <c r="ROF65" s="274"/>
      <c r="ROG65" s="274"/>
      <c r="ROH65" s="274"/>
      <c r="ROI65" s="274"/>
      <c r="ROJ65" s="274"/>
      <c r="ROK65" s="274"/>
      <c r="ROL65" s="274"/>
      <c r="ROM65" s="274"/>
      <c r="RON65" s="274"/>
      <c r="ROO65" s="274"/>
      <c r="ROP65" s="274"/>
      <c r="ROQ65" s="274"/>
      <c r="ROR65" s="274"/>
      <c r="ROS65" s="274"/>
      <c r="ROT65" s="274"/>
      <c r="ROU65" s="274"/>
      <c r="ROV65" s="274"/>
      <c r="ROW65" s="274"/>
      <c r="ROX65" s="274"/>
      <c r="ROY65" s="274"/>
      <c r="ROZ65" s="274"/>
      <c r="RPA65" s="274"/>
      <c r="RPB65" s="274"/>
      <c r="RPC65" s="274"/>
      <c r="RPD65" s="274"/>
      <c r="RPE65" s="274"/>
      <c r="RPF65" s="274"/>
      <c r="RPG65" s="274"/>
      <c r="RPH65" s="274"/>
      <c r="RPI65" s="274"/>
      <c r="RPJ65" s="274"/>
      <c r="RPK65" s="274"/>
      <c r="RPL65" s="274"/>
      <c r="RPM65" s="274"/>
      <c r="RPN65" s="274"/>
      <c r="RPO65" s="274"/>
      <c r="RPP65" s="274"/>
      <c r="RPQ65" s="274"/>
      <c r="RPR65" s="274"/>
      <c r="RPS65" s="274"/>
      <c r="RPT65" s="274"/>
      <c r="RPU65" s="274"/>
      <c r="RPV65" s="274"/>
      <c r="RPW65" s="274"/>
      <c r="RPX65" s="274"/>
      <c r="RPY65" s="274"/>
      <c r="RPZ65" s="274"/>
      <c r="RQA65" s="274"/>
      <c r="RQB65" s="274"/>
      <c r="RQC65" s="274"/>
      <c r="RQD65" s="274"/>
      <c r="RQE65" s="274"/>
      <c r="RQF65" s="274"/>
      <c r="RQG65" s="274"/>
      <c r="RQH65" s="274"/>
      <c r="RQI65" s="274"/>
      <c r="RQJ65" s="274"/>
      <c r="RQK65" s="274"/>
      <c r="RQL65" s="274"/>
      <c r="RQM65" s="274"/>
      <c r="RQN65" s="274"/>
      <c r="RQO65" s="274"/>
      <c r="RQP65" s="274"/>
      <c r="RQQ65" s="274"/>
      <c r="RQR65" s="274"/>
      <c r="RQS65" s="274"/>
      <c r="RQT65" s="274"/>
      <c r="RQU65" s="274"/>
      <c r="RQV65" s="274"/>
      <c r="RQW65" s="274"/>
      <c r="RQX65" s="274"/>
      <c r="RQY65" s="274"/>
      <c r="RQZ65" s="274"/>
      <c r="RRA65" s="274"/>
      <c r="RRB65" s="274"/>
      <c r="RRC65" s="274"/>
      <c r="RRD65" s="274"/>
      <c r="RRE65" s="274"/>
      <c r="RRF65" s="274"/>
      <c r="RRG65" s="274"/>
      <c r="RRH65" s="274"/>
      <c r="RRI65" s="274"/>
      <c r="RRJ65" s="274"/>
      <c r="RRK65" s="274"/>
      <c r="RRL65" s="274"/>
      <c r="RRM65" s="274"/>
      <c r="RRN65" s="274"/>
      <c r="RRO65" s="274"/>
      <c r="RRP65" s="274"/>
      <c r="RRQ65" s="274"/>
      <c r="RRR65" s="274"/>
      <c r="RRS65" s="274"/>
      <c r="RRT65" s="274"/>
      <c r="RRU65" s="274"/>
      <c r="RRV65" s="274"/>
      <c r="RRW65" s="274"/>
      <c r="RRX65" s="274"/>
      <c r="RRY65" s="274"/>
      <c r="RRZ65" s="274"/>
      <c r="RSA65" s="274"/>
      <c r="RSB65" s="274"/>
      <c r="RSC65" s="274"/>
      <c r="RSD65" s="274"/>
      <c r="RSE65" s="274"/>
      <c r="RSF65" s="274"/>
      <c r="RSG65" s="274"/>
      <c r="RSH65" s="274"/>
      <c r="RSI65" s="274"/>
      <c r="RSJ65" s="274"/>
      <c r="RSK65" s="274"/>
      <c r="RSL65" s="274"/>
      <c r="RSM65" s="274"/>
      <c r="RSN65" s="274"/>
      <c r="RSO65" s="274"/>
      <c r="RSP65" s="274"/>
      <c r="RSQ65" s="274"/>
      <c r="RSR65" s="274"/>
      <c r="RSS65" s="274"/>
      <c r="RST65" s="274"/>
      <c r="RSU65" s="274"/>
      <c r="RSV65" s="274"/>
      <c r="RSW65" s="274"/>
      <c r="RSX65" s="274"/>
      <c r="RSY65" s="274"/>
      <c r="RSZ65" s="274"/>
      <c r="RTA65" s="274"/>
      <c r="RTB65" s="274"/>
      <c r="RTC65" s="274"/>
      <c r="RTD65" s="274"/>
      <c r="RTE65" s="274"/>
      <c r="RTF65" s="274"/>
      <c r="RTG65" s="274"/>
      <c r="RTH65" s="274"/>
      <c r="RTI65" s="274"/>
      <c r="RTJ65" s="274"/>
      <c r="RTK65" s="274"/>
      <c r="RTL65" s="274"/>
      <c r="RTM65" s="274"/>
      <c r="RTN65" s="274"/>
      <c r="RTO65" s="274"/>
      <c r="RTP65" s="274"/>
      <c r="RTQ65" s="274"/>
      <c r="RTR65" s="274"/>
      <c r="RTS65" s="274"/>
      <c r="RTT65" s="274"/>
      <c r="RTU65" s="274"/>
      <c r="RTV65" s="274"/>
      <c r="RTW65" s="274"/>
      <c r="RTX65" s="274"/>
      <c r="RTY65" s="274"/>
      <c r="RTZ65" s="274"/>
      <c r="RUA65" s="274"/>
      <c r="RUB65" s="274"/>
      <c r="RUC65" s="274"/>
      <c r="RUD65" s="274"/>
      <c r="RUE65" s="274"/>
      <c r="RUF65" s="274"/>
      <c r="RUG65" s="274"/>
      <c r="RUH65" s="274"/>
      <c r="RUI65" s="274"/>
      <c r="RUJ65" s="274"/>
      <c r="RUK65" s="274"/>
      <c r="RUL65" s="274"/>
      <c r="RUM65" s="274"/>
      <c r="RUN65" s="274"/>
      <c r="RUO65" s="274"/>
      <c r="RUP65" s="274"/>
      <c r="RUQ65" s="274"/>
      <c r="RUR65" s="274"/>
      <c r="RUS65" s="274"/>
      <c r="RUT65" s="274"/>
      <c r="RUU65" s="274"/>
      <c r="RUV65" s="274"/>
      <c r="RUW65" s="274"/>
      <c r="RUX65" s="274"/>
      <c r="RUY65" s="274"/>
      <c r="RUZ65" s="274"/>
      <c r="RVA65" s="274"/>
      <c r="RVB65" s="274"/>
      <c r="RVC65" s="274"/>
      <c r="RVD65" s="274"/>
      <c r="RVE65" s="274"/>
      <c r="RVF65" s="274"/>
      <c r="RVG65" s="274"/>
      <c r="RVH65" s="274"/>
      <c r="RVI65" s="274"/>
      <c r="RVJ65" s="274"/>
      <c r="RVK65" s="274"/>
      <c r="RVL65" s="274"/>
      <c r="RVM65" s="274"/>
      <c r="RVN65" s="274"/>
      <c r="RVO65" s="274"/>
      <c r="RVP65" s="274"/>
      <c r="RVQ65" s="274"/>
      <c r="RVR65" s="274"/>
      <c r="RVS65" s="274"/>
      <c r="RVT65" s="274"/>
      <c r="RVU65" s="274"/>
      <c r="RVV65" s="274"/>
      <c r="RVW65" s="274"/>
      <c r="RVX65" s="274"/>
      <c r="RVY65" s="274"/>
      <c r="RVZ65" s="274"/>
      <c r="RWA65" s="274"/>
      <c r="RWB65" s="274"/>
      <c r="RWC65" s="274"/>
      <c r="RWD65" s="274"/>
      <c r="RWE65" s="274"/>
      <c r="RWF65" s="274"/>
      <c r="RWG65" s="274"/>
      <c r="RWH65" s="274"/>
      <c r="RWI65" s="274"/>
      <c r="RWJ65" s="274"/>
      <c r="RWK65" s="274"/>
      <c r="RWL65" s="274"/>
      <c r="RWM65" s="274"/>
      <c r="RWN65" s="274"/>
      <c r="RWO65" s="274"/>
      <c r="RWP65" s="274"/>
      <c r="RWQ65" s="274"/>
      <c r="RWR65" s="274"/>
      <c r="RWS65" s="274"/>
      <c r="RWT65" s="274"/>
      <c r="RWU65" s="274"/>
      <c r="RWV65" s="274"/>
      <c r="RWW65" s="274"/>
      <c r="RWX65" s="274"/>
      <c r="RWY65" s="274"/>
      <c r="RWZ65" s="274"/>
      <c r="RXA65" s="274"/>
      <c r="RXB65" s="274"/>
      <c r="RXC65" s="274"/>
      <c r="RXD65" s="274"/>
      <c r="RXE65" s="274"/>
      <c r="RXF65" s="274"/>
      <c r="RXG65" s="274"/>
      <c r="RXH65" s="274"/>
      <c r="RXI65" s="274"/>
      <c r="RXJ65" s="274"/>
      <c r="RXK65" s="274"/>
      <c r="RXL65" s="274"/>
      <c r="RXM65" s="274"/>
      <c r="RXN65" s="274"/>
      <c r="RXO65" s="274"/>
      <c r="RXP65" s="274"/>
      <c r="RXQ65" s="274"/>
      <c r="RXR65" s="274"/>
      <c r="RXS65" s="274"/>
      <c r="RXT65" s="274"/>
      <c r="RXU65" s="274"/>
      <c r="RXV65" s="274"/>
      <c r="RXW65" s="274"/>
      <c r="RXX65" s="274"/>
      <c r="RXY65" s="274"/>
      <c r="RXZ65" s="274"/>
      <c r="RYA65" s="274"/>
      <c r="RYB65" s="274"/>
      <c r="RYC65" s="274"/>
      <c r="RYD65" s="274"/>
      <c r="RYE65" s="274"/>
      <c r="RYF65" s="274"/>
      <c r="RYG65" s="274"/>
      <c r="RYH65" s="274"/>
      <c r="RYI65" s="274"/>
      <c r="RYJ65" s="274"/>
      <c r="RYK65" s="274"/>
      <c r="RYL65" s="274"/>
      <c r="RYM65" s="274"/>
      <c r="RYN65" s="274"/>
      <c r="RYO65" s="274"/>
      <c r="RYP65" s="274"/>
      <c r="RYQ65" s="274"/>
      <c r="RYR65" s="274"/>
      <c r="RYS65" s="274"/>
      <c r="RYT65" s="274"/>
      <c r="RYU65" s="274"/>
      <c r="RYV65" s="274"/>
      <c r="RYW65" s="274"/>
      <c r="RYX65" s="274"/>
      <c r="RYY65" s="274"/>
      <c r="RYZ65" s="274"/>
      <c r="RZA65" s="274"/>
      <c r="RZB65" s="274"/>
      <c r="RZC65" s="274"/>
      <c r="RZD65" s="274"/>
      <c r="RZE65" s="274"/>
      <c r="RZF65" s="274"/>
      <c r="RZG65" s="274"/>
      <c r="RZH65" s="274"/>
      <c r="RZI65" s="274"/>
      <c r="RZJ65" s="274"/>
      <c r="RZK65" s="274"/>
      <c r="RZL65" s="274"/>
      <c r="RZM65" s="274"/>
      <c r="RZN65" s="274"/>
      <c r="RZO65" s="274"/>
      <c r="RZP65" s="274"/>
      <c r="RZQ65" s="274"/>
      <c r="RZR65" s="274"/>
      <c r="RZS65" s="274"/>
      <c r="RZT65" s="274"/>
      <c r="RZU65" s="274"/>
      <c r="RZV65" s="274"/>
      <c r="RZW65" s="274"/>
      <c r="RZX65" s="274"/>
      <c r="RZY65" s="274"/>
      <c r="RZZ65" s="274"/>
      <c r="SAA65" s="274"/>
      <c r="SAB65" s="274"/>
      <c r="SAC65" s="274"/>
      <c r="SAD65" s="274"/>
      <c r="SAE65" s="274"/>
      <c r="SAF65" s="274"/>
      <c r="SAG65" s="274"/>
      <c r="SAH65" s="274"/>
      <c r="SAI65" s="274"/>
      <c r="SAJ65" s="274"/>
      <c r="SAK65" s="274"/>
      <c r="SAL65" s="274"/>
      <c r="SAM65" s="274"/>
      <c r="SAN65" s="274"/>
      <c r="SAO65" s="274"/>
      <c r="SAP65" s="274"/>
      <c r="SAQ65" s="274"/>
      <c r="SAR65" s="274"/>
      <c r="SAS65" s="274"/>
      <c r="SAT65" s="274"/>
      <c r="SAU65" s="274"/>
      <c r="SAV65" s="274"/>
      <c r="SAW65" s="274"/>
      <c r="SAX65" s="274"/>
      <c r="SAY65" s="274"/>
      <c r="SAZ65" s="274"/>
      <c r="SBA65" s="274"/>
      <c r="SBB65" s="274"/>
      <c r="SBC65" s="274"/>
      <c r="SBD65" s="274"/>
      <c r="SBE65" s="274"/>
      <c r="SBF65" s="274"/>
      <c r="SBG65" s="274"/>
      <c r="SBH65" s="274"/>
      <c r="SBI65" s="274"/>
      <c r="SBJ65" s="274"/>
      <c r="SBK65" s="274"/>
      <c r="SBL65" s="274"/>
      <c r="SBM65" s="274"/>
      <c r="SBN65" s="274"/>
      <c r="SBO65" s="274"/>
      <c r="SBP65" s="274"/>
      <c r="SBQ65" s="274"/>
      <c r="SBR65" s="274"/>
      <c r="SBS65" s="274"/>
      <c r="SBT65" s="274"/>
      <c r="SBU65" s="274"/>
      <c r="SBV65" s="274"/>
      <c r="SBW65" s="274"/>
      <c r="SBX65" s="274"/>
      <c r="SBY65" s="274"/>
      <c r="SBZ65" s="274"/>
      <c r="SCA65" s="274"/>
      <c r="SCB65" s="274"/>
      <c r="SCC65" s="274"/>
      <c r="SCD65" s="274"/>
      <c r="SCE65" s="274"/>
      <c r="SCF65" s="274"/>
      <c r="SCG65" s="274"/>
      <c r="SCH65" s="274"/>
      <c r="SCI65" s="274"/>
      <c r="SCJ65" s="274"/>
      <c r="SCK65" s="274"/>
      <c r="SCL65" s="274"/>
      <c r="SCM65" s="274"/>
      <c r="SCN65" s="274"/>
      <c r="SCO65" s="274"/>
      <c r="SCP65" s="274"/>
      <c r="SCQ65" s="274"/>
      <c r="SCR65" s="274"/>
      <c r="SCS65" s="274"/>
      <c r="SCT65" s="274"/>
      <c r="SCU65" s="274"/>
      <c r="SCV65" s="274"/>
      <c r="SCW65" s="274"/>
      <c r="SCX65" s="274"/>
      <c r="SCY65" s="274"/>
      <c r="SCZ65" s="274"/>
      <c r="SDA65" s="274"/>
      <c r="SDB65" s="274"/>
      <c r="SDC65" s="274"/>
      <c r="SDD65" s="274"/>
      <c r="SDE65" s="274"/>
      <c r="SDF65" s="274"/>
      <c r="SDG65" s="274"/>
      <c r="SDH65" s="274"/>
      <c r="SDI65" s="274"/>
      <c r="SDJ65" s="274"/>
      <c r="SDK65" s="274"/>
      <c r="SDL65" s="274"/>
      <c r="SDM65" s="274"/>
      <c r="SDN65" s="274"/>
      <c r="SDO65" s="274"/>
      <c r="SDP65" s="274"/>
      <c r="SDQ65" s="274"/>
      <c r="SDR65" s="274"/>
      <c r="SDS65" s="274"/>
      <c r="SDT65" s="274"/>
      <c r="SDU65" s="274"/>
      <c r="SDV65" s="274"/>
      <c r="SDW65" s="274"/>
      <c r="SDX65" s="274"/>
      <c r="SDY65" s="274"/>
      <c r="SDZ65" s="274"/>
      <c r="SEA65" s="274"/>
      <c r="SEB65" s="274"/>
      <c r="SEC65" s="274"/>
      <c r="SED65" s="274"/>
      <c r="SEE65" s="274"/>
      <c r="SEF65" s="274"/>
      <c r="SEG65" s="274"/>
      <c r="SEH65" s="274"/>
      <c r="SEI65" s="274"/>
      <c r="SEJ65" s="274"/>
      <c r="SEK65" s="274"/>
      <c r="SEL65" s="274"/>
      <c r="SEM65" s="274"/>
      <c r="SEN65" s="274"/>
      <c r="SEO65" s="274"/>
      <c r="SEP65" s="274"/>
      <c r="SEQ65" s="274"/>
      <c r="SER65" s="274"/>
      <c r="SES65" s="274"/>
      <c r="SET65" s="274"/>
      <c r="SEU65" s="274"/>
      <c r="SEV65" s="274"/>
      <c r="SEW65" s="274"/>
      <c r="SEX65" s="274"/>
      <c r="SEY65" s="274"/>
      <c r="SEZ65" s="274"/>
      <c r="SFA65" s="274"/>
      <c r="SFB65" s="274"/>
      <c r="SFC65" s="274"/>
      <c r="SFD65" s="274"/>
      <c r="SFE65" s="274"/>
      <c r="SFF65" s="274"/>
      <c r="SFG65" s="274"/>
      <c r="SFH65" s="274"/>
      <c r="SFI65" s="274"/>
      <c r="SFJ65" s="274"/>
      <c r="SFK65" s="274"/>
      <c r="SFL65" s="274"/>
      <c r="SFM65" s="274"/>
      <c r="SFN65" s="274"/>
      <c r="SFO65" s="274"/>
      <c r="SFP65" s="274"/>
      <c r="SFQ65" s="274"/>
      <c r="SFR65" s="274"/>
      <c r="SFS65" s="274"/>
      <c r="SFT65" s="274"/>
      <c r="SFU65" s="274"/>
      <c r="SFV65" s="274"/>
      <c r="SFW65" s="274"/>
      <c r="SFX65" s="274"/>
      <c r="SFY65" s="274"/>
      <c r="SFZ65" s="274"/>
      <c r="SGA65" s="274"/>
      <c r="SGB65" s="274"/>
      <c r="SGC65" s="274"/>
      <c r="SGD65" s="274"/>
      <c r="SGE65" s="274"/>
      <c r="SGF65" s="274"/>
      <c r="SGG65" s="274"/>
      <c r="SGH65" s="274"/>
      <c r="SGI65" s="274"/>
      <c r="SGJ65" s="274"/>
      <c r="SGK65" s="274"/>
      <c r="SGL65" s="274"/>
      <c r="SGM65" s="274"/>
      <c r="SGN65" s="274"/>
      <c r="SGO65" s="274"/>
      <c r="SGP65" s="274"/>
      <c r="SGQ65" s="274"/>
      <c r="SGR65" s="274"/>
      <c r="SGS65" s="274"/>
      <c r="SGT65" s="274"/>
      <c r="SGU65" s="274"/>
      <c r="SGV65" s="274"/>
      <c r="SGW65" s="274"/>
      <c r="SGX65" s="274"/>
      <c r="SGY65" s="274"/>
      <c r="SGZ65" s="274"/>
      <c r="SHA65" s="274"/>
      <c r="SHB65" s="274"/>
      <c r="SHC65" s="274"/>
      <c r="SHD65" s="274"/>
      <c r="SHE65" s="274"/>
      <c r="SHF65" s="274"/>
      <c r="SHG65" s="274"/>
      <c r="SHH65" s="274"/>
      <c r="SHI65" s="274"/>
      <c r="SHJ65" s="274"/>
      <c r="SHK65" s="274"/>
      <c r="SHL65" s="274"/>
      <c r="SHM65" s="274"/>
      <c r="SHN65" s="274"/>
      <c r="SHO65" s="274"/>
      <c r="SHP65" s="274"/>
      <c r="SHQ65" s="274"/>
      <c r="SHR65" s="274"/>
      <c r="SHS65" s="274"/>
      <c r="SHT65" s="274"/>
      <c r="SHU65" s="274"/>
      <c r="SHV65" s="274"/>
      <c r="SHW65" s="274"/>
      <c r="SHX65" s="274"/>
      <c r="SHY65" s="274"/>
      <c r="SHZ65" s="274"/>
      <c r="SIA65" s="274"/>
      <c r="SIB65" s="274"/>
      <c r="SIC65" s="274"/>
      <c r="SID65" s="274"/>
      <c r="SIE65" s="274"/>
      <c r="SIF65" s="274"/>
      <c r="SIG65" s="274"/>
      <c r="SIH65" s="274"/>
      <c r="SII65" s="274"/>
      <c r="SIJ65" s="274"/>
      <c r="SIK65" s="274"/>
      <c r="SIL65" s="274"/>
      <c r="SIM65" s="274"/>
      <c r="SIN65" s="274"/>
      <c r="SIO65" s="274"/>
      <c r="SIP65" s="274"/>
      <c r="SIQ65" s="274"/>
      <c r="SIR65" s="274"/>
      <c r="SIS65" s="274"/>
      <c r="SIT65" s="274"/>
      <c r="SIU65" s="274"/>
      <c r="SIV65" s="274"/>
      <c r="SIW65" s="274"/>
      <c r="SIX65" s="274"/>
      <c r="SIY65" s="274"/>
      <c r="SIZ65" s="274"/>
      <c r="SJA65" s="274"/>
      <c r="SJB65" s="274"/>
      <c r="SJC65" s="274"/>
      <c r="SJD65" s="274"/>
      <c r="SJE65" s="274"/>
      <c r="SJF65" s="274"/>
      <c r="SJG65" s="274"/>
      <c r="SJH65" s="274"/>
      <c r="SJI65" s="274"/>
      <c r="SJJ65" s="274"/>
      <c r="SJK65" s="274"/>
      <c r="SJL65" s="274"/>
      <c r="SJM65" s="274"/>
      <c r="SJN65" s="274"/>
      <c r="SJO65" s="274"/>
      <c r="SJP65" s="274"/>
      <c r="SJQ65" s="274"/>
      <c r="SJR65" s="274"/>
      <c r="SJS65" s="274"/>
      <c r="SJT65" s="274"/>
      <c r="SJU65" s="274"/>
      <c r="SJV65" s="274"/>
      <c r="SJW65" s="274"/>
      <c r="SJX65" s="274"/>
      <c r="SJY65" s="274"/>
      <c r="SJZ65" s="274"/>
      <c r="SKA65" s="274"/>
      <c r="SKB65" s="274"/>
      <c r="SKC65" s="274"/>
      <c r="SKD65" s="274"/>
      <c r="SKE65" s="274"/>
      <c r="SKF65" s="274"/>
      <c r="SKG65" s="274"/>
      <c r="SKH65" s="274"/>
      <c r="SKI65" s="274"/>
      <c r="SKJ65" s="274"/>
      <c r="SKK65" s="274"/>
      <c r="SKL65" s="274"/>
      <c r="SKM65" s="274"/>
      <c r="SKN65" s="274"/>
      <c r="SKO65" s="274"/>
      <c r="SKP65" s="274"/>
      <c r="SKQ65" s="274"/>
      <c r="SKR65" s="274"/>
      <c r="SKS65" s="274"/>
      <c r="SKT65" s="274"/>
      <c r="SKU65" s="274"/>
      <c r="SKV65" s="274"/>
      <c r="SKW65" s="274"/>
      <c r="SKX65" s="274"/>
      <c r="SKY65" s="274"/>
      <c r="SKZ65" s="274"/>
      <c r="SLA65" s="274"/>
      <c r="SLB65" s="274"/>
      <c r="SLC65" s="274"/>
      <c r="SLD65" s="274"/>
      <c r="SLE65" s="274"/>
      <c r="SLF65" s="274"/>
      <c r="SLG65" s="274"/>
      <c r="SLH65" s="274"/>
      <c r="SLI65" s="274"/>
      <c r="SLJ65" s="274"/>
      <c r="SLK65" s="274"/>
      <c r="SLL65" s="274"/>
      <c r="SLM65" s="274"/>
      <c r="SLN65" s="274"/>
      <c r="SLO65" s="274"/>
      <c r="SLP65" s="274"/>
      <c r="SLQ65" s="274"/>
      <c r="SLR65" s="274"/>
      <c r="SLS65" s="274"/>
      <c r="SLT65" s="274"/>
      <c r="SLU65" s="274"/>
      <c r="SLV65" s="274"/>
      <c r="SLW65" s="274"/>
      <c r="SLX65" s="274"/>
      <c r="SLY65" s="274"/>
      <c r="SLZ65" s="274"/>
      <c r="SMA65" s="274"/>
      <c r="SMB65" s="274"/>
      <c r="SMC65" s="274"/>
      <c r="SMD65" s="274"/>
      <c r="SME65" s="274"/>
      <c r="SMF65" s="274"/>
      <c r="SMG65" s="274"/>
      <c r="SMH65" s="274"/>
      <c r="SMI65" s="274"/>
      <c r="SMJ65" s="274"/>
      <c r="SMK65" s="274"/>
      <c r="SML65" s="274"/>
      <c r="SMM65" s="274"/>
      <c r="SMN65" s="274"/>
      <c r="SMO65" s="274"/>
      <c r="SMP65" s="274"/>
      <c r="SMQ65" s="274"/>
      <c r="SMR65" s="274"/>
      <c r="SMS65" s="274"/>
      <c r="SMT65" s="274"/>
      <c r="SMU65" s="274"/>
      <c r="SMV65" s="274"/>
      <c r="SMW65" s="274"/>
      <c r="SMX65" s="274"/>
      <c r="SMY65" s="274"/>
      <c r="SMZ65" s="274"/>
      <c r="SNA65" s="274"/>
      <c r="SNB65" s="274"/>
      <c r="SNC65" s="274"/>
      <c r="SND65" s="274"/>
      <c r="SNE65" s="274"/>
      <c r="SNF65" s="274"/>
      <c r="SNG65" s="274"/>
      <c r="SNH65" s="274"/>
      <c r="SNI65" s="274"/>
      <c r="SNJ65" s="274"/>
      <c r="SNK65" s="274"/>
      <c r="SNL65" s="274"/>
      <c r="SNM65" s="274"/>
      <c r="SNN65" s="274"/>
      <c r="SNO65" s="274"/>
      <c r="SNP65" s="274"/>
      <c r="SNQ65" s="274"/>
      <c r="SNR65" s="274"/>
      <c r="SNS65" s="274"/>
      <c r="SNT65" s="274"/>
      <c r="SNU65" s="274"/>
      <c r="SNV65" s="274"/>
      <c r="SNW65" s="274"/>
      <c r="SNX65" s="274"/>
      <c r="SNY65" s="274"/>
      <c r="SNZ65" s="274"/>
      <c r="SOA65" s="274"/>
      <c r="SOB65" s="274"/>
      <c r="SOC65" s="274"/>
      <c r="SOD65" s="274"/>
      <c r="SOE65" s="274"/>
      <c r="SOF65" s="274"/>
      <c r="SOG65" s="274"/>
      <c r="SOH65" s="274"/>
      <c r="SOI65" s="274"/>
      <c r="SOJ65" s="274"/>
      <c r="SOK65" s="274"/>
      <c r="SOL65" s="274"/>
      <c r="SOM65" s="274"/>
      <c r="SON65" s="274"/>
      <c r="SOO65" s="274"/>
      <c r="SOP65" s="274"/>
      <c r="SOQ65" s="274"/>
      <c r="SOR65" s="274"/>
      <c r="SOS65" s="274"/>
      <c r="SOT65" s="274"/>
      <c r="SOU65" s="274"/>
      <c r="SOV65" s="274"/>
      <c r="SOW65" s="274"/>
      <c r="SOX65" s="274"/>
      <c r="SOY65" s="274"/>
      <c r="SOZ65" s="274"/>
      <c r="SPA65" s="274"/>
      <c r="SPB65" s="274"/>
      <c r="SPC65" s="274"/>
      <c r="SPD65" s="274"/>
      <c r="SPE65" s="274"/>
      <c r="SPF65" s="274"/>
      <c r="SPG65" s="274"/>
      <c r="SPH65" s="274"/>
      <c r="SPI65" s="274"/>
      <c r="SPJ65" s="274"/>
      <c r="SPK65" s="274"/>
      <c r="SPL65" s="274"/>
      <c r="SPM65" s="274"/>
      <c r="SPN65" s="274"/>
      <c r="SPO65" s="274"/>
      <c r="SPP65" s="274"/>
      <c r="SPQ65" s="274"/>
      <c r="SPR65" s="274"/>
      <c r="SPS65" s="274"/>
      <c r="SPT65" s="274"/>
      <c r="SPU65" s="274"/>
      <c r="SPV65" s="274"/>
      <c r="SPW65" s="274"/>
      <c r="SPX65" s="274"/>
      <c r="SPY65" s="274"/>
      <c r="SPZ65" s="274"/>
      <c r="SQA65" s="274"/>
      <c r="SQB65" s="274"/>
      <c r="SQC65" s="274"/>
      <c r="SQD65" s="274"/>
      <c r="SQE65" s="274"/>
      <c r="SQF65" s="274"/>
      <c r="SQG65" s="274"/>
      <c r="SQH65" s="274"/>
      <c r="SQI65" s="274"/>
      <c r="SQJ65" s="274"/>
      <c r="SQK65" s="274"/>
      <c r="SQL65" s="274"/>
      <c r="SQM65" s="274"/>
      <c r="SQN65" s="274"/>
      <c r="SQO65" s="274"/>
      <c r="SQP65" s="274"/>
      <c r="SQQ65" s="274"/>
      <c r="SQR65" s="274"/>
      <c r="SQS65" s="274"/>
      <c r="SQT65" s="274"/>
      <c r="SQU65" s="274"/>
      <c r="SQV65" s="274"/>
      <c r="SQW65" s="274"/>
      <c r="SQX65" s="274"/>
      <c r="SQY65" s="274"/>
      <c r="SQZ65" s="274"/>
      <c r="SRA65" s="274"/>
      <c r="SRB65" s="274"/>
      <c r="SRC65" s="274"/>
      <c r="SRD65" s="274"/>
      <c r="SRE65" s="274"/>
      <c r="SRF65" s="274"/>
      <c r="SRG65" s="274"/>
      <c r="SRH65" s="274"/>
      <c r="SRI65" s="274"/>
      <c r="SRJ65" s="274"/>
      <c r="SRK65" s="274"/>
      <c r="SRL65" s="274"/>
      <c r="SRM65" s="274"/>
      <c r="SRN65" s="274"/>
      <c r="SRO65" s="274"/>
      <c r="SRP65" s="274"/>
      <c r="SRQ65" s="274"/>
      <c r="SRR65" s="274"/>
      <c r="SRS65" s="274"/>
      <c r="SRT65" s="274"/>
      <c r="SRU65" s="274"/>
      <c r="SRV65" s="274"/>
      <c r="SRW65" s="274"/>
      <c r="SRX65" s="274"/>
      <c r="SRY65" s="274"/>
      <c r="SRZ65" s="274"/>
      <c r="SSA65" s="274"/>
      <c r="SSB65" s="274"/>
      <c r="SSC65" s="274"/>
      <c r="SSD65" s="274"/>
      <c r="SSE65" s="274"/>
      <c r="SSF65" s="274"/>
      <c r="SSG65" s="274"/>
      <c r="SSH65" s="274"/>
      <c r="SSI65" s="274"/>
      <c r="SSJ65" s="274"/>
      <c r="SSK65" s="274"/>
      <c r="SSL65" s="274"/>
      <c r="SSM65" s="274"/>
      <c r="SSN65" s="274"/>
      <c r="SSO65" s="274"/>
      <c r="SSP65" s="274"/>
      <c r="SSQ65" s="274"/>
      <c r="SSR65" s="274"/>
      <c r="SSS65" s="274"/>
      <c r="SST65" s="274"/>
      <c r="SSU65" s="274"/>
      <c r="SSV65" s="274"/>
      <c r="SSW65" s="274"/>
      <c r="SSX65" s="274"/>
      <c r="SSY65" s="274"/>
      <c r="SSZ65" s="274"/>
      <c r="STA65" s="274"/>
      <c r="STB65" s="274"/>
      <c r="STC65" s="274"/>
      <c r="STD65" s="274"/>
      <c r="STE65" s="274"/>
      <c r="STF65" s="274"/>
      <c r="STG65" s="274"/>
      <c r="STH65" s="274"/>
      <c r="STI65" s="274"/>
      <c r="STJ65" s="274"/>
      <c r="STK65" s="274"/>
      <c r="STL65" s="274"/>
      <c r="STM65" s="274"/>
      <c r="STN65" s="274"/>
      <c r="STO65" s="274"/>
      <c r="STP65" s="274"/>
      <c r="STQ65" s="274"/>
      <c r="STR65" s="274"/>
      <c r="STS65" s="274"/>
      <c r="STT65" s="274"/>
      <c r="STU65" s="274"/>
      <c r="STV65" s="274"/>
      <c r="STW65" s="274"/>
      <c r="STX65" s="274"/>
      <c r="STY65" s="274"/>
      <c r="STZ65" s="274"/>
      <c r="SUA65" s="274"/>
      <c r="SUB65" s="274"/>
      <c r="SUC65" s="274"/>
      <c r="SUD65" s="274"/>
      <c r="SUE65" s="274"/>
      <c r="SUF65" s="274"/>
      <c r="SUG65" s="274"/>
      <c r="SUH65" s="274"/>
      <c r="SUI65" s="274"/>
      <c r="SUJ65" s="274"/>
      <c r="SUK65" s="274"/>
      <c r="SUL65" s="274"/>
      <c r="SUM65" s="274"/>
      <c r="SUN65" s="274"/>
      <c r="SUO65" s="274"/>
      <c r="SUP65" s="274"/>
      <c r="SUQ65" s="274"/>
      <c r="SUR65" s="274"/>
      <c r="SUS65" s="274"/>
      <c r="SUT65" s="274"/>
      <c r="SUU65" s="274"/>
      <c r="SUV65" s="274"/>
      <c r="SUW65" s="274"/>
      <c r="SUX65" s="274"/>
      <c r="SUY65" s="274"/>
      <c r="SUZ65" s="274"/>
      <c r="SVA65" s="274"/>
      <c r="SVB65" s="274"/>
      <c r="SVC65" s="274"/>
      <c r="SVD65" s="274"/>
      <c r="SVE65" s="274"/>
      <c r="SVF65" s="274"/>
      <c r="SVG65" s="274"/>
      <c r="SVH65" s="274"/>
      <c r="SVI65" s="274"/>
      <c r="SVJ65" s="274"/>
      <c r="SVK65" s="274"/>
      <c r="SVL65" s="274"/>
      <c r="SVM65" s="274"/>
      <c r="SVN65" s="274"/>
      <c r="SVO65" s="274"/>
      <c r="SVP65" s="274"/>
      <c r="SVQ65" s="274"/>
      <c r="SVR65" s="274"/>
      <c r="SVS65" s="274"/>
      <c r="SVT65" s="274"/>
      <c r="SVU65" s="274"/>
      <c r="SVV65" s="274"/>
      <c r="SVW65" s="274"/>
      <c r="SVX65" s="274"/>
      <c r="SVY65" s="274"/>
      <c r="SVZ65" s="274"/>
      <c r="SWA65" s="274"/>
      <c r="SWB65" s="274"/>
      <c r="SWC65" s="274"/>
      <c r="SWD65" s="274"/>
      <c r="SWE65" s="274"/>
      <c r="SWF65" s="274"/>
      <c r="SWG65" s="274"/>
      <c r="SWH65" s="274"/>
      <c r="SWI65" s="274"/>
      <c r="SWJ65" s="274"/>
      <c r="SWK65" s="274"/>
      <c r="SWL65" s="274"/>
      <c r="SWM65" s="274"/>
      <c r="SWN65" s="274"/>
      <c r="SWO65" s="274"/>
      <c r="SWP65" s="274"/>
      <c r="SWQ65" s="274"/>
      <c r="SWR65" s="274"/>
      <c r="SWS65" s="274"/>
      <c r="SWT65" s="274"/>
      <c r="SWU65" s="274"/>
      <c r="SWV65" s="274"/>
      <c r="SWW65" s="274"/>
      <c r="SWX65" s="274"/>
      <c r="SWY65" s="274"/>
      <c r="SWZ65" s="274"/>
      <c r="SXA65" s="274"/>
      <c r="SXB65" s="274"/>
      <c r="SXC65" s="274"/>
      <c r="SXD65" s="274"/>
      <c r="SXE65" s="274"/>
      <c r="SXF65" s="274"/>
      <c r="SXG65" s="274"/>
      <c r="SXH65" s="274"/>
      <c r="SXI65" s="274"/>
      <c r="SXJ65" s="274"/>
      <c r="SXK65" s="274"/>
      <c r="SXL65" s="274"/>
      <c r="SXM65" s="274"/>
      <c r="SXN65" s="274"/>
      <c r="SXO65" s="274"/>
      <c r="SXP65" s="274"/>
      <c r="SXQ65" s="274"/>
      <c r="SXR65" s="274"/>
      <c r="SXS65" s="274"/>
      <c r="SXT65" s="274"/>
      <c r="SXU65" s="274"/>
      <c r="SXV65" s="274"/>
      <c r="SXW65" s="274"/>
      <c r="SXX65" s="274"/>
      <c r="SXY65" s="274"/>
      <c r="SXZ65" s="274"/>
      <c r="SYA65" s="274"/>
      <c r="SYB65" s="274"/>
      <c r="SYC65" s="274"/>
      <c r="SYD65" s="274"/>
      <c r="SYE65" s="274"/>
      <c r="SYF65" s="274"/>
      <c r="SYG65" s="274"/>
      <c r="SYH65" s="274"/>
      <c r="SYI65" s="274"/>
      <c r="SYJ65" s="274"/>
      <c r="SYK65" s="274"/>
      <c r="SYL65" s="274"/>
      <c r="SYM65" s="274"/>
      <c r="SYN65" s="274"/>
      <c r="SYO65" s="274"/>
      <c r="SYP65" s="274"/>
      <c r="SYQ65" s="274"/>
      <c r="SYR65" s="274"/>
      <c r="SYS65" s="274"/>
      <c r="SYT65" s="274"/>
      <c r="SYU65" s="274"/>
      <c r="SYV65" s="274"/>
      <c r="SYW65" s="274"/>
      <c r="SYX65" s="274"/>
      <c r="SYY65" s="274"/>
      <c r="SYZ65" s="274"/>
      <c r="SZA65" s="274"/>
      <c r="SZB65" s="274"/>
      <c r="SZC65" s="274"/>
      <c r="SZD65" s="274"/>
      <c r="SZE65" s="274"/>
      <c r="SZF65" s="274"/>
      <c r="SZG65" s="274"/>
      <c r="SZH65" s="274"/>
      <c r="SZI65" s="274"/>
      <c r="SZJ65" s="274"/>
      <c r="SZK65" s="274"/>
      <c r="SZL65" s="274"/>
      <c r="SZM65" s="274"/>
      <c r="SZN65" s="274"/>
      <c r="SZO65" s="274"/>
      <c r="SZP65" s="274"/>
      <c r="SZQ65" s="274"/>
      <c r="SZR65" s="274"/>
      <c r="SZS65" s="274"/>
      <c r="SZT65" s="274"/>
      <c r="SZU65" s="274"/>
      <c r="SZV65" s="274"/>
      <c r="SZW65" s="274"/>
      <c r="SZX65" s="274"/>
      <c r="SZY65" s="274"/>
      <c r="SZZ65" s="274"/>
      <c r="TAA65" s="274"/>
      <c r="TAB65" s="274"/>
      <c r="TAC65" s="274"/>
      <c r="TAD65" s="274"/>
      <c r="TAE65" s="274"/>
      <c r="TAF65" s="274"/>
      <c r="TAG65" s="274"/>
      <c r="TAH65" s="274"/>
      <c r="TAI65" s="274"/>
      <c r="TAJ65" s="274"/>
      <c r="TAK65" s="274"/>
      <c r="TAL65" s="274"/>
      <c r="TAM65" s="274"/>
      <c r="TAN65" s="274"/>
      <c r="TAO65" s="274"/>
      <c r="TAP65" s="274"/>
      <c r="TAQ65" s="274"/>
      <c r="TAR65" s="274"/>
      <c r="TAS65" s="274"/>
      <c r="TAT65" s="274"/>
      <c r="TAU65" s="274"/>
      <c r="TAV65" s="274"/>
      <c r="TAW65" s="274"/>
      <c r="TAX65" s="274"/>
      <c r="TAY65" s="274"/>
      <c r="TAZ65" s="274"/>
      <c r="TBA65" s="274"/>
      <c r="TBB65" s="274"/>
      <c r="TBC65" s="274"/>
      <c r="TBD65" s="274"/>
      <c r="TBE65" s="274"/>
      <c r="TBF65" s="274"/>
      <c r="TBG65" s="274"/>
      <c r="TBH65" s="274"/>
      <c r="TBI65" s="274"/>
      <c r="TBJ65" s="274"/>
      <c r="TBK65" s="274"/>
      <c r="TBL65" s="274"/>
      <c r="TBM65" s="274"/>
      <c r="TBN65" s="274"/>
      <c r="TBO65" s="274"/>
      <c r="TBP65" s="274"/>
      <c r="TBQ65" s="274"/>
      <c r="TBR65" s="274"/>
      <c r="TBS65" s="274"/>
      <c r="TBT65" s="274"/>
      <c r="TBU65" s="274"/>
      <c r="TBV65" s="274"/>
      <c r="TBW65" s="274"/>
      <c r="TBX65" s="274"/>
      <c r="TBY65" s="274"/>
      <c r="TBZ65" s="274"/>
      <c r="TCA65" s="274"/>
      <c r="TCB65" s="274"/>
      <c r="TCC65" s="274"/>
      <c r="TCD65" s="274"/>
      <c r="TCE65" s="274"/>
      <c r="TCF65" s="274"/>
      <c r="TCG65" s="274"/>
      <c r="TCH65" s="274"/>
      <c r="TCI65" s="274"/>
      <c r="TCJ65" s="274"/>
      <c r="TCK65" s="274"/>
      <c r="TCL65" s="274"/>
      <c r="TCM65" s="274"/>
      <c r="TCN65" s="274"/>
      <c r="TCO65" s="274"/>
      <c r="TCP65" s="274"/>
      <c r="TCQ65" s="274"/>
      <c r="TCR65" s="274"/>
      <c r="TCS65" s="274"/>
      <c r="TCT65" s="274"/>
      <c r="TCU65" s="274"/>
      <c r="TCV65" s="274"/>
      <c r="TCW65" s="274"/>
      <c r="TCX65" s="274"/>
      <c r="TCY65" s="274"/>
      <c r="TCZ65" s="274"/>
      <c r="TDA65" s="274"/>
      <c r="TDB65" s="274"/>
      <c r="TDC65" s="274"/>
      <c r="TDD65" s="274"/>
      <c r="TDE65" s="274"/>
      <c r="TDF65" s="274"/>
      <c r="TDG65" s="274"/>
      <c r="TDH65" s="274"/>
      <c r="TDI65" s="274"/>
      <c r="TDJ65" s="274"/>
      <c r="TDK65" s="274"/>
      <c r="TDL65" s="274"/>
      <c r="TDM65" s="274"/>
      <c r="TDN65" s="274"/>
      <c r="TDO65" s="274"/>
      <c r="TDP65" s="274"/>
      <c r="TDQ65" s="274"/>
      <c r="TDR65" s="274"/>
      <c r="TDS65" s="274"/>
      <c r="TDT65" s="274"/>
      <c r="TDU65" s="274"/>
      <c r="TDV65" s="274"/>
      <c r="TDW65" s="274"/>
      <c r="TDX65" s="274"/>
      <c r="TDY65" s="274"/>
      <c r="TDZ65" s="274"/>
      <c r="TEA65" s="274"/>
      <c r="TEB65" s="274"/>
      <c r="TEC65" s="274"/>
      <c r="TED65" s="274"/>
      <c r="TEE65" s="274"/>
      <c r="TEF65" s="274"/>
      <c r="TEG65" s="274"/>
      <c r="TEH65" s="274"/>
      <c r="TEI65" s="274"/>
      <c r="TEJ65" s="274"/>
      <c r="TEK65" s="274"/>
      <c r="TEL65" s="274"/>
      <c r="TEM65" s="274"/>
      <c r="TEN65" s="274"/>
      <c r="TEO65" s="274"/>
      <c r="TEP65" s="274"/>
      <c r="TEQ65" s="274"/>
      <c r="TER65" s="274"/>
      <c r="TES65" s="274"/>
      <c r="TET65" s="274"/>
      <c r="TEU65" s="274"/>
      <c r="TEV65" s="274"/>
      <c r="TEW65" s="274"/>
      <c r="TEX65" s="274"/>
      <c r="TEY65" s="274"/>
      <c r="TEZ65" s="274"/>
      <c r="TFA65" s="274"/>
      <c r="TFB65" s="274"/>
      <c r="TFC65" s="274"/>
      <c r="TFD65" s="274"/>
      <c r="TFE65" s="274"/>
      <c r="TFF65" s="274"/>
      <c r="TFG65" s="274"/>
      <c r="TFH65" s="274"/>
      <c r="TFI65" s="274"/>
      <c r="TFJ65" s="274"/>
      <c r="TFK65" s="274"/>
      <c r="TFL65" s="274"/>
      <c r="TFM65" s="274"/>
      <c r="TFN65" s="274"/>
      <c r="TFO65" s="274"/>
      <c r="TFP65" s="274"/>
      <c r="TFQ65" s="274"/>
      <c r="TFR65" s="274"/>
      <c r="TFS65" s="274"/>
      <c r="TFT65" s="274"/>
      <c r="TFU65" s="274"/>
      <c r="TFV65" s="274"/>
      <c r="TFW65" s="274"/>
      <c r="TFX65" s="274"/>
      <c r="TFY65" s="274"/>
      <c r="TFZ65" s="274"/>
      <c r="TGA65" s="274"/>
      <c r="TGB65" s="274"/>
      <c r="TGC65" s="274"/>
      <c r="TGD65" s="274"/>
      <c r="TGE65" s="274"/>
      <c r="TGF65" s="274"/>
      <c r="TGG65" s="274"/>
      <c r="TGH65" s="274"/>
      <c r="TGI65" s="274"/>
      <c r="TGJ65" s="274"/>
      <c r="TGK65" s="274"/>
      <c r="TGL65" s="274"/>
      <c r="TGM65" s="274"/>
      <c r="TGN65" s="274"/>
      <c r="TGO65" s="274"/>
      <c r="TGP65" s="274"/>
      <c r="TGQ65" s="274"/>
      <c r="TGR65" s="274"/>
      <c r="TGS65" s="274"/>
      <c r="TGT65" s="274"/>
      <c r="TGU65" s="274"/>
      <c r="TGV65" s="274"/>
      <c r="TGW65" s="274"/>
      <c r="TGX65" s="274"/>
      <c r="TGY65" s="274"/>
      <c r="TGZ65" s="274"/>
      <c r="THA65" s="274"/>
      <c r="THB65" s="274"/>
      <c r="THC65" s="274"/>
      <c r="THD65" s="274"/>
      <c r="THE65" s="274"/>
      <c r="THF65" s="274"/>
      <c r="THG65" s="274"/>
      <c r="THH65" s="274"/>
      <c r="THI65" s="274"/>
      <c r="THJ65" s="274"/>
      <c r="THK65" s="274"/>
      <c r="THL65" s="274"/>
      <c r="THM65" s="274"/>
      <c r="THN65" s="274"/>
      <c r="THO65" s="274"/>
      <c r="THP65" s="274"/>
      <c r="THQ65" s="274"/>
      <c r="THR65" s="274"/>
      <c r="THS65" s="274"/>
      <c r="THT65" s="274"/>
      <c r="THU65" s="274"/>
      <c r="THV65" s="274"/>
      <c r="THW65" s="274"/>
      <c r="THX65" s="274"/>
      <c r="THY65" s="274"/>
      <c r="THZ65" s="274"/>
      <c r="TIA65" s="274"/>
      <c r="TIB65" s="274"/>
      <c r="TIC65" s="274"/>
      <c r="TID65" s="274"/>
      <c r="TIE65" s="274"/>
      <c r="TIF65" s="274"/>
      <c r="TIG65" s="274"/>
      <c r="TIH65" s="274"/>
      <c r="TII65" s="274"/>
      <c r="TIJ65" s="274"/>
      <c r="TIK65" s="274"/>
      <c r="TIL65" s="274"/>
      <c r="TIM65" s="274"/>
      <c r="TIN65" s="274"/>
      <c r="TIO65" s="274"/>
      <c r="TIP65" s="274"/>
      <c r="TIQ65" s="274"/>
      <c r="TIR65" s="274"/>
      <c r="TIS65" s="274"/>
      <c r="TIT65" s="274"/>
      <c r="TIU65" s="274"/>
      <c r="TIV65" s="274"/>
      <c r="TIW65" s="274"/>
      <c r="TIX65" s="274"/>
      <c r="TIY65" s="274"/>
      <c r="TIZ65" s="274"/>
      <c r="TJA65" s="274"/>
      <c r="TJB65" s="274"/>
      <c r="TJC65" s="274"/>
      <c r="TJD65" s="274"/>
      <c r="TJE65" s="274"/>
      <c r="TJF65" s="274"/>
      <c r="TJG65" s="274"/>
      <c r="TJH65" s="274"/>
      <c r="TJI65" s="274"/>
      <c r="TJJ65" s="274"/>
      <c r="TJK65" s="274"/>
      <c r="TJL65" s="274"/>
      <c r="TJM65" s="274"/>
      <c r="TJN65" s="274"/>
      <c r="TJO65" s="274"/>
      <c r="TJP65" s="274"/>
      <c r="TJQ65" s="274"/>
      <c r="TJR65" s="274"/>
      <c r="TJS65" s="274"/>
      <c r="TJT65" s="274"/>
      <c r="TJU65" s="274"/>
      <c r="TJV65" s="274"/>
      <c r="TJW65" s="274"/>
      <c r="TJX65" s="274"/>
      <c r="TJY65" s="274"/>
      <c r="TJZ65" s="274"/>
      <c r="TKA65" s="274"/>
      <c r="TKB65" s="274"/>
      <c r="TKC65" s="274"/>
      <c r="TKD65" s="274"/>
      <c r="TKE65" s="274"/>
      <c r="TKF65" s="274"/>
      <c r="TKG65" s="274"/>
      <c r="TKH65" s="274"/>
      <c r="TKI65" s="274"/>
      <c r="TKJ65" s="274"/>
      <c r="TKK65" s="274"/>
      <c r="TKL65" s="274"/>
      <c r="TKM65" s="274"/>
      <c r="TKN65" s="274"/>
      <c r="TKO65" s="274"/>
      <c r="TKP65" s="274"/>
      <c r="TKQ65" s="274"/>
      <c r="TKR65" s="274"/>
      <c r="TKS65" s="274"/>
      <c r="TKT65" s="274"/>
      <c r="TKU65" s="274"/>
      <c r="TKV65" s="274"/>
      <c r="TKW65" s="274"/>
      <c r="TKX65" s="274"/>
      <c r="TKY65" s="274"/>
      <c r="TKZ65" s="274"/>
      <c r="TLA65" s="274"/>
      <c r="TLB65" s="274"/>
      <c r="TLC65" s="274"/>
      <c r="TLD65" s="274"/>
      <c r="TLE65" s="274"/>
      <c r="TLF65" s="274"/>
      <c r="TLG65" s="274"/>
      <c r="TLH65" s="274"/>
      <c r="TLI65" s="274"/>
      <c r="TLJ65" s="274"/>
      <c r="TLK65" s="274"/>
      <c r="TLL65" s="274"/>
      <c r="TLM65" s="274"/>
      <c r="TLN65" s="274"/>
      <c r="TLO65" s="274"/>
      <c r="TLP65" s="274"/>
      <c r="TLQ65" s="274"/>
      <c r="TLR65" s="274"/>
      <c r="TLS65" s="274"/>
      <c r="TLT65" s="274"/>
      <c r="TLU65" s="274"/>
      <c r="TLV65" s="274"/>
      <c r="TLW65" s="274"/>
      <c r="TLX65" s="274"/>
      <c r="TLY65" s="274"/>
      <c r="TLZ65" s="274"/>
      <c r="TMA65" s="274"/>
      <c r="TMB65" s="274"/>
      <c r="TMC65" s="274"/>
      <c r="TMD65" s="274"/>
      <c r="TME65" s="274"/>
      <c r="TMF65" s="274"/>
      <c r="TMG65" s="274"/>
      <c r="TMH65" s="274"/>
      <c r="TMI65" s="274"/>
      <c r="TMJ65" s="274"/>
      <c r="TMK65" s="274"/>
      <c r="TML65" s="274"/>
      <c r="TMM65" s="274"/>
      <c r="TMN65" s="274"/>
      <c r="TMO65" s="274"/>
      <c r="TMP65" s="274"/>
      <c r="TMQ65" s="274"/>
      <c r="TMR65" s="274"/>
      <c r="TMS65" s="274"/>
      <c r="TMT65" s="274"/>
      <c r="TMU65" s="274"/>
      <c r="TMV65" s="274"/>
      <c r="TMW65" s="274"/>
      <c r="TMX65" s="274"/>
      <c r="TMY65" s="274"/>
      <c r="TMZ65" s="274"/>
      <c r="TNA65" s="274"/>
      <c r="TNB65" s="274"/>
      <c r="TNC65" s="274"/>
      <c r="TND65" s="274"/>
      <c r="TNE65" s="274"/>
      <c r="TNF65" s="274"/>
      <c r="TNG65" s="274"/>
      <c r="TNH65" s="274"/>
      <c r="TNI65" s="274"/>
      <c r="TNJ65" s="274"/>
      <c r="TNK65" s="274"/>
      <c r="TNL65" s="274"/>
      <c r="TNM65" s="274"/>
      <c r="TNN65" s="274"/>
      <c r="TNO65" s="274"/>
      <c r="TNP65" s="274"/>
      <c r="TNQ65" s="274"/>
      <c r="TNR65" s="274"/>
      <c r="TNS65" s="274"/>
      <c r="TNT65" s="274"/>
      <c r="TNU65" s="274"/>
      <c r="TNV65" s="274"/>
      <c r="TNW65" s="274"/>
      <c r="TNX65" s="274"/>
      <c r="TNY65" s="274"/>
      <c r="TNZ65" s="274"/>
      <c r="TOA65" s="274"/>
      <c r="TOB65" s="274"/>
      <c r="TOC65" s="274"/>
      <c r="TOD65" s="274"/>
      <c r="TOE65" s="274"/>
      <c r="TOF65" s="274"/>
      <c r="TOG65" s="274"/>
      <c r="TOH65" s="274"/>
      <c r="TOI65" s="274"/>
      <c r="TOJ65" s="274"/>
      <c r="TOK65" s="274"/>
      <c r="TOL65" s="274"/>
      <c r="TOM65" s="274"/>
      <c r="TON65" s="274"/>
      <c r="TOO65" s="274"/>
      <c r="TOP65" s="274"/>
      <c r="TOQ65" s="274"/>
      <c r="TOR65" s="274"/>
      <c r="TOS65" s="274"/>
      <c r="TOT65" s="274"/>
      <c r="TOU65" s="274"/>
      <c r="TOV65" s="274"/>
      <c r="TOW65" s="274"/>
      <c r="TOX65" s="274"/>
      <c r="TOY65" s="274"/>
      <c r="TOZ65" s="274"/>
      <c r="TPA65" s="274"/>
      <c r="TPB65" s="274"/>
      <c r="TPC65" s="274"/>
      <c r="TPD65" s="274"/>
      <c r="TPE65" s="274"/>
      <c r="TPF65" s="274"/>
      <c r="TPG65" s="274"/>
      <c r="TPH65" s="274"/>
      <c r="TPI65" s="274"/>
      <c r="TPJ65" s="274"/>
      <c r="TPK65" s="274"/>
      <c r="TPL65" s="274"/>
      <c r="TPM65" s="274"/>
      <c r="TPN65" s="274"/>
      <c r="TPO65" s="274"/>
      <c r="TPP65" s="274"/>
      <c r="TPQ65" s="274"/>
      <c r="TPR65" s="274"/>
      <c r="TPS65" s="274"/>
      <c r="TPT65" s="274"/>
      <c r="TPU65" s="274"/>
      <c r="TPV65" s="274"/>
      <c r="TPW65" s="274"/>
      <c r="TPX65" s="274"/>
      <c r="TPY65" s="274"/>
      <c r="TPZ65" s="274"/>
      <c r="TQA65" s="274"/>
      <c r="TQB65" s="274"/>
      <c r="TQC65" s="274"/>
      <c r="TQD65" s="274"/>
      <c r="TQE65" s="274"/>
      <c r="TQF65" s="274"/>
      <c r="TQG65" s="274"/>
      <c r="TQH65" s="274"/>
      <c r="TQI65" s="274"/>
      <c r="TQJ65" s="274"/>
      <c r="TQK65" s="274"/>
      <c r="TQL65" s="274"/>
      <c r="TQM65" s="274"/>
      <c r="TQN65" s="274"/>
      <c r="TQO65" s="274"/>
      <c r="TQP65" s="274"/>
      <c r="TQQ65" s="274"/>
      <c r="TQR65" s="274"/>
      <c r="TQS65" s="274"/>
      <c r="TQT65" s="274"/>
      <c r="TQU65" s="274"/>
      <c r="TQV65" s="274"/>
      <c r="TQW65" s="274"/>
      <c r="TQX65" s="274"/>
      <c r="TQY65" s="274"/>
      <c r="TQZ65" s="274"/>
      <c r="TRA65" s="274"/>
      <c r="TRB65" s="274"/>
      <c r="TRC65" s="274"/>
      <c r="TRD65" s="274"/>
      <c r="TRE65" s="274"/>
      <c r="TRF65" s="274"/>
      <c r="TRG65" s="274"/>
      <c r="TRH65" s="274"/>
      <c r="TRI65" s="274"/>
      <c r="TRJ65" s="274"/>
      <c r="TRK65" s="274"/>
      <c r="TRL65" s="274"/>
      <c r="TRM65" s="274"/>
      <c r="TRN65" s="274"/>
      <c r="TRO65" s="274"/>
      <c r="TRP65" s="274"/>
      <c r="TRQ65" s="274"/>
      <c r="TRR65" s="274"/>
      <c r="TRS65" s="274"/>
      <c r="TRT65" s="274"/>
      <c r="TRU65" s="274"/>
      <c r="TRV65" s="274"/>
      <c r="TRW65" s="274"/>
      <c r="TRX65" s="274"/>
      <c r="TRY65" s="274"/>
      <c r="TRZ65" s="274"/>
      <c r="TSA65" s="274"/>
      <c r="TSB65" s="274"/>
      <c r="TSC65" s="274"/>
      <c r="TSD65" s="274"/>
      <c r="TSE65" s="274"/>
      <c r="TSF65" s="274"/>
      <c r="TSG65" s="274"/>
      <c r="TSH65" s="274"/>
      <c r="TSI65" s="274"/>
      <c r="TSJ65" s="274"/>
      <c r="TSK65" s="274"/>
      <c r="TSL65" s="274"/>
      <c r="TSM65" s="274"/>
      <c r="TSN65" s="274"/>
      <c r="TSO65" s="274"/>
      <c r="TSP65" s="274"/>
      <c r="TSQ65" s="274"/>
      <c r="TSR65" s="274"/>
      <c r="TSS65" s="274"/>
      <c r="TST65" s="274"/>
      <c r="TSU65" s="274"/>
      <c r="TSV65" s="274"/>
      <c r="TSW65" s="274"/>
      <c r="TSX65" s="274"/>
      <c r="TSY65" s="274"/>
      <c r="TSZ65" s="274"/>
      <c r="TTA65" s="274"/>
      <c r="TTB65" s="274"/>
      <c r="TTC65" s="274"/>
      <c r="TTD65" s="274"/>
      <c r="TTE65" s="274"/>
      <c r="TTF65" s="274"/>
      <c r="TTG65" s="274"/>
      <c r="TTH65" s="274"/>
      <c r="TTI65" s="274"/>
      <c r="TTJ65" s="274"/>
      <c r="TTK65" s="274"/>
      <c r="TTL65" s="274"/>
      <c r="TTM65" s="274"/>
      <c r="TTN65" s="274"/>
      <c r="TTO65" s="274"/>
      <c r="TTP65" s="274"/>
      <c r="TTQ65" s="274"/>
      <c r="TTR65" s="274"/>
      <c r="TTS65" s="274"/>
      <c r="TTT65" s="274"/>
      <c r="TTU65" s="274"/>
      <c r="TTV65" s="274"/>
      <c r="TTW65" s="274"/>
      <c r="TTX65" s="274"/>
      <c r="TTY65" s="274"/>
      <c r="TTZ65" s="274"/>
      <c r="TUA65" s="274"/>
      <c r="TUB65" s="274"/>
      <c r="TUC65" s="274"/>
      <c r="TUD65" s="274"/>
      <c r="TUE65" s="274"/>
      <c r="TUF65" s="274"/>
      <c r="TUG65" s="274"/>
      <c r="TUH65" s="274"/>
      <c r="TUI65" s="274"/>
      <c r="TUJ65" s="274"/>
      <c r="TUK65" s="274"/>
      <c r="TUL65" s="274"/>
      <c r="TUM65" s="274"/>
      <c r="TUN65" s="274"/>
      <c r="TUO65" s="274"/>
      <c r="TUP65" s="274"/>
      <c r="TUQ65" s="274"/>
      <c r="TUR65" s="274"/>
      <c r="TUS65" s="274"/>
      <c r="TUT65" s="274"/>
      <c r="TUU65" s="274"/>
      <c r="TUV65" s="274"/>
      <c r="TUW65" s="274"/>
      <c r="TUX65" s="274"/>
      <c r="TUY65" s="274"/>
      <c r="TUZ65" s="274"/>
      <c r="TVA65" s="274"/>
      <c r="TVB65" s="274"/>
      <c r="TVC65" s="274"/>
      <c r="TVD65" s="274"/>
      <c r="TVE65" s="274"/>
      <c r="TVF65" s="274"/>
      <c r="TVG65" s="274"/>
      <c r="TVH65" s="274"/>
      <c r="TVI65" s="274"/>
      <c r="TVJ65" s="274"/>
      <c r="TVK65" s="274"/>
      <c r="TVL65" s="274"/>
      <c r="TVM65" s="274"/>
      <c r="TVN65" s="274"/>
      <c r="TVO65" s="274"/>
      <c r="TVP65" s="274"/>
      <c r="TVQ65" s="274"/>
      <c r="TVR65" s="274"/>
      <c r="TVS65" s="274"/>
      <c r="TVT65" s="274"/>
      <c r="TVU65" s="274"/>
      <c r="TVV65" s="274"/>
      <c r="TVW65" s="274"/>
      <c r="TVX65" s="274"/>
      <c r="TVY65" s="274"/>
      <c r="TVZ65" s="274"/>
      <c r="TWA65" s="274"/>
      <c r="TWB65" s="274"/>
      <c r="TWC65" s="274"/>
      <c r="TWD65" s="274"/>
      <c r="TWE65" s="274"/>
      <c r="TWF65" s="274"/>
      <c r="TWG65" s="274"/>
      <c r="TWH65" s="274"/>
      <c r="TWI65" s="274"/>
      <c r="TWJ65" s="274"/>
      <c r="TWK65" s="274"/>
      <c r="TWL65" s="274"/>
      <c r="TWM65" s="274"/>
      <c r="TWN65" s="274"/>
      <c r="TWO65" s="274"/>
      <c r="TWP65" s="274"/>
      <c r="TWQ65" s="274"/>
      <c r="TWR65" s="274"/>
      <c r="TWS65" s="274"/>
      <c r="TWT65" s="274"/>
      <c r="TWU65" s="274"/>
      <c r="TWV65" s="274"/>
      <c r="TWW65" s="274"/>
      <c r="TWX65" s="274"/>
      <c r="TWY65" s="274"/>
      <c r="TWZ65" s="274"/>
      <c r="TXA65" s="274"/>
      <c r="TXB65" s="274"/>
      <c r="TXC65" s="274"/>
      <c r="TXD65" s="274"/>
      <c r="TXE65" s="274"/>
      <c r="TXF65" s="274"/>
      <c r="TXG65" s="274"/>
      <c r="TXH65" s="274"/>
      <c r="TXI65" s="274"/>
      <c r="TXJ65" s="274"/>
      <c r="TXK65" s="274"/>
      <c r="TXL65" s="274"/>
      <c r="TXM65" s="274"/>
      <c r="TXN65" s="274"/>
      <c r="TXO65" s="274"/>
      <c r="TXP65" s="274"/>
      <c r="TXQ65" s="274"/>
      <c r="TXR65" s="274"/>
      <c r="TXS65" s="274"/>
      <c r="TXT65" s="274"/>
      <c r="TXU65" s="274"/>
      <c r="TXV65" s="274"/>
      <c r="TXW65" s="274"/>
      <c r="TXX65" s="274"/>
      <c r="TXY65" s="274"/>
      <c r="TXZ65" s="274"/>
      <c r="TYA65" s="274"/>
      <c r="TYB65" s="274"/>
      <c r="TYC65" s="274"/>
      <c r="TYD65" s="274"/>
      <c r="TYE65" s="274"/>
      <c r="TYF65" s="274"/>
      <c r="TYG65" s="274"/>
      <c r="TYH65" s="274"/>
      <c r="TYI65" s="274"/>
      <c r="TYJ65" s="274"/>
      <c r="TYK65" s="274"/>
      <c r="TYL65" s="274"/>
      <c r="TYM65" s="274"/>
      <c r="TYN65" s="274"/>
      <c r="TYO65" s="274"/>
      <c r="TYP65" s="274"/>
      <c r="TYQ65" s="274"/>
      <c r="TYR65" s="274"/>
      <c r="TYS65" s="274"/>
      <c r="TYT65" s="274"/>
      <c r="TYU65" s="274"/>
      <c r="TYV65" s="274"/>
      <c r="TYW65" s="274"/>
      <c r="TYX65" s="274"/>
      <c r="TYY65" s="274"/>
      <c r="TYZ65" s="274"/>
      <c r="TZA65" s="274"/>
      <c r="TZB65" s="274"/>
      <c r="TZC65" s="274"/>
      <c r="TZD65" s="274"/>
      <c r="TZE65" s="274"/>
      <c r="TZF65" s="274"/>
      <c r="TZG65" s="274"/>
      <c r="TZH65" s="274"/>
      <c r="TZI65" s="274"/>
      <c r="TZJ65" s="274"/>
      <c r="TZK65" s="274"/>
      <c r="TZL65" s="274"/>
      <c r="TZM65" s="274"/>
      <c r="TZN65" s="274"/>
      <c r="TZO65" s="274"/>
      <c r="TZP65" s="274"/>
      <c r="TZQ65" s="274"/>
      <c r="TZR65" s="274"/>
      <c r="TZS65" s="274"/>
      <c r="TZT65" s="274"/>
      <c r="TZU65" s="274"/>
      <c r="TZV65" s="274"/>
      <c r="TZW65" s="274"/>
      <c r="TZX65" s="274"/>
      <c r="TZY65" s="274"/>
      <c r="TZZ65" s="274"/>
      <c r="UAA65" s="274"/>
      <c r="UAB65" s="274"/>
      <c r="UAC65" s="274"/>
      <c r="UAD65" s="274"/>
      <c r="UAE65" s="274"/>
      <c r="UAF65" s="274"/>
      <c r="UAG65" s="274"/>
      <c r="UAH65" s="274"/>
      <c r="UAI65" s="274"/>
      <c r="UAJ65" s="274"/>
      <c r="UAK65" s="274"/>
      <c r="UAL65" s="274"/>
      <c r="UAM65" s="274"/>
      <c r="UAN65" s="274"/>
      <c r="UAO65" s="274"/>
      <c r="UAP65" s="274"/>
      <c r="UAQ65" s="274"/>
      <c r="UAR65" s="274"/>
      <c r="UAS65" s="274"/>
      <c r="UAT65" s="274"/>
      <c r="UAU65" s="274"/>
      <c r="UAV65" s="274"/>
      <c r="UAW65" s="274"/>
      <c r="UAX65" s="274"/>
      <c r="UAY65" s="274"/>
      <c r="UAZ65" s="274"/>
      <c r="UBA65" s="274"/>
      <c r="UBB65" s="274"/>
      <c r="UBC65" s="274"/>
      <c r="UBD65" s="274"/>
      <c r="UBE65" s="274"/>
      <c r="UBF65" s="274"/>
      <c r="UBG65" s="274"/>
      <c r="UBH65" s="274"/>
      <c r="UBI65" s="274"/>
      <c r="UBJ65" s="274"/>
      <c r="UBK65" s="274"/>
      <c r="UBL65" s="274"/>
      <c r="UBM65" s="274"/>
      <c r="UBN65" s="274"/>
      <c r="UBO65" s="274"/>
      <c r="UBP65" s="274"/>
      <c r="UBQ65" s="274"/>
      <c r="UBR65" s="274"/>
      <c r="UBS65" s="274"/>
      <c r="UBT65" s="274"/>
      <c r="UBU65" s="274"/>
      <c r="UBV65" s="274"/>
      <c r="UBW65" s="274"/>
      <c r="UBX65" s="274"/>
      <c r="UBY65" s="274"/>
      <c r="UBZ65" s="274"/>
      <c r="UCA65" s="274"/>
      <c r="UCB65" s="274"/>
      <c r="UCC65" s="274"/>
      <c r="UCD65" s="274"/>
      <c r="UCE65" s="274"/>
      <c r="UCF65" s="274"/>
      <c r="UCG65" s="274"/>
      <c r="UCH65" s="274"/>
      <c r="UCI65" s="274"/>
      <c r="UCJ65" s="274"/>
      <c r="UCK65" s="274"/>
      <c r="UCL65" s="274"/>
      <c r="UCM65" s="274"/>
      <c r="UCN65" s="274"/>
      <c r="UCO65" s="274"/>
      <c r="UCP65" s="274"/>
      <c r="UCQ65" s="274"/>
      <c r="UCR65" s="274"/>
      <c r="UCS65" s="274"/>
      <c r="UCT65" s="274"/>
      <c r="UCU65" s="274"/>
      <c r="UCV65" s="274"/>
      <c r="UCW65" s="274"/>
      <c r="UCX65" s="274"/>
      <c r="UCY65" s="274"/>
      <c r="UCZ65" s="274"/>
      <c r="UDA65" s="274"/>
      <c r="UDB65" s="274"/>
      <c r="UDC65" s="274"/>
      <c r="UDD65" s="274"/>
      <c r="UDE65" s="274"/>
      <c r="UDF65" s="274"/>
      <c r="UDG65" s="274"/>
      <c r="UDH65" s="274"/>
      <c r="UDI65" s="274"/>
      <c r="UDJ65" s="274"/>
      <c r="UDK65" s="274"/>
      <c r="UDL65" s="274"/>
      <c r="UDM65" s="274"/>
      <c r="UDN65" s="274"/>
      <c r="UDO65" s="274"/>
      <c r="UDP65" s="274"/>
      <c r="UDQ65" s="274"/>
      <c r="UDR65" s="274"/>
      <c r="UDS65" s="274"/>
      <c r="UDT65" s="274"/>
      <c r="UDU65" s="274"/>
      <c r="UDV65" s="274"/>
      <c r="UDW65" s="274"/>
      <c r="UDX65" s="274"/>
      <c r="UDY65" s="274"/>
      <c r="UDZ65" s="274"/>
      <c r="UEA65" s="274"/>
      <c r="UEB65" s="274"/>
      <c r="UEC65" s="274"/>
      <c r="UED65" s="274"/>
      <c r="UEE65" s="274"/>
      <c r="UEF65" s="274"/>
      <c r="UEG65" s="274"/>
      <c r="UEH65" s="274"/>
      <c r="UEI65" s="274"/>
      <c r="UEJ65" s="274"/>
      <c r="UEK65" s="274"/>
      <c r="UEL65" s="274"/>
      <c r="UEM65" s="274"/>
      <c r="UEN65" s="274"/>
      <c r="UEO65" s="274"/>
      <c r="UEP65" s="274"/>
      <c r="UEQ65" s="274"/>
      <c r="UER65" s="274"/>
      <c r="UES65" s="274"/>
      <c r="UET65" s="274"/>
      <c r="UEU65" s="274"/>
      <c r="UEV65" s="274"/>
      <c r="UEW65" s="274"/>
      <c r="UEX65" s="274"/>
      <c r="UEY65" s="274"/>
      <c r="UEZ65" s="274"/>
      <c r="UFA65" s="274"/>
      <c r="UFB65" s="274"/>
      <c r="UFC65" s="274"/>
      <c r="UFD65" s="274"/>
      <c r="UFE65" s="274"/>
      <c r="UFF65" s="274"/>
      <c r="UFG65" s="274"/>
      <c r="UFH65" s="274"/>
      <c r="UFI65" s="274"/>
      <c r="UFJ65" s="274"/>
      <c r="UFK65" s="274"/>
      <c r="UFL65" s="274"/>
      <c r="UFM65" s="274"/>
      <c r="UFN65" s="274"/>
      <c r="UFO65" s="274"/>
      <c r="UFP65" s="274"/>
      <c r="UFQ65" s="274"/>
      <c r="UFR65" s="274"/>
      <c r="UFS65" s="274"/>
      <c r="UFT65" s="274"/>
      <c r="UFU65" s="274"/>
      <c r="UFV65" s="274"/>
      <c r="UFW65" s="274"/>
      <c r="UFX65" s="274"/>
      <c r="UFY65" s="274"/>
      <c r="UFZ65" s="274"/>
      <c r="UGA65" s="274"/>
      <c r="UGB65" s="274"/>
      <c r="UGC65" s="274"/>
      <c r="UGD65" s="274"/>
      <c r="UGE65" s="274"/>
      <c r="UGF65" s="274"/>
      <c r="UGG65" s="274"/>
      <c r="UGH65" s="274"/>
      <c r="UGI65" s="274"/>
      <c r="UGJ65" s="274"/>
      <c r="UGK65" s="274"/>
      <c r="UGL65" s="274"/>
      <c r="UGM65" s="274"/>
      <c r="UGN65" s="274"/>
      <c r="UGO65" s="274"/>
      <c r="UGP65" s="274"/>
      <c r="UGQ65" s="274"/>
      <c r="UGR65" s="274"/>
      <c r="UGS65" s="274"/>
      <c r="UGT65" s="274"/>
      <c r="UGU65" s="274"/>
      <c r="UGV65" s="274"/>
      <c r="UGW65" s="274"/>
      <c r="UGX65" s="274"/>
      <c r="UGY65" s="274"/>
      <c r="UGZ65" s="274"/>
      <c r="UHA65" s="274"/>
      <c r="UHB65" s="274"/>
      <c r="UHC65" s="274"/>
      <c r="UHD65" s="274"/>
      <c r="UHE65" s="274"/>
      <c r="UHF65" s="274"/>
      <c r="UHG65" s="274"/>
      <c r="UHH65" s="274"/>
      <c r="UHI65" s="274"/>
      <c r="UHJ65" s="274"/>
      <c r="UHK65" s="274"/>
      <c r="UHL65" s="274"/>
      <c r="UHM65" s="274"/>
      <c r="UHN65" s="274"/>
      <c r="UHO65" s="274"/>
      <c r="UHP65" s="274"/>
      <c r="UHQ65" s="274"/>
      <c r="UHR65" s="274"/>
      <c r="UHS65" s="274"/>
      <c r="UHT65" s="274"/>
      <c r="UHU65" s="274"/>
      <c r="UHV65" s="274"/>
      <c r="UHW65" s="274"/>
      <c r="UHX65" s="274"/>
      <c r="UHY65" s="274"/>
      <c r="UHZ65" s="274"/>
      <c r="UIA65" s="274"/>
      <c r="UIB65" s="274"/>
      <c r="UIC65" s="274"/>
      <c r="UID65" s="274"/>
      <c r="UIE65" s="274"/>
      <c r="UIF65" s="274"/>
      <c r="UIG65" s="274"/>
      <c r="UIH65" s="274"/>
      <c r="UII65" s="274"/>
      <c r="UIJ65" s="274"/>
      <c r="UIK65" s="274"/>
      <c r="UIL65" s="274"/>
      <c r="UIM65" s="274"/>
      <c r="UIN65" s="274"/>
      <c r="UIO65" s="274"/>
      <c r="UIP65" s="274"/>
      <c r="UIQ65" s="274"/>
      <c r="UIR65" s="274"/>
      <c r="UIS65" s="274"/>
      <c r="UIT65" s="274"/>
      <c r="UIU65" s="274"/>
      <c r="UIV65" s="274"/>
      <c r="UIW65" s="274"/>
      <c r="UIX65" s="274"/>
      <c r="UIY65" s="274"/>
      <c r="UIZ65" s="274"/>
      <c r="UJA65" s="274"/>
      <c r="UJB65" s="274"/>
      <c r="UJC65" s="274"/>
      <c r="UJD65" s="274"/>
      <c r="UJE65" s="274"/>
      <c r="UJF65" s="274"/>
      <c r="UJG65" s="274"/>
      <c r="UJH65" s="274"/>
      <c r="UJI65" s="274"/>
      <c r="UJJ65" s="274"/>
      <c r="UJK65" s="274"/>
      <c r="UJL65" s="274"/>
      <c r="UJM65" s="274"/>
      <c r="UJN65" s="274"/>
      <c r="UJO65" s="274"/>
      <c r="UJP65" s="274"/>
      <c r="UJQ65" s="274"/>
      <c r="UJR65" s="274"/>
      <c r="UJS65" s="274"/>
      <c r="UJT65" s="274"/>
      <c r="UJU65" s="274"/>
      <c r="UJV65" s="274"/>
      <c r="UJW65" s="274"/>
      <c r="UJX65" s="274"/>
      <c r="UJY65" s="274"/>
      <c r="UJZ65" s="274"/>
      <c r="UKA65" s="274"/>
      <c r="UKB65" s="274"/>
      <c r="UKC65" s="274"/>
      <c r="UKD65" s="274"/>
      <c r="UKE65" s="274"/>
      <c r="UKF65" s="274"/>
      <c r="UKG65" s="274"/>
      <c r="UKH65" s="274"/>
      <c r="UKI65" s="274"/>
      <c r="UKJ65" s="274"/>
      <c r="UKK65" s="274"/>
      <c r="UKL65" s="274"/>
      <c r="UKM65" s="274"/>
      <c r="UKN65" s="274"/>
      <c r="UKO65" s="274"/>
      <c r="UKP65" s="274"/>
      <c r="UKQ65" s="274"/>
      <c r="UKR65" s="274"/>
      <c r="UKS65" s="274"/>
      <c r="UKT65" s="274"/>
      <c r="UKU65" s="274"/>
      <c r="UKV65" s="274"/>
      <c r="UKW65" s="274"/>
      <c r="UKX65" s="274"/>
      <c r="UKY65" s="274"/>
      <c r="UKZ65" s="274"/>
      <c r="ULA65" s="274"/>
      <c r="ULB65" s="274"/>
      <c r="ULC65" s="274"/>
      <c r="ULD65" s="274"/>
      <c r="ULE65" s="274"/>
      <c r="ULF65" s="274"/>
      <c r="ULG65" s="274"/>
      <c r="ULH65" s="274"/>
      <c r="ULI65" s="274"/>
      <c r="ULJ65" s="274"/>
      <c r="ULK65" s="274"/>
      <c r="ULL65" s="274"/>
      <c r="ULM65" s="274"/>
      <c r="ULN65" s="274"/>
      <c r="ULO65" s="274"/>
      <c r="ULP65" s="274"/>
      <c r="ULQ65" s="274"/>
      <c r="ULR65" s="274"/>
      <c r="ULS65" s="274"/>
      <c r="ULT65" s="274"/>
      <c r="ULU65" s="274"/>
      <c r="ULV65" s="274"/>
      <c r="ULW65" s="274"/>
      <c r="ULX65" s="274"/>
      <c r="ULY65" s="274"/>
      <c r="ULZ65" s="274"/>
      <c r="UMA65" s="274"/>
      <c r="UMB65" s="274"/>
      <c r="UMC65" s="274"/>
      <c r="UMD65" s="274"/>
      <c r="UME65" s="274"/>
      <c r="UMF65" s="274"/>
      <c r="UMG65" s="274"/>
      <c r="UMH65" s="274"/>
      <c r="UMI65" s="274"/>
      <c r="UMJ65" s="274"/>
      <c r="UMK65" s="274"/>
      <c r="UML65" s="274"/>
      <c r="UMM65" s="274"/>
      <c r="UMN65" s="274"/>
      <c r="UMO65" s="274"/>
      <c r="UMP65" s="274"/>
      <c r="UMQ65" s="274"/>
      <c r="UMR65" s="274"/>
      <c r="UMS65" s="274"/>
      <c r="UMT65" s="274"/>
      <c r="UMU65" s="274"/>
      <c r="UMV65" s="274"/>
      <c r="UMW65" s="274"/>
      <c r="UMX65" s="274"/>
      <c r="UMY65" s="274"/>
      <c r="UMZ65" s="274"/>
      <c r="UNA65" s="274"/>
      <c r="UNB65" s="274"/>
      <c r="UNC65" s="274"/>
      <c r="UND65" s="274"/>
      <c r="UNE65" s="274"/>
      <c r="UNF65" s="274"/>
      <c r="UNG65" s="274"/>
      <c r="UNH65" s="274"/>
      <c r="UNI65" s="274"/>
      <c r="UNJ65" s="274"/>
      <c r="UNK65" s="274"/>
      <c r="UNL65" s="274"/>
      <c r="UNM65" s="274"/>
      <c r="UNN65" s="274"/>
      <c r="UNO65" s="274"/>
      <c r="UNP65" s="274"/>
      <c r="UNQ65" s="274"/>
      <c r="UNR65" s="274"/>
      <c r="UNS65" s="274"/>
      <c r="UNT65" s="274"/>
      <c r="UNU65" s="274"/>
      <c r="UNV65" s="274"/>
      <c r="UNW65" s="274"/>
      <c r="UNX65" s="274"/>
      <c r="UNY65" s="274"/>
      <c r="UNZ65" s="274"/>
      <c r="UOA65" s="274"/>
      <c r="UOB65" s="274"/>
      <c r="UOC65" s="274"/>
      <c r="UOD65" s="274"/>
      <c r="UOE65" s="274"/>
      <c r="UOF65" s="274"/>
      <c r="UOG65" s="274"/>
      <c r="UOH65" s="274"/>
      <c r="UOI65" s="274"/>
      <c r="UOJ65" s="274"/>
      <c r="UOK65" s="274"/>
      <c r="UOL65" s="274"/>
      <c r="UOM65" s="274"/>
      <c r="UON65" s="274"/>
      <c r="UOO65" s="274"/>
      <c r="UOP65" s="274"/>
      <c r="UOQ65" s="274"/>
      <c r="UOR65" s="274"/>
      <c r="UOS65" s="274"/>
      <c r="UOT65" s="274"/>
      <c r="UOU65" s="274"/>
      <c r="UOV65" s="274"/>
      <c r="UOW65" s="274"/>
      <c r="UOX65" s="274"/>
      <c r="UOY65" s="274"/>
      <c r="UOZ65" s="274"/>
      <c r="UPA65" s="274"/>
      <c r="UPB65" s="274"/>
      <c r="UPC65" s="274"/>
      <c r="UPD65" s="274"/>
      <c r="UPE65" s="274"/>
      <c r="UPF65" s="274"/>
      <c r="UPG65" s="274"/>
      <c r="UPH65" s="274"/>
      <c r="UPI65" s="274"/>
      <c r="UPJ65" s="274"/>
      <c r="UPK65" s="274"/>
      <c r="UPL65" s="274"/>
      <c r="UPM65" s="274"/>
      <c r="UPN65" s="274"/>
      <c r="UPO65" s="274"/>
      <c r="UPP65" s="274"/>
      <c r="UPQ65" s="274"/>
      <c r="UPR65" s="274"/>
      <c r="UPS65" s="274"/>
      <c r="UPT65" s="274"/>
      <c r="UPU65" s="274"/>
      <c r="UPV65" s="274"/>
      <c r="UPW65" s="274"/>
      <c r="UPX65" s="274"/>
      <c r="UPY65" s="274"/>
      <c r="UPZ65" s="274"/>
      <c r="UQA65" s="274"/>
      <c r="UQB65" s="274"/>
      <c r="UQC65" s="274"/>
      <c r="UQD65" s="274"/>
      <c r="UQE65" s="274"/>
      <c r="UQF65" s="274"/>
      <c r="UQG65" s="274"/>
      <c r="UQH65" s="274"/>
      <c r="UQI65" s="274"/>
      <c r="UQJ65" s="274"/>
      <c r="UQK65" s="274"/>
      <c r="UQL65" s="274"/>
      <c r="UQM65" s="274"/>
      <c r="UQN65" s="274"/>
      <c r="UQO65" s="274"/>
      <c r="UQP65" s="274"/>
      <c r="UQQ65" s="274"/>
      <c r="UQR65" s="274"/>
      <c r="UQS65" s="274"/>
      <c r="UQT65" s="274"/>
      <c r="UQU65" s="274"/>
      <c r="UQV65" s="274"/>
      <c r="UQW65" s="274"/>
      <c r="UQX65" s="274"/>
      <c r="UQY65" s="274"/>
      <c r="UQZ65" s="274"/>
      <c r="URA65" s="274"/>
      <c r="URB65" s="274"/>
      <c r="URC65" s="274"/>
      <c r="URD65" s="274"/>
      <c r="URE65" s="274"/>
      <c r="URF65" s="274"/>
      <c r="URG65" s="274"/>
      <c r="URH65" s="274"/>
      <c r="URI65" s="274"/>
      <c r="URJ65" s="274"/>
      <c r="URK65" s="274"/>
      <c r="URL65" s="274"/>
      <c r="URM65" s="274"/>
      <c r="URN65" s="274"/>
      <c r="URO65" s="274"/>
      <c r="URP65" s="274"/>
      <c r="URQ65" s="274"/>
      <c r="URR65" s="274"/>
      <c r="URS65" s="274"/>
      <c r="URT65" s="274"/>
      <c r="URU65" s="274"/>
      <c r="URV65" s="274"/>
      <c r="URW65" s="274"/>
      <c r="URX65" s="274"/>
      <c r="URY65" s="274"/>
      <c r="URZ65" s="274"/>
      <c r="USA65" s="274"/>
      <c r="USB65" s="274"/>
      <c r="USC65" s="274"/>
      <c r="USD65" s="274"/>
      <c r="USE65" s="274"/>
      <c r="USF65" s="274"/>
      <c r="USG65" s="274"/>
      <c r="USH65" s="274"/>
      <c r="USI65" s="274"/>
      <c r="USJ65" s="274"/>
      <c r="USK65" s="274"/>
      <c r="USL65" s="274"/>
      <c r="USM65" s="274"/>
      <c r="USN65" s="274"/>
      <c r="USO65" s="274"/>
      <c r="USP65" s="274"/>
      <c r="USQ65" s="274"/>
      <c r="USR65" s="274"/>
      <c r="USS65" s="274"/>
      <c r="UST65" s="274"/>
      <c r="USU65" s="274"/>
      <c r="USV65" s="274"/>
      <c r="USW65" s="274"/>
      <c r="USX65" s="274"/>
      <c r="USY65" s="274"/>
      <c r="USZ65" s="274"/>
      <c r="UTA65" s="274"/>
      <c r="UTB65" s="274"/>
      <c r="UTC65" s="274"/>
      <c r="UTD65" s="274"/>
      <c r="UTE65" s="274"/>
      <c r="UTF65" s="274"/>
      <c r="UTG65" s="274"/>
      <c r="UTH65" s="274"/>
      <c r="UTI65" s="274"/>
      <c r="UTJ65" s="274"/>
      <c r="UTK65" s="274"/>
      <c r="UTL65" s="274"/>
      <c r="UTM65" s="274"/>
      <c r="UTN65" s="274"/>
      <c r="UTO65" s="274"/>
      <c r="UTP65" s="274"/>
      <c r="UTQ65" s="274"/>
      <c r="UTR65" s="274"/>
      <c r="UTS65" s="274"/>
      <c r="UTT65" s="274"/>
      <c r="UTU65" s="274"/>
      <c r="UTV65" s="274"/>
      <c r="UTW65" s="274"/>
      <c r="UTX65" s="274"/>
      <c r="UTY65" s="274"/>
      <c r="UTZ65" s="274"/>
      <c r="UUA65" s="274"/>
      <c r="UUB65" s="274"/>
      <c r="UUC65" s="274"/>
      <c r="UUD65" s="274"/>
      <c r="UUE65" s="274"/>
      <c r="UUF65" s="274"/>
      <c r="UUG65" s="274"/>
      <c r="UUH65" s="274"/>
      <c r="UUI65" s="274"/>
      <c r="UUJ65" s="274"/>
      <c r="UUK65" s="274"/>
      <c r="UUL65" s="274"/>
      <c r="UUM65" s="274"/>
      <c r="UUN65" s="274"/>
      <c r="UUO65" s="274"/>
      <c r="UUP65" s="274"/>
      <c r="UUQ65" s="274"/>
      <c r="UUR65" s="274"/>
      <c r="UUS65" s="274"/>
      <c r="UUT65" s="274"/>
      <c r="UUU65" s="274"/>
      <c r="UUV65" s="274"/>
      <c r="UUW65" s="274"/>
      <c r="UUX65" s="274"/>
      <c r="UUY65" s="274"/>
      <c r="UUZ65" s="274"/>
      <c r="UVA65" s="274"/>
      <c r="UVB65" s="274"/>
      <c r="UVC65" s="274"/>
      <c r="UVD65" s="274"/>
      <c r="UVE65" s="274"/>
      <c r="UVF65" s="274"/>
      <c r="UVG65" s="274"/>
      <c r="UVH65" s="274"/>
      <c r="UVI65" s="274"/>
      <c r="UVJ65" s="274"/>
      <c r="UVK65" s="274"/>
      <c r="UVL65" s="274"/>
      <c r="UVM65" s="274"/>
      <c r="UVN65" s="274"/>
      <c r="UVO65" s="274"/>
      <c r="UVP65" s="274"/>
      <c r="UVQ65" s="274"/>
      <c r="UVR65" s="274"/>
      <c r="UVS65" s="274"/>
      <c r="UVT65" s="274"/>
      <c r="UVU65" s="274"/>
      <c r="UVV65" s="274"/>
      <c r="UVW65" s="274"/>
      <c r="UVX65" s="274"/>
      <c r="UVY65" s="274"/>
      <c r="UVZ65" s="274"/>
      <c r="UWA65" s="274"/>
      <c r="UWB65" s="274"/>
      <c r="UWC65" s="274"/>
      <c r="UWD65" s="274"/>
      <c r="UWE65" s="274"/>
      <c r="UWF65" s="274"/>
      <c r="UWG65" s="274"/>
      <c r="UWH65" s="274"/>
      <c r="UWI65" s="274"/>
      <c r="UWJ65" s="274"/>
      <c r="UWK65" s="274"/>
      <c r="UWL65" s="274"/>
      <c r="UWM65" s="274"/>
      <c r="UWN65" s="274"/>
      <c r="UWO65" s="274"/>
      <c r="UWP65" s="274"/>
      <c r="UWQ65" s="274"/>
      <c r="UWR65" s="274"/>
      <c r="UWS65" s="274"/>
      <c r="UWT65" s="274"/>
      <c r="UWU65" s="274"/>
      <c r="UWV65" s="274"/>
      <c r="UWW65" s="274"/>
      <c r="UWX65" s="274"/>
      <c r="UWY65" s="274"/>
      <c r="UWZ65" s="274"/>
      <c r="UXA65" s="274"/>
      <c r="UXB65" s="274"/>
      <c r="UXC65" s="274"/>
      <c r="UXD65" s="274"/>
      <c r="UXE65" s="274"/>
      <c r="UXF65" s="274"/>
      <c r="UXG65" s="274"/>
      <c r="UXH65" s="274"/>
      <c r="UXI65" s="274"/>
      <c r="UXJ65" s="274"/>
      <c r="UXK65" s="274"/>
      <c r="UXL65" s="274"/>
      <c r="UXM65" s="274"/>
      <c r="UXN65" s="274"/>
      <c r="UXO65" s="274"/>
      <c r="UXP65" s="274"/>
      <c r="UXQ65" s="274"/>
      <c r="UXR65" s="274"/>
      <c r="UXS65" s="274"/>
      <c r="UXT65" s="274"/>
      <c r="UXU65" s="274"/>
      <c r="UXV65" s="274"/>
      <c r="UXW65" s="274"/>
      <c r="UXX65" s="274"/>
      <c r="UXY65" s="274"/>
      <c r="UXZ65" s="274"/>
      <c r="UYA65" s="274"/>
      <c r="UYB65" s="274"/>
      <c r="UYC65" s="274"/>
      <c r="UYD65" s="274"/>
      <c r="UYE65" s="274"/>
      <c r="UYF65" s="274"/>
      <c r="UYG65" s="274"/>
      <c r="UYH65" s="274"/>
      <c r="UYI65" s="274"/>
      <c r="UYJ65" s="274"/>
      <c r="UYK65" s="274"/>
      <c r="UYL65" s="274"/>
      <c r="UYM65" s="274"/>
      <c r="UYN65" s="274"/>
      <c r="UYO65" s="274"/>
      <c r="UYP65" s="274"/>
      <c r="UYQ65" s="274"/>
      <c r="UYR65" s="274"/>
      <c r="UYS65" s="274"/>
      <c r="UYT65" s="274"/>
      <c r="UYU65" s="274"/>
      <c r="UYV65" s="274"/>
      <c r="UYW65" s="274"/>
      <c r="UYX65" s="274"/>
      <c r="UYY65" s="274"/>
      <c r="UYZ65" s="274"/>
      <c r="UZA65" s="274"/>
      <c r="UZB65" s="274"/>
      <c r="UZC65" s="274"/>
      <c r="UZD65" s="274"/>
      <c r="UZE65" s="274"/>
      <c r="UZF65" s="274"/>
      <c r="UZG65" s="274"/>
      <c r="UZH65" s="274"/>
      <c r="UZI65" s="274"/>
      <c r="UZJ65" s="274"/>
      <c r="UZK65" s="274"/>
      <c r="UZL65" s="274"/>
      <c r="UZM65" s="274"/>
      <c r="UZN65" s="274"/>
      <c r="UZO65" s="274"/>
      <c r="UZP65" s="274"/>
      <c r="UZQ65" s="274"/>
      <c r="UZR65" s="274"/>
      <c r="UZS65" s="274"/>
      <c r="UZT65" s="274"/>
      <c r="UZU65" s="274"/>
      <c r="UZV65" s="274"/>
      <c r="UZW65" s="274"/>
      <c r="UZX65" s="274"/>
      <c r="UZY65" s="274"/>
      <c r="UZZ65" s="274"/>
      <c r="VAA65" s="274"/>
      <c r="VAB65" s="274"/>
      <c r="VAC65" s="274"/>
      <c r="VAD65" s="274"/>
      <c r="VAE65" s="274"/>
      <c r="VAF65" s="274"/>
      <c r="VAG65" s="274"/>
      <c r="VAH65" s="274"/>
      <c r="VAI65" s="274"/>
      <c r="VAJ65" s="274"/>
      <c r="VAK65" s="274"/>
      <c r="VAL65" s="274"/>
      <c r="VAM65" s="274"/>
      <c r="VAN65" s="274"/>
      <c r="VAO65" s="274"/>
      <c r="VAP65" s="274"/>
      <c r="VAQ65" s="274"/>
      <c r="VAR65" s="274"/>
      <c r="VAS65" s="274"/>
      <c r="VAT65" s="274"/>
      <c r="VAU65" s="274"/>
      <c r="VAV65" s="274"/>
      <c r="VAW65" s="274"/>
      <c r="VAX65" s="274"/>
      <c r="VAY65" s="274"/>
      <c r="VAZ65" s="274"/>
      <c r="VBA65" s="274"/>
      <c r="VBB65" s="274"/>
      <c r="VBC65" s="274"/>
      <c r="VBD65" s="274"/>
      <c r="VBE65" s="274"/>
      <c r="VBF65" s="274"/>
      <c r="VBG65" s="274"/>
      <c r="VBH65" s="274"/>
      <c r="VBI65" s="274"/>
      <c r="VBJ65" s="274"/>
      <c r="VBK65" s="274"/>
      <c r="VBL65" s="274"/>
      <c r="VBM65" s="274"/>
      <c r="VBN65" s="274"/>
      <c r="VBO65" s="274"/>
      <c r="VBP65" s="274"/>
      <c r="VBQ65" s="274"/>
      <c r="VBR65" s="274"/>
      <c r="VBS65" s="274"/>
      <c r="VBT65" s="274"/>
      <c r="VBU65" s="274"/>
      <c r="VBV65" s="274"/>
      <c r="VBW65" s="274"/>
      <c r="VBX65" s="274"/>
      <c r="VBY65" s="274"/>
      <c r="VBZ65" s="274"/>
      <c r="VCA65" s="274"/>
      <c r="VCB65" s="274"/>
      <c r="VCC65" s="274"/>
      <c r="VCD65" s="274"/>
      <c r="VCE65" s="274"/>
      <c r="VCF65" s="274"/>
      <c r="VCG65" s="274"/>
      <c r="VCH65" s="274"/>
      <c r="VCI65" s="274"/>
      <c r="VCJ65" s="274"/>
      <c r="VCK65" s="274"/>
      <c r="VCL65" s="274"/>
      <c r="VCM65" s="274"/>
      <c r="VCN65" s="274"/>
      <c r="VCO65" s="274"/>
      <c r="VCP65" s="274"/>
      <c r="VCQ65" s="274"/>
      <c r="VCR65" s="274"/>
      <c r="VCS65" s="274"/>
      <c r="VCT65" s="274"/>
      <c r="VCU65" s="274"/>
      <c r="VCV65" s="274"/>
      <c r="VCW65" s="274"/>
      <c r="VCX65" s="274"/>
      <c r="VCY65" s="274"/>
      <c r="VCZ65" s="274"/>
      <c r="VDA65" s="274"/>
      <c r="VDB65" s="274"/>
      <c r="VDC65" s="274"/>
      <c r="VDD65" s="274"/>
      <c r="VDE65" s="274"/>
      <c r="VDF65" s="274"/>
      <c r="VDG65" s="274"/>
      <c r="VDH65" s="274"/>
      <c r="VDI65" s="274"/>
      <c r="VDJ65" s="274"/>
      <c r="VDK65" s="274"/>
      <c r="VDL65" s="274"/>
      <c r="VDM65" s="274"/>
      <c r="VDN65" s="274"/>
      <c r="VDO65" s="274"/>
      <c r="VDP65" s="274"/>
      <c r="VDQ65" s="274"/>
      <c r="VDR65" s="274"/>
      <c r="VDS65" s="274"/>
      <c r="VDT65" s="274"/>
      <c r="VDU65" s="274"/>
      <c r="VDV65" s="274"/>
      <c r="VDW65" s="274"/>
      <c r="VDX65" s="274"/>
      <c r="VDY65" s="274"/>
      <c r="VDZ65" s="274"/>
      <c r="VEA65" s="274"/>
      <c r="VEB65" s="274"/>
      <c r="VEC65" s="274"/>
      <c r="VED65" s="274"/>
      <c r="VEE65" s="274"/>
      <c r="VEF65" s="274"/>
      <c r="VEG65" s="274"/>
      <c r="VEH65" s="274"/>
      <c r="VEI65" s="274"/>
      <c r="VEJ65" s="274"/>
      <c r="VEK65" s="274"/>
      <c r="VEL65" s="274"/>
      <c r="VEM65" s="274"/>
      <c r="VEN65" s="274"/>
      <c r="VEO65" s="274"/>
      <c r="VEP65" s="274"/>
      <c r="VEQ65" s="274"/>
      <c r="VER65" s="274"/>
      <c r="VES65" s="274"/>
      <c r="VET65" s="274"/>
      <c r="VEU65" s="274"/>
      <c r="VEV65" s="274"/>
      <c r="VEW65" s="274"/>
      <c r="VEX65" s="274"/>
      <c r="VEY65" s="274"/>
      <c r="VEZ65" s="274"/>
      <c r="VFA65" s="274"/>
      <c r="VFB65" s="274"/>
      <c r="VFC65" s="274"/>
      <c r="VFD65" s="274"/>
      <c r="VFE65" s="274"/>
      <c r="VFF65" s="274"/>
      <c r="VFG65" s="274"/>
      <c r="VFH65" s="274"/>
      <c r="VFI65" s="274"/>
      <c r="VFJ65" s="274"/>
      <c r="VFK65" s="274"/>
      <c r="VFL65" s="274"/>
      <c r="VFM65" s="274"/>
      <c r="VFN65" s="274"/>
      <c r="VFO65" s="274"/>
      <c r="VFP65" s="274"/>
      <c r="VFQ65" s="274"/>
      <c r="VFR65" s="274"/>
      <c r="VFS65" s="274"/>
      <c r="VFT65" s="274"/>
      <c r="VFU65" s="274"/>
      <c r="VFV65" s="274"/>
      <c r="VFW65" s="274"/>
      <c r="VFX65" s="274"/>
      <c r="VFY65" s="274"/>
      <c r="VFZ65" s="274"/>
      <c r="VGA65" s="274"/>
      <c r="VGB65" s="274"/>
      <c r="VGC65" s="274"/>
      <c r="VGD65" s="274"/>
      <c r="VGE65" s="274"/>
      <c r="VGF65" s="274"/>
      <c r="VGG65" s="274"/>
      <c r="VGH65" s="274"/>
      <c r="VGI65" s="274"/>
      <c r="VGJ65" s="274"/>
      <c r="VGK65" s="274"/>
      <c r="VGL65" s="274"/>
      <c r="VGM65" s="274"/>
      <c r="VGN65" s="274"/>
      <c r="VGO65" s="274"/>
      <c r="VGP65" s="274"/>
      <c r="VGQ65" s="274"/>
      <c r="VGR65" s="274"/>
      <c r="VGS65" s="274"/>
      <c r="VGT65" s="274"/>
      <c r="VGU65" s="274"/>
      <c r="VGV65" s="274"/>
      <c r="VGW65" s="274"/>
      <c r="VGX65" s="274"/>
      <c r="VGY65" s="274"/>
      <c r="VGZ65" s="274"/>
      <c r="VHA65" s="274"/>
      <c r="VHB65" s="274"/>
      <c r="VHC65" s="274"/>
      <c r="VHD65" s="274"/>
      <c r="VHE65" s="274"/>
      <c r="VHF65" s="274"/>
      <c r="VHG65" s="274"/>
      <c r="VHH65" s="274"/>
      <c r="VHI65" s="274"/>
      <c r="VHJ65" s="274"/>
      <c r="VHK65" s="274"/>
      <c r="VHL65" s="274"/>
      <c r="VHM65" s="274"/>
      <c r="VHN65" s="274"/>
      <c r="VHO65" s="274"/>
      <c r="VHP65" s="274"/>
      <c r="VHQ65" s="274"/>
      <c r="VHR65" s="274"/>
      <c r="VHS65" s="274"/>
      <c r="VHT65" s="274"/>
      <c r="VHU65" s="274"/>
      <c r="VHV65" s="274"/>
      <c r="VHW65" s="274"/>
      <c r="VHX65" s="274"/>
      <c r="VHY65" s="274"/>
      <c r="VHZ65" s="274"/>
      <c r="VIA65" s="274"/>
      <c r="VIB65" s="274"/>
      <c r="VIC65" s="274"/>
      <c r="VID65" s="274"/>
      <c r="VIE65" s="274"/>
      <c r="VIF65" s="274"/>
      <c r="VIG65" s="274"/>
      <c r="VIH65" s="274"/>
      <c r="VII65" s="274"/>
      <c r="VIJ65" s="274"/>
      <c r="VIK65" s="274"/>
      <c r="VIL65" s="274"/>
      <c r="VIM65" s="274"/>
      <c r="VIN65" s="274"/>
      <c r="VIO65" s="274"/>
      <c r="VIP65" s="274"/>
      <c r="VIQ65" s="274"/>
      <c r="VIR65" s="274"/>
      <c r="VIS65" s="274"/>
      <c r="VIT65" s="274"/>
      <c r="VIU65" s="274"/>
      <c r="VIV65" s="274"/>
      <c r="VIW65" s="274"/>
      <c r="VIX65" s="274"/>
      <c r="VIY65" s="274"/>
      <c r="VIZ65" s="274"/>
      <c r="VJA65" s="274"/>
      <c r="VJB65" s="274"/>
      <c r="VJC65" s="274"/>
      <c r="VJD65" s="274"/>
      <c r="VJE65" s="274"/>
      <c r="VJF65" s="274"/>
      <c r="VJG65" s="274"/>
      <c r="VJH65" s="274"/>
      <c r="VJI65" s="274"/>
      <c r="VJJ65" s="274"/>
      <c r="VJK65" s="274"/>
      <c r="VJL65" s="274"/>
      <c r="VJM65" s="274"/>
      <c r="VJN65" s="274"/>
      <c r="VJO65" s="274"/>
      <c r="VJP65" s="274"/>
      <c r="VJQ65" s="274"/>
      <c r="VJR65" s="274"/>
      <c r="VJS65" s="274"/>
      <c r="VJT65" s="274"/>
      <c r="VJU65" s="274"/>
      <c r="VJV65" s="274"/>
      <c r="VJW65" s="274"/>
      <c r="VJX65" s="274"/>
      <c r="VJY65" s="274"/>
      <c r="VJZ65" s="274"/>
      <c r="VKA65" s="274"/>
      <c r="VKB65" s="274"/>
      <c r="VKC65" s="274"/>
      <c r="VKD65" s="274"/>
      <c r="VKE65" s="274"/>
      <c r="VKF65" s="274"/>
      <c r="VKG65" s="274"/>
      <c r="VKH65" s="274"/>
      <c r="VKI65" s="274"/>
      <c r="VKJ65" s="274"/>
      <c r="VKK65" s="274"/>
      <c r="VKL65" s="274"/>
      <c r="VKM65" s="274"/>
      <c r="VKN65" s="274"/>
      <c r="VKO65" s="274"/>
      <c r="VKP65" s="274"/>
      <c r="VKQ65" s="274"/>
      <c r="VKR65" s="274"/>
      <c r="VKS65" s="274"/>
      <c r="VKT65" s="274"/>
      <c r="VKU65" s="274"/>
      <c r="VKV65" s="274"/>
      <c r="VKW65" s="274"/>
      <c r="VKX65" s="274"/>
      <c r="VKY65" s="274"/>
      <c r="VKZ65" s="274"/>
      <c r="VLA65" s="274"/>
      <c r="VLB65" s="274"/>
      <c r="VLC65" s="274"/>
      <c r="VLD65" s="274"/>
      <c r="VLE65" s="274"/>
      <c r="VLF65" s="274"/>
      <c r="VLG65" s="274"/>
      <c r="VLH65" s="274"/>
      <c r="VLI65" s="274"/>
      <c r="VLJ65" s="274"/>
      <c r="VLK65" s="274"/>
      <c r="VLL65" s="274"/>
      <c r="VLM65" s="274"/>
      <c r="VLN65" s="274"/>
      <c r="VLO65" s="274"/>
      <c r="VLP65" s="274"/>
      <c r="VLQ65" s="274"/>
      <c r="VLR65" s="274"/>
      <c r="VLS65" s="274"/>
      <c r="VLT65" s="274"/>
      <c r="VLU65" s="274"/>
      <c r="VLV65" s="274"/>
      <c r="VLW65" s="274"/>
      <c r="VLX65" s="274"/>
      <c r="VLY65" s="274"/>
      <c r="VLZ65" s="274"/>
      <c r="VMA65" s="274"/>
      <c r="VMB65" s="274"/>
      <c r="VMC65" s="274"/>
      <c r="VMD65" s="274"/>
      <c r="VME65" s="274"/>
      <c r="VMF65" s="274"/>
      <c r="VMG65" s="274"/>
      <c r="VMH65" s="274"/>
      <c r="VMI65" s="274"/>
      <c r="VMJ65" s="274"/>
      <c r="VMK65" s="274"/>
      <c r="VML65" s="274"/>
      <c r="VMM65" s="274"/>
      <c r="VMN65" s="274"/>
      <c r="VMO65" s="274"/>
      <c r="VMP65" s="274"/>
      <c r="VMQ65" s="274"/>
      <c r="VMR65" s="274"/>
      <c r="VMS65" s="274"/>
      <c r="VMT65" s="274"/>
      <c r="VMU65" s="274"/>
      <c r="VMV65" s="274"/>
      <c r="VMW65" s="274"/>
      <c r="VMX65" s="274"/>
      <c r="VMY65" s="274"/>
      <c r="VMZ65" s="274"/>
      <c r="VNA65" s="274"/>
      <c r="VNB65" s="274"/>
      <c r="VNC65" s="274"/>
      <c r="VND65" s="274"/>
      <c r="VNE65" s="274"/>
      <c r="VNF65" s="274"/>
      <c r="VNG65" s="274"/>
      <c r="VNH65" s="274"/>
      <c r="VNI65" s="274"/>
      <c r="VNJ65" s="274"/>
      <c r="VNK65" s="274"/>
      <c r="VNL65" s="274"/>
      <c r="VNM65" s="274"/>
      <c r="VNN65" s="274"/>
      <c r="VNO65" s="274"/>
      <c r="VNP65" s="274"/>
      <c r="VNQ65" s="274"/>
      <c r="VNR65" s="274"/>
      <c r="VNS65" s="274"/>
      <c r="VNT65" s="274"/>
      <c r="VNU65" s="274"/>
      <c r="VNV65" s="274"/>
      <c r="VNW65" s="274"/>
      <c r="VNX65" s="274"/>
      <c r="VNY65" s="274"/>
      <c r="VNZ65" s="274"/>
      <c r="VOA65" s="274"/>
      <c r="VOB65" s="274"/>
      <c r="VOC65" s="274"/>
      <c r="VOD65" s="274"/>
      <c r="VOE65" s="274"/>
      <c r="VOF65" s="274"/>
      <c r="VOG65" s="274"/>
      <c r="VOH65" s="274"/>
      <c r="VOI65" s="274"/>
      <c r="VOJ65" s="274"/>
      <c r="VOK65" s="274"/>
      <c r="VOL65" s="274"/>
      <c r="VOM65" s="274"/>
      <c r="VON65" s="274"/>
      <c r="VOO65" s="274"/>
      <c r="VOP65" s="274"/>
      <c r="VOQ65" s="274"/>
      <c r="VOR65" s="274"/>
      <c r="VOS65" s="274"/>
      <c r="VOT65" s="274"/>
      <c r="VOU65" s="274"/>
      <c r="VOV65" s="274"/>
      <c r="VOW65" s="274"/>
      <c r="VOX65" s="274"/>
      <c r="VOY65" s="274"/>
      <c r="VOZ65" s="274"/>
      <c r="VPA65" s="274"/>
      <c r="VPB65" s="274"/>
      <c r="VPC65" s="274"/>
      <c r="VPD65" s="274"/>
      <c r="VPE65" s="274"/>
      <c r="VPF65" s="274"/>
      <c r="VPG65" s="274"/>
      <c r="VPH65" s="274"/>
      <c r="VPI65" s="274"/>
      <c r="VPJ65" s="274"/>
      <c r="VPK65" s="274"/>
      <c r="VPL65" s="274"/>
      <c r="VPM65" s="274"/>
      <c r="VPN65" s="274"/>
      <c r="VPO65" s="274"/>
      <c r="VPP65" s="274"/>
      <c r="VPQ65" s="274"/>
      <c r="VPR65" s="274"/>
      <c r="VPS65" s="274"/>
      <c r="VPT65" s="274"/>
      <c r="VPU65" s="274"/>
      <c r="VPV65" s="274"/>
      <c r="VPW65" s="274"/>
      <c r="VPX65" s="274"/>
      <c r="VPY65" s="274"/>
      <c r="VPZ65" s="274"/>
      <c r="VQA65" s="274"/>
      <c r="VQB65" s="274"/>
      <c r="VQC65" s="274"/>
      <c r="VQD65" s="274"/>
      <c r="VQE65" s="274"/>
      <c r="VQF65" s="274"/>
      <c r="VQG65" s="274"/>
      <c r="VQH65" s="274"/>
      <c r="VQI65" s="274"/>
      <c r="VQJ65" s="274"/>
      <c r="VQK65" s="274"/>
      <c r="VQL65" s="274"/>
      <c r="VQM65" s="274"/>
      <c r="VQN65" s="274"/>
      <c r="VQO65" s="274"/>
      <c r="VQP65" s="274"/>
      <c r="VQQ65" s="274"/>
      <c r="VQR65" s="274"/>
      <c r="VQS65" s="274"/>
      <c r="VQT65" s="274"/>
      <c r="VQU65" s="274"/>
      <c r="VQV65" s="274"/>
      <c r="VQW65" s="274"/>
      <c r="VQX65" s="274"/>
      <c r="VQY65" s="274"/>
      <c r="VQZ65" s="274"/>
      <c r="VRA65" s="274"/>
      <c r="VRB65" s="274"/>
      <c r="VRC65" s="274"/>
      <c r="VRD65" s="274"/>
      <c r="VRE65" s="274"/>
      <c r="VRF65" s="274"/>
      <c r="VRG65" s="274"/>
      <c r="VRH65" s="274"/>
      <c r="VRI65" s="274"/>
      <c r="VRJ65" s="274"/>
      <c r="VRK65" s="274"/>
      <c r="VRL65" s="274"/>
      <c r="VRM65" s="274"/>
      <c r="VRN65" s="274"/>
      <c r="VRO65" s="274"/>
      <c r="VRP65" s="274"/>
      <c r="VRQ65" s="274"/>
      <c r="VRR65" s="274"/>
      <c r="VRS65" s="274"/>
      <c r="VRT65" s="274"/>
      <c r="VRU65" s="274"/>
      <c r="VRV65" s="274"/>
      <c r="VRW65" s="274"/>
      <c r="VRX65" s="274"/>
      <c r="VRY65" s="274"/>
      <c r="VRZ65" s="274"/>
      <c r="VSA65" s="274"/>
      <c r="VSB65" s="274"/>
      <c r="VSC65" s="274"/>
      <c r="VSD65" s="274"/>
      <c r="VSE65" s="274"/>
      <c r="VSF65" s="274"/>
      <c r="VSG65" s="274"/>
      <c r="VSH65" s="274"/>
      <c r="VSI65" s="274"/>
      <c r="VSJ65" s="274"/>
      <c r="VSK65" s="274"/>
      <c r="VSL65" s="274"/>
      <c r="VSM65" s="274"/>
      <c r="VSN65" s="274"/>
      <c r="VSO65" s="274"/>
      <c r="VSP65" s="274"/>
      <c r="VSQ65" s="274"/>
      <c r="VSR65" s="274"/>
      <c r="VSS65" s="274"/>
      <c r="VST65" s="274"/>
      <c r="VSU65" s="274"/>
      <c r="VSV65" s="274"/>
      <c r="VSW65" s="274"/>
      <c r="VSX65" s="274"/>
      <c r="VSY65" s="274"/>
      <c r="VSZ65" s="274"/>
      <c r="VTA65" s="274"/>
      <c r="VTB65" s="274"/>
      <c r="VTC65" s="274"/>
      <c r="VTD65" s="274"/>
      <c r="VTE65" s="274"/>
      <c r="VTF65" s="274"/>
      <c r="VTG65" s="274"/>
      <c r="VTH65" s="274"/>
      <c r="VTI65" s="274"/>
      <c r="VTJ65" s="274"/>
      <c r="VTK65" s="274"/>
      <c r="VTL65" s="274"/>
      <c r="VTM65" s="274"/>
      <c r="VTN65" s="274"/>
      <c r="VTO65" s="274"/>
      <c r="VTP65" s="274"/>
      <c r="VTQ65" s="274"/>
      <c r="VTR65" s="274"/>
      <c r="VTS65" s="274"/>
      <c r="VTT65" s="274"/>
      <c r="VTU65" s="274"/>
      <c r="VTV65" s="274"/>
      <c r="VTW65" s="274"/>
      <c r="VTX65" s="274"/>
      <c r="VTY65" s="274"/>
      <c r="VTZ65" s="274"/>
      <c r="VUA65" s="274"/>
      <c r="VUB65" s="274"/>
      <c r="VUC65" s="274"/>
      <c r="VUD65" s="274"/>
      <c r="VUE65" s="274"/>
      <c r="VUF65" s="274"/>
      <c r="VUG65" s="274"/>
      <c r="VUH65" s="274"/>
      <c r="VUI65" s="274"/>
      <c r="VUJ65" s="274"/>
      <c r="VUK65" s="274"/>
      <c r="VUL65" s="274"/>
      <c r="VUM65" s="274"/>
      <c r="VUN65" s="274"/>
      <c r="VUO65" s="274"/>
      <c r="VUP65" s="274"/>
      <c r="VUQ65" s="274"/>
      <c r="VUR65" s="274"/>
      <c r="VUS65" s="274"/>
      <c r="VUT65" s="274"/>
      <c r="VUU65" s="274"/>
      <c r="VUV65" s="274"/>
      <c r="VUW65" s="274"/>
      <c r="VUX65" s="274"/>
      <c r="VUY65" s="274"/>
      <c r="VUZ65" s="274"/>
      <c r="VVA65" s="274"/>
      <c r="VVB65" s="274"/>
      <c r="VVC65" s="274"/>
      <c r="VVD65" s="274"/>
      <c r="VVE65" s="274"/>
      <c r="VVF65" s="274"/>
      <c r="VVG65" s="274"/>
      <c r="VVH65" s="274"/>
      <c r="VVI65" s="274"/>
      <c r="VVJ65" s="274"/>
      <c r="VVK65" s="274"/>
      <c r="VVL65" s="274"/>
      <c r="VVM65" s="274"/>
      <c r="VVN65" s="274"/>
      <c r="VVO65" s="274"/>
      <c r="VVP65" s="274"/>
      <c r="VVQ65" s="274"/>
      <c r="VVR65" s="274"/>
      <c r="VVS65" s="274"/>
      <c r="VVT65" s="274"/>
      <c r="VVU65" s="274"/>
      <c r="VVV65" s="274"/>
      <c r="VVW65" s="274"/>
      <c r="VVX65" s="274"/>
      <c r="VVY65" s="274"/>
      <c r="VVZ65" s="274"/>
      <c r="VWA65" s="274"/>
      <c r="VWB65" s="274"/>
      <c r="VWC65" s="274"/>
      <c r="VWD65" s="274"/>
      <c r="VWE65" s="274"/>
      <c r="VWF65" s="274"/>
      <c r="VWG65" s="274"/>
      <c r="VWH65" s="274"/>
      <c r="VWI65" s="274"/>
      <c r="VWJ65" s="274"/>
      <c r="VWK65" s="274"/>
      <c r="VWL65" s="274"/>
      <c r="VWM65" s="274"/>
      <c r="VWN65" s="274"/>
      <c r="VWO65" s="274"/>
      <c r="VWP65" s="274"/>
      <c r="VWQ65" s="274"/>
      <c r="VWR65" s="274"/>
      <c r="VWS65" s="274"/>
      <c r="VWT65" s="274"/>
      <c r="VWU65" s="274"/>
      <c r="VWV65" s="274"/>
      <c r="VWW65" s="274"/>
      <c r="VWX65" s="274"/>
      <c r="VWY65" s="274"/>
      <c r="VWZ65" s="274"/>
      <c r="VXA65" s="274"/>
      <c r="VXB65" s="274"/>
      <c r="VXC65" s="274"/>
      <c r="VXD65" s="274"/>
      <c r="VXE65" s="274"/>
      <c r="VXF65" s="274"/>
      <c r="VXG65" s="274"/>
      <c r="VXH65" s="274"/>
      <c r="VXI65" s="274"/>
      <c r="VXJ65" s="274"/>
      <c r="VXK65" s="274"/>
      <c r="VXL65" s="274"/>
      <c r="VXM65" s="274"/>
      <c r="VXN65" s="274"/>
      <c r="VXO65" s="274"/>
      <c r="VXP65" s="274"/>
      <c r="VXQ65" s="274"/>
      <c r="VXR65" s="274"/>
      <c r="VXS65" s="274"/>
      <c r="VXT65" s="274"/>
      <c r="VXU65" s="274"/>
      <c r="VXV65" s="274"/>
      <c r="VXW65" s="274"/>
      <c r="VXX65" s="274"/>
      <c r="VXY65" s="274"/>
      <c r="VXZ65" s="274"/>
      <c r="VYA65" s="274"/>
      <c r="VYB65" s="274"/>
      <c r="VYC65" s="274"/>
      <c r="VYD65" s="274"/>
      <c r="VYE65" s="274"/>
      <c r="VYF65" s="274"/>
      <c r="VYG65" s="274"/>
      <c r="VYH65" s="274"/>
      <c r="VYI65" s="274"/>
      <c r="VYJ65" s="274"/>
      <c r="VYK65" s="274"/>
      <c r="VYL65" s="274"/>
      <c r="VYM65" s="274"/>
      <c r="VYN65" s="274"/>
      <c r="VYO65" s="274"/>
      <c r="VYP65" s="274"/>
      <c r="VYQ65" s="274"/>
      <c r="VYR65" s="274"/>
      <c r="VYS65" s="274"/>
      <c r="VYT65" s="274"/>
      <c r="VYU65" s="274"/>
      <c r="VYV65" s="274"/>
      <c r="VYW65" s="274"/>
      <c r="VYX65" s="274"/>
      <c r="VYY65" s="274"/>
      <c r="VYZ65" s="274"/>
      <c r="VZA65" s="274"/>
      <c r="VZB65" s="274"/>
      <c r="VZC65" s="274"/>
      <c r="VZD65" s="274"/>
      <c r="VZE65" s="274"/>
      <c r="VZF65" s="274"/>
      <c r="VZG65" s="274"/>
      <c r="VZH65" s="274"/>
      <c r="VZI65" s="274"/>
      <c r="VZJ65" s="274"/>
      <c r="VZK65" s="274"/>
      <c r="VZL65" s="274"/>
      <c r="VZM65" s="274"/>
      <c r="VZN65" s="274"/>
      <c r="VZO65" s="274"/>
      <c r="VZP65" s="274"/>
      <c r="VZQ65" s="274"/>
      <c r="VZR65" s="274"/>
      <c r="VZS65" s="274"/>
      <c r="VZT65" s="274"/>
      <c r="VZU65" s="274"/>
      <c r="VZV65" s="274"/>
      <c r="VZW65" s="274"/>
      <c r="VZX65" s="274"/>
      <c r="VZY65" s="274"/>
      <c r="VZZ65" s="274"/>
      <c r="WAA65" s="274"/>
      <c r="WAB65" s="274"/>
      <c r="WAC65" s="274"/>
      <c r="WAD65" s="274"/>
      <c r="WAE65" s="274"/>
      <c r="WAF65" s="274"/>
      <c r="WAG65" s="274"/>
      <c r="WAH65" s="274"/>
      <c r="WAI65" s="274"/>
      <c r="WAJ65" s="274"/>
      <c r="WAK65" s="274"/>
      <c r="WAL65" s="274"/>
      <c r="WAM65" s="274"/>
      <c r="WAN65" s="274"/>
      <c r="WAO65" s="274"/>
      <c r="WAP65" s="274"/>
      <c r="WAQ65" s="274"/>
      <c r="WAR65" s="274"/>
      <c r="WAS65" s="274"/>
      <c r="WAT65" s="274"/>
      <c r="WAU65" s="274"/>
      <c r="WAV65" s="274"/>
      <c r="WAW65" s="274"/>
      <c r="WAX65" s="274"/>
      <c r="WAY65" s="274"/>
      <c r="WAZ65" s="274"/>
      <c r="WBA65" s="274"/>
      <c r="WBB65" s="274"/>
      <c r="WBC65" s="274"/>
      <c r="WBD65" s="274"/>
      <c r="WBE65" s="274"/>
      <c r="WBF65" s="274"/>
      <c r="WBG65" s="274"/>
      <c r="WBH65" s="274"/>
      <c r="WBI65" s="274"/>
      <c r="WBJ65" s="274"/>
      <c r="WBK65" s="274"/>
      <c r="WBL65" s="274"/>
      <c r="WBM65" s="274"/>
      <c r="WBN65" s="274"/>
      <c r="WBO65" s="274"/>
      <c r="WBP65" s="274"/>
      <c r="WBQ65" s="274"/>
      <c r="WBR65" s="274"/>
      <c r="WBS65" s="274"/>
      <c r="WBT65" s="274"/>
      <c r="WBU65" s="274"/>
      <c r="WBV65" s="274"/>
      <c r="WBW65" s="274"/>
      <c r="WBX65" s="274"/>
      <c r="WBY65" s="274"/>
      <c r="WBZ65" s="274"/>
      <c r="WCA65" s="274"/>
      <c r="WCB65" s="274"/>
      <c r="WCC65" s="274"/>
      <c r="WCD65" s="274"/>
      <c r="WCE65" s="274"/>
      <c r="WCF65" s="274"/>
      <c r="WCG65" s="274"/>
      <c r="WCH65" s="274"/>
      <c r="WCI65" s="274"/>
      <c r="WCJ65" s="274"/>
      <c r="WCK65" s="274"/>
      <c r="WCL65" s="274"/>
      <c r="WCM65" s="274"/>
      <c r="WCN65" s="274"/>
      <c r="WCO65" s="274"/>
      <c r="WCP65" s="274"/>
      <c r="WCQ65" s="274"/>
      <c r="WCR65" s="274"/>
      <c r="WCS65" s="274"/>
      <c r="WCT65" s="274"/>
      <c r="WCU65" s="274"/>
      <c r="WCV65" s="274"/>
      <c r="WCW65" s="274"/>
      <c r="WCX65" s="274"/>
      <c r="WCY65" s="274"/>
      <c r="WCZ65" s="274"/>
      <c r="WDA65" s="274"/>
      <c r="WDB65" s="274"/>
      <c r="WDC65" s="274"/>
      <c r="WDD65" s="274"/>
      <c r="WDE65" s="274"/>
      <c r="WDF65" s="274"/>
      <c r="WDG65" s="274"/>
      <c r="WDH65" s="274"/>
      <c r="WDI65" s="274"/>
      <c r="WDJ65" s="274"/>
      <c r="WDK65" s="274"/>
      <c r="WDL65" s="274"/>
      <c r="WDM65" s="274"/>
      <c r="WDN65" s="274"/>
      <c r="WDO65" s="274"/>
      <c r="WDP65" s="274"/>
      <c r="WDQ65" s="274"/>
      <c r="WDR65" s="274"/>
      <c r="WDS65" s="274"/>
      <c r="WDT65" s="274"/>
      <c r="WDU65" s="274"/>
      <c r="WDV65" s="274"/>
      <c r="WDW65" s="274"/>
      <c r="WDX65" s="274"/>
      <c r="WDY65" s="274"/>
      <c r="WDZ65" s="274"/>
      <c r="WEA65" s="274"/>
      <c r="WEB65" s="274"/>
      <c r="WEC65" s="274"/>
      <c r="WED65" s="274"/>
      <c r="WEE65" s="274"/>
      <c r="WEF65" s="274"/>
      <c r="WEG65" s="274"/>
      <c r="WEH65" s="274"/>
      <c r="WEI65" s="274"/>
      <c r="WEJ65" s="274"/>
      <c r="WEK65" s="274"/>
      <c r="WEL65" s="274"/>
      <c r="WEM65" s="274"/>
      <c r="WEN65" s="274"/>
      <c r="WEO65" s="274"/>
      <c r="WEP65" s="274"/>
      <c r="WEQ65" s="274"/>
      <c r="WER65" s="274"/>
      <c r="WES65" s="274"/>
      <c r="WET65" s="274"/>
      <c r="WEU65" s="274"/>
      <c r="WEV65" s="274"/>
      <c r="WEW65" s="274"/>
      <c r="WEX65" s="274"/>
      <c r="WEY65" s="274"/>
      <c r="WEZ65" s="274"/>
      <c r="WFA65" s="274"/>
      <c r="WFB65" s="274"/>
      <c r="WFC65" s="274"/>
      <c r="WFD65" s="274"/>
      <c r="WFE65" s="274"/>
      <c r="WFF65" s="274"/>
      <c r="WFG65" s="274"/>
      <c r="WFH65" s="274"/>
      <c r="WFI65" s="274"/>
      <c r="WFJ65" s="274"/>
      <c r="WFK65" s="274"/>
      <c r="WFL65" s="274"/>
      <c r="WFM65" s="274"/>
      <c r="WFN65" s="274"/>
      <c r="WFO65" s="274"/>
      <c r="WFP65" s="274"/>
      <c r="WFQ65" s="274"/>
      <c r="WFR65" s="274"/>
      <c r="WFS65" s="274"/>
      <c r="WFT65" s="274"/>
      <c r="WFU65" s="274"/>
      <c r="WFV65" s="274"/>
      <c r="WFW65" s="274"/>
      <c r="WFX65" s="274"/>
      <c r="WFY65" s="274"/>
      <c r="WFZ65" s="274"/>
      <c r="WGA65" s="274"/>
      <c r="WGB65" s="274"/>
      <c r="WGC65" s="274"/>
      <c r="WGD65" s="274"/>
      <c r="WGE65" s="274"/>
      <c r="WGF65" s="274"/>
      <c r="WGG65" s="274"/>
      <c r="WGH65" s="274"/>
      <c r="WGI65" s="274"/>
      <c r="WGJ65" s="274"/>
      <c r="WGK65" s="274"/>
      <c r="WGL65" s="274"/>
      <c r="WGM65" s="274"/>
      <c r="WGN65" s="274"/>
      <c r="WGO65" s="274"/>
      <c r="WGP65" s="274"/>
      <c r="WGQ65" s="274"/>
      <c r="WGR65" s="274"/>
      <c r="WGS65" s="274"/>
      <c r="WGT65" s="274"/>
      <c r="WGU65" s="274"/>
      <c r="WGV65" s="274"/>
      <c r="WGW65" s="274"/>
      <c r="WGX65" s="274"/>
      <c r="WGY65" s="274"/>
      <c r="WGZ65" s="274"/>
      <c r="WHA65" s="274"/>
      <c r="WHB65" s="274"/>
      <c r="WHC65" s="274"/>
      <c r="WHD65" s="274"/>
      <c r="WHE65" s="274"/>
      <c r="WHF65" s="274"/>
      <c r="WHG65" s="274"/>
      <c r="WHH65" s="274"/>
      <c r="WHI65" s="274"/>
      <c r="WHJ65" s="274"/>
      <c r="WHK65" s="274"/>
      <c r="WHL65" s="274"/>
      <c r="WHM65" s="274"/>
      <c r="WHN65" s="274"/>
      <c r="WHO65" s="274"/>
      <c r="WHP65" s="274"/>
      <c r="WHQ65" s="274"/>
      <c r="WHR65" s="274"/>
      <c r="WHS65" s="274"/>
      <c r="WHT65" s="274"/>
      <c r="WHU65" s="274"/>
      <c r="WHV65" s="274"/>
      <c r="WHW65" s="274"/>
      <c r="WHX65" s="274"/>
      <c r="WHY65" s="274"/>
      <c r="WHZ65" s="274"/>
      <c r="WIA65" s="274"/>
      <c r="WIB65" s="274"/>
      <c r="WIC65" s="274"/>
      <c r="WID65" s="274"/>
      <c r="WIE65" s="274"/>
      <c r="WIF65" s="274"/>
      <c r="WIG65" s="274"/>
      <c r="WIH65" s="274"/>
      <c r="WII65" s="274"/>
      <c r="WIJ65" s="274"/>
      <c r="WIK65" s="274"/>
      <c r="WIL65" s="274"/>
      <c r="WIM65" s="274"/>
      <c r="WIN65" s="274"/>
      <c r="WIO65" s="274"/>
      <c r="WIP65" s="274"/>
      <c r="WIQ65" s="274"/>
      <c r="WIR65" s="274"/>
      <c r="WIS65" s="274"/>
      <c r="WIT65" s="274"/>
      <c r="WIU65" s="274"/>
      <c r="WIV65" s="274"/>
      <c r="WIW65" s="274"/>
      <c r="WIX65" s="274"/>
      <c r="WIY65" s="274"/>
      <c r="WIZ65" s="274"/>
      <c r="WJA65" s="274"/>
      <c r="WJB65" s="274"/>
      <c r="WJC65" s="274"/>
      <c r="WJD65" s="274"/>
      <c r="WJE65" s="274"/>
      <c r="WJF65" s="274"/>
      <c r="WJG65" s="274"/>
      <c r="WJH65" s="274"/>
      <c r="WJI65" s="274"/>
      <c r="WJJ65" s="274"/>
      <c r="WJK65" s="274"/>
      <c r="WJL65" s="274"/>
      <c r="WJM65" s="274"/>
      <c r="WJN65" s="274"/>
      <c r="WJO65" s="274"/>
      <c r="WJP65" s="274"/>
      <c r="WJQ65" s="274"/>
      <c r="WJR65" s="274"/>
      <c r="WJS65" s="274"/>
      <c r="WJT65" s="274"/>
      <c r="WJU65" s="274"/>
      <c r="WJV65" s="274"/>
      <c r="WJW65" s="274"/>
      <c r="WJX65" s="274"/>
      <c r="WJY65" s="274"/>
      <c r="WJZ65" s="274"/>
      <c r="WKA65" s="274"/>
      <c r="WKB65" s="274"/>
      <c r="WKC65" s="274"/>
      <c r="WKD65" s="274"/>
      <c r="WKE65" s="274"/>
      <c r="WKF65" s="274"/>
      <c r="WKG65" s="274"/>
      <c r="WKH65" s="274"/>
      <c r="WKI65" s="274"/>
      <c r="WKJ65" s="274"/>
      <c r="WKK65" s="274"/>
      <c r="WKL65" s="274"/>
      <c r="WKM65" s="274"/>
      <c r="WKN65" s="274"/>
      <c r="WKO65" s="274"/>
      <c r="WKP65" s="274"/>
      <c r="WKQ65" s="274"/>
      <c r="WKR65" s="274"/>
      <c r="WKS65" s="274"/>
      <c r="WKT65" s="274"/>
      <c r="WKU65" s="274"/>
      <c r="WKV65" s="274"/>
      <c r="WKW65" s="274"/>
      <c r="WKX65" s="274"/>
      <c r="WKY65" s="274"/>
      <c r="WKZ65" s="274"/>
      <c r="WLA65" s="274"/>
      <c r="WLB65" s="274"/>
      <c r="WLC65" s="274"/>
      <c r="WLD65" s="274"/>
      <c r="WLE65" s="274"/>
      <c r="WLF65" s="274"/>
      <c r="WLG65" s="274"/>
      <c r="WLH65" s="274"/>
      <c r="WLI65" s="274"/>
      <c r="WLJ65" s="274"/>
      <c r="WLK65" s="274"/>
      <c r="WLL65" s="274"/>
      <c r="WLM65" s="274"/>
      <c r="WLN65" s="274"/>
      <c r="WLO65" s="274"/>
      <c r="WLP65" s="274"/>
      <c r="WLQ65" s="274"/>
      <c r="WLR65" s="274"/>
      <c r="WLS65" s="274"/>
      <c r="WLT65" s="274"/>
      <c r="WLU65" s="274"/>
      <c r="WLV65" s="274"/>
      <c r="WLW65" s="274"/>
      <c r="WLX65" s="274"/>
      <c r="WLY65" s="274"/>
      <c r="WLZ65" s="274"/>
      <c r="WMA65" s="274"/>
      <c r="WMB65" s="274"/>
      <c r="WMC65" s="274"/>
      <c r="WMD65" s="274"/>
      <c r="WME65" s="274"/>
      <c r="WMF65" s="274"/>
      <c r="WMG65" s="274"/>
      <c r="WMH65" s="274"/>
      <c r="WMI65" s="274"/>
      <c r="WMJ65" s="274"/>
      <c r="WMK65" s="274"/>
      <c r="WML65" s="274"/>
      <c r="WMM65" s="274"/>
      <c r="WMN65" s="274"/>
      <c r="WMO65" s="274"/>
      <c r="WMP65" s="274"/>
      <c r="WMQ65" s="274"/>
      <c r="WMR65" s="274"/>
      <c r="WMS65" s="274"/>
      <c r="WMT65" s="274"/>
      <c r="WMU65" s="274"/>
      <c r="WMV65" s="274"/>
      <c r="WMW65" s="274"/>
      <c r="WMX65" s="274"/>
      <c r="WMY65" s="274"/>
      <c r="WMZ65" s="274"/>
      <c r="WNA65" s="274"/>
      <c r="WNB65" s="274"/>
      <c r="WNC65" s="274"/>
      <c r="WND65" s="274"/>
      <c r="WNE65" s="274"/>
      <c r="WNF65" s="274"/>
      <c r="WNG65" s="274"/>
      <c r="WNH65" s="274"/>
      <c r="WNI65" s="274"/>
      <c r="WNJ65" s="274"/>
      <c r="WNK65" s="274"/>
      <c r="WNL65" s="274"/>
      <c r="WNM65" s="274"/>
      <c r="WNN65" s="274"/>
      <c r="WNO65" s="274"/>
      <c r="WNP65" s="274"/>
      <c r="WNQ65" s="274"/>
      <c r="WNR65" s="274"/>
      <c r="WNS65" s="274"/>
      <c r="WNT65" s="274"/>
      <c r="WNU65" s="274"/>
      <c r="WNV65" s="274"/>
      <c r="WNW65" s="274"/>
      <c r="WNX65" s="274"/>
      <c r="WNY65" s="274"/>
      <c r="WNZ65" s="274"/>
      <c r="WOA65" s="274"/>
      <c r="WOB65" s="274"/>
      <c r="WOC65" s="274"/>
      <c r="WOD65" s="274"/>
      <c r="WOE65" s="274"/>
      <c r="WOF65" s="274"/>
      <c r="WOG65" s="274"/>
      <c r="WOH65" s="274"/>
      <c r="WOI65" s="274"/>
      <c r="WOJ65" s="274"/>
      <c r="WOK65" s="274"/>
      <c r="WOL65" s="274"/>
      <c r="WOM65" s="274"/>
      <c r="WON65" s="274"/>
      <c r="WOO65" s="274"/>
      <c r="WOP65" s="274"/>
      <c r="WOQ65" s="274"/>
      <c r="WOR65" s="274"/>
      <c r="WOS65" s="274"/>
      <c r="WOT65" s="274"/>
      <c r="WOU65" s="274"/>
      <c r="WOV65" s="274"/>
      <c r="WOW65" s="274"/>
      <c r="WOX65" s="274"/>
      <c r="WOY65" s="274"/>
      <c r="WOZ65" s="274"/>
      <c r="WPA65" s="274"/>
      <c r="WPB65" s="274"/>
      <c r="WPC65" s="274"/>
      <c r="WPD65" s="274"/>
      <c r="WPE65" s="274"/>
      <c r="WPF65" s="274"/>
      <c r="WPG65" s="274"/>
      <c r="WPH65" s="274"/>
      <c r="WPI65" s="274"/>
      <c r="WPJ65" s="274"/>
      <c r="WPK65" s="274"/>
      <c r="WPL65" s="274"/>
      <c r="WPM65" s="274"/>
      <c r="WPN65" s="274"/>
      <c r="WPO65" s="274"/>
      <c r="WPP65" s="274"/>
      <c r="WPQ65" s="274"/>
      <c r="WPR65" s="274"/>
      <c r="WPS65" s="274"/>
      <c r="WPT65" s="274"/>
      <c r="WPU65" s="274"/>
      <c r="WPV65" s="274"/>
      <c r="WPW65" s="274"/>
      <c r="WPX65" s="274"/>
      <c r="WPY65" s="274"/>
      <c r="WPZ65" s="274"/>
      <c r="WQA65" s="274"/>
      <c r="WQB65" s="274"/>
      <c r="WQC65" s="274"/>
      <c r="WQD65" s="274"/>
      <c r="WQE65" s="274"/>
      <c r="WQF65" s="274"/>
      <c r="WQG65" s="274"/>
      <c r="WQH65" s="274"/>
      <c r="WQI65" s="274"/>
      <c r="WQJ65" s="274"/>
      <c r="WQK65" s="274"/>
      <c r="WQL65" s="274"/>
      <c r="WQM65" s="274"/>
      <c r="WQN65" s="274"/>
      <c r="WQO65" s="274"/>
      <c r="WQP65" s="274"/>
      <c r="WQQ65" s="274"/>
      <c r="WQR65" s="274"/>
      <c r="WQS65" s="274"/>
      <c r="WQT65" s="274"/>
      <c r="WQU65" s="274"/>
      <c r="WQV65" s="274"/>
      <c r="WQW65" s="274"/>
      <c r="WQX65" s="274"/>
      <c r="WQY65" s="274"/>
      <c r="WQZ65" s="274"/>
      <c r="WRA65" s="274"/>
      <c r="WRB65" s="274"/>
      <c r="WRC65" s="274"/>
      <c r="WRD65" s="274"/>
      <c r="WRE65" s="274"/>
      <c r="WRF65" s="274"/>
      <c r="WRG65" s="274"/>
      <c r="WRH65" s="274"/>
      <c r="WRI65" s="274"/>
      <c r="WRJ65" s="274"/>
      <c r="WRK65" s="274"/>
      <c r="WRL65" s="274"/>
      <c r="WRM65" s="274"/>
      <c r="WRN65" s="274"/>
      <c r="WRO65" s="274"/>
      <c r="WRP65" s="274"/>
      <c r="WRQ65" s="274"/>
      <c r="WRR65" s="274"/>
      <c r="WRS65" s="274"/>
      <c r="WRT65" s="274"/>
      <c r="WRU65" s="274"/>
      <c r="WRV65" s="274"/>
      <c r="WRW65" s="274"/>
      <c r="WRX65" s="274"/>
      <c r="WRY65" s="274"/>
      <c r="WRZ65" s="274"/>
      <c r="WSA65" s="274"/>
      <c r="WSB65" s="274"/>
      <c r="WSC65" s="274"/>
      <c r="WSD65" s="274"/>
      <c r="WSE65" s="274"/>
      <c r="WSF65" s="274"/>
      <c r="WSG65" s="274"/>
      <c r="WSH65" s="274"/>
      <c r="WSI65" s="274"/>
      <c r="WSJ65" s="274"/>
      <c r="WSK65" s="274"/>
      <c r="WSL65" s="274"/>
      <c r="WSM65" s="274"/>
      <c r="WSN65" s="274"/>
      <c r="WSO65" s="274"/>
      <c r="WSP65" s="274"/>
      <c r="WSQ65" s="274"/>
      <c r="WSR65" s="274"/>
      <c r="WSS65" s="274"/>
      <c r="WST65" s="274"/>
      <c r="WSU65" s="274"/>
      <c r="WSV65" s="274"/>
      <c r="WSW65" s="274"/>
      <c r="WSX65" s="274"/>
      <c r="WSY65" s="274"/>
      <c r="WSZ65" s="274"/>
      <c r="WTA65" s="274"/>
      <c r="WTB65" s="274"/>
      <c r="WTC65" s="274"/>
      <c r="WTD65" s="274"/>
      <c r="WTE65" s="274"/>
      <c r="WTF65" s="274"/>
      <c r="WTG65" s="274"/>
      <c r="WTH65" s="274"/>
      <c r="WTI65" s="274"/>
      <c r="WTJ65" s="274"/>
      <c r="WTK65" s="274"/>
      <c r="WTL65" s="274"/>
      <c r="WTM65" s="274"/>
      <c r="WTN65" s="274"/>
      <c r="WTO65" s="274"/>
      <c r="WTP65" s="274"/>
      <c r="WTQ65" s="274"/>
      <c r="WTR65" s="274"/>
      <c r="WTS65" s="274"/>
      <c r="WTT65" s="274"/>
      <c r="WTU65" s="274"/>
      <c r="WTV65" s="274"/>
      <c r="WTW65" s="274"/>
      <c r="WTX65" s="274"/>
      <c r="WTY65" s="274"/>
      <c r="WTZ65" s="274"/>
      <c r="WUA65" s="274"/>
      <c r="WUB65" s="274"/>
      <c r="WUC65" s="274"/>
      <c r="WUD65" s="274"/>
      <c r="WUE65" s="274"/>
      <c r="WUF65" s="274"/>
      <c r="WUG65" s="274"/>
      <c r="WUH65" s="274"/>
      <c r="WUI65" s="274"/>
      <c r="WUJ65" s="274"/>
      <c r="WUK65" s="274"/>
      <c r="WUL65" s="274"/>
      <c r="WUM65" s="274"/>
      <c r="WUN65" s="274"/>
      <c r="WUO65" s="274"/>
      <c r="WUP65" s="274"/>
      <c r="WUQ65" s="274"/>
      <c r="WUR65" s="274"/>
      <c r="WUS65" s="274"/>
      <c r="WUT65" s="274"/>
      <c r="WUU65" s="274"/>
      <c r="WUV65" s="274"/>
      <c r="WUW65" s="274"/>
      <c r="WUX65" s="274"/>
      <c r="WUY65" s="274"/>
      <c r="WUZ65" s="274"/>
      <c r="WVA65" s="274"/>
      <c r="WVB65" s="274"/>
      <c r="WVC65" s="274"/>
      <c r="WVD65" s="274"/>
      <c r="WVE65" s="274"/>
      <c r="WVF65" s="274"/>
      <c r="WVG65" s="274"/>
      <c r="WVH65" s="274"/>
      <c r="WVI65" s="274"/>
      <c r="WVJ65" s="274"/>
      <c r="WVK65" s="274"/>
      <c r="WVL65" s="274"/>
      <c r="WVM65" s="274"/>
      <c r="WVN65" s="274"/>
      <c r="WVO65" s="274"/>
      <c r="WVP65" s="274"/>
      <c r="WVQ65" s="274"/>
      <c r="WVR65" s="274"/>
      <c r="WVS65" s="274"/>
      <c r="WVT65" s="274"/>
      <c r="WVU65" s="274"/>
      <c r="WVV65" s="274"/>
      <c r="WVW65" s="274"/>
      <c r="WVX65" s="274"/>
      <c r="WVY65" s="274"/>
      <c r="WVZ65" s="274"/>
      <c r="WWA65" s="274"/>
      <c r="WWB65" s="274"/>
      <c r="WWC65" s="274"/>
      <c r="WWD65" s="274"/>
      <c r="WWE65" s="274"/>
      <c r="WWF65" s="274"/>
      <c r="WWG65" s="274"/>
      <c r="WWH65" s="274"/>
      <c r="WWI65" s="274"/>
      <c r="WWJ65" s="274"/>
      <c r="WWK65" s="274"/>
      <c r="WWL65" s="274"/>
      <c r="WWM65" s="274"/>
      <c r="WWN65" s="274"/>
      <c r="WWO65" s="274"/>
      <c r="WWP65" s="274"/>
      <c r="WWQ65" s="274"/>
      <c r="WWR65" s="274"/>
      <c r="WWS65" s="274"/>
      <c r="WWT65" s="274"/>
      <c r="WWU65" s="274"/>
      <c r="WWV65" s="274"/>
      <c r="WWW65" s="274"/>
      <c r="WWX65" s="274"/>
      <c r="WWY65" s="274"/>
      <c r="WWZ65" s="274"/>
      <c r="WXA65" s="274"/>
      <c r="WXB65" s="274"/>
      <c r="WXC65" s="274"/>
      <c r="WXD65" s="274"/>
      <c r="WXE65" s="274"/>
      <c r="WXF65" s="274"/>
      <c r="WXG65" s="274"/>
      <c r="WXH65" s="274"/>
      <c r="WXI65" s="274"/>
      <c r="WXJ65" s="274"/>
      <c r="WXK65" s="274"/>
      <c r="WXL65" s="274"/>
      <c r="WXM65" s="274"/>
      <c r="WXN65" s="274"/>
      <c r="WXO65" s="274"/>
      <c r="WXP65" s="274"/>
      <c r="WXQ65" s="274"/>
      <c r="WXR65" s="274"/>
      <c r="WXS65" s="274"/>
      <c r="WXT65" s="274"/>
      <c r="WXU65" s="274"/>
      <c r="WXV65" s="274"/>
      <c r="WXW65" s="274"/>
      <c r="WXX65" s="274"/>
      <c r="WXY65" s="274"/>
      <c r="WXZ65" s="274"/>
      <c r="WYA65" s="274"/>
      <c r="WYB65" s="274"/>
      <c r="WYC65" s="274"/>
      <c r="WYD65" s="274"/>
      <c r="WYE65" s="274"/>
      <c r="WYF65" s="274"/>
      <c r="WYG65" s="274"/>
      <c r="WYH65" s="274"/>
      <c r="WYI65" s="274"/>
      <c r="WYJ65" s="274"/>
      <c r="WYK65" s="274"/>
      <c r="WYL65" s="274"/>
      <c r="WYM65" s="274"/>
      <c r="WYN65" s="274"/>
      <c r="WYO65" s="274"/>
      <c r="WYP65" s="274"/>
      <c r="WYQ65" s="274"/>
      <c r="WYR65" s="274"/>
      <c r="WYS65" s="274"/>
      <c r="WYT65" s="274"/>
      <c r="WYU65" s="274"/>
      <c r="WYV65" s="274"/>
      <c r="WYW65" s="274"/>
      <c r="WYX65" s="274"/>
      <c r="WYY65" s="274"/>
      <c r="WYZ65" s="274"/>
      <c r="WZA65" s="274"/>
      <c r="WZB65" s="274"/>
      <c r="WZC65" s="274"/>
      <c r="WZD65" s="274"/>
      <c r="WZE65" s="274"/>
      <c r="WZF65" s="274"/>
      <c r="WZG65" s="274"/>
      <c r="WZH65" s="274"/>
      <c r="WZI65" s="274"/>
      <c r="WZJ65" s="274"/>
      <c r="WZK65" s="274"/>
      <c r="WZL65" s="274"/>
      <c r="WZM65" s="274"/>
      <c r="WZN65" s="274"/>
      <c r="WZO65" s="274"/>
      <c r="WZP65" s="274"/>
      <c r="WZQ65" s="274"/>
      <c r="WZR65" s="274"/>
      <c r="WZS65" s="274"/>
      <c r="WZT65" s="274"/>
      <c r="WZU65" s="274"/>
      <c r="WZV65" s="274"/>
      <c r="WZW65" s="274"/>
      <c r="WZX65" s="274"/>
      <c r="WZY65" s="274"/>
      <c r="WZZ65" s="274"/>
      <c r="XAA65" s="274"/>
      <c r="XAB65" s="274"/>
      <c r="XAC65" s="274"/>
      <c r="XAD65" s="274"/>
      <c r="XAE65" s="274"/>
      <c r="XAF65" s="274"/>
      <c r="XAG65" s="274"/>
      <c r="XAH65" s="274"/>
      <c r="XAI65" s="274"/>
      <c r="XAJ65" s="274"/>
      <c r="XAK65" s="274"/>
      <c r="XAL65" s="274"/>
      <c r="XAM65" s="274"/>
      <c r="XAN65" s="274"/>
      <c r="XAO65" s="274"/>
      <c r="XAP65" s="274"/>
      <c r="XAQ65" s="274"/>
      <c r="XAR65" s="274"/>
      <c r="XAS65" s="274"/>
      <c r="XAT65" s="274"/>
      <c r="XAU65" s="274"/>
      <c r="XAV65" s="274"/>
      <c r="XAW65" s="274"/>
      <c r="XAX65" s="274"/>
      <c r="XAY65" s="274"/>
      <c r="XAZ65" s="274"/>
      <c r="XBA65" s="274"/>
      <c r="XBB65" s="274"/>
      <c r="XBC65" s="274"/>
      <c r="XBD65" s="274"/>
      <c r="XBE65" s="274"/>
      <c r="XBF65" s="274"/>
      <c r="XBG65" s="274"/>
      <c r="XBH65" s="274"/>
      <c r="XBI65" s="274"/>
      <c r="XBJ65" s="274"/>
      <c r="XBK65" s="274"/>
      <c r="XBL65" s="274"/>
      <c r="XBM65" s="274"/>
      <c r="XBN65" s="274"/>
      <c r="XBO65" s="274"/>
      <c r="XBP65" s="274"/>
      <c r="XBQ65" s="274"/>
      <c r="XBR65" s="274"/>
      <c r="XBS65" s="274"/>
      <c r="XBT65" s="274"/>
      <c r="XBU65" s="274"/>
      <c r="XBV65" s="274"/>
      <c r="XBW65" s="274"/>
      <c r="XBX65" s="274"/>
      <c r="XBY65" s="274"/>
      <c r="XBZ65" s="274"/>
      <c r="XCA65" s="274"/>
      <c r="XCB65" s="274"/>
      <c r="XCC65" s="274"/>
      <c r="XCD65" s="274"/>
      <c r="XCE65" s="274"/>
      <c r="XCF65" s="274"/>
      <c r="XCG65" s="274"/>
      <c r="XCH65" s="274"/>
      <c r="XCI65" s="274"/>
      <c r="XCJ65" s="274"/>
      <c r="XCK65" s="274"/>
      <c r="XCL65" s="274"/>
      <c r="XCM65" s="274"/>
      <c r="XCN65" s="274"/>
      <c r="XCO65" s="274"/>
      <c r="XCP65" s="274"/>
      <c r="XCQ65" s="274"/>
      <c r="XCR65" s="274"/>
      <c r="XCS65" s="274"/>
      <c r="XCT65" s="274"/>
      <c r="XCU65" s="274"/>
      <c r="XCV65" s="274"/>
      <c r="XCW65" s="274"/>
      <c r="XCX65" s="274"/>
      <c r="XCY65" s="274"/>
      <c r="XCZ65" s="274"/>
      <c r="XDA65" s="274"/>
      <c r="XDB65" s="274"/>
      <c r="XDC65" s="274"/>
      <c r="XDD65" s="274"/>
      <c r="XDE65" s="274"/>
      <c r="XDF65" s="274"/>
      <c r="XDG65" s="274"/>
      <c r="XDH65" s="274"/>
      <c r="XDI65" s="274"/>
      <c r="XDJ65" s="274"/>
      <c r="XDK65" s="274"/>
      <c r="XDL65" s="274"/>
      <c r="XDM65" s="274"/>
      <c r="XDN65" s="274"/>
      <c r="XDO65" s="274"/>
      <c r="XDP65" s="274"/>
      <c r="XDQ65" s="274"/>
      <c r="XDR65" s="274"/>
      <c r="XDS65" s="274"/>
      <c r="XDT65" s="274"/>
      <c r="XDU65" s="274"/>
      <c r="XDV65" s="274"/>
      <c r="XDW65" s="274"/>
      <c r="XDX65" s="274"/>
      <c r="XDY65" s="274"/>
      <c r="XDZ65" s="274"/>
      <c r="XEA65" s="274"/>
      <c r="XEB65" s="274"/>
      <c r="XEC65" s="274"/>
      <c r="XED65" s="274"/>
      <c r="XEE65" s="274"/>
      <c r="XEF65" s="274"/>
      <c r="XEG65" s="274"/>
      <c r="XEH65" s="274"/>
      <c r="XEI65" s="274"/>
      <c r="XEJ65" s="274"/>
      <c r="XEK65" s="274"/>
      <c r="XEL65" s="274"/>
      <c r="XEM65" s="274"/>
      <c r="XEN65" s="274"/>
      <c r="XEO65" s="274"/>
      <c r="XEP65" s="274"/>
      <c r="XEQ65" s="274"/>
      <c r="XER65" s="274"/>
      <c r="XES65" s="274"/>
      <c r="XET65" s="274"/>
      <c r="XEU65" s="274"/>
      <c r="XEV65" s="274"/>
      <c r="XEW65" s="274"/>
      <c r="XEX65" s="274"/>
      <c r="XEY65" s="274"/>
      <c r="XEZ65" s="274"/>
      <c r="XFA65" s="274"/>
      <c r="XFB65" s="274"/>
    </row>
    <row r="66" s="232" customFormat="1" ht="23" customHeight="1" spans="1:30">
      <c r="A66" s="243">
        <v>46</v>
      </c>
      <c r="B66" s="249" t="s">
        <v>30</v>
      </c>
      <c r="C66" s="243" t="s">
        <v>67</v>
      </c>
      <c r="D66" s="256">
        <f ca="1" t="shared" si="9"/>
        <v>223.0272</v>
      </c>
      <c r="E66" s="243" t="s">
        <v>32</v>
      </c>
      <c r="F66" s="248"/>
      <c r="G66" s="257"/>
      <c r="H66" s="245"/>
      <c r="I66" s="257"/>
      <c r="J66" s="257"/>
      <c r="K66" s="242"/>
      <c r="L66" s="277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  <c r="AA66" s="230"/>
      <c r="AB66" s="230"/>
      <c r="AC66" s="230"/>
      <c r="AD66" s="230"/>
    </row>
    <row r="67" s="232" customFormat="1" ht="23" customHeight="1" spans="1:30">
      <c r="A67" s="243">
        <v>47</v>
      </c>
      <c r="B67" s="249" t="s">
        <v>34</v>
      </c>
      <c r="C67" s="243" t="s">
        <v>68</v>
      </c>
      <c r="D67" s="256">
        <f ca="1" t="shared" si="9"/>
        <v>99.203544</v>
      </c>
      <c r="E67" s="243" t="s">
        <v>32</v>
      </c>
      <c r="F67" s="248"/>
      <c r="G67" s="257"/>
      <c r="H67" s="245"/>
      <c r="I67" s="257"/>
      <c r="J67" s="257"/>
      <c r="K67" s="242"/>
      <c r="L67" s="277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30"/>
      <c r="Z67" s="230"/>
      <c r="AA67" s="230"/>
      <c r="AB67" s="230"/>
      <c r="AC67" s="230"/>
      <c r="AD67" s="230"/>
    </row>
    <row r="68" s="232" customFormat="1" ht="23" customHeight="1" spans="1:30">
      <c r="A68" s="243">
        <v>48</v>
      </c>
      <c r="B68" s="249" t="s">
        <v>37</v>
      </c>
      <c r="C68" s="256">
        <f ca="1">D66-D67-0.18*0.18*3.14*121</f>
        <v>111.5136</v>
      </c>
      <c r="D68" s="256">
        <f ca="1" t="shared" ref="D68:D77" si="10">EVALUATE(C68)</f>
        <v>111.5136</v>
      </c>
      <c r="E68" s="243" t="s">
        <v>32</v>
      </c>
      <c r="F68" s="248"/>
      <c r="G68" s="257"/>
      <c r="H68" s="245"/>
      <c r="I68" s="257"/>
      <c r="J68" s="257"/>
      <c r="K68" s="242"/>
      <c r="L68" s="277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30"/>
      <c r="Z68" s="230"/>
      <c r="AA68" s="230"/>
      <c r="AB68" s="230"/>
      <c r="AC68" s="230"/>
      <c r="AD68" s="230"/>
    </row>
    <row r="69" s="232" customFormat="1" ht="23" customHeight="1" spans="1:30">
      <c r="A69" s="243">
        <v>49</v>
      </c>
      <c r="B69" s="249" t="s">
        <v>39</v>
      </c>
      <c r="C69" s="256">
        <f ca="1">D66</f>
        <v>223.0272</v>
      </c>
      <c r="D69" s="256">
        <f ca="1" t="shared" si="10"/>
        <v>223.0272</v>
      </c>
      <c r="E69" s="243" t="s">
        <v>32</v>
      </c>
      <c r="F69" s="248"/>
      <c r="G69" s="265"/>
      <c r="H69" s="265"/>
      <c r="I69" s="265"/>
      <c r="J69" s="265"/>
      <c r="K69" s="265"/>
      <c r="L69" s="277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30"/>
      <c r="Z69" s="230"/>
      <c r="AA69" s="230"/>
      <c r="AB69" s="230"/>
      <c r="AC69" s="230"/>
      <c r="AD69" s="230"/>
    </row>
    <row r="70" s="232" customFormat="1" ht="23" customHeight="1" spans="1:30">
      <c r="A70" s="243">
        <v>50</v>
      </c>
      <c r="B70" s="246" t="s">
        <v>69</v>
      </c>
      <c r="C70" s="249" t="s">
        <v>70</v>
      </c>
      <c r="D70" s="243"/>
      <c r="E70" s="243" t="s">
        <v>22</v>
      </c>
      <c r="F70" s="248"/>
      <c r="G70" s="268"/>
      <c r="H70" s="235"/>
      <c r="I70" s="235"/>
      <c r="J70" s="235"/>
      <c r="K70" s="235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30"/>
      <c r="Z70" s="230"/>
      <c r="AA70" s="230"/>
      <c r="AB70" s="230"/>
      <c r="AC70" s="230"/>
      <c r="AD70" s="230"/>
    </row>
    <row r="71" s="234" customFormat="1" ht="23" customHeight="1" spans="1:30">
      <c r="A71" s="243">
        <v>51</v>
      </c>
      <c r="B71" s="249" t="s">
        <v>21</v>
      </c>
      <c r="C71" s="243">
        <v>15</v>
      </c>
      <c r="D71" s="243">
        <f ca="1" t="shared" si="10"/>
        <v>15</v>
      </c>
      <c r="E71" s="243" t="s">
        <v>22</v>
      </c>
      <c r="F71" s="248"/>
      <c r="G71" s="279"/>
      <c r="H71" s="266"/>
      <c r="I71" s="266"/>
      <c r="J71" s="266"/>
      <c r="K71" s="266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33"/>
      <c r="Z71" s="233"/>
      <c r="AA71" s="233"/>
      <c r="AB71" s="233"/>
      <c r="AC71" s="233"/>
      <c r="AD71" s="233"/>
    </row>
    <row r="72" s="232" customFormat="1" ht="23" customHeight="1" spans="1:30">
      <c r="A72" s="243">
        <v>52</v>
      </c>
      <c r="B72" s="249" t="s">
        <v>24</v>
      </c>
      <c r="C72" s="249">
        <v>82</v>
      </c>
      <c r="D72" s="243">
        <f ca="1" t="shared" si="10"/>
        <v>82</v>
      </c>
      <c r="E72" s="243" t="s">
        <v>25</v>
      </c>
      <c r="F72" s="248"/>
      <c r="G72" s="268"/>
      <c r="H72" s="235"/>
      <c r="I72" s="235"/>
      <c r="J72" s="235"/>
      <c r="K72" s="235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30"/>
      <c r="Z72" s="230"/>
      <c r="AA72" s="230"/>
      <c r="AB72" s="230"/>
      <c r="AC72" s="230"/>
      <c r="AD72" s="230"/>
    </row>
    <row r="73" s="231" customFormat="1" ht="23" customHeight="1" spans="1:16382">
      <c r="A73" s="250"/>
      <c r="B73" s="251" t="s">
        <v>27</v>
      </c>
      <c r="C73" s="250" t="s">
        <v>71</v>
      </c>
      <c r="D73" s="252">
        <f ca="1" t="shared" si="10"/>
        <v>157.44</v>
      </c>
      <c r="E73" s="250" t="s">
        <v>29</v>
      </c>
      <c r="F73" s="253"/>
      <c r="G73" s="254"/>
      <c r="H73" s="255"/>
      <c r="I73" s="255"/>
      <c r="J73" s="255"/>
      <c r="K73" s="255"/>
      <c r="L73" s="255"/>
      <c r="M73" s="273"/>
      <c r="N73" s="274"/>
      <c r="O73" s="274"/>
      <c r="P73" s="274"/>
      <c r="Q73" s="274"/>
      <c r="R73" s="274"/>
      <c r="S73" s="274"/>
      <c r="T73" s="274"/>
      <c r="U73" s="274"/>
      <c r="V73" s="274"/>
      <c r="W73" s="274"/>
      <c r="X73" s="274"/>
      <c r="Y73" s="274"/>
      <c r="Z73" s="274"/>
      <c r="AA73" s="274"/>
      <c r="AB73" s="274"/>
      <c r="AC73" s="274"/>
      <c r="AD73" s="274"/>
      <c r="AE73" s="274"/>
      <c r="AF73" s="274"/>
      <c r="AG73" s="274"/>
      <c r="AH73" s="274"/>
      <c r="AI73" s="274"/>
      <c r="AJ73" s="274"/>
      <c r="AK73" s="274"/>
      <c r="AL73" s="274"/>
      <c r="AM73" s="274"/>
      <c r="AN73" s="274"/>
      <c r="AO73" s="274"/>
      <c r="AP73" s="274"/>
      <c r="AQ73" s="274"/>
      <c r="AR73" s="274"/>
      <c r="AS73" s="274"/>
      <c r="AT73" s="274"/>
      <c r="AU73" s="274"/>
      <c r="AV73" s="274"/>
      <c r="AW73" s="274"/>
      <c r="AX73" s="274"/>
      <c r="AY73" s="274"/>
      <c r="AZ73" s="274"/>
      <c r="BA73" s="274"/>
      <c r="BB73" s="274"/>
      <c r="BC73" s="274"/>
      <c r="BD73" s="274"/>
      <c r="BE73" s="274"/>
      <c r="BF73" s="274"/>
      <c r="BG73" s="274"/>
      <c r="BH73" s="274"/>
      <c r="BI73" s="274"/>
      <c r="BJ73" s="274"/>
      <c r="BK73" s="274"/>
      <c r="BL73" s="274"/>
      <c r="BM73" s="274"/>
      <c r="BN73" s="274"/>
      <c r="BO73" s="274"/>
      <c r="BP73" s="274"/>
      <c r="BQ73" s="274"/>
      <c r="BR73" s="274"/>
      <c r="BS73" s="274"/>
      <c r="BT73" s="274"/>
      <c r="BU73" s="274"/>
      <c r="BV73" s="274"/>
      <c r="BW73" s="274"/>
      <c r="BX73" s="274"/>
      <c r="BY73" s="274"/>
      <c r="BZ73" s="274"/>
      <c r="CA73" s="274"/>
      <c r="CB73" s="274"/>
      <c r="CC73" s="274"/>
      <c r="CD73" s="274"/>
      <c r="CE73" s="274"/>
      <c r="CF73" s="274"/>
      <c r="CG73" s="274"/>
      <c r="CH73" s="274"/>
      <c r="CI73" s="274"/>
      <c r="CJ73" s="274"/>
      <c r="CK73" s="274"/>
      <c r="CL73" s="274"/>
      <c r="CM73" s="274"/>
      <c r="CN73" s="274"/>
      <c r="CO73" s="274"/>
      <c r="CP73" s="274"/>
      <c r="CQ73" s="274"/>
      <c r="CR73" s="274"/>
      <c r="CS73" s="274"/>
      <c r="CT73" s="274"/>
      <c r="CU73" s="274"/>
      <c r="CV73" s="274"/>
      <c r="CW73" s="274"/>
      <c r="CX73" s="274"/>
      <c r="CY73" s="274"/>
      <c r="CZ73" s="274"/>
      <c r="DA73" s="274"/>
      <c r="DB73" s="274"/>
      <c r="DC73" s="274"/>
      <c r="DD73" s="274"/>
      <c r="DE73" s="274"/>
      <c r="DF73" s="274"/>
      <c r="DG73" s="274"/>
      <c r="DH73" s="274"/>
      <c r="DI73" s="274"/>
      <c r="DJ73" s="274"/>
      <c r="DK73" s="274"/>
      <c r="DL73" s="274"/>
      <c r="DM73" s="274"/>
      <c r="DN73" s="274"/>
      <c r="DO73" s="274"/>
      <c r="DP73" s="274"/>
      <c r="DQ73" s="274"/>
      <c r="DR73" s="274"/>
      <c r="DS73" s="274"/>
      <c r="DT73" s="274"/>
      <c r="DU73" s="274"/>
      <c r="DV73" s="274"/>
      <c r="DW73" s="274"/>
      <c r="DX73" s="274"/>
      <c r="DY73" s="274"/>
      <c r="DZ73" s="274"/>
      <c r="EA73" s="274"/>
      <c r="EB73" s="274"/>
      <c r="EC73" s="274"/>
      <c r="ED73" s="274"/>
      <c r="EE73" s="274"/>
      <c r="EF73" s="274"/>
      <c r="EG73" s="274"/>
      <c r="EH73" s="274"/>
      <c r="EI73" s="274"/>
      <c r="EJ73" s="274"/>
      <c r="EK73" s="274"/>
      <c r="EL73" s="274"/>
      <c r="EM73" s="274"/>
      <c r="EN73" s="274"/>
      <c r="EO73" s="274"/>
      <c r="EP73" s="274"/>
      <c r="EQ73" s="274"/>
      <c r="ER73" s="274"/>
      <c r="ES73" s="274"/>
      <c r="ET73" s="274"/>
      <c r="EU73" s="274"/>
      <c r="EV73" s="274"/>
      <c r="EW73" s="274"/>
      <c r="EX73" s="274"/>
      <c r="EY73" s="274"/>
      <c r="EZ73" s="274"/>
      <c r="FA73" s="274"/>
      <c r="FB73" s="274"/>
      <c r="FC73" s="274"/>
      <c r="FD73" s="274"/>
      <c r="FE73" s="274"/>
      <c r="FF73" s="274"/>
      <c r="FG73" s="274"/>
      <c r="FH73" s="274"/>
      <c r="FI73" s="274"/>
      <c r="FJ73" s="274"/>
      <c r="FK73" s="274"/>
      <c r="FL73" s="274"/>
      <c r="FM73" s="274"/>
      <c r="FN73" s="274"/>
      <c r="FO73" s="274"/>
      <c r="FP73" s="274"/>
      <c r="FQ73" s="274"/>
      <c r="FR73" s="274"/>
      <c r="FS73" s="274"/>
      <c r="FT73" s="274"/>
      <c r="FU73" s="274"/>
      <c r="FV73" s="274"/>
      <c r="FW73" s="274"/>
      <c r="FX73" s="274"/>
      <c r="FY73" s="274"/>
      <c r="FZ73" s="274"/>
      <c r="GA73" s="274"/>
      <c r="GB73" s="274"/>
      <c r="GC73" s="274"/>
      <c r="GD73" s="274"/>
      <c r="GE73" s="274"/>
      <c r="GF73" s="274"/>
      <c r="GG73" s="274"/>
      <c r="GH73" s="274"/>
      <c r="GI73" s="274"/>
      <c r="GJ73" s="274"/>
      <c r="GK73" s="274"/>
      <c r="GL73" s="274"/>
      <c r="GM73" s="274"/>
      <c r="GN73" s="274"/>
      <c r="GO73" s="274"/>
      <c r="GP73" s="274"/>
      <c r="GQ73" s="274"/>
      <c r="GR73" s="274"/>
      <c r="GS73" s="274"/>
      <c r="GT73" s="274"/>
      <c r="GU73" s="274"/>
      <c r="GV73" s="274"/>
      <c r="GW73" s="274"/>
      <c r="GX73" s="274"/>
      <c r="GY73" s="274"/>
      <c r="GZ73" s="274"/>
      <c r="HA73" s="274"/>
      <c r="HB73" s="274"/>
      <c r="HC73" s="274"/>
      <c r="HD73" s="274"/>
      <c r="HE73" s="274"/>
      <c r="HF73" s="274"/>
      <c r="HG73" s="274"/>
      <c r="HH73" s="274"/>
      <c r="HI73" s="274"/>
      <c r="HJ73" s="274"/>
      <c r="HK73" s="274"/>
      <c r="HL73" s="274"/>
      <c r="HM73" s="274"/>
      <c r="HN73" s="274"/>
      <c r="HO73" s="274"/>
      <c r="HP73" s="274"/>
      <c r="HQ73" s="274"/>
      <c r="HR73" s="274"/>
      <c r="HS73" s="274"/>
      <c r="HT73" s="274"/>
      <c r="HU73" s="274"/>
      <c r="HV73" s="274"/>
      <c r="HW73" s="274"/>
      <c r="HX73" s="274"/>
      <c r="HY73" s="274"/>
      <c r="HZ73" s="274"/>
      <c r="IA73" s="274"/>
      <c r="IB73" s="274"/>
      <c r="IC73" s="274"/>
      <c r="ID73" s="274"/>
      <c r="IE73" s="274"/>
      <c r="IF73" s="274"/>
      <c r="IG73" s="274"/>
      <c r="IH73" s="274"/>
      <c r="II73" s="274"/>
      <c r="IJ73" s="274"/>
      <c r="IK73" s="274"/>
      <c r="IL73" s="274"/>
      <c r="IM73" s="274"/>
      <c r="IN73" s="274"/>
      <c r="IO73" s="274"/>
      <c r="IP73" s="274"/>
      <c r="IQ73" s="274"/>
      <c r="IR73" s="274"/>
      <c r="IS73" s="274"/>
      <c r="IT73" s="274"/>
      <c r="IU73" s="274"/>
      <c r="IV73" s="274"/>
      <c r="IW73" s="274"/>
      <c r="IX73" s="274"/>
      <c r="IY73" s="274"/>
      <c r="IZ73" s="274"/>
      <c r="JA73" s="274"/>
      <c r="JB73" s="274"/>
      <c r="JC73" s="274"/>
      <c r="JD73" s="274"/>
      <c r="JE73" s="274"/>
      <c r="JF73" s="274"/>
      <c r="JG73" s="274"/>
      <c r="JH73" s="274"/>
      <c r="JI73" s="274"/>
      <c r="JJ73" s="274"/>
      <c r="JK73" s="274"/>
      <c r="JL73" s="274"/>
      <c r="JM73" s="274"/>
      <c r="JN73" s="274"/>
      <c r="JO73" s="274"/>
      <c r="JP73" s="274"/>
      <c r="JQ73" s="274"/>
      <c r="JR73" s="274"/>
      <c r="JS73" s="274"/>
      <c r="JT73" s="274"/>
      <c r="JU73" s="274"/>
      <c r="JV73" s="274"/>
      <c r="JW73" s="274"/>
      <c r="JX73" s="274"/>
      <c r="JY73" s="274"/>
      <c r="JZ73" s="274"/>
      <c r="KA73" s="274"/>
      <c r="KB73" s="274"/>
      <c r="KC73" s="274"/>
      <c r="KD73" s="274"/>
      <c r="KE73" s="274"/>
      <c r="KF73" s="274"/>
      <c r="KG73" s="274"/>
      <c r="KH73" s="274"/>
      <c r="KI73" s="274"/>
      <c r="KJ73" s="274"/>
      <c r="KK73" s="274"/>
      <c r="KL73" s="274"/>
      <c r="KM73" s="274"/>
      <c r="KN73" s="274"/>
      <c r="KO73" s="274"/>
      <c r="KP73" s="274"/>
      <c r="KQ73" s="274"/>
      <c r="KR73" s="274"/>
      <c r="KS73" s="274"/>
      <c r="KT73" s="274"/>
      <c r="KU73" s="274"/>
      <c r="KV73" s="274"/>
      <c r="KW73" s="274"/>
      <c r="KX73" s="274"/>
      <c r="KY73" s="274"/>
      <c r="KZ73" s="274"/>
      <c r="LA73" s="274"/>
      <c r="LB73" s="274"/>
      <c r="LC73" s="274"/>
      <c r="LD73" s="274"/>
      <c r="LE73" s="274"/>
      <c r="LF73" s="274"/>
      <c r="LG73" s="274"/>
      <c r="LH73" s="274"/>
      <c r="LI73" s="274"/>
      <c r="LJ73" s="274"/>
      <c r="LK73" s="274"/>
      <c r="LL73" s="274"/>
      <c r="LM73" s="274"/>
      <c r="LN73" s="274"/>
      <c r="LO73" s="274"/>
      <c r="LP73" s="274"/>
      <c r="LQ73" s="274"/>
      <c r="LR73" s="274"/>
      <c r="LS73" s="274"/>
      <c r="LT73" s="274"/>
      <c r="LU73" s="274"/>
      <c r="LV73" s="274"/>
      <c r="LW73" s="274"/>
      <c r="LX73" s="274"/>
      <c r="LY73" s="274"/>
      <c r="LZ73" s="274"/>
      <c r="MA73" s="274"/>
      <c r="MB73" s="274"/>
      <c r="MC73" s="274"/>
      <c r="MD73" s="274"/>
      <c r="ME73" s="274"/>
      <c r="MF73" s="274"/>
      <c r="MG73" s="274"/>
      <c r="MH73" s="274"/>
      <c r="MI73" s="274"/>
      <c r="MJ73" s="274"/>
      <c r="MK73" s="274"/>
      <c r="ML73" s="274"/>
      <c r="MM73" s="274"/>
      <c r="MN73" s="274"/>
      <c r="MO73" s="274"/>
      <c r="MP73" s="274"/>
      <c r="MQ73" s="274"/>
      <c r="MR73" s="274"/>
      <c r="MS73" s="274"/>
      <c r="MT73" s="274"/>
      <c r="MU73" s="274"/>
      <c r="MV73" s="274"/>
      <c r="MW73" s="274"/>
      <c r="MX73" s="274"/>
      <c r="MY73" s="274"/>
      <c r="MZ73" s="274"/>
      <c r="NA73" s="274"/>
      <c r="NB73" s="274"/>
      <c r="NC73" s="274"/>
      <c r="ND73" s="274"/>
      <c r="NE73" s="274"/>
      <c r="NF73" s="274"/>
      <c r="NG73" s="274"/>
      <c r="NH73" s="274"/>
      <c r="NI73" s="274"/>
      <c r="NJ73" s="274"/>
      <c r="NK73" s="274"/>
      <c r="NL73" s="274"/>
      <c r="NM73" s="274"/>
      <c r="NN73" s="274"/>
      <c r="NO73" s="274"/>
      <c r="NP73" s="274"/>
      <c r="NQ73" s="274"/>
      <c r="NR73" s="274"/>
      <c r="NS73" s="274"/>
      <c r="NT73" s="274"/>
      <c r="NU73" s="274"/>
      <c r="NV73" s="274"/>
      <c r="NW73" s="274"/>
      <c r="NX73" s="274"/>
      <c r="NY73" s="274"/>
      <c r="NZ73" s="274"/>
      <c r="OA73" s="274"/>
      <c r="OB73" s="274"/>
      <c r="OC73" s="274"/>
      <c r="OD73" s="274"/>
      <c r="OE73" s="274"/>
      <c r="OF73" s="274"/>
      <c r="OG73" s="274"/>
      <c r="OH73" s="274"/>
      <c r="OI73" s="274"/>
      <c r="OJ73" s="274"/>
      <c r="OK73" s="274"/>
      <c r="OL73" s="274"/>
      <c r="OM73" s="274"/>
      <c r="ON73" s="274"/>
      <c r="OO73" s="274"/>
      <c r="OP73" s="274"/>
      <c r="OQ73" s="274"/>
      <c r="OR73" s="274"/>
      <c r="OS73" s="274"/>
      <c r="OT73" s="274"/>
      <c r="OU73" s="274"/>
      <c r="OV73" s="274"/>
      <c r="OW73" s="274"/>
      <c r="OX73" s="274"/>
      <c r="OY73" s="274"/>
      <c r="OZ73" s="274"/>
      <c r="PA73" s="274"/>
      <c r="PB73" s="274"/>
      <c r="PC73" s="274"/>
      <c r="PD73" s="274"/>
      <c r="PE73" s="274"/>
      <c r="PF73" s="274"/>
      <c r="PG73" s="274"/>
      <c r="PH73" s="274"/>
      <c r="PI73" s="274"/>
      <c r="PJ73" s="274"/>
      <c r="PK73" s="274"/>
      <c r="PL73" s="274"/>
      <c r="PM73" s="274"/>
      <c r="PN73" s="274"/>
      <c r="PO73" s="274"/>
      <c r="PP73" s="274"/>
      <c r="PQ73" s="274"/>
      <c r="PR73" s="274"/>
      <c r="PS73" s="274"/>
      <c r="PT73" s="274"/>
      <c r="PU73" s="274"/>
      <c r="PV73" s="274"/>
      <c r="PW73" s="274"/>
      <c r="PX73" s="274"/>
      <c r="PY73" s="274"/>
      <c r="PZ73" s="274"/>
      <c r="QA73" s="274"/>
      <c r="QB73" s="274"/>
      <c r="QC73" s="274"/>
      <c r="QD73" s="274"/>
      <c r="QE73" s="274"/>
      <c r="QF73" s="274"/>
      <c r="QG73" s="274"/>
      <c r="QH73" s="274"/>
      <c r="QI73" s="274"/>
      <c r="QJ73" s="274"/>
      <c r="QK73" s="274"/>
      <c r="QL73" s="274"/>
      <c r="QM73" s="274"/>
      <c r="QN73" s="274"/>
      <c r="QO73" s="274"/>
      <c r="QP73" s="274"/>
      <c r="QQ73" s="274"/>
      <c r="QR73" s="274"/>
      <c r="QS73" s="274"/>
      <c r="QT73" s="274"/>
      <c r="QU73" s="274"/>
      <c r="QV73" s="274"/>
      <c r="QW73" s="274"/>
      <c r="QX73" s="274"/>
      <c r="QY73" s="274"/>
      <c r="QZ73" s="274"/>
      <c r="RA73" s="274"/>
      <c r="RB73" s="274"/>
      <c r="RC73" s="274"/>
      <c r="RD73" s="274"/>
      <c r="RE73" s="274"/>
      <c r="RF73" s="274"/>
      <c r="RG73" s="274"/>
      <c r="RH73" s="274"/>
      <c r="RI73" s="274"/>
      <c r="RJ73" s="274"/>
      <c r="RK73" s="274"/>
      <c r="RL73" s="274"/>
      <c r="RM73" s="274"/>
      <c r="RN73" s="274"/>
      <c r="RO73" s="274"/>
      <c r="RP73" s="274"/>
      <c r="RQ73" s="274"/>
      <c r="RR73" s="274"/>
      <c r="RS73" s="274"/>
      <c r="RT73" s="274"/>
      <c r="RU73" s="274"/>
      <c r="RV73" s="274"/>
      <c r="RW73" s="274"/>
      <c r="RX73" s="274"/>
      <c r="RY73" s="274"/>
      <c r="RZ73" s="274"/>
      <c r="SA73" s="274"/>
      <c r="SB73" s="274"/>
      <c r="SC73" s="274"/>
      <c r="SD73" s="274"/>
      <c r="SE73" s="274"/>
      <c r="SF73" s="274"/>
      <c r="SG73" s="274"/>
      <c r="SH73" s="274"/>
      <c r="SI73" s="274"/>
      <c r="SJ73" s="274"/>
      <c r="SK73" s="274"/>
      <c r="SL73" s="274"/>
      <c r="SM73" s="274"/>
      <c r="SN73" s="274"/>
      <c r="SO73" s="274"/>
      <c r="SP73" s="274"/>
      <c r="SQ73" s="274"/>
      <c r="SR73" s="274"/>
      <c r="SS73" s="274"/>
      <c r="ST73" s="274"/>
      <c r="SU73" s="274"/>
      <c r="SV73" s="274"/>
      <c r="SW73" s="274"/>
      <c r="SX73" s="274"/>
      <c r="SY73" s="274"/>
      <c r="SZ73" s="274"/>
      <c r="TA73" s="274"/>
      <c r="TB73" s="274"/>
      <c r="TC73" s="274"/>
      <c r="TD73" s="274"/>
      <c r="TE73" s="274"/>
      <c r="TF73" s="274"/>
      <c r="TG73" s="274"/>
      <c r="TH73" s="274"/>
      <c r="TI73" s="274"/>
      <c r="TJ73" s="274"/>
      <c r="TK73" s="274"/>
      <c r="TL73" s="274"/>
      <c r="TM73" s="274"/>
      <c r="TN73" s="274"/>
      <c r="TO73" s="274"/>
      <c r="TP73" s="274"/>
      <c r="TQ73" s="274"/>
      <c r="TR73" s="274"/>
      <c r="TS73" s="274"/>
      <c r="TT73" s="274"/>
      <c r="TU73" s="274"/>
      <c r="TV73" s="274"/>
      <c r="TW73" s="274"/>
      <c r="TX73" s="274"/>
      <c r="TY73" s="274"/>
      <c r="TZ73" s="274"/>
      <c r="UA73" s="274"/>
      <c r="UB73" s="274"/>
      <c r="UC73" s="274"/>
      <c r="UD73" s="274"/>
      <c r="UE73" s="274"/>
      <c r="UF73" s="274"/>
      <c r="UG73" s="274"/>
      <c r="UH73" s="274"/>
      <c r="UI73" s="274"/>
      <c r="UJ73" s="274"/>
      <c r="UK73" s="274"/>
      <c r="UL73" s="274"/>
      <c r="UM73" s="274"/>
      <c r="UN73" s="274"/>
      <c r="UO73" s="274"/>
      <c r="UP73" s="274"/>
      <c r="UQ73" s="274"/>
      <c r="UR73" s="274"/>
      <c r="US73" s="274"/>
      <c r="UT73" s="274"/>
      <c r="UU73" s="274"/>
      <c r="UV73" s="274"/>
      <c r="UW73" s="274"/>
      <c r="UX73" s="274"/>
      <c r="UY73" s="274"/>
      <c r="UZ73" s="274"/>
      <c r="VA73" s="274"/>
      <c r="VB73" s="274"/>
      <c r="VC73" s="274"/>
      <c r="VD73" s="274"/>
      <c r="VE73" s="274"/>
      <c r="VF73" s="274"/>
      <c r="VG73" s="274"/>
      <c r="VH73" s="274"/>
      <c r="VI73" s="274"/>
      <c r="VJ73" s="274"/>
      <c r="VK73" s="274"/>
      <c r="VL73" s="274"/>
      <c r="VM73" s="274"/>
      <c r="VN73" s="274"/>
      <c r="VO73" s="274"/>
      <c r="VP73" s="274"/>
      <c r="VQ73" s="274"/>
      <c r="VR73" s="274"/>
      <c r="VS73" s="274"/>
      <c r="VT73" s="274"/>
      <c r="VU73" s="274"/>
      <c r="VV73" s="274"/>
      <c r="VW73" s="274"/>
      <c r="VX73" s="274"/>
      <c r="VY73" s="274"/>
      <c r="VZ73" s="274"/>
      <c r="WA73" s="274"/>
      <c r="WB73" s="274"/>
      <c r="WC73" s="274"/>
      <c r="WD73" s="274"/>
      <c r="WE73" s="274"/>
      <c r="WF73" s="274"/>
      <c r="WG73" s="274"/>
      <c r="WH73" s="274"/>
      <c r="WI73" s="274"/>
      <c r="WJ73" s="274"/>
      <c r="WK73" s="274"/>
      <c r="WL73" s="274"/>
      <c r="WM73" s="274"/>
      <c r="WN73" s="274"/>
      <c r="WO73" s="274"/>
      <c r="WP73" s="274"/>
      <c r="WQ73" s="274"/>
      <c r="WR73" s="274"/>
      <c r="WS73" s="274"/>
      <c r="WT73" s="274"/>
      <c r="WU73" s="274"/>
      <c r="WV73" s="274"/>
      <c r="WW73" s="274"/>
      <c r="WX73" s="274"/>
      <c r="WY73" s="274"/>
      <c r="WZ73" s="274"/>
      <c r="XA73" s="274"/>
      <c r="XB73" s="274"/>
      <c r="XC73" s="274"/>
      <c r="XD73" s="274"/>
      <c r="XE73" s="274"/>
      <c r="XF73" s="274"/>
      <c r="XG73" s="274"/>
      <c r="XH73" s="274"/>
      <c r="XI73" s="274"/>
      <c r="XJ73" s="274"/>
      <c r="XK73" s="274"/>
      <c r="XL73" s="274"/>
      <c r="XM73" s="274"/>
      <c r="XN73" s="274"/>
      <c r="XO73" s="274"/>
      <c r="XP73" s="274"/>
      <c r="XQ73" s="274"/>
      <c r="XR73" s="274"/>
      <c r="XS73" s="274"/>
      <c r="XT73" s="274"/>
      <c r="XU73" s="274"/>
      <c r="XV73" s="274"/>
      <c r="XW73" s="274"/>
      <c r="XX73" s="274"/>
      <c r="XY73" s="274"/>
      <c r="XZ73" s="274"/>
      <c r="YA73" s="274"/>
      <c r="YB73" s="274"/>
      <c r="YC73" s="274"/>
      <c r="YD73" s="274"/>
      <c r="YE73" s="274"/>
      <c r="YF73" s="274"/>
      <c r="YG73" s="274"/>
      <c r="YH73" s="274"/>
      <c r="YI73" s="274"/>
      <c r="YJ73" s="274"/>
      <c r="YK73" s="274"/>
      <c r="YL73" s="274"/>
      <c r="YM73" s="274"/>
      <c r="YN73" s="274"/>
      <c r="YO73" s="274"/>
      <c r="YP73" s="274"/>
      <c r="YQ73" s="274"/>
      <c r="YR73" s="274"/>
      <c r="YS73" s="274"/>
      <c r="YT73" s="274"/>
      <c r="YU73" s="274"/>
      <c r="YV73" s="274"/>
      <c r="YW73" s="274"/>
      <c r="YX73" s="274"/>
      <c r="YY73" s="274"/>
      <c r="YZ73" s="274"/>
      <c r="ZA73" s="274"/>
      <c r="ZB73" s="274"/>
      <c r="ZC73" s="274"/>
      <c r="ZD73" s="274"/>
      <c r="ZE73" s="274"/>
      <c r="ZF73" s="274"/>
      <c r="ZG73" s="274"/>
      <c r="ZH73" s="274"/>
      <c r="ZI73" s="274"/>
      <c r="ZJ73" s="274"/>
      <c r="ZK73" s="274"/>
      <c r="ZL73" s="274"/>
      <c r="ZM73" s="274"/>
      <c r="ZN73" s="274"/>
      <c r="ZO73" s="274"/>
      <c r="ZP73" s="274"/>
      <c r="ZQ73" s="274"/>
      <c r="ZR73" s="274"/>
      <c r="ZS73" s="274"/>
      <c r="ZT73" s="274"/>
      <c r="ZU73" s="274"/>
      <c r="ZV73" s="274"/>
      <c r="ZW73" s="274"/>
      <c r="ZX73" s="274"/>
      <c r="ZY73" s="274"/>
      <c r="ZZ73" s="274"/>
      <c r="AAA73" s="274"/>
      <c r="AAB73" s="274"/>
      <c r="AAC73" s="274"/>
      <c r="AAD73" s="274"/>
      <c r="AAE73" s="274"/>
      <c r="AAF73" s="274"/>
      <c r="AAG73" s="274"/>
      <c r="AAH73" s="274"/>
      <c r="AAI73" s="274"/>
      <c r="AAJ73" s="274"/>
      <c r="AAK73" s="274"/>
      <c r="AAL73" s="274"/>
      <c r="AAM73" s="274"/>
      <c r="AAN73" s="274"/>
      <c r="AAO73" s="274"/>
      <c r="AAP73" s="274"/>
      <c r="AAQ73" s="274"/>
      <c r="AAR73" s="274"/>
      <c r="AAS73" s="274"/>
      <c r="AAT73" s="274"/>
      <c r="AAU73" s="274"/>
      <c r="AAV73" s="274"/>
      <c r="AAW73" s="274"/>
      <c r="AAX73" s="274"/>
      <c r="AAY73" s="274"/>
      <c r="AAZ73" s="274"/>
      <c r="ABA73" s="274"/>
      <c r="ABB73" s="274"/>
      <c r="ABC73" s="274"/>
      <c r="ABD73" s="274"/>
      <c r="ABE73" s="274"/>
      <c r="ABF73" s="274"/>
      <c r="ABG73" s="274"/>
      <c r="ABH73" s="274"/>
      <c r="ABI73" s="274"/>
      <c r="ABJ73" s="274"/>
      <c r="ABK73" s="274"/>
      <c r="ABL73" s="274"/>
      <c r="ABM73" s="274"/>
      <c r="ABN73" s="274"/>
      <c r="ABO73" s="274"/>
      <c r="ABP73" s="274"/>
      <c r="ABQ73" s="274"/>
      <c r="ABR73" s="274"/>
      <c r="ABS73" s="274"/>
      <c r="ABT73" s="274"/>
      <c r="ABU73" s="274"/>
      <c r="ABV73" s="274"/>
      <c r="ABW73" s="274"/>
      <c r="ABX73" s="274"/>
      <c r="ABY73" s="274"/>
      <c r="ABZ73" s="274"/>
      <c r="ACA73" s="274"/>
      <c r="ACB73" s="274"/>
      <c r="ACC73" s="274"/>
      <c r="ACD73" s="274"/>
      <c r="ACE73" s="274"/>
      <c r="ACF73" s="274"/>
      <c r="ACG73" s="274"/>
      <c r="ACH73" s="274"/>
      <c r="ACI73" s="274"/>
      <c r="ACJ73" s="274"/>
      <c r="ACK73" s="274"/>
      <c r="ACL73" s="274"/>
      <c r="ACM73" s="274"/>
      <c r="ACN73" s="274"/>
      <c r="ACO73" s="274"/>
      <c r="ACP73" s="274"/>
      <c r="ACQ73" s="274"/>
      <c r="ACR73" s="274"/>
      <c r="ACS73" s="274"/>
      <c r="ACT73" s="274"/>
      <c r="ACU73" s="274"/>
      <c r="ACV73" s="274"/>
      <c r="ACW73" s="274"/>
      <c r="ACX73" s="274"/>
      <c r="ACY73" s="274"/>
      <c r="ACZ73" s="274"/>
      <c r="ADA73" s="274"/>
      <c r="ADB73" s="274"/>
      <c r="ADC73" s="274"/>
      <c r="ADD73" s="274"/>
      <c r="ADE73" s="274"/>
      <c r="ADF73" s="274"/>
      <c r="ADG73" s="274"/>
      <c r="ADH73" s="274"/>
      <c r="ADI73" s="274"/>
      <c r="ADJ73" s="274"/>
      <c r="ADK73" s="274"/>
      <c r="ADL73" s="274"/>
      <c r="ADM73" s="274"/>
      <c r="ADN73" s="274"/>
      <c r="ADO73" s="274"/>
      <c r="ADP73" s="274"/>
      <c r="ADQ73" s="274"/>
      <c r="ADR73" s="274"/>
      <c r="ADS73" s="274"/>
      <c r="ADT73" s="274"/>
      <c r="ADU73" s="274"/>
      <c r="ADV73" s="274"/>
      <c r="ADW73" s="274"/>
      <c r="ADX73" s="274"/>
      <c r="ADY73" s="274"/>
      <c r="ADZ73" s="274"/>
      <c r="AEA73" s="274"/>
      <c r="AEB73" s="274"/>
      <c r="AEC73" s="274"/>
      <c r="AED73" s="274"/>
      <c r="AEE73" s="274"/>
      <c r="AEF73" s="274"/>
      <c r="AEG73" s="274"/>
      <c r="AEH73" s="274"/>
      <c r="AEI73" s="274"/>
      <c r="AEJ73" s="274"/>
      <c r="AEK73" s="274"/>
      <c r="AEL73" s="274"/>
      <c r="AEM73" s="274"/>
      <c r="AEN73" s="274"/>
      <c r="AEO73" s="274"/>
      <c r="AEP73" s="274"/>
      <c r="AEQ73" s="274"/>
      <c r="AER73" s="274"/>
      <c r="AES73" s="274"/>
      <c r="AET73" s="274"/>
      <c r="AEU73" s="274"/>
      <c r="AEV73" s="274"/>
      <c r="AEW73" s="274"/>
      <c r="AEX73" s="274"/>
      <c r="AEY73" s="274"/>
      <c r="AEZ73" s="274"/>
      <c r="AFA73" s="274"/>
      <c r="AFB73" s="274"/>
      <c r="AFC73" s="274"/>
      <c r="AFD73" s="274"/>
      <c r="AFE73" s="274"/>
      <c r="AFF73" s="274"/>
      <c r="AFG73" s="274"/>
      <c r="AFH73" s="274"/>
      <c r="AFI73" s="274"/>
      <c r="AFJ73" s="274"/>
      <c r="AFK73" s="274"/>
      <c r="AFL73" s="274"/>
      <c r="AFM73" s="274"/>
      <c r="AFN73" s="274"/>
      <c r="AFO73" s="274"/>
      <c r="AFP73" s="274"/>
      <c r="AFQ73" s="274"/>
      <c r="AFR73" s="274"/>
      <c r="AFS73" s="274"/>
      <c r="AFT73" s="274"/>
      <c r="AFU73" s="274"/>
      <c r="AFV73" s="274"/>
      <c r="AFW73" s="274"/>
      <c r="AFX73" s="274"/>
      <c r="AFY73" s="274"/>
      <c r="AFZ73" s="274"/>
      <c r="AGA73" s="274"/>
      <c r="AGB73" s="274"/>
      <c r="AGC73" s="274"/>
      <c r="AGD73" s="274"/>
      <c r="AGE73" s="274"/>
      <c r="AGF73" s="274"/>
      <c r="AGG73" s="274"/>
      <c r="AGH73" s="274"/>
      <c r="AGI73" s="274"/>
      <c r="AGJ73" s="274"/>
      <c r="AGK73" s="274"/>
      <c r="AGL73" s="274"/>
      <c r="AGM73" s="274"/>
      <c r="AGN73" s="274"/>
      <c r="AGO73" s="274"/>
      <c r="AGP73" s="274"/>
      <c r="AGQ73" s="274"/>
      <c r="AGR73" s="274"/>
      <c r="AGS73" s="274"/>
      <c r="AGT73" s="274"/>
      <c r="AGU73" s="274"/>
      <c r="AGV73" s="274"/>
      <c r="AGW73" s="274"/>
      <c r="AGX73" s="274"/>
      <c r="AGY73" s="274"/>
      <c r="AGZ73" s="274"/>
      <c r="AHA73" s="274"/>
      <c r="AHB73" s="274"/>
      <c r="AHC73" s="274"/>
      <c r="AHD73" s="274"/>
      <c r="AHE73" s="274"/>
      <c r="AHF73" s="274"/>
      <c r="AHG73" s="274"/>
      <c r="AHH73" s="274"/>
      <c r="AHI73" s="274"/>
      <c r="AHJ73" s="274"/>
      <c r="AHK73" s="274"/>
      <c r="AHL73" s="274"/>
      <c r="AHM73" s="274"/>
      <c r="AHN73" s="274"/>
      <c r="AHO73" s="274"/>
      <c r="AHP73" s="274"/>
      <c r="AHQ73" s="274"/>
      <c r="AHR73" s="274"/>
      <c r="AHS73" s="274"/>
      <c r="AHT73" s="274"/>
      <c r="AHU73" s="274"/>
      <c r="AHV73" s="274"/>
      <c r="AHW73" s="274"/>
      <c r="AHX73" s="274"/>
      <c r="AHY73" s="274"/>
      <c r="AHZ73" s="274"/>
      <c r="AIA73" s="274"/>
      <c r="AIB73" s="274"/>
      <c r="AIC73" s="274"/>
      <c r="AID73" s="274"/>
      <c r="AIE73" s="274"/>
      <c r="AIF73" s="274"/>
      <c r="AIG73" s="274"/>
      <c r="AIH73" s="274"/>
      <c r="AII73" s="274"/>
      <c r="AIJ73" s="274"/>
      <c r="AIK73" s="274"/>
      <c r="AIL73" s="274"/>
      <c r="AIM73" s="274"/>
      <c r="AIN73" s="274"/>
      <c r="AIO73" s="274"/>
      <c r="AIP73" s="274"/>
      <c r="AIQ73" s="274"/>
      <c r="AIR73" s="274"/>
      <c r="AIS73" s="274"/>
      <c r="AIT73" s="274"/>
      <c r="AIU73" s="274"/>
      <c r="AIV73" s="274"/>
      <c r="AIW73" s="274"/>
      <c r="AIX73" s="274"/>
      <c r="AIY73" s="274"/>
      <c r="AIZ73" s="274"/>
      <c r="AJA73" s="274"/>
      <c r="AJB73" s="274"/>
      <c r="AJC73" s="274"/>
      <c r="AJD73" s="274"/>
      <c r="AJE73" s="274"/>
      <c r="AJF73" s="274"/>
      <c r="AJG73" s="274"/>
      <c r="AJH73" s="274"/>
      <c r="AJI73" s="274"/>
      <c r="AJJ73" s="274"/>
      <c r="AJK73" s="274"/>
      <c r="AJL73" s="274"/>
      <c r="AJM73" s="274"/>
      <c r="AJN73" s="274"/>
      <c r="AJO73" s="274"/>
      <c r="AJP73" s="274"/>
      <c r="AJQ73" s="274"/>
      <c r="AJR73" s="274"/>
      <c r="AJS73" s="274"/>
      <c r="AJT73" s="274"/>
      <c r="AJU73" s="274"/>
      <c r="AJV73" s="274"/>
      <c r="AJW73" s="274"/>
      <c r="AJX73" s="274"/>
      <c r="AJY73" s="274"/>
      <c r="AJZ73" s="274"/>
      <c r="AKA73" s="274"/>
      <c r="AKB73" s="274"/>
      <c r="AKC73" s="274"/>
      <c r="AKD73" s="274"/>
      <c r="AKE73" s="274"/>
      <c r="AKF73" s="274"/>
      <c r="AKG73" s="274"/>
      <c r="AKH73" s="274"/>
      <c r="AKI73" s="274"/>
      <c r="AKJ73" s="274"/>
      <c r="AKK73" s="274"/>
      <c r="AKL73" s="274"/>
      <c r="AKM73" s="274"/>
      <c r="AKN73" s="274"/>
      <c r="AKO73" s="274"/>
      <c r="AKP73" s="274"/>
      <c r="AKQ73" s="274"/>
      <c r="AKR73" s="274"/>
      <c r="AKS73" s="274"/>
      <c r="AKT73" s="274"/>
      <c r="AKU73" s="274"/>
      <c r="AKV73" s="274"/>
      <c r="AKW73" s="274"/>
      <c r="AKX73" s="274"/>
      <c r="AKY73" s="274"/>
      <c r="AKZ73" s="274"/>
      <c r="ALA73" s="274"/>
      <c r="ALB73" s="274"/>
      <c r="ALC73" s="274"/>
      <c r="ALD73" s="274"/>
      <c r="ALE73" s="274"/>
      <c r="ALF73" s="274"/>
      <c r="ALG73" s="274"/>
      <c r="ALH73" s="274"/>
      <c r="ALI73" s="274"/>
      <c r="ALJ73" s="274"/>
      <c r="ALK73" s="274"/>
      <c r="ALL73" s="274"/>
      <c r="ALM73" s="274"/>
      <c r="ALN73" s="274"/>
      <c r="ALO73" s="274"/>
      <c r="ALP73" s="274"/>
      <c r="ALQ73" s="274"/>
      <c r="ALR73" s="274"/>
      <c r="ALS73" s="274"/>
      <c r="ALT73" s="274"/>
      <c r="ALU73" s="274"/>
      <c r="ALV73" s="274"/>
      <c r="ALW73" s="274"/>
      <c r="ALX73" s="274"/>
      <c r="ALY73" s="274"/>
      <c r="ALZ73" s="274"/>
      <c r="AMA73" s="274"/>
      <c r="AMB73" s="274"/>
      <c r="AMC73" s="274"/>
      <c r="AMD73" s="274"/>
      <c r="AME73" s="274"/>
      <c r="AMF73" s="274"/>
      <c r="AMG73" s="274"/>
      <c r="AMH73" s="274"/>
      <c r="AMI73" s="274"/>
      <c r="AMJ73" s="274"/>
      <c r="AMK73" s="274"/>
      <c r="AML73" s="274"/>
      <c r="AMM73" s="274"/>
      <c r="AMN73" s="274"/>
      <c r="AMO73" s="274"/>
      <c r="AMP73" s="274"/>
      <c r="AMQ73" s="274"/>
      <c r="AMR73" s="274"/>
      <c r="AMS73" s="274"/>
      <c r="AMT73" s="274"/>
      <c r="AMU73" s="274"/>
      <c r="AMV73" s="274"/>
      <c r="AMW73" s="274"/>
      <c r="AMX73" s="274"/>
      <c r="AMY73" s="274"/>
      <c r="AMZ73" s="274"/>
      <c r="ANA73" s="274"/>
      <c r="ANB73" s="274"/>
      <c r="ANC73" s="274"/>
      <c r="AND73" s="274"/>
      <c r="ANE73" s="274"/>
      <c r="ANF73" s="274"/>
      <c r="ANG73" s="274"/>
      <c r="ANH73" s="274"/>
      <c r="ANI73" s="274"/>
      <c r="ANJ73" s="274"/>
      <c r="ANK73" s="274"/>
      <c r="ANL73" s="274"/>
      <c r="ANM73" s="274"/>
      <c r="ANN73" s="274"/>
      <c r="ANO73" s="274"/>
      <c r="ANP73" s="274"/>
      <c r="ANQ73" s="274"/>
      <c r="ANR73" s="274"/>
      <c r="ANS73" s="274"/>
      <c r="ANT73" s="274"/>
      <c r="ANU73" s="274"/>
      <c r="ANV73" s="274"/>
      <c r="ANW73" s="274"/>
      <c r="ANX73" s="274"/>
      <c r="ANY73" s="274"/>
      <c r="ANZ73" s="274"/>
      <c r="AOA73" s="274"/>
      <c r="AOB73" s="274"/>
      <c r="AOC73" s="274"/>
      <c r="AOD73" s="274"/>
      <c r="AOE73" s="274"/>
      <c r="AOF73" s="274"/>
      <c r="AOG73" s="274"/>
      <c r="AOH73" s="274"/>
      <c r="AOI73" s="274"/>
      <c r="AOJ73" s="274"/>
      <c r="AOK73" s="274"/>
      <c r="AOL73" s="274"/>
      <c r="AOM73" s="274"/>
      <c r="AON73" s="274"/>
      <c r="AOO73" s="274"/>
      <c r="AOP73" s="274"/>
      <c r="AOQ73" s="274"/>
      <c r="AOR73" s="274"/>
      <c r="AOS73" s="274"/>
      <c r="AOT73" s="274"/>
      <c r="AOU73" s="274"/>
      <c r="AOV73" s="274"/>
      <c r="AOW73" s="274"/>
      <c r="AOX73" s="274"/>
      <c r="AOY73" s="274"/>
      <c r="AOZ73" s="274"/>
      <c r="APA73" s="274"/>
      <c r="APB73" s="274"/>
      <c r="APC73" s="274"/>
      <c r="APD73" s="274"/>
      <c r="APE73" s="274"/>
      <c r="APF73" s="274"/>
      <c r="APG73" s="274"/>
      <c r="APH73" s="274"/>
      <c r="API73" s="274"/>
      <c r="APJ73" s="274"/>
      <c r="APK73" s="274"/>
      <c r="APL73" s="274"/>
      <c r="APM73" s="274"/>
      <c r="APN73" s="274"/>
      <c r="APO73" s="274"/>
      <c r="APP73" s="274"/>
      <c r="APQ73" s="274"/>
      <c r="APR73" s="274"/>
      <c r="APS73" s="274"/>
      <c r="APT73" s="274"/>
      <c r="APU73" s="274"/>
      <c r="APV73" s="274"/>
      <c r="APW73" s="274"/>
      <c r="APX73" s="274"/>
      <c r="APY73" s="274"/>
      <c r="APZ73" s="274"/>
      <c r="AQA73" s="274"/>
      <c r="AQB73" s="274"/>
      <c r="AQC73" s="274"/>
      <c r="AQD73" s="274"/>
      <c r="AQE73" s="274"/>
      <c r="AQF73" s="274"/>
      <c r="AQG73" s="274"/>
      <c r="AQH73" s="274"/>
      <c r="AQI73" s="274"/>
      <c r="AQJ73" s="274"/>
      <c r="AQK73" s="274"/>
      <c r="AQL73" s="274"/>
      <c r="AQM73" s="274"/>
      <c r="AQN73" s="274"/>
      <c r="AQO73" s="274"/>
      <c r="AQP73" s="274"/>
      <c r="AQQ73" s="274"/>
      <c r="AQR73" s="274"/>
      <c r="AQS73" s="274"/>
      <c r="AQT73" s="274"/>
      <c r="AQU73" s="274"/>
      <c r="AQV73" s="274"/>
      <c r="AQW73" s="274"/>
      <c r="AQX73" s="274"/>
      <c r="AQY73" s="274"/>
      <c r="AQZ73" s="274"/>
      <c r="ARA73" s="274"/>
      <c r="ARB73" s="274"/>
      <c r="ARC73" s="274"/>
      <c r="ARD73" s="274"/>
      <c r="ARE73" s="274"/>
      <c r="ARF73" s="274"/>
      <c r="ARG73" s="274"/>
      <c r="ARH73" s="274"/>
      <c r="ARI73" s="274"/>
      <c r="ARJ73" s="274"/>
      <c r="ARK73" s="274"/>
      <c r="ARL73" s="274"/>
      <c r="ARM73" s="274"/>
      <c r="ARN73" s="274"/>
      <c r="ARO73" s="274"/>
      <c r="ARP73" s="274"/>
      <c r="ARQ73" s="274"/>
      <c r="ARR73" s="274"/>
      <c r="ARS73" s="274"/>
      <c r="ART73" s="274"/>
      <c r="ARU73" s="274"/>
      <c r="ARV73" s="274"/>
      <c r="ARW73" s="274"/>
      <c r="ARX73" s="274"/>
      <c r="ARY73" s="274"/>
      <c r="ARZ73" s="274"/>
      <c r="ASA73" s="274"/>
      <c r="ASB73" s="274"/>
      <c r="ASC73" s="274"/>
      <c r="ASD73" s="274"/>
      <c r="ASE73" s="274"/>
      <c r="ASF73" s="274"/>
      <c r="ASG73" s="274"/>
      <c r="ASH73" s="274"/>
      <c r="ASI73" s="274"/>
      <c r="ASJ73" s="274"/>
      <c r="ASK73" s="274"/>
      <c r="ASL73" s="274"/>
      <c r="ASM73" s="274"/>
      <c r="ASN73" s="274"/>
      <c r="ASO73" s="274"/>
      <c r="ASP73" s="274"/>
      <c r="ASQ73" s="274"/>
      <c r="ASR73" s="274"/>
      <c r="ASS73" s="274"/>
      <c r="AST73" s="274"/>
      <c r="ASU73" s="274"/>
      <c r="ASV73" s="274"/>
      <c r="ASW73" s="274"/>
      <c r="ASX73" s="274"/>
      <c r="ASY73" s="274"/>
      <c r="ASZ73" s="274"/>
      <c r="ATA73" s="274"/>
      <c r="ATB73" s="274"/>
      <c r="ATC73" s="274"/>
      <c r="ATD73" s="274"/>
      <c r="ATE73" s="274"/>
      <c r="ATF73" s="274"/>
      <c r="ATG73" s="274"/>
      <c r="ATH73" s="274"/>
      <c r="ATI73" s="274"/>
      <c r="ATJ73" s="274"/>
      <c r="ATK73" s="274"/>
      <c r="ATL73" s="274"/>
      <c r="ATM73" s="274"/>
      <c r="ATN73" s="274"/>
      <c r="ATO73" s="274"/>
      <c r="ATP73" s="274"/>
      <c r="ATQ73" s="274"/>
      <c r="ATR73" s="274"/>
      <c r="ATS73" s="274"/>
      <c r="ATT73" s="274"/>
      <c r="ATU73" s="274"/>
      <c r="ATV73" s="274"/>
      <c r="ATW73" s="274"/>
      <c r="ATX73" s="274"/>
      <c r="ATY73" s="274"/>
      <c r="ATZ73" s="274"/>
      <c r="AUA73" s="274"/>
      <c r="AUB73" s="274"/>
      <c r="AUC73" s="274"/>
      <c r="AUD73" s="274"/>
      <c r="AUE73" s="274"/>
      <c r="AUF73" s="274"/>
      <c r="AUG73" s="274"/>
      <c r="AUH73" s="274"/>
      <c r="AUI73" s="274"/>
      <c r="AUJ73" s="274"/>
      <c r="AUK73" s="274"/>
      <c r="AUL73" s="274"/>
      <c r="AUM73" s="274"/>
      <c r="AUN73" s="274"/>
      <c r="AUO73" s="274"/>
      <c r="AUP73" s="274"/>
      <c r="AUQ73" s="274"/>
      <c r="AUR73" s="274"/>
      <c r="AUS73" s="274"/>
      <c r="AUT73" s="274"/>
      <c r="AUU73" s="274"/>
      <c r="AUV73" s="274"/>
      <c r="AUW73" s="274"/>
      <c r="AUX73" s="274"/>
      <c r="AUY73" s="274"/>
      <c r="AUZ73" s="274"/>
      <c r="AVA73" s="274"/>
      <c r="AVB73" s="274"/>
      <c r="AVC73" s="274"/>
      <c r="AVD73" s="274"/>
      <c r="AVE73" s="274"/>
      <c r="AVF73" s="274"/>
      <c r="AVG73" s="274"/>
      <c r="AVH73" s="274"/>
      <c r="AVI73" s="274"/>
      <c r="AVJ73" s="274"/>
      <c r="AVK73" s="274"/>
      <c r="AVL73" s="274"/>
      <c r="AVM73" s="274"/>
      <c r="AVN73" s="274"/>
      <c r="AVO73" s="274"/>
      <c r="AVP73" s="274"/>
      <c r="AVQ73" s="274"/>
      <c r="AVR73" s="274"/>
      <c r="AVS73" s="274"/>
      <c r="AVT73" s="274"/>
      <c r="AVU73" s="274"/>
      <c r="AVV73" s="274"/>
      <c r="AVW73" s="274"/>
      <c r="AVX73" s="274"/>
      <c r="AVY73" s="274"/>
      <c r="AVZ73" s="274"/>
      <c r="AWA73" s="274"/>
      <c r="AWB73" s="274"/>
      <c r="AWC73" s="274"/>
      <c r="AWD73" s="274"/>
      <c r="AWE73" s="274"/>
      <c r="AWF73" s="274"/>
      <c r="AWG73" s="274"/>
      <c r="AWH73" s="274"/>
      <c r="AWI73" s="274"/>
      <c r="AWJ73" s="274"/>
      <c r="AWK73" s="274"/>
      <c r="AWL73" s="274"/>
      <c r="AWM73" s="274"/>
      <c r="AWN73" s="274"/>
      <c r="AWO73" s="274"/>
      <c r="AWP73" s="274"/>
      <c r="AWQ73" s="274"/>
      <c r="AWR73" s="274"/>
      <c r="AWS73" s="274"/>
      <c r="AWT73" s="274"/>
      <c r="AWU73" s="274"/>
      <c r="AWV73" s="274"/>
      <c r="AWW73" s="274"/>
      <c r="AWX73" s="274"/>
      <c r="AWY73" s="274"/>
      <c r="AWZ73" s="274"/>
      <c r="AXA73" s="274"/>
      <c r="AXB73" s="274"/>
      <c r="AXC73" s="274"/>
      <c r="AXD73" s="274"/>
      <c r="AXE73" s="274"/>
      <c r="AXF73" s="274"/>
      <c r="AXG73" s="274"/>
      <c r="AXH73" s="274"/>
      <c r="AXI73" s="274"/>
      <c r="AXJ73" s="274"/>
      <c r="AXK73" s="274"/>
      <c r="AXL73" s="274"/>
      <c r="AXM73" s="274"/>
      <c r="AXN73" s="274"/>
      <c r="AXO73" s="274"/>
      <c r="AXP73" s="274"/>
      <c r="AXQ73" s="274"/>
      <c r="AXR73" s="274"/>
      <c r="AXS73" s="274"/>
      <c r="AXT73" s="274"/>
      <c r="AXU73" s="274"/>
      <c r="AXV73" s="274"/>
      <c r="AXW73" s="274"/>
      <c r="AXX73" s="274"/>
      <c r="AXY73" s="274"/>
      <c r="AXZ73" s="274"/>
      <c r="AYA73" s="274"/>
      <c r="AYB73" s="274"/>
      <c r="AYC73" s="274"/>
      <c r="AYD73" s="274"/>
      <c r="AYE73" s="274"/>
      <c r="AYF73" s="274"/>
      <c r="AYG73" s="274"/>
      <c r="AYH73" s="274"/>
      <c r="AYI73" s="274"/>
      <c r="AYJ73" s="274"/>
      <c r="AYK73" s="274"/>
      <c r="AYL73" s="274"/>
      <c r="AYM73" s="274"/>
      <c r="AYN73" s="274"/>
      <c r="AYO73" s="274"/>
      <c r="AYP73" s="274"/>
      <c r="AYQ73" s="274"/>
      <c r="AYR73" s="274"/>
      <c r="AYS73" s="274"/>
      <c r="AYT73" s="274"/>
      <c r="AYU73" s="274"/>
      <c r="AYV73" s="274"/>
      <c r="AYW73" s="274"/>
      <c r="AYX73" s="274"/>
      <c r="AYY73" s="274"/>
      <c r="AYZ73" s="274"/>
      <c r="AZA73" s="274"/>
      <c r="AZB73" s="274"/>
      <c r="AZC73" s="274"/>
      <c r="AZD73" s="274"/>
      <c r="AZE73" s="274"/>
      <c r="AZF73" s="274"/>
      <c r="AZG73" s="274"/>
      <c r="AZH73" s="274"/>
      <c r="AZI73" s="274"/>
      <c r="AZJ73" s="274"/>
      <c r="AZK73" s="274"/>
      <c r="AZL73" s="274"/>
      <c r="AZM73" s="274"/>
      <c r="AZN73" s="274"/>
      <c r="AZO73" s="274"/>
      <c r="AZP73" s="274"/>
      <c r="AZQ73" s="274"/>
      <c r="AZR73" s="274"/>
      <c r="AZS73" s="274"/>
      <c r="AZT73" s="274"/>
      <c r="AZU73" s="274"/>
      <c r="AZV73" s="274"/>
      <c r="AZW73" s="274"/>
      <c r="AZX73" s="274"/>
      <c r="AZY73" s="274"/>
      <c r="AZZ73" s="274"/>
      <c r="BAA73" s="274"/>
      <c r="BAB73" s="274"/>
      <c r="BAC73" s="274"/>
      <c r="BAD73" s="274"/>
      <c r="BAE73" s="274"/>
      <c r="BAF73" s="274"/>
      <c r="BAG73" s="274"/>
      <c r="BAH73" s="274"/>
      <c r="BAI73" s="274"/>
      <c r="BAJ73" s="274"/>
      <c r="BAK73" s="274"/>
      <c r="BAL73" s="274"/>
      <c r="BAM73" s="274"/>
      <c r="BAN73" s="274"/>
      <c r="BAO73" s="274"/>
      <c r="BAP73" s="274"/>
      <c r="BAQ73" s="274"/>
      <c r="BAR73" s="274"/>
      <c r="BAS73" s="274"/>
      <c r="BAT73" s="274"/>
      <c r="BAU73" s="274"/>
      <c r="BAV73" s="274"/>
      <c r="BAW73" s="274"/>
      <c r="BAX73" s="274"/>
      <c r="BAY73" s="274"/>
      <c r="BAZ73" s="274"/>
      <c r="BBA73" s="274"/>
      <c r="BBB73" s="274"/>
      <c r="BBC73" s="274"/>
      <c r="BBD73" s="274"/>
      <c r="BBE73" s="274"/>
      <c r="BBF73" s="274"/>
      <c r="BBG73" s="274"/>
      <c r="BBH73" s="274"/>
      <c r="BBI73" s="274"/>
      <c r="BBJ73" s="274"/>
      <c r="BBK73" s="274"/>
      <c r="BBL73" s="274"/>
      <c r="BBM73" s="274"/>
      <c r="BBN73" s="274"/>
      <c r="BBO73" s="274"/>
      <c r="BBP73" s="274"/>
      <c r="BBQ73" s="274"/>
      <c r="BBR73" s="274"/>
      <c r="BBS73" s="274"/>
      <c r="BBT73" s="274"/>
      <c r="BBU73" s="274"/>
      <c r="BBV73" s="274"/>
      <c r="BBW73" s="274"/>
      <c r="BBX73" s="274"/>
      <c r="BBY73" s="274"/>
      <c r="BBZ73" s="274"/>
      <c r="BCA73" s="274"/>
      <c r="BCB73" s="274"/>
      <c r="BCC73" s="274"/>
      <c r="BCD73" s="274"/>
      <c r="BCE73" s="274"/>
      <c r="BCF73" s="274"/>
      <c r="BCG73" s="274"/>
      <c r="BCH73" s="274"/>
      <c r="BCI73" s="274"/>
      <c r="BCJ73" s="274"/>
      <c r="BCK73" s="274"/>
      <c r="BCL73" s="274"/>
      <c r="BCM73" s="274"/>
      <c r="BCN73" s="274"/>
      <c r="BCO73" s="274"/>
      <c r="BCP73" s="274"/>
      <c r="BCQ73" s="274"/>
      <c r="BCR73" s="274"/>
      <c r="BCS73" s="274"/>
      <c r="BCT73" s="274"/>
      <c r="BCU73" s="274"/>
      <c r="BCV73" s="274"/>
      <c r="BCW73" s="274"/>
      <c r="BCX73" s="274"/>
      <c r="BCY73" s="274"/>
      <c r="BCZ73" s="274"/>
      <c r="BDA73" s="274"/>
      <c r="BDB73" s="274"/>
      <c r="BDC73" s="274"/>
      <c r="BDD73" s="274"/>
      <c r="BDE73" s="274"/>
      <c r="BDF73" s="274"/>
      <c r="BDG73" s="274"/>
      <c r="BDH73" s="274"/>
      <c r="BDI73" s="274"/>
      <c r="BDJ73" s="274"/>
      <c r="BDK73" s="274"/>
      <c r="BDL73" s="274"/>
      <c r="BDM73" s="274"/>
      <c r="BDN73" s="274"/>
      <c r="BDO73" s="274"/>
      <c r="BDP73" s="274"/>
      <c r="BDQ73" s="274"/>
      <c r="BDR73" s="274"/>
      <c r="BDS73" s="274"/>
      <c r="BDT73" s="274"/>
      <c r="BDU73" s="274"/>
      <c r="BDV73" s="274"/>
      <c r="BDW73" s="274"/>
      <c r="BDX73" s="274"/>
      <c r="BDY73" s="274"/>
      <c r="BDZ73" s="274"/>
      <c r="BEA73" s="274"/>
      <c r="BEB73" s="274"/>
      <c r="BEC73" s="274"/>
      <c r="BED73" s="274"/>
      <c r="BEE73" s="274"/>
      <c r="BEF73" s="274"/>
      <c r="BEG73" s="274"/>
      <c r="BEH73" s="274"/>
      <c r="BEI73" s="274"/>
      <c r="BEJ73" s="274"/>
      <c r="BEK73" s="274"/>
      <c r="BEL73" s="274"/>
      <c r="BEM73" s="274"/>
      <c r="BEN73" s="274"/>
      <c r="BEO73" s="274"/>
      <c r="BEP73" s="274"/>
      <c r="BEQ73" s="274"/>
      <c r="BER73" s="274"/>
      <c r="BES73" s="274"/>
      <c r="BET73" s="274"/>
      <c r="BEU73" s="274"/>
      <c r="BEV73" s="274"/>
      <c r="BEW73" s="274"/>
      <c r="BEX73" s="274"/>
      <c r="BEY73" s="274"/>
      <c r="BEZ73" s="274"/>
      <c r="BFA73" s="274"/>
      <c r="BFB73" s="274"/>
      <c r="BFC73" s="274"/>
      <c r="BFD73" s="274"/>
      <c r="BFE73" s="274"/>
      <c r="BFF73" s="274"/>
      <c r="BFG73" s="274"/>
      <c r="BFH73" s="274"/>
      <c r="BFI73" s="274"/>
      <c r="BFJ73" s="274"/>
      <c r="BFK73" s="274"/>
      <c r="BFL73" s="274"/>
      <c r="BFM73" s="274"/>
      <c r="BFN73" s="274"/>
      <c r="BFO73" s="274"/>
      <c r="BFP73" s="274"/>
      <c r="BFQ73" s="274"/>
      <c r="BFR73" s="274"/>
      <c r="BFS73" s="274"/>
      <c r="BFT73" s="274"/>
      <c r="BFU73" s="274"/>
      <c r="BFV73" s="274"/>
      <c r="BFW73" s="274"/>
      <c r="BFX73" s="274"/>
      <c r="BFY73" s="274"/>
      <c r="BFZ73" s="274"/>
      <c r="BGA73" s="274"/>
      <c r="BGB73" s="274"/>
      <c r="BGC73" s="274"/>
      <c r="BGD73" s="274"/>
      <c r="BGE73" s="274"/>
      <c r="BGF73" s="274"/>
      <c r="BGG73" s="274"/>
      <c r="BGH73" s="274"/>
      <c r="BGI73" s="274"/>
      <c r="BGJ73" s="274"/>
      <c r="BGK73" s="274"/>
      <c r="BGL73" s="274"/>
      <c r="BGM73" s="274"/>
      <c r="BGN73" s="274"/>
      <c r="BGO73" s="274"/>
      <c r="BGP73" s="274"/>
      <c r="BGQ73" s="274"/>
      <c r="BGR73" s="274"/>
      <c r="BGS73" s="274"/>
      <c r="BGT73" s="274"/>
      <c r="BGU73" s="274"/>
      <c r="BGV73" s="274"/>
      <c r="BGW73" s="274"/>
      <c r="BGX73" s="274"/>
      <c r="BGY73" s="274"/>
      <c r="BGZ73" s="274"/>
      <c r="BHA73" s="274"/>
      <c r="BHB73" s="274"/>
      <c r="BHC73" s="274"/>
      <c r="BHD73" s="274"/>
      <c r="BHE73" s="274"/>
      <c r="BHF73" s="274"/>
      <c r="BHG73" s="274"/>
      <c r="BHH73" s="274"/>
      <c r="BHI73" s="274"/>
      <c r="BHJ73" s="274"/>
      <c r="BHK73" s="274"/>
      <c r="BHL73" s="274"/>
      <c r="BHM73" s="274"/>
      <c r="BHN73" s="274"/>
      <c r="BHO73" s="274"/>
      <c r="BHP73" s="274"/>
      <c r="BHQ73" s="274"/>
      <c r="BHR73" s="274"/>
      <c r="BHS73" s="274"/>
      <c r="BHT73" s="274"/>
      <c r="BHU73" s="274"/>
      <c r="BHV73" s="274"/>
      <c r="BHW73" s="274"/>
      <c r="BHX73" s="274"/>
      <c r="BHY73" s="274"/>
      <c r="BHZ73" s="274"/>
      <c r="BIA73" s="274"/>
      <c r="BIB73" s="274"/>
      <c r="BIC73" s="274"/>
      <c r="BID73" s="274"/>
      <c r="BIE73" s="274"/>
      <c r="BIF73" s="274"/>
      <c r="BIG73" s="274"/>
      <c r="BIH73" s="274"/>
      <c r="BII73" s="274"/>
      <c r="BIJ73" s="274"/>
      <c r="BIK73" s="274"/>
      <c r="BIL73" s="274"/>
      <c r="BIM73" s="274"/>
      <c r="BIN73" s="274"/>
      <c r="BIO73" s="274"/>
      <c r="BIP73" s="274"/>
      <c r="BIQ73" s="274"/>
      <c r="BIR73" s="274"/>
      <c r="BIS73" s="274"/>
      <c r="BIT73" s="274"/>
      <c r="BIU73" s="274"/>
      <c r="BIV73" s="274"/>
      <c r="BIW73" s="274"/>
      <c r="BIX73" s="274"/>
      <c r="BIY73" s="274"/>
      <c r="BIZ73" s="274"/>
      <c r="BJA73" s="274"/>
      <c r="BJB73" s="274"/>
      <c r="BJC73" s="274"/>
      <c r="BJD73" s="274"/>
      <c r="BJE73" s="274"/>
      <c r="BJF73" s="274"/>
      <c r="BJG73" s="274"/>
      <c r="BJH73" s="274"/>
      <c r="BJI73" s="274"/>
      <c r="BJJ73" s="274"/>
      <c r="BJK73" s="274"/>
      <c r="BJL73" s="274"/>
      <c r="BJM73" s="274"/>
      <c r="BJN73" s="274"/>
      <c r="BJO73" s="274"/>
      <c r="BJP73" s="274"/>
      <c r="BJQ73" s="274"/>
      <c r="BJR73" s="274"/>
      <c r="BJS73" s="274"/>
      <c r="BJT73" s="274"/>
      <c r="BJU73" s="274"/>
      <c r="BJV73" s="274"/>
      <c r="BJW73" s="274"/>
      <c r="BJX73" s="274"/>
      <c r="BJY73" s="274"/>
      <c r="BJZ73" s="274"/>
      <c r="BKA73" s="274"/>
      <c r="BKB73" s="274"/>
      <c r="BKC73" s="274"/>
      <c r="BKD73" s="274"/>
      <c r="BKE73" s="274"/>
      <c r="BKF73" s="274"/>
      <c r="BKG73" s="274"/>
      <c r="BKH73" s="274"/>
      <c r="BKI73" s="274"/>
      <c r="BKJ73" s="274"/>
      <c r="BKK73" s="274"/>
      <c r="BKL73" s="274"/>
      <c r="BKM73" s="274"/>
      <c r="BKN73" s="274"/>
      <c r="BKO73" s="274"/>
      <c r="BKP73" s="274"/>
      <c r="BKQ73" s="274"/>
      <c r="BKR73" s="274"/>
      <c r="BKS73" s="274"/>
      <c r="BKT73" s="274"/>
      <c r="BKU73" s="274"/>
      <c r="BKV73" s="274"/>
      <c r="BKW73" s="274"/>
      <c r="BKX73" s="274"/>
      <c r="BKY73" s="274"/>
      <c r="BKZ73" s="274"/>
      <c r="BLA73" s="274"/>
      <c r="BLB73" s="274"/>
      <c r="BLC73" s="274"/>
      <c r="BLD73" s="274"/>
      <c r="BLE73" s="274"/>
      <c r="BLF73" s="274"/>
      <c r="BLG73" s="274"/>
      <c r="BLH73" s="274"/>
      <c r="BLI73" s="274"/>
      <c r="BLJ73" s="274"/>
      <c r="BLK73" s="274"/>
      <c r="BLL73" s="274"/>
      <c r="BLM73" s="274"/>
      <c r="BLN73" s="274"/>
      <c r="BLO73" s="274"/>
      <c r="BLP73" s="274"/>
      <c r="BLQ73" s="274"/>
      <c r="BLR73" s="274"/>
      <c r="BLS73" s="274"/>
      <c r="BLT73" s="274"/>
      <c r="BLU73" s="274"/>
      <c r="BLV73" s="274"/>
      <c r="BLW73" s="274"/>
      <c r="BLX73" s="274"/>
      <c r="BLY73" s="274"/>
      <c r="BLZ73" s="274"/>
      <c r="BMA73" s="274"/>
      <c r="BMB73" s="274"/>
      <c r="BMC73" s="274"/>
      <c r="BMD73" s="274"/>
      <c r="BME73" s="274"/>
      <c r="BMF73" s="274"/>
      <c r="BMG73" s="274"/>
      <c r="BMH73" s="274"/>
      <c r="BMI73" s="274"/>
      <c r="BMJ73" s="274"/>
      <c r="BMK73" s="274"/>
      <c r="BML73" s="274"/>
      <c r="BMM73" s="274"/>
      <c r="BMN73" s="274"/>
      <c r="BMO73" s="274"/>
      <c r="BMP73" s="274"/>
      <c r="BMQ73" s="274"/>
      <c r="BMR73" s="274"/>
      <c r="BMS73" s="274"/>
      <c r="BMT73" s="274"/>
      <c r="BMU73" s="274"/>
      <c r="BMV73" s="274"/>
      <c r="BMW73" s="274"/>
      <c r="BMX73" s="274"/>
      <c r="BMY73" s="274"/>
      <c r="BMZ73" s="274"/>
      <c r="BNA73" s="274"/>
      <c r="BNB73" s="274"/>
      <c r="BNC73" s="274"/>
      <c r="BND73" s="274"/>
      <c r="BNE73" s="274"/>
      <c r="BNF73" s="274"/>
      <c r="BNG73" s="274"/>
      <c r="BNH73" s="274"/>
      <c r="BNI73" s="274"/>
      <c r="BNJ73" s="274"/>
      <c r="BNK73" s="274"/>
      <c r="BNL73" s="274"/>
      <c r="BNM73" s="274"/>
      <c r="BNN73" s="274"/>
      <c r="BNO73" s="274"/>
      <c r="BNP73" s="274"/>
      <c r="BNQ73" s="274"/>
      <c r="BNR73" s="274"/>
      <c r="BNS73" s="274"/>
      <c r="BNT73" s="274"/>
      <c r="BNU73" s="274"/>
      <c r="BNV73" s="274"/>
      <c r="BNW73" s="274"/>
      <c r="BNX73" s="274"/>
      <c r="BNY73" s="274"/>
      <c r="BNZ73" s="274"/>
      <c r="BOA73" s="274"/>
      <c r="BOB73" s="274"/>
      <c r="BOC73" s="274"/>
      <c r="BOD73" s="274"/>
      <c r="BOE73" s="274"/>
      <c r="BOF73" s="274"/>
      <c r="BOG73" s="274"/>
      <c r="BOH73" s="274"/>
      <c r="BOI73" s="274"/>
      <c r="BOJ73" s="274"/>
      <c r="BOK73" s="274"/>
      <c r="BOL73" s="274"/>
      <c r="BOM73" s="274"/>
      <c r="BON73" s="274"/>
      <c r="BOO73" s="274"/>
      <c r="BOP73" s="274"/>
      <c r="BOQ73" s="274"/>
      <c r="BOR73" s="274"/>
      <c r="BOS73" s="274"/>
      <c r="BOT73" s="274"/>
      <c r="BOU73" s="274"/>
      <c r="BOV73" s="274"/>
      <c r="BOW73" s="274"/>
      <c r="BOX73" s="274"/>
      <c r="BOY73" s="274"/>
      <c r="BOZ73" s="274"/>
      <c r="BPA73" s="274"/>
      <c r="BPB73" s="274"/>
      <c r="BPC73" s="274"/>
      <c r="BPD73" s="274"/>
      <c r="BPE73" s="274"/>
      <c r="BPF73" s="274"/>
      <c r="BPG73" s="274"/>
      <c r="BPH73" s="274"/>
      <c r="BPI73" s="274"/>
      <c r="BPJ73" s="274"/>
      <c r="BPK73" s="274"/>
      <c r="BPL73" s="274"/>
      <c r="BPM73" s="274"/>
      <c r="BPN73" s="274"/>
      <c r="BPO73" s="274"/>
      <c r="BPP73" s="274"/>
      <c r="BPQ73" s="274"/>
      <c r="BPR73" s="274"/>
      <c r="BPS73" s="274"/>
      <c r="BPT73" s="274"/>
      <c r="BPU73" s="274"/>
      <c r="BPV73" s="274"/>
      <c r="BPW73" s="274"/>
      <c r="BPX73" s="274"/>
      <c r="BPY73" s="274"/>
      <c r="BPZ73" s="274"/>
      <c r="BQA73" s="274"/>
      <c r="BQB73" s="274"/>
      <c r="BQC73" s="274"/>
      <c r="BQD73" s="274"/>
      <c r="BQE73" s="274"/>
      <c r="BQF73" s="274"/>
      <c r="BQG73" s="274"/>
      <c r="BQH73" s="274"/>
      <c r="BQI73" s="274"/>
      <c r="BQJ73" s="274"/>
      <c r="BQK73" s="274"/>
      <c r="BQL73" s="274"/>
      <c r="BQM73" s="274"/>
      <c r="BQN73" s="274"/>
      <c r="BQO73" s="274"/>
      <c r="BQP73" s="274"/>
      <c r="BQQ73" s="274"/>
      <c r="BQR73" s="274"/>
      <c r="BQS73" s="274"/>
      <c r="BQT73" s="274"/>
      <c r="BQU73" s="274"/>
      <c r="BQV73" s="274"/>
      <c r="BQW73" s="274"/>
      <c r="BQX73" s="274"/>
      <c r="BQY73" s="274"/>
      <c r="BQZ73" s="274"/>
      <c r="BRA73" s="274"/>
      <c r="BRB73" s="274"/>
      <c r="BRC73" s="274"/>
      <c r="BRD73" s="274"/>
      <c r="BRE73" s="274"/>
      <c r="BRF73" s="274"/>
      <c r="BRG73" s="274"/>
      <c r="BRH73" s="274"/>
      <c r="BRI73" s="274"/>
      <c r="BRJ73" s="274"/>
      <c r="BRK73" s="274"/>
      <c r="BRL73" s="274"/>
      <c r="BRM73" s="274"/>
      <c r="BRN73" s="274"/>
      <c r="BRO73" s="274"/>
      <c r="BRP73" s="274"/>
      <c r="BRQ73" s="274"/>
      <c r="BRR73" s="274"/>
      <c r="BRS73" s="274"/>
      <c r="BRT73" s="274"/>
      <c r="BRU73" s="274"/>
      <c r="BRV73" s="274"/>
      <c r="BRW73" s="274"/>
      <c r="BRX73" s="274"/>
      <c r="BRY73" s="274"/>
      <c r="BRZ73" s="274"/>
      <c r="BSA73" s="274"/>
      <c r="BSB73" s="274"/>
      <c r="BSC73" s="274"/>
      <c r="BSD73" s="274"/>
      <c r="BSE73" s="274"/>
      <c r="BSF73" s="274"/>
      <c r="BSG73" s="274"/>
      <c r="BSH73" s="274"/>
      <c r="BSI73" s="274"/>
      <c r="BSJ73" s="274"/>
      <c r="BSK73" s="274"/>
      <c r="BSL73" s="274"/>
      <c r="BSM73" s="274"/>
      <c r="BSN73" s="274"/>
      <c r="BSO73" s="274"/>
      <c r="BSP73" s="274"/>
      <c r="BSQ73" s="274"/>
      <c r="BSR73" s="274"/>
      <c r="BSS73" s="274"/>
      <c r="BST73" s="274"/>
      <c r="BSU73" s="274"/>
      <c r="BSV73" s="274"/>
      <c r="BSW73" s="274"/>
      <c r="BSX73" s="274"/>
      <c r="BSY73" s="274"/>
      <c r="BSZ73" s="274"/>
      <c r="BTA73" s="274"/>
      <c r="BTB73" s="274"/>
      <c r="BTC73" s="274"/>
      <c r="BTD73" s="274"/>
      <c r="BTE73" s="274"/>
      <c r="BTF73" s="274"/>
      <c r="BTG73" s="274"/>
      <c r="BTH73" s="274"/>
      <c r="BTI73" s="274"/>
      <c r="BTJ73" s="274"/>
      <c r="BTK73" s="274"/>
      <c r="BTL73" s="274"/>
      <c r="BTM73" s="274"/>
      <c r="BTN73" s="274"/>
      <c r="BTO73" s="274"/>
      <c r="BTP73" s="274"/>
      <c r="BTQ73" s="274"/>
      <c r="BTR73" s="274"/>
      <c r="BTS73" s="274"/>
      <c r="BTT73" s="274"/>
      <c r="BTU73" s="274"/>
      <c r="BTV73" s="274"/>
      <c r="BTW73" s="274"/>
      <c r="BTX73" s="274"/>
      <c r="BTY73" s="274"/>
      <c r="BTZ73" s="274"/>
      <c r="BUA73" s="274"/>
      <c r="BUB73" s="274"/>
      <c r="BUC73" s="274"/>
      <c r="BUD73" s="274"/>
      <c r="BUE73" s="274"/>
      <c r="BUF73" s="274"/>
      <c r="BUG73" s="274"/>
      <c r="BUH73" s="274"/>
      <c r="BUI73" s="274"/>
      <c r="BUJ73" s="274"/>
      <c r="BUK73" s="274"/>
      <c r="BUL73" s="274"/>
      <c r="BUM73" s="274"/>
      <c r="BUN73" s="274"/>
      <c r="BUO73" s="274"/>
      <c r="BUP73" s="274"/>
      <c r="BUQ73" s="274"/>
      <c r="BUR73" s="274"/>
      <c r="BUS73" s="274"/>
      <c r="BUT73" s="274"/>
      <c r="BUU73" s="274"/>
      <c r="BUV73" s="274"/>
      <c r="BUW73" s="274"/>
      <c r="BUX73" s="274"/>
      <c r="BUY73" s="274"/>
      <c r="BUZ73" s="274"/>
      <c r="BVA73" s="274"/>
      <c r="BVB73" s="274"/>
      <c r="BVC73" s="274"/>
      <c r="BVD73" s="274"/>
      <c r="BVE73" s="274"/>
      <c r="BVF73" s="274"/>
      <c r="BVG73" s="274"/>
      <c r="BVH73" s="274"/>
      <c r="BVI73" s="274"/>
      <c r="BVJ73" s="274"/>
      <c r="BVK73" s="274"/>
      <c r="BVL73" s="274"/>
      <c r="BVM73" s="274"/>
      <c r="BVN73" s="274"/>
      <c r="BVO73" s="274"/>
      <c r="BVP73" s="274"/>
      <c r="BVQ73" s="274"/>
      <c r="BVR73" s="274"/>
      <c r="BVS73" s="274"/>
      <c r="BVT73" s="274"/>
      <c r="BVU73" s="274"/>
      <c r="BVV73" s="274"/>
      <c r="BVW73" s="274"/>
      <c r="BVX73" s="274"/>
      <c r="BVY73" s="274"/>
      <c r="BVZ73" s="274"/>
      <c r="BWA73" s="274"/>
      <c r="BWB73" s="274"/>
      <c r="BWC73" s="274"/>
      <c r="BWD73" s="274"/>
      <c r="BWE73" s="274"/>
      <c r="BWF73" s="274"/>
      <c r="BWG73" s="274"/>
      <c r="BWH73" s="274"/>
      <c r="BWI73" s="274"/>
      <c r="BWJ73" s="274"/>
      <c r="BWK73" s="274"/>
      <c r="BWL73" s="274"/>
      <c r="BWM73" s="274"/>
      <c r="BWN73" s="274"/>
      <c r="BWO73" s="274"/>
      <c r="BWP73" s="274"/>
      <c r="BWQ73" s="274"/>
      <c r="BWR73" s="274"/>
      <c r="BWS73" s="274"/>
      <c r="BWT73" s="274"/>
      <c r="BWU73" s="274"/>
      <c r="BWV73" s="274"/>
      <c r="BWW73" s="274"/>
      <c r="BWX73" s="274"/>
      <c r="BWY73" s="274"/>
      <c r="BWZ73" s="274"/>
      <c r="BXA73" s="274"/>
      <c r="BXB73" s="274"/>
      <c r="BXC73" s="274"/>
      <c r="BXD73" s="274"/>
      <c r="BXE73" s="274"/>
      <c r="BXF73" s="274"/>
      <c r="BXG73" s="274"/>
      <c r="BXH73" s="274"/>
      <c r="BXI73" s="274"/>
      <c r="BXJ73" s="274"/>
      <c r="BXK73" s="274"/>
      <c r="BXL73" s="274"/>
      <c r="BXM73" s="274"/>
      <c r="BXN73" s="274"/>
      <c r="BXO73" s="274"/>
      <c r="BXP73" s="274"/>
      <c r="BXQ73" s="274"/>
      <c r="BXR73" s="274"/>
      <c r="BXS73" s="274"/>
      <c r="BXT73" s="274"/>
      <c r="BXU73" s="274"/>
      <c r="BXV73" s="274"/>
      <c r="BXW73" s="274"/>
      <c r="BXX73" s="274"/>
      <c r="BXY73" s="274"/>
      <c r="BXZ73" s="274"/>
      <c r="BYA73" s="274"/>
      <c r="BYB73" s="274"/>
      <c r="BYC73" s="274"/>
      <c r="BYD73" s="274"/>
      <c r="BYE73" s="274"/>
      <c r="BYF73" s="274"/>
      <c r="BYG73" s="274"/>
      <c r="BYH73" s="274"/>
      <c r="BYI73" s="274"/>
      <c r="BYJ73" s="274"/>
      <c r="BYK73" s="274"/>
      <c r="BYL73" s="274"/>
      <c r="BYM73" s="274"/>
      <c r="BYN73" s="274"/>
      <c r="BYO73" s="274"/>
      <c r="BYP73" s="274"/>
      <c r="BYQ73" s="274"/>
      <c r="BYR73" s="274"/>
      <c r="BYS73" s="274"/>
      <c r="BYT73" s="274"/>
      <c r="BYU73" s="274"/>
      <c r="BYV73" s="274"/>
      <c r="BYW73" s="274"/>
      <c r="BYX73" s="274"/>
      <c r="BYY73" s="274"/>
      <c r="BYZ73" s="274"/>
      <c r="BZA73" s="274"/>
      <c r="BZB73" s="274"/>
      <c r="BZC73" s="274"/>
      <c r="BZD73" s="274"/>
      <c r="BZE73" s="274"/>
      <c r="BZF73" s="274"/>
      <c r="BZG73" s="274"/>
      <c r="BZH73" s="274"/>
      <c r="BZI73" s="274"/>
      <c r="BZJ73" s="274"/>
      <c r="BZK73" s="274"/>
      <c r="BZL73" s="274"/>
      <c r="BZM73" s="274"/>
      <c r="BZN73" s="274"/>
      <c r="BZO73" s="274"/>
      <c r="BZP73" s="274"/>
      <c r="BZQ73" s="274"/>
      <c r="BZR73" s="274"/>
      <c r="BZS73" s="274"/>
      <c r="BZT73" s="274"/>
      <c r="BZU73" s="274"/>
      <c r="BZV73" s="274"/>
      <c r="BZW73" s="274"/>
      <c r="BZX73" s="274"/>
      <c r="BZY73" s="274"/>
      <c r="BZZ73" s="274"/>
      <c r="CAA73" s="274"/>
      <c r="CAB73" s="274"/>
      <c r="CAC73" s="274"/>
      <c r="CAD73" s="274"/>
      <c r="CAE73" s="274"/>
      <c r="CAF73" s="274"/>
      <c r="CAG73" s="274"/>
      <c r="CAH73" s="274"/>
      <c r="CAI73" s="274"/>
      <c r="CAJ73" s="274"/>
      <c r="CAK73" s="274"/>
      <c r="CAL73" s="274"/>
      <c r="CAM73" s="274"/>
      <c r="CAN73" s="274"/>
      <c r="CAO73" s="274"/>
      <c r="CAP73" s="274"/>
      <c r="CAQ73" s="274"/>
      <c r="CAR73" s="274"/>
      <c r="CAS73" s="274"/>
      <c r="CAT73" s="274"/>
      <c r="CAU73" s="274"/>
      <c r="CAV73" s="274"/>
      <c r="CAW73" s="274"/>
      <c r="CAX73" s="274"/>
      <c r="CAY73" s="274"/>
      <c r="CAZ73" s="274"/>
      <c r="CBA73" s="274"/>
      <c r="CBB73" s="274"/>
      <c r="CBC73" s="274"/>
      <c r="CBD73" s="274"/>
      <c r="CBE73" s="274"/>
      <c r="CBF73" s="274"/>
      <c r="CBG73" s="274"/>
      <c r="CBH73" s="274"/>
      <c r="CBI73" s="274"/>
      <c r="CBJ73" s="274"/>
      <c r="CBK73" s="274"/>
      <c r="CBL73" s="274"/>
      <c r="CBM73" s="274"/>
      <c r="CBN73" s="274"/>
      <c r="CBO73" s="274"/>
      <c r="CBP73" s="274"/>
      <c r="CBQ73" s="274"/>
      <c r="CBR73" s="274"/>
      <c r="CBS73" s="274"/>
      <c r="CBT73" s="274"/>
      <c r="CBU73" s="274"/>
      <c r="CBV73" s="274"/>
      <c r="CBW73" s="274"/>
      <c r="CBX73" s="274"/>
      <c r="CBY73" s="274"/>
      <c r="CBZ73" s="274"/>
      <c r="CCA73" s="274"/>
      <c r="CCB73" s="274"/>
      <c r="CCC73" s="274"/>
      <c r="CCD73" s="274"/>
      <c r="CCE73" s="274"/>
      <c r="CCF73" s="274"/>
      <c r="CCG73" s="274"/>
      <c r="CCH73" s="274"/>
      <c r="CCI73" s="274"/>
      <c r="CCJ73" s="274"/>
      <c r="CCK73" s="274"/>
      <c r="CCL73" s="274"/>
      <c r="CCM73" s="274"/>
      <c r="CCN73" s="274"/>
      <c r="CCO73" s="274"/>
      <c r="CCP73" s="274"/>
      <c r="CCQ73" s="274"/>
      <c r="CCR73" s="274"/>
      <c r="CCS73" s="274"/>
      <c r="CCT73" s="274"/>
      <c r="CCU73" s="274"/>
      <c r="CCV73" s="274"/>
      <c r="CCW73" s="274"/>
      <c r="CCX73" s="274"/>
      <c r="CCY73" s="274"/>
      <c r="CCZ73" s="274"/>
      <c r="CDA73" s="274"/>
      <c r="CDB73" s="274"/>
      <c r="CDC73" s="274"/>
      <c r="CDD73" s="274"/>
      <c r="CDE73" s="274"/>
      <c r="CDF73" s="274"/>
      <c r="CDG73" s="274"/>
      <c r="CDH73" s="274"/>
      <c r="CDI73" s="274"/>
      <c r="CDJ73" s="274"/>
      <c r="CDK73" s="274"/>
      <c r="CDL73" s="274"/>
      <c r="CDM73" s="274"/>
      <c r="CDN73" s="274"/>
      <c r="CDO73" s="274"/>
      <c r="CDP73" s="274"/>
      <c r="CDQ73" s="274"/>
      <c r="CDR73" s="274"/>
      <c r="CDS73" s="274"/>
      <c r="CDT73" s="274"/>
      <c r="CDU73" s="274"/>
      <c r="CDV73" s="274"/>
      <c r="CDW73" s="274"/>
      <c r="CDX73" s="274"/>
      <c r="CDY73" s="274"/>
      <c r="CDZ73" s="274"/>
      <c r="CEA73" s="274"/>
      <c r="CEB73" s="274"/>
      <c r="CEC73" s="274"/>
      <c r="CED73" s="274"/>
      <c r="CEE73" s="274"/>
      <c r="CEF73" s="274"/>
      <c r="CEG73" s="274"/>
      <c r="CEH73" s="274"/>
      <c r="CEI73" s="274"/>
      <c r="CEJ73" s="274"/>
      <c r="CEK73" s="274"/>
      <c r="CEL73" s="274"/>
      <c r="CEM73" s="274"/>
      <c r="CEN73" s="274"/>
      <c r="CEO73" s="274"/>
      <c r="CEP73" s="274"/>
      <c r="CEQ73" s="274"/>
      <c r="CER73" s="274"/>
      <c r="CES73" s="274"/>
      <c r="CET73" s="274"/>
      <c r="CEU73" s="274"/>
      <c r="CEV73" s="274"/>
      <c r="CEW73" s="274"/>
      <c r="CEX73" s="274"/>
      <c r="CEY73" s="274"/>
      <c r="CEZ73" s="274"/>
      <c r="CFA73" s="274"/>
      <c r="CFB73" s="274"/>
      <c r="CFC73" s="274"/>
      <c r="CFD73" s="274"/>
      <c r="CFE73" s="274"/>
      <c r="CFF73" s="274"/>
      <c r="CFG73" s="274"/>
      <c r="CFH73" s="274"/>
      <c r="CFI73" s="274"/>
      <c r="CFJ73" s="274"/>
      <c r="CFK73" s="274"/>
      <c r="CFL73" s="274"/>
      <c r="CFM73" s="274"/>
      <c r="CFN73" s="274"/>
      <c r="CFO73" s="274"/>
      <c r="CFP73" s="274"/>
      <c r="CFQ73" s="274"/>
      <c r="CFR73" s="274"/>
      <c r="CFS73" s="274"/>
      <c r="CFT73" s="274"/>
      <c r="CFU73" s="274"/>
      <c r="CFV73" s="274"/>
      <c r="CFW73" s="274"/>
      <c r="CFX73" s="274"/>
      <c r="CFY73" s="274"/>
      <c r="CFZ73" s="274"/>
      <c r="CGA73" s="274"/>
      <c r="CGB73" s="274"/>
      <c r="CGC73" s="274"/>
      <c r="CGD73" s="274"/>
      <c r="CGE73" s="274"/>
      <c r="CGF73" s="274"/>
      <c r="CGG73" s="274"/>
      <c r="CGH73" s="274"/>
      <c r="CGI73" s="274"/>
      <c r="CGJ73" s="274"/>
      <c r="CGK73" s="274"/>
      <c r="CGL73" s="274"/>
      <c r="CGM73" s="274"/>
      <c r="CGN73" s="274"/>
      <c r="CGO73" s="274"/>
      <c r="CGP73" s="274"/>
      <c r="CGQ73" s="274"/>
      <c r="CGR73" s="274"/>
      <c r="CGS73" s="274"/>
      <c r="CGT73" s="274"/>
      <c r="CGU73" s="274"/>
      <c r="CGV73" s="274"/>
      <c r="CGW73" s="274"/>
      <c r="CGX73" s="274"/>
      <c r="CGY73" s="274"/>
      <c r="CGZ73" s="274"/>
      <c r="CHA73" s="274"/>
      <c r="CHB73" s="274"/>
      <c r="CHC73" s="274"/>
      <c r="CHD73" s="274"/>
      <c r="CHE73" s="274"/>
      <c r="CHF73" s="274"/>
      <c r="CHG73" s="274"/>
      <c r="CHH73" s="274"/>
      <c r="CHI73" s="274"/>
      <c r="CHJ73" s="274"/>
      <c r="CHK73" s="274"/>
      <c r="CHL73" s="274"/>
      <c r="CHM73" s="274"/>
      <c r="CHN73" s="274"/>
      <c r="CHO73" s="274"/>
      <c r="CHP73" s="274"/>
      <c r="CHQ73" s="274"/>
      <c r="CHR73" s="274"/>
      <c r="CHS73" s="274"/>
      <c r="CHT73" s="274"/>
      <c r="CHU73" s="274"/>
      <c r="CHV73" s="274"/>
      <c r="CHW73" s="274"/>
      <c r="CHX73" s="274"/>
      <c r="CHY73" s="274"/>
      <c r="CHZ73" s="274"/>
      <c r="CIA73" s="274"/>
      <c r="CIB73" s="274"/>
      <c r="CIC73" s="274"/>
      <c r="CID73" s="274"/>
      <c r="CIE73" s="274"/>
      <c r="CIF73" s="274"/>
      <c r="CIG73" s="274"/>
      <c r="CIH73" s="274"/>
      <c r="CII73" s="274"/>
      <c r="CIJ73" s="274"/>
      <c r="CIK73" s="274"/>
      <c r="CIL73" s="274"/>
      <c r="CIM73" s="274"/>
      <c r="CIN73" s="274"/>
      <c r="CIO73" s="274"/>
      <c r="CIP73" s="274"/>
      <c r="CIQ73" s="274"/>
      <c r="CIR73" s="274"/>
      <c r="CIS73" s="274"/>
      <c r="CIT73" s="274"/>
      <c r="CIU73" s="274"/>
      <c r="CIV73" s="274"/>
      <c r="CIW73" s="274"/>
      <c r="CIX73" s="274"/>
      <c r="CIY73" s="274"/>
      <c r="CIZ73" s="274"/>
      <c r="CJA73" s="274"/>
      <c r="CJB73" s="274"/>
      <c r="CJC73" s="274"/>
      <c r="CJD73" s="274"/>
      <c r="CJE73" s="274"/>
      <c r="CJF73" s="274"/>
      <c r="CJG73" s="274"/>
      <c r="CJH73" s="274"/>
      <c r="CJI73" s="274"/>
      <c r="CJJ73" s="274"/>
      <c r="CJK73" s="274"/>
      <c r="CJL73" s="274"/>
      <c r="CJM73" s="274"/>
      <c r="CJN73" s="274"/>
      <c r="CJO73" s="274"/>
      <c r="CJP73" s="274"/>
      <c r="CJQ73" s="274"/>
      <c r="CJR73" s="274"/>
      <c r="CJS73" s="274"/>
      <c r="CJT73" s="274"/>
      <c r="CJU73" s="274"/>
      <c r="CJV73" s="274"/>
      <c r="CJW73" s="274"/>
      <c r="CJX73" s="274"/>
      <c r="CJY73" s="274"/>
      <c r="CJZ73" s="274"/>
      <c r="CKA73" s="274"/>
      <c r="CKB73" s="274"/>
      <c r="CKC73" s="274"/>
      <c r="CKD73" s="274"/>
      <c r="CKE73" s="274"/>
      <c r="CKF73" s="274"/>
      <c r="CKG73" s="274"/>
      <c r="CKH73" s="274"/>
      <c r="CKI73" s="274"/>
      <c r="CKJ73" s="274"/>
      <c r="CKK73" s="274"/>
      <c r="CKL73" s="274"/>
      <c r="CKM73" s="274"/>
      <c r="CKN73" s="274"/>
      <c r="CKO73" s="274"/>
      <c r="CKP73" s="274"/>
      <c r="CKQ73" s="274"/>
      <c r="CKR73" s="274"/>
      <c r="CKS73" s="274"/>
      <c r="CKT73" s="274"/>
      <c r="CKU73" s="274"/>
      <c r="CKV73" s="274"/>
      <c r="CKW73" s="274"/>
      <c r="CKX73" s="274"/>
      <c r="CKY73" s="274"/>
      <c r="CKZ73" s="274"/>
      <c r="CLA73" s="274"/>
      <c r="CLB73" s="274"/>
      <c r="CLC73" s="274"/>
      <c r="CLD73" s="274"/>
      <c r="CLE73" s="274"/>
      <c r="CLF73" s="274"/>
      <c r="CLG73" s="274"/>
      <c r="CLH73" s="274"/>
      <c r="CLI73" s="274"/>
      <c r="CLJ73" s="274"/>
      <c r="CLK73" s="274"/>
      <c r="CLL73" s="274"/>
      <c r="CLM73" s="274"/>
      <c r="CLN73" s="274"/>
      <c r="CLO73" s="274"/>
      <c r="CLP73" s="274"/>
      <c r="CLQ73" s="274"/>
      <c r="CLR73" s="274"/>
      <c r="CLS73" s="274"/>
      <c r="CLT73" s="274"/>
      <c r="CLU73" s="274"/>
      <c r="CLV73" s="274"/>
      <c r="CLW73" s="274"/>
      <c r="CLX73" s="274"/>
      <c r="CLY73" s="274"/>
      <c r="CLZ73" s="274"/>
      <c r="CMA73" s="274"/>
      <c r="CMB73" s="274"/>
      <c r="CMC73" s="274"/>
      <c r="CMD73" s="274"/>
      <c r="CME73" s="274"/>
      <c r="CMF73" s="274"/>
      <c r="CMG73" s="274"/>
      <c r="CMH73" s="274"/>
      <c r="CMI73" s="274"/>
      <c r="CMJ73" s="274"/>
      <c r="CMK73" s="274"/>
      <c r="CML73" s="274"/>
      <c r="CMM73" s="274"/>
      <c r="CMN73" s="274"/>
      <c r="CMO73" s="274"/>
      <c r="CMP73" s="274"/>
      <c r="CMQ73" s="274"/>
      <c r="CMR73" s="274"/>
      <c r="CMS73" s="274"/>
      <c r="CMT73" s="274"/>
      <c r="CMU73" s="274"/>
      <c r="CMV73" s="274"/>
      <c r="CMW73" s="274"/>
      <c r="CMX73" s="274"/>
      <c r="CMY73" s="274"/>
      <c r="CMZ73" s="274"/>
      <c r="CNA73" s="274"/>
      <c r="CNB73" s="274"/>
      <c r="CNC73" s="274"/>
      <c r="CND73" s="274"/>
      <c r="CNE73" s="274"/>
      <c r="CNF73" s="274"/>
      <c r="CNG73" s="274"/>
      <c r="CNH73" s="274"/>
      <c r="CNI73" s="274"/>
      <c r="CNJ73" s="274"/>
      <c r="CNK73" s="274"/>
      <c r="CNL73" s="274"/>
      <c r="CNM73" s="274"/>
      <c r="CNN73" s="274"/>
      <c r="CNO73" s="274"/>
      <c r="CNP73" s="274"/>
      <c r="CNQ73" s="274"/>
      <c r="CNR73" s="274"/>
      <c r="CNS73" s="274"/>
      <c r="CNT73" s="274"/>
      <c r="CNU73" s="274"/>
      <c r="CNV73" s="274"/>
      <c r="CNW73" s="274"/>
      <c r="CNX73" s="274"/>
      <c r="CNY73" s="274"/>
      <c r="CNZ73" s="274"/>
      <c r="COA73" s="274"/>
      <c r="COB73" s="274"/>
      <c r="COC73" s="274"/>
      <c r="COD73" s="274"/>
      <c r="COE73" s="274"/>
      <c r="COF73" s="274"/>
      <c r="COG73" s="274"/>
      <c r="COH73" s="274"/>
      <c r="COI73" s="274"/>
      <c r="COJ73" s="274"/>
      <c r="COK73" s="274"/>
      <c r="COL73" s="274"/>
      <c r="COM73" s="274"/>
      <c r="CON73" s="274"/>
      <c r="COO73" s="274"/>
      <c r="COP73" s="274"/>
      <c r="COQ73" s="274"/>
      <c r="COR73" s="274"/>
      <c r="COS73" s="274"/>
      <c r="COT73" s="274"/>
      <c r="COU73" s="274"/>
      <c r="COV73" s="274"/>
      <c r="COW73" s="274"/>
      <c r="COX73" s="274"/>
      <c r="COY73" s="274"/>
      <c r="COZ73" s="274"/>
      <c r="CPA73" s="274"/>
      <c r="CPB73" s="274"/>
      <c r="CPC73" s="274"/>
      <c r="CPD73" s="274"/>
      <c r="CPE73" s="274"/>
      <c r="CPF73" s="274"/>
      <c r="CPG73" s="274"/>
      <c r="CPH73" s="274"/>
      <c r="CPI73" s="274"/>
      <c r="CPJ73" s="274"/>
      <c r="CPK73" s="274"/>
      <c r="CPL73" s="274"/>
      <c r="CPM73" s="274"/>
      <c r="CPN73" s="274"/>
      <c r="CPO73" s="274"/>
      <c r="CPP73" s="274"/>
      <c r="CPQ73" s="274"/>
      <c r="CPR73" s="274"/>
      <c r="CPS73" s="274"/>
      <c r="CPT73" s="274"/>
      <c r="CPU73" s="274"/>
      <c r="CPV73" s="274"/>
      <c r="CPW73" s="274"/>
      <c r="CPX73" s="274"/>
      <c r="CPY73" s="274"/>
      <c r="CPZ73" s="274"/>
      <c r="CQA73" s="274"/>
      <c r="CQB73" s="274"/>
      <c r="CQC73" s="274"/>
      <c r="CQD73" s="274"/>
      <c r="CQE73" s="274"/>
      <c r="CQF73" s="274"/>
      <c r="CQG73" s="274"/>
      <c r="CQH73" s="274"/>
      <c r="CQI73" s="274"/>
      <c r="CQJ73" s="274"/>
      <c r="CQK73" s="274"/>
      <c r="CQL73" s="274"/>
      <c r="CQM73" s="274"/>
      <c r="CQN73" s="274"/>
      <c r="CQO73" s="274"/>
      <c r="CQP73" s="274"/>
      <c r="CQQ73" s="274"/>
      <c r="CQR73" s="274"/>
      <c r="CQS73" s="274"/>
      <c r="CQT73" s="274"/>
      <c r="CQU73" s="274"/>
      <c r="CQV73" s="274"/>
      <c r="CQW73" s="274"/>
      <c r="CQX73" s="274"/>
      <c r="CQY73" s="274"/>
      <c r="CQZ73" s="274"/>
      <c r="CRA73" s="274"/>
      <c r="CRB73" s="274"/>
      <c r="CRC73" s="274"/>
      <c r="CRD73" s="274"/>
      <c r="CRE73" s="274"/>
      <c r="CRF73" s="274"/>
      <c r="CRG73" s="274"/>
      <c r="CRH73" s="274"/>
      <c r="CRI73" s="274"/>
      <c r="CRJ73" s="274"/>
      <c r="CRK73" s="274"/>
      <c r="CRL73" s="274"/>
      <c r="CRM73" s="274"/>
      <c r="CRN73" s="274"/>
      <c r="CRO73" s="274"/>
      <c r="CRP73" s="274"/>
      <c r="CRQ73" s="274"/>
      <c r="CRR73" s="274"/>
      <c r="CRS73" s="274"/>
      <c r="CRT73" s="274"/>
      <c r="CRU73" s="274"/>
      <c r="CRV73" s="274"/>
      <c r="CRW73" s="274"/>
      <c r="CRX73" s="274"/>
      <c r="CRY73" s="274"/>
      <c r="CRZ73" s="274"/>
      <c r="CSA73" s="274"/>
      <c r="CSB73" s="274"/>
      <c r="CSC73" s="274"/>
      <c r="CSD73" s="274"/>
      <c r="CSE73" s="274"/>
      <c r="CSF73" s="274"/>
      <c r="CSG73" s="274"/>
      <c r="CSH73" s="274"/>
      <c r="CSI73" s="274"/>
      <c r="CSJ73" s="274"/>
      <c r="CSK73" s="274"/>
      <c r="CSL73" s="274"/>
      <c r="CSM73" s="274"/>
      <c r="CSN73" s="274"/>
      <c r="CSO73" s="274"/>
      <c r="CSP73" s="274"/>
      <c r="CSQ73" s="274"/>
      <c r="CSR73" s="274"/>
      <c r="CSS73" s="274"/>
      <c r="CST73" s="274"/>
      <c r="CSU73" s="274"/>
      <c r="CSV73" s="274"/>
      <c r="CSW73" s="274"/>
      <c r="CSX73" s="274"/>
      <c r="CSY73" s="274"/>
      <c r="CSZ73" s="274"/>
      <c r="CTA73" s="274"/>
      <c r="CTB73" s="274"/>
      <c r="CTC73" s="274"/>
      <c r="CTD73" s="274"/>
      <c r="CTE73" s="274"/>
      <c r="CTF73" s="274"/>
      <c r="CTG73" s="274"/>
      <c r="CTH73" s="274"/>
      <c r="CTI73" s="274"/>
      <c r="CTJ73" s="274"/>
      <c r="CTK73" s="274"/>
      <c r="CTL73" s="274"/>
      <c r="CTM73" s="274"/>
      <c r="CTN73" s="274"/>
      <c r="CTO73" s="274"/>
      <c r="CTP73" s="274"/>
      <c r="CTQ73" s="274"/>
      <c r="CTR73" s="274"/>
      <c r="CTS73" s="274"/>
      <c r="CTT73" s="274"/>
      <c r="CTU73" s="274"/>
      <c r="CTV73" s="274"/>
      <c r="CTW73" s="274"/>
      <c r="CTX73" s="274"/>
      <c r="CTY73" s="274"/>
      <c r="CTZ73" s="274"/>
      <c r="CUA73" s="274"/>
      <c r="CUB73" s="274"/>
      <c r="CUC73" s="274"/>
      <c r="CUD73" s="274"/>
      <c r="CUE73" s="274"/>
      <c r="CUF73" s="274"/>
      <c r="CUG73" s="274"/>
      <c r="CUH73" s="274"/>
      <c r="CUI73" s="274"/>
      <c r="CUJ73" s="274"/>
      <c r="CUK73" s="274"/>
      <c r="CUL73" s="274"/>
      <c r="CUM73" s="274"/>
      <c r="CUN73" s="274"/>
      <c r="CUO73" s="274"/>
      <c r="CUP73" s="274"/>
      <c r="CUQ73" s="274"/>
      <c r="CUR73" s="274"/>
      <c r="CUS73" s="274"/>
      <c r="CUT73" s="274"/>
      <c r="CUU73" s="274"/>
      <c r="CUV73" s="274"/>
      <c r="CUW73" s="274"/>
      <c r="CUX73" s="274"/>
      <c r="CUY73" s="274"/>
      <c r="CUZ73" s="274"/>
      <c r="CVA73" s="274"/>
      <c r="CVB73" s="274"/>
      <c r="CVC73" s="274"/>
      <c r="CVD73" s="274"/>
      <c r="CVE73" s="274"/>
      <c r="CVF73" s="274"/>
      <c r="CVG73" s="274"/>
      <c r="CVH73" s="274"/>
      <c r="CVI73" s="274"/>
      <c r="CVJ73" s="274"/>
      <c r="CVK73" s="274"/>
      <c r="CVL73" s="274"/>
      <c r="CVM73" s="274"/>
      <c r="CVN73" s="274"/>
      <c r="CVO73" s="274"/>
      <c r="CVP73" s="274"/>
      <c r="CVQ73" s="274"/>
      <c r="CVR73" s="274"/>
      <c r="CVS73" s="274"/>
      <c r="CVT73" s="274"/>
      <c r="CVU73" s="274"/>
      <c r="CVV73" s="274"/>
      <c r="CVW73" s="274"/>
      <c r="CVX73" s="274"/>
      <c r="CVY73" s="274"/>
      <c r="CVZ73" s="274"/>
      <c r="CWA73" s="274"/>
      <c r="CWB73" s="274"/>
      <c r="CWC73" s="274"/>
      <c r="CWD73" s="274"/>
      <c r="CWE73" s="274"/>
      <c r="CWF73" s="274"/>
      <c r="CWG73" s="274"/>
      <c r="CWH73" s="274"/>
      <c r="CWI73" s="274"/>
      <c r="CWJ73" s="274"/>
      <c r="CWK73" s="274"/>
      <c r="CWL73" s="274"/>
      <c r="CWM73" s="274"/>
      <c r="CWN73" s="274"/>
      <c r="CWO73" s="274"/>
      <c r="CWP73" s="274"/>
      <c r="CWQ73" s="274"/>
      <c r="CWR73" s="274"/>
      <c r="CWS73" s="274"/>
      <c r="CWT73" s="274"/>
      <c r="CWU73" s="274"/>
      <c r="CWV73" s="274"/>
      <c r="CWW73" s="274"/>
      <c r="CWX73" s="274"/>
      <c r="CWY73" s="274"/>
      <c r="CWZ73" s="274"/>
      <c r="CXA73" s="274"/>
      <c r="CXB73" s="274"/>
      <c r="CXC73" s="274"/>
      <c r="CXD73" s="274"/>
      <c r="CXE73" s="274"/>
      <c r="CXF73" s="274"/>
      <c r="CXG73" s="274"/>
      <c r="CXH73" s="274"/>
      <c r="CXI73" s="274"/>
      <c r="CXJ73" s="274"/>
      <c r="CXK73" s="274"/>
      <c r="CXL73" s="274"/>
      <c r="CXM73" s="274"/>
      <c r="CXN73" s="274"/>
      <c r="CXO73" s="274"/>
      <c r="CXP73" s="274"/>
      <c r="CXQ73" s="274"/>
      <c r="CXR73" s="274"/>
      <c r="CXS73" s="274"/>
      <c r="CXT73" s="274"/>
      <c r="CXU73" s="274"/>
      <c r="CXV73" s="274"/>
      <c r="CXW73" s="274"/>
      <c r="CXX73" s="274"/>
      <c r="CXY73" s="274"/>
      <c r="CXZ73" s="274"/>
      <c r="CYA73" s="274"/>
      <c r="CYB73" s="274"/>
      <c r="CYC73" s="274"/>
      <c r="CYD73" s="274"/>
      <c r="CYE73" s="274"/>
      <c r="CYF73" s="274"/>
      <c r="CYG73" s="274"/>
      <c r="CYH73" s="274"/>
      <c r="CYI73" s="274"/>
      <c r="CYJ73" s="274"/>
      <c r="CYK73" s="274"/>
      <c r="CYL73" s="274"/>
      <c r="CYM73" s="274"/>
      <c r="CYN73" s="274"/>
      <c r="CYO73" s="274"/>
      <c r="CYP73" s="274"/>
      <c r="CYQ73" s="274"/>
      <c r="CYR73" s="274"/>
      <c r="CYS73" s="274"/>
      <c r="CYT73" s="274"/>
      <c r="CYU73" s="274"/>
      <c r="CYV73" s="274"/>
      <c r="CYW73" s="274"/>
      <c r="CYX73" s="274"/>
      <c r="CYY73" s="274"/>
      <c r="CYZ73" s="274"/>
      <c r="CZA73" s="274"/>
      <c r="CZB73" s="274"/>
      <c r="CZC73" s="274"/>
      <c r="CZD73" s="274"/>
      <c r="CZE73" s="274"/>
      <c r="CZF73" s="274"/>
      <c r="CZG73" s="274"/>
      <c r="CZH73" s="274"/>
      <c r="CZI73" s="274"/>
      <c r="CZJ73" s="274"/>
      <c r="CZK73" s="274"/>
      <c r="CZL73" s="274"/>
      <c r="CZM73" s="274"/>
      <c r="CZN73" s="274"/>
      <c r="CZO73" s="274"/>
      <c r="CZP73" s="274"/>
      <c r="CZQ73" s="274"/>
      <c r="CZR73" s="274"/>
      <c r="CZS73" s="274"/>
      <c r="CZT73" s="274"/>
      <c r="CZU73" s="274"/>
      <c r="CZV73" s="274"/>
      <c r="CZW73" s="274"/>
      <c r="CZX73" s="274"/>
      <c r="CZY73" s="274"/>
      <c r="CZZ73" s="274"/>
      <c r="DAA73" s="274"/>
      <c r="DAB73" s="274"/>
      <c r="DAC73" s="274"/>
      <c r="DAD73" s="274"/>
      <c r="DAE73" s="274"/>
      <c r="DAF73" s="274"/>
      <c r="DAG73" s="274"/>
      <c r="DAH73" s="274"/>
      <c r="DAI73" s="274"/>
      <c r="DAJ73" s="274"/>
      <c r="DAK73" s="274"/>
      <c r="DAL73" s="274"/>
      <c r="DAM73" s="274"/>
      <c r="DAN73" s="274"/>
      <c r="DAO73" s="274"/>
      <c r="DAP73" s="274"/>
      <c r="DAQ73" s="274"/>
      <c r="DAR73" s="274"/>
      <c r="DAS73" s="274"/>
      <c r="DAT73" s="274"/>
      <c r="DAU73" s="274"/>
      <c r="DAV73" s="274"/>
      <c r="DAW73" s="274"/>
      <c r="DAX73" s="274"/>
      <c r="DAY73" s="274"/>
      <c r="DAZ73" s="274"/>
      <c r="DBA73" s="274"/>
      <c r="DBB73" s="274"/>
      <c r="DBC73" s="274"/>
      <c r="DBD73" s="274"/>
      <c r="DBE73" s="274"/>
      <c r="DBF73" s="274"/>
      <c r="DBG73" s="274"/>
      <c r="DBH73" s="274"/>
      <c r="DBI73" s="274"/>
      <c r="DBJ73" s="274"/>
      <c r="DBK73" s="274"/>
      <c r="DBL73" s="274"/>
      <c r="DBM73" s="274"/>
      <c r="DBN73" s="274"/>
      <c r="DBO73" s="274"/>
      <c r="DBP73" s="274"/>
      <c r="DBQ73" s="274"/>
      <c r="DBR73" s="274"/>
      <c r="DBS73" s="274"/>
      <c r="DBT73" s="274"/>
      <c r="DBU73" s="274"/>
      <c r="DBV73" s="274"/>
      <c r="DBW73" s="274"/>
      <c r="DBX73" s="274"/>
      <c r="DBY73" s="274"/>
      <c r="DBZ73" s="274"/>
      <c r="DCA73" s="274"/>
      <c r="DCB73" s="274"/>
      <c r="DCC73" s="274"/>
      <c r="DCD73" s="274"/>
      <c r="DCE73" s="274"/>
      <c r="DCF73" s="274"/>
      <c r="DCG73" s="274"/>
      <c r="DCH73" s="274"/>
      <c r="DCI73" s="274"/>
      <c r="DCJ73" s="274"/>
      <c r="DCK73" s="274"/>
      <c r="DCL73" s="274"/>
      <c r="DCM73" s="274"/>
      <c r="DCN73" s="274"/>
      <c r="DCO73" s="274"/>
      <c r="DCP73" s="274"/>
      <c r="DCQ73" s="274"/>
      <c r="DCR73" s="274"/>
      <c r="DCS73" s="274"/>
      <c r="DCT73" s="274"/>
      <c r="DCU73" s="274"/>
      <c r="DCV73" s="274"/>
      <c r="DCW73" s="274"/>
      <c r="DCX73" s="274"/>
      <c r="DCY73" s="274"/>
      <c r="DCZ73" s="274"/>
      <c r="DDA73" s="274"/>
      <c r="DDB73" s="274"/>
      <c r="DDC73" s="274"/>
      <c r="DDD73" s="274"/>
      <c r="DDE73" s="274"/>
      <c r="DDF73" s="274"/>
      <c r="DDG73" s="274"/>
      <c r="DDH73" s="274"/>
      <c r="DDI73" s="274"/>
      <c r="DDJ73" s="274"/>
      <c r="DDK73" s="274"/>
      <c r="DDL73" s="274"/>
      <c r="DDM73" s="274"/>
      <c r="DDN73" s="274"/>
      <c r="DDO73" s="274"/>
      <c r="DDP73" s="274"/>
      <c r="DDQ73" s="274"/>
      <c r="DDR73" s="274"/>
      <c r="DDS73" s="274"/>
      <c r="DDT73" s="274"/>
      <c r="DDU73" s="274"/>
      <c r="DDV73" s="274"/>
      <c r="DDW73" s="274"/>
      <c r="DDX73" s="274"/>
      <c r="DDY73" s="274"/>
      <c r="DDZ73" s="274"/>
      <c r="DEA73" s="274"/>
      <c r="DEB73" s="274"/>
      <c r="DEC73" s="274"/>
      <c r="DED73" s="274"/>
      <c r="DEE73" s="274"/>
      <c r="DEF73" s="274"/>
      <c r="DEG73" s="274"/>
      <c r="DEH73" s="274"/>
      <c r="DEI73" s="274"/>
      <c r="DEJ73" s="274"/>
      <c r="DEK73" s="274"/>
      <c r="DEL73" s="274"/>
      <c r="DEM73" s="274"/>
      <c r="DEN73" s="274"/>
      <c r="DEO73" s="274"/>
      <c r="DEP73" s="274"/>
      <c r="DEQ73" s="274"/>
      <c r="DER73" s="274"/>
      <c r="DES73" s="274"/>
      <c r="DET73" s="274"/>
      <c r="DEU73" s="274"/>
      <c r="DEV73" s="274"/>
      <c r="DEW73" s="274"/>
      <c r="DEX73" s="274"/>
      <c r="DEY73" s="274"/>
      <c r="DEZ73" s="274"/>
      <c r="DFA73" s="274"/>
      <c r="DFB73" s="274"/>
      <c r="DFC73" s="274"/>
      <c r="DFD73" s="274"/>
      <c r="DFE73" s="274"/>
      <c r="DFF73" s="274"/>
      <c r="DFG73" s="274"/>
      <c r="DFH73" s="274"/>
      <c r="DFI73" s="274"/>
      <c r="DFJ73" s="274"/>
      <c r="DFK73" s="274"/>
      <c r="DFL73" s="274"/>
      <c r="DFM73" s="274"/>
      <c r="DFN73" s="274"/>
      <c r="DFO73" s="274"/>
      <c r="DFP73" s="274"/>
      <c r="DFQ73" s="274"/>
      <c r="DFR73" s="274"/>
      <c r="DFS73" s="274"/>
      <c r="DFT73" s="274"/>
      <c r="DFU73" s="274"/>
      <c r="DFV73" s="274"/>
      <c r="DFW73" s="274"/>
      <c r="DFX73" s="274"/>
      <c r="DFY73" s="274"/>
      <c r="DFZ73" s="274"/>
      <c r="DGA73" s="274"/>
      <c r="DGB73" s="274"/>
      <c r="DGC73" s="274"/>
      <c r="DGD73" s="274"/>
      <c r="DGE73" s="274"/>
      <c r="DGF73" s="274"/>
      <c r="DGG73" s="274"/>
      <c r="DGH73" s="274"/>
      <c r="DGI73" s="274"/>
      <c r="DGJ73" s="274"/>
      <c r="DGK73" s="274"/>
      <c r="DGL73" s="274"/>
      <c r="DGM73" s="274"/>
      <c r="DGN73" s="274"/>
      <c r="DGO73" s="274"/>
      <c r="DGP73" s="274"/>
      <c r="DGQ73" s="274"/>
      <c r="DGR73" s="274"/>
      <c r="DGS73" s="274"/>
      <c r="DGT73" s="274"/>
      <c r="DGU73" s="274"/>
      <c r="DGV73" s="274"/>
      <c r="DGW73" s="274"/>
      <c r="DGX73" s="274"/>
      <c r="DGY73" s="274"/>
      <c r="DGZ73" s="274"/>
      <c r="DHA73" s="274"/>
      <c r="DHB73" s="274"/>
      <c r="DHC73" s="274"/>
      <c r="DHD73" s="274"/>
      <c r="DHE73" s="274"/>
      <c r="DHF73" s="274"/>
      <c r="DHG73" s="274"/>
      <c r="DHH73" s="274"/>
      <c r="DHI73" s="274"/>
      <c r="DHJ73" s="274"/>
      <c r="DHK73" s="274"/>
      <c r="DHL73" s="274"/>
      <c r="DHM73" s="274"/>
      <c r="DHN73" s="274"/>
      <c r="DHO73" s="274"/>
      <c r="DHP73" s="274"/>
      <c r="DHQ73" s="274"/>
      <c r="DHR73" s="274"/>
      <c r="DHS73" s="274"/>
      <c r="DHT73" s="274"/>
      <c r="DHU73" s="274"/>
      <c r="DHV73" s="274"/>
      <c r="DHW73" s="274"/>
      <c r="DHX73" s="274"/>
      <c r="DHY73" s="274"/>
      <c r="DHZ73" s="274"/>
      <c r="DIA73" s="274"/>
      <c r="DIB73" s="274"/>
      <c r="DIC73" s="274"/>
      <c r="DID73" s="274"/>
      <c r="DIE73" s="274"/>
      <c r="DIF73" s="274"/>
      <c r="DIG73" s="274"/>
      <c r="DIH73" s="274"/>
      <c r="DII73" s="274"/>
      <c r="DIJ73" s="274"/>
      <c r="DIK73" s="274"/>
      <c r="DIL73" s="274"/>
      <c r="DIM73" s="274"/>
      <c r="DIN73" s="274"/>
      <c r="DIO73" s="274"/>
      <c r="DIP73" s="274"/>
      <c r="DIQ73" s="274"/>
      <c r="DIR73" s="274"/>
      <c r="DIS73" s="274"/>
      <c r="DIT73" s="274"/>
      <c r="DIU73" s="274"/>
      <c r="DIV73" s="274"/>
      <c r="DIW73" s="274"/>
      <c r="DIX73" s="274"/>
      <c r="DIY73" s="274"/>
      <c r="DIZ73" s="274"/>
      <c r="DJA73" s="274"/>
      <c r="DJB73" s="274"/>
      <c r="DJC73" s="274"/>
      <c r="DJD73" s="274"/>
      <c r="DJE73" s="274"/>
      <c r="DJF73" s="274"/>
      <c r="DJG73" s="274"/>
      <c r="DJH73" s="274"/>
      <c r="DJI73" s="274"/>
      <c r="DJJ73" s="274"/>
      <c r="DJK73" s="274"/>
      <c r="DJL73" s="274"/>
      <c r="DJM73" s="274"/>
      <c r="DJN73" s="274"/>
      <c r="DJO73" s="274"/>
      <c r="DJP73" s="274"/>
      <c r="DJQ73" s="274"/>
      <c r="DJR73" s="274"/>
      <c r="DJS73" s="274"/>
      <c r="DJT73" s="274"/>
      <c r="DJU73" s="274"/>
      <c r="DJV73" s="274"/>
      <c r="DJW73" s="274"/>
      <c r="DJX73" s="274"/>
      <c r="DJY73" s="274"/>
      <c r="DJZ73" s="274"/>
      <c r="DKA73" s="274"/>
      <c r="DKB73" s="274"/>
      <c r="DKC73" s="274"/>
      <c r="DKD73" s="274"/>
      <c r="DKE73" s="274"/>
      <c r="DKF73" s="274"/>
      <c r="DKG73" s="274"/>
      <c r="DKH73" s="274"/>
      <c r="DKI73" s="274"/>
      <c r="DKJ73" s="274"/>
      <c r="DKK73" s="274"/>
      <c r="DKL73" s="274"/>
      <c r="DKM73" s="274"/>
      <c r="DKN73" s="274"/>
      <c r="DKO73" s="274"/>
      <c r="DKP73" s="274"/>
      <c r="DKQ73" s="274"/>
      <c r="DKR73" s="274"/>
      <c r="DKS73" s="274"/>
      <c r="DKT73" s="274"/>
      <c r="DKU73" s="274"/>
      <c r="DKV73" s="274"/>
      <c r="DKW73" s="274"/>
      <c r="DKX73" s="274"/>
      <c r="DKY73" s="274"/>
      <c r="DKZ73" s="274"/>
      <c r="DLA73" s="274"/>
      <c r="DLB73" s="274"/>
      <c r="DLC73" s="274"/>
      <c r="DLD73" s="274"/>
      <c r="DLE73" s="274"/>
      <c r="DLF73" s="274"/>
      <c r="DLG73" s="274"/>
      <c r="DLH73" s="274"/>
      <c r="DLI73" s="274"/>
      <c r="DLJ73" s="274"/>
      <c r="DLK73" s="274"/>
      <c r="DLL73" s="274"/>
      <c r="DLM73" s="274"/>
      <c r="DLN73" s="274"/>
      <c r="DLO73" s="274"/>
      <c r="DLP73" s="274"/>
      <c r="DLQ73" s="274"/>
      <c r="DLR73" s="274"/>
      <c r="DLS73" s="274"/>
      <c r="DLT73" s="274"/>
      <c r="DLU73" s="274"/>
      <c r="DLV73" s="274"/>
      <c r="DLW73" s="274"/>
      <c r="DLX73" s="274"/>
      <c r="DLY73" s="274"/>
      <c r="DLZ73" s="274"/>
      <c r="DMA73" s="274"/>
      <c r="DMB73" s="274"/>
      <c r="DMC73" s="274"/>
      <c r="DMD73" s="274"/>
      <c r="DME73" s="274"/>
      <c r="DMF73" s="274"/>
      <c r="DMG73" s="274"/>
      <c r="DMH73" s="274"/>
      <c r="DMI73" s="274"/>
      <c r="DMJ73" s="274"/>
      <c r="DMK73" s="274"/>
      <c r="DML73" s="274"/>
      <c r="DMM73" s="274"/>
      <c r="DMN73" s="274"/>
      <c r="DMO73" s="274"/>
      <c r="DMP73" s="274"/>
      <c r="DMQ73" s="274"/>
      <c r="DMR73" s="274"/>
      <c r="DMS73" s="274"/>
      <c r="DMT73" s="274"/>
      <c r="DMU73" s="274"/>
      <c r="DMV73" s="274"/>
      <c r="DMW73" s="274"/>
      <c r="DMX73" s="274"/>
      <c r="DMY73" s="274"/>
      <c r="DMZ73" s="274"/>
      <c r="DNA73" s="274"/>
      <c r="DNB73" s="274"/>
      <c r="DNC73" s="274"/>
      <c r="DND73" s="274"/>
      <c r="DNE73" s="274"/>
      <c r="DNF73" s="274"/>
      <c r="DNG73" s="274"/>
      <c r="DNH73" s="274"/>
      <c r="DNI73" s="274"/>
      <c r="DNJ73" s="274"/>
      <c r="DNK73" s="274"/>
      <c r="DNL73" s="274"/>
      <c r="DNM73" s="274"/>
      <c r="DNN73" s="274"/>
      <c r="DNO73" s="274"/>
      <c r="DNP73" s="274"/>
      <c r="DNQ73" s="274"/>
      <c r="DNR73" s="274"/>
      <c r="DNS73" s="274"/>
      <c r="DNT73" s="274"/>
      <c r="DNU73" s="274"/>
      <c r="DNV73" s="274"/>
      <c r="DNW73" s="274"/>
      <c r="DNX73" s="274"/>
      <c r="DNY73" s="274"/>
      <c r="DNZ73" s="274"/>
      <c r="DOA73" s="274"/>
      <c r="DOB73" s="274"/>
      <c r="DOC73" s="274"/>
      <c r="DOD73" s="274"/>
      <c r="DOE73" s="274"/>
      <c r="DOF73" s="274"/>
      <c r="DOG73" s="274"/>
      <c r="DOH73" s="274"/>
      <c r="DOI73" s="274"/>
      <c r="DOJ73" s="274"/>
      <c r="DOK73" s="274"/>
      <c r="DOL73" s="274"/>
      <c r="DOM73" s="274"/>
      <c r="DON73" s="274"/>
      <c r="DOO73" s="274"/>
      <c r="DOP73" s="274"/>
      <c r="DOQ73" s="274"/>
      <c r="DOR73" s="274"/>
      <c r="DOS73" s="274"/>
      <c r="DOT73" s="274"/>
      <c r="DOU73" s="274"/>
      <c r="DOV73" s="274"/>
      <c r="DOW73" s="274"/>
      <c r="DOX73" s="274"/>
      <c r="DOY73" s="274"/>
      <c r="DOZ73" s="274"/>
      <c r="DPA73" s="274"/>
      <c r="DPB73" s="274"/>
      <c r="DPC73" s="274"/>
      <c r="DPD73" s="274"/>
      <c r="DPE73" s="274"/>
      <c r="DPF73" s="274"/>
      <c r="DPG73" s="274"/>
      <c r="DPH73" s="274"/>
      <c r="DPI73" s="274"/>
      <c r="DPJ73" s="274"/>
      <c r="DPK73" s="274"/>
      <c r="DPL73" s="274"/>
      <c r="DPM73" s="274"/>
      <c r="DPN73" s="274"/>
      <c r="DPO73" s="274"/>
      <c r="DPP73" s="274"/>
      <c r="DPQ73" s="274"/>
      <c r="DPR73" s="274"/>
      <c r="DPS73" s="274"/>
      <c r="DPT73" s="274"/>
      <c r="DPU73" s="274"/>
      <c r="DPV73" s="274"/>
      <c r="DPW73" s="274"/>
      <c r="DPX73" s="274"/>
      <c r="DPY73" s="274"/>
      <c r="DPZ73" s="274"/>
      <c r="DQA73" s="274"/>
      <c r="DQB73" s="274"/>
      <c r="DQC73" s="274"/>
      <c r="DQD73" s="274"/>
      <c r="DQE73" s="274"/>
      <c r="DQF73" s="274"/>
      <c r="DQG73" s="274"/>
      <c r="DQH73" s="274"/>
      <c r="DQI73" s="274"/>
      <c r="DQJ73" s="274"/>
      <c r="DQK73" s="274"/>
      <c r="DQL73" s="274"/>
      <c r="DQM73" s="274"/>
      <c r="DQN73" s="274"/>
      <c r="DQO73" s="274"/>
      <c r="DQP73" s="274"/>
      <c r="DQQ73" s="274"/>
      <c r="DQR73" s="274"/>
      <c r="DQS73" s="274"/>
      <c r="DQT73" s="274"/>
      <c r="DQU73" s="274"/>
      <c r="DQV73" s="274"/>
      <c r="DQW73" s="274"/>
      <c r="DQX73" s="274"/>
      <c r="DQY73" s="274"/>
      <c r="DQZ73" s="274"/>
      <c r="DRA73" s="274"/>
      <c r="DRB73" s="274"/>
      <c r="DRC73" s="274"/>
      <c r="DRD73" s="274"/>
      <c r="DRE73" s="274"/>
      <c r="DRF73" s="274"/>
      <c r="DRG73" s="274"/>
      <c r="DRH73" s="274"/>
      <c r="DRI73" s="274"/>
      <c r="DRJ73" s="274"/>
      <c r="DRK73" s="274"/>
      <c r="DRL73" s="274"/>
      <c r="DRM73" s="274"/>
      <c r="DRN73" s="274"/>
      <c r="DRO73" s="274"/>
      <c r="DRP73" s="274"/>
      <c r="DRQ73" s="274"/>
      <c r="DRR73" s="274"/>
      <c r="DRS73" s="274"/>
      <c r="DRT73" s="274"/>
      <c r="DRU73" s="274"/>
      <c r="DRV73" s="274"/>
      <c r="DRW73" s="274"/>
      <c r="DRX73" s="274"/>
      <c r="DRY73" s="274"/>
      <c r="DRZ73" s="274"/>
      <c r="DSA73" s="274"/>
      <c r="DSB73" s="274"/>
      <c r="DSC73" s="274"/>
      <c r="DSD73" s="274"/>
      <c r="DSE73" s="274"/>
      <c r="DSF73" s="274"/>
      <c r="DSG73" s="274"/>
      <c r="DSH73" s="274"/>
      <c r="DSI73" s="274"/>
      <c r="DSJ73" s="274"/>
      <c r="DSK73" s="274"/>
      <c r="DSL73" s="274"/>
      <c r="DSM73" s="274"/>
      <c r="DSN73" s="274"/>
      <c r="DSO73" s="274"/>
      <c r="DSP73" s="274"/>
      <c r="DSQ73" s="274"/>
      <c r="DSR73" s="274"/>
      <c r="DSS73" s="274"/>
      <c r="DST73" s="274"/>
      <c r="DSU73" s="274"/>
      <c r="DSV73" s="274"/>
      <c r="DSW73" s="274"/>
      <c r="DSX73" s="274"/>
      <c r="DSY73" s="274"/>
      <c r="DSZ73" s="274"/>
      <c r="DTA73" s="274"/>
      <c r="DTB73" s="274"/>
      <c r="DTC73" s="274"/>
      <c r="DTD73" s="274"/>
      <c r="DTE73" s="274"/>
      <c r="DTF73" s="274"/>
      <c r="DTG73" s="274"/>
      <c r="DTH73" s="274"/>
      <c r="DTI73" s="274"/>
      <c r="DTJ73" s="274"/>
      <c r="DTK73" s="274"/>
      <c r="DTL73" s="274"/>
      <c r="DTM73" s="274"/>
      <c r="DTN73" s="274"/>
      <c r="DTO73" s="274"/>
      <c r="DTP73" s="274"/>
      <c r="DTQ73" s="274"/>
      <c r="DTR73" s="274"/>
      <c r="DTS73" s="274"/>
      <c r="DTT73" s="274"/>
      <c r="DTU73" s="274"/>
      <c r="DTV73" s="274"/>
      <c r="DTW73" s="274"/>
      <c r="DTX73" s="274"/>
      <c r="DTY73" s="274"/>
      <c r="DTZ73" s="274"/>
      <c r="DUA73" s="274"/>
      <c r="DUB73" s="274"/>
      <c r="DUC73" s="274"/>
      <c r="DUD73" s="274"/>
      <c r="DUE73" s="274"/>
      <c r="DUF73" s="274"/>
      <c r="DUG73" s="274"/>
      <c r="DUH73" s="274"/>
      <c r="DUI73" s="274"/>
      <c r="DUJ73" s="274"/>
      <c r="DUK73" s="274"/>
      <c r="DUL73" s="274"/>
      <c r="DUM73" s="274"/>
      <c r="DUN73" s="274"/>
      <c r="DUO73" s="274"/>
      <c r="DUP73" s="274"/>
      <c r="DUQ73" s="274"/>
      <c r="DUR73" s="274"/>
      <c r="DUS73" s="274"/>
      <c r="DUT73" s="274"/>
      <c r="DUU73" s="274"/>
      <c r="DUV73" s="274"/>
      <c r="DUW73" s="274"/>
      <c r="DUX73" s="274"/>
      <c r="DUY73" s="274"/>
      <c r="DUZ73" s="274"/>
      <c r="DVA73" s="274"/>
      <c r="DVB73" s="274"/>
      <c r="DVC73" s="274"/>
      <c r="DVD73" s="274"/>
      <c r="DVE73" s="274"/>
      <c r="DVF73" s="274"/>
      <c r="DVG73" s="274"/>
      <c r="DVH73" s="274"/>
      <c r="DVI73" s="274"/>
      <c r="DVJ73" s="274"/>
      <c r="DVK73" s="274"/>
      <c r="DVL73" s="274"/>
      <c r="DVM73" s="274"/>
      <c r="DVN73" s="274"/>
      <c r="DVO73" s="274"/>
      <c r="DVP73" s="274"/>
      <c r="DVQ73" s="274"/>
      <c r="DVR73" s="274"/>
      <c r="DVS73" s="274"/>
      <c r="DVT73" s="274"/>
      <c r="DVU73" s="274"/>
      <c r="DVV73" s="274"/>
      <c r="DVW73" s="274"/>
      <c r="DVX73" s="274"/>
      <c r="DVY73" s="274"/>
      <c r="DVZ73" s="274"/>
      <c r="DWA73" s="274"/>
      <c r="DWB73" s="274"/>
      <c r="DWC73" s="274"/>
      <c r="DWD73" s="274"/>
      <c r="DWE73" s="274"/>
      <c r="DWF73" s="274"/>
      <c r="DWG73" s="274"/>
      <c r="DWH73" s="274"/>
      <c r="DWI73" s="274"/>
      <c r="DWJ73" s="274"/>
      <c r="DWK73" s="274"/>
      <c r="DWL73" s="274"/>
      <c r="DWM73" s="274"/>
      <c r="DWN73" s="274"/>
      <c r="DWO73" s="274"/>
      <c r="DWP73" s="274"/>
      <c r="DWQ73" s="274"/>
      <c r="DWR73" s="274"/>
      <c r="DWS73" s="274"/>
      <c r="DWT73" s="274"/>
      <c r="DWU73" s="274"/>
      <c r="DWV73" s="274"/>
      <c r="DWW73" s="274"/>
      <c r="DWX73" s="274"/>
      <c r="DWY73" s="274"/>
      <c r="DWZ73" s="274"/>
      <c r="DXA73" s="274"/>
      <c r="DXB73" s="274"/>
      <c r="DXC73" s="274"/>
      <c r="DXD73" s="274"/>
      <c r="DXE73" s="274"/>
      <c r="DXF73" s="274"/>
      <c r="DXG73" s="274"/>
      <c r="DXH73" s="274"/>
      <c r="DXI73" s="274"/>
      <c r="DXJ73" s="274"/>
      <c r="DXK73" s="274"/>
      <c r="DXL73" s="274"/>
      <c r="DXM73" s="274"/>
      <c r="DXN73" s="274"/>
      <c r="DXO73" s="274"/>
      <c r="DXP73" s="274"/>
      <c r="DXQ73" s="274"/>
      <c r="DXR73" s="274"/>
      <c r="DXS73" s="274"/>
      <c r="DXT73" s="274"/>
      <c r="DXU73" s="274"/>
      <c r="DXV73" s="274"/>
      <c r="DXW73" s="274"/>
      <c r="DXX73" s="274"/>
      <c r="DXY73" s="274"/>
      <c r="DXZ73" s="274"/>
      <c r="DYA73" s="274"/>
      <c r="DYB73" s="274"/>
      <c r="DYC73" s="274"/>
      <c r="DYD73" s="274"/>
      <c r="DYE73" s="274"/>
      <c r="DYF73" s="274"/>
      <c r="DYG73" s="274"/>
      <c r="DYH73" s="274"/>
      <c r="DYI73" s="274"/>
      <c r="DYJ73" s="274"/>
      <c r="DYK73" s="274"/>
      <c r="DYL73" s="274"/>
      <c r="DYM73" s="274"/>
      <c r="DYN73" s="274"/>
      <c r="DYO73" s="274"/>
      <c r="DYP73" s="274"/>
      <c r="DYQ73" s="274"/>
      <c r="DYR73" s="274"/>
      <c r="DYS73" s="274"/>
      <c r="DYT73" s="274"/>
      <c r="DYU73" s="274"/>
      <c r="DYV73" s="274"/>
      <c r="DYW73" s="274"/>
      <c r="DYX73" s="274"/>
      <c r="DYY73" s="274"/>
      <c r="DYZ73" s="274"/>
      <c r="DZA73" s="274"/>
      <c r="DZB73" s="274"/>
      <c r="DZC73" s="274"/>
      <c r="DZD73" s="274"/>
      <c r="DZE73" s="274"/>
      <c r="DZF73" s="274"/>
      <c r="DZG73" s="274"/>
      <c r="DZH73" s="274"/>
      <c r="DZI73" s="274"/>
      <c r="DZJ73" s="274"/>
      <c r="DZK73" s="274"/>
      <c r="DZL73" s="274"/>
      <c r="DZM73" s="274"/>
      <c r="DZN73" s="274"/>
      <c r="DZO73" s="274"/>
      <c r="DZP73" s="274"/>
      <c r="DZQ73" s="274"/>
      <c r="DZR73" s="274"/>
      <c r="DZS73" s="274"/>
      <c r="DZT73" s="274"/>
      <c r="DZU73" s="274"/>
      <c r="DZV73" s="274"/>
      <c r="DZW73" s="274"/>
      <c r="DZX73" s="274"/>
      <c r="DZY73" s="274"/>
      <c r="DZZ73" s="274"/>
      <c r="EAA73" s="274"/>
      <c r="EAB73" s="274"/>
      <c r="EAC73" s="274"/>
      <c r="EAD73" s="274"/>
      <c r="EAE73" s="274"/>
      <c r="EAF73" s="274"/>
      <c r="EAG73" s="274"/>
      <c r="EAH73" s="274"/>
      <c r="EAI73" s="274"/>
      <c r="EAJ73" s="274"/>
      <c r="EAK73" s="274"/>
      <c r="EAL73" s="274"/>
      <c r="EAM73" s="274"/>
      <c r="EAN73" s="274"/>
      <c r="EAO73" s="274"/>
      <c r="EAP73" s="274"/>
      <c r="EAQ73" s="274"/>
      <c r="EAR73" s="274"/>
      <c r="EAS73" s="274"/>
      <c r="EAT73" s="274"/>
      <c r="EAU73" s="274"/>
      <c r="EAV73" s="274"/>
      <c r="EAW73" s="274"/>
      <c r="EAX73" s="274"/>
      <c r="EAY73" s="274"/>
      <c r="EAZ73" s="274"/>
      <c r="EBA73" s="274"/>
      <c r="EBB73" s="274"/>
      <c r="EBC73" s="274"/>
      <c r="EBD73" s="274"/>
      <c r="EBE73" s="274"/>
      <c r="EBF73" s="274"/>
      <c r="EBG73" s="274"/>
      <c r="EBH73" s="274"/>
      <c r="EBI73" s="274"/>
      <c r="EBJ73" s="274"/>
      <c r="EBK73" s="274"/>
      <c r="EBL73" s="274"/>
      <c r="EBM73" s="274"/>
      <c r="EBN73" s="274"/>
      <c r="EBO73" s="274"/>
      <c r="EBP73" s="274"/>
      <c r="EBQ73" s="274"/>
      <c r="EBR73" s="274"/>
      <c r="EBS73" s="274"/>
      <c r="EBT73" s="274"/>
      <c r="EBU73" s="274"/>
      <c r="EBV73" s="274"/>
      <c r="EBW73" s="274"/>
      <c r="EBX73" s="274"/>
      <c r="EBY73" s="274"/>
      <c r="EBZ73" s="274"/>
      <c r="ECA73" s="274"/>
      <c r="ECB73" s="274"/>
      <c r="ECC73" s="274"/>
      <c r="ECD73" s="274"/>
      <c r="ECE73" s="274"/>
      <c r="ECF73" s="274"/>
      <c r="ECG73" s="274"/>
      <c r="ECH73" s="274"/>
      <c r="ECI73" s="274"/>
      <c r="ECJ73" s="274"/>
      <c r="ECK73" s="274"/>
      <c r="ECL73" s="274"/>
      <c r="ECM73" s="274"/>
      <c r="ECN73" s="274"/>
      <c r="ECO73" s="274"/>
      <c r="ECP73" s="274"/>
      <c r="ECQ73" s="274"/>
      <c r="ECR73" s="274"/>
      <c r="ECS73" s="274"/>
      <c r="ECT73" s="274"/>
      <c r="ECU73" s="274"/>
      <c r="ECV73" s="274"/>
      <c r="ECW73" s="274"/>
      <c r="ECX73" s="274"/>
      <c r="ECY73" s="274"/>
      <c r="ECZ73" s="274"/>
      <c r="EDA73" s="274"/>
      <c r="EDB73" s="274"/>
      <c r="EDC73" s="274"/>
      <c r="EDD73" s="274"/>
      <c r="EDE73" s="274"/>
      <c r="EDF73" s="274"/>
      <c r="EDG73" s="274"/>
      <c r="EDH73" s="274"/>
      <c r="EDI73" s="274"/>
      <c r="EDJ73" s="274"/>
      <c r="EDK73" s="274"/>
      <c r="EDL73" s="274"/>
      <c r="EDM73" s="274"/>
      <c r="EDN73" s="274"/>
      <c r="EDO73" s="274"/>
      <c r="EDP73" s="274"/>
      <c r="EDQ73" s="274"/>
      <c r="EDR73" s="274"/>
      <c r="EDS73" s="274"/>
      <c r="EDT73" s="274"/>
      <c r="EDU73" s="274"/>
      <c r="EDV73" s="274"/>
      <c r="EDW73" s="274"/>
      <c r="EDX73" s="274"/>
      <c r="EDY73" s="274"/>
      <c r="EDZ73" s="274"/>
      <c r="EEA73" s="274"/>
      <c r="EEB73" s="274"/>
      <c r="EEC73" s="274"/>
      <c r="EED73" s="274"/>
      <c r="EEE73" s="274"/>
      <c r="EEF73" s="274"/>
      <c r="EEG73" s="274"/>
      <c r="EEH73" s="274"/>
      <c r="EEI73" s="274"/>
      <c r="EEJ73" s="274"/>
      <c r="EEK73" s="274"/>
      <c r="EEL73" s="274"/>
      <c r="EEM73" s="274"/>
      <c r="EEN73" s="274"/>
      <c r="EEO73" s="274"/>
      <c r="EEP73" s="274"/>
      <c r="EEQ73" s="274"/>
      <c r="EER73" s="274"/>
      <c r="EES73" s="274"/>
      <c r="EET73" s="274"/>
      <c r="EEU73" s="274"/>
      <c r="EEV73" s="274"/>
      <c r="EEW73" s="274"/>
      <c r="EEX73" s="274"/>
      <c r="EEY73" s="274"/>
      <c r="EEZ73" s="274"/>
      <c r="EFA73" s="274"/>
      <c r="EFB73" s="274"/>
      <c r="EFC73" s="274"/>
      <c r="EFD73" s="274"/>
      <c r="EFE73" s="274"/>
      <c r="EFF73" s="274"/>
      <c r="EFG73" s="274"/>
      <c r="EFH73" s="274"/>
      <c r="EFI73" s="274"/>
      <c r="EFJ73" s="274"/>
      <c r="EFK73" s="274"/>
      <c r="EFL73" s="274"/>
      <c r="EFM73" s="274"/>
      <c r="EFN73" s="274"/>
      <c r="EFO73" s="274"/>
      <c r="EFP73" s="274"/>
      <c r="EFQ73" s="274"/>
      <c r="EFR73" s="274"/>
      <c r="EFS73" s="274"/>
      <c r="EFT73" s="274"/>
      <c r="EFU73" s="274"/>
      <c r="EFV73" s="274"/>
      <c r="EFW73" s="274"/>
      <c r="EFX73" s="274"/>
      <c r="EFY73" s="274"/>
      <c r="EFZ73" s="274"/>
      <c r="EGA73" s="274"/>
      <c r="EGB73" s="274"/>
      <c r="EGC73" s="274"/>
      <c r="EGD73" s="274"/>
      <c r="EGE73" s="274"/>
      <c r="EGF73" s="274"/>
      <c r="EGG73" s="274"/>
      <c r="EGH73" s="274"/>
      <c r="EGI73" s="274"/>
      <c r="EGJ73" s="274"/>
      <c r="EGK73" s="274"/>
      <c r="EGL73" s="274"/>
      <c r="EGM73" s="274"/>
      <c r="EGN73" s="274"/>
      <c r="EGO73" s="274"/>
      <c r="EGP73" s="274"/>
      <c r="EGQ73" s="274"/>
      <c r="EGR73" s="274"/>
      <c r="EGS73" s="274"/>
      <c r="EGT73" s="274"/>
      <c r="EGU73" s="274"/>
      <c r="EGV73" s="274"/>
      <c r="EGW73" s="274"/>
      <c r="EGX73" s="274"/>
      <c r="EGY73" s="274"/>
      <c r="EGZ73" s="274"/>
      <c r="EHA73" s="274"/>
      <c r="EHB73" s="274"/>
      <c r="EHC73" s="274"/>
      <c r="EHD73" s="274"/>
      <c r="EHE73" s="274"/>
      <c r="EHF73" s="274"/>
      <c r="EHG73" s="274"/>
      <c r="EHH73" s="274"/>
      <c r="EHI73" s="274"/>
      <c r="EHJ73" s="274"/>
      <c r="EHK73" s="274"/>
      <c r="EHL73" s="274"/>
      <c r="EHM73" s="274"/>
      <c r="EHN73" s="274"/>
      <c r="EHO73" s="274"/>
      <c r="EHP73" s="274"/>
      <c r="EHQ73" s="274"/>
      <c r="EHR73" s="274"/>
      <c r="EHS73" s="274"/>
      <c r="EHT73" s="274"/>
      <c r="EHU73" s="274"/>
      <c r="EHV73" s="274"/>
      <c r="EHW73" s="274"/>
      <c r="EHX73" s="274"/>
      <c r="EHY73" s="274"/>
      <c r="EHZ73" s="274"/>
      <c r="EIA73" s="274"/>
      <c r="EIB73" s="274"/>
      <c r="EIC73" s="274"/>
      <c r="EID73" s="274"/>
      <c r="EIE73" s="274"/>
      <c r="EIF73" s="274"/>
      <c r="EIG73" s="274"/>
      <c r="EIH73" s="274"/>
      <c r="EII73" s="274"/>
      <c r="EIJ73" s="274"/>
      <c r="EIK73" s="274"/>
      <c r="EIL73" s="274"/>
      <c r="EIM73" s="274"/>
      <c r="EIN73" s="274"/>
      <c r="EIO73" s="274"/>
      <c r="EIP73" s="274"/>
      <c r="EIQ73" s="274"/>
      <c r="EIR73" s="274"/>
      <c r="EIS73" s="274"/>
      <c r="EIT73" s="274"/>
      <c r="EIU73" s="274"/>
      <c r="EIV73" s="274"/>
      <c r="EIW73" s="274"/>
      <c r="EIX73" s="274"/>
      <c r="EIY73" s="274"/>
      <c r="EIZ73" s="274"/>
      <c r="EJA73" s="274"/>
      <c r="EJB73" s="274"/>
      <c r="EJC73" s="274"/>
      <c r="EJD73" s="274"/>
      <c r="EJE73" s="274"/>
      <c r="EJF73" s="274"/>
      <c r="EJG73" s="274"/>
      <c r="EJH73" s="274"/>
      <c r="EJI73" s="274"/>
      <c r="EJJ73" s="274"/>
      <c r="EJK73" s="274"/>
      <c r="EJL73" s="274"/>
      <c r="EJM73" s="274"/>
      <c r="EJN73" s="274"/>
      <c r="EJO73" s="274"/>
      <c r="EJP73" s="274"/>
      <c r="EJQ73" s="274"/>
      <c r="EJR73" s="274"/>
      <c r="EJS73" s="274"/>
      <c r="EJT73" s="274"/>
      <c r="EJU73" s="274"/>
      <c r="EJV73" s="274"/>
      <c r="EJW73" s="274"/>
      <c r="EJX73" s="274"/>
      <c r="EJY73" s="274"/>
      <c r="EJZ73" s="274"/>
      <c r="EKA73" s="274"/>
      <c r="EKB73" s="274"/>
      <c r="EKC73" s="274"/>
      <c r="EKD73" s="274"/>
      <c r="EKE73" s="274"/>
      <c r="EKF73" s="274"/>
      <c r="EKG73" s="274"/>
      <c r="EKH73" s="274"/>
      <c r="EKI73" s="274"/>
      <c r="EKJ73" s="274"/>
      <c r="EKK73" s="274"/>
      <c r="EKL73" s="274"/>
      <c r="EKM73" s="274"/>
      <c r="EKN73" s="274"/>
      <c r="EKO73" s="274"/>
      <c r="EKP73" s="274"/>
      <c r="EKQ73" s="274"/>
      <c r="EKR73" s="274"/>
      <c r="EKS73" s="274"/>
      <c r="EKT73" s="274"/>
      <c r="EKU73" s="274"/>
      <c r="EKV73" s="274"/>
      <c r="EKW73" s="274"/>
      <c r="EKX73" s="274"/>
      <c r="EKY73" s="274"/>
      <c r="EKZ73" s="274"/>
      <c r="ELA73" s="274"/>
      <c r="ELB73" s="274"/>
      <c r="ELC73" s="274"/>
      <c r="ELD73" s="274"/>
      <c r="ELE73" s="274"/>
      <c r="ELF73" s="274"/>
      <c r="ELG73" s="274"/>
      <c r="ELH73" s="274"/>
      <c r="ELI73" s="274"/>
      <c r="ELJ73" s="274"/>
      <c r="ELK73" s="274"/>
      <c r="ELL73" s="274"/>
      <c r="ELM73" s="274"/>
      <c r="ELN73" s="274"/>
      <c r="ELO73" s="274"/>
      <c r="ELP73" s="274"/>
      <c r="ELQ73" s="274"/>
      <c r="ELR73" s="274"/>
      <c r="ELS73" s="274"/>
      <c r="ELT73" s="274"/>
      <c r="ELU73" s="274"/>
      <c r="ELV73" s="274"/>
      <c r="ELW73" s="274"/>
      <c r="ELX73" s="274"/>
      <c r="ELY73" s="274"/>
      <c r="ELZ73" s="274"/>
      <c r="EMA73" s="274"/>
      <c r="EMB73" s="274"/>
      <c r="EMC73" s="274"/>
      <c r="EMD73" s="274"/>
      <c r="EME73" s="274"/>
      <c r="EMF73" s="274"/>
      <c r="EMG73" s="274"/>
      <c r="EMH73" s="274"/>
      <c r="EMI73" s="274"/>
      <c r="EMJ73" s="274"/>
      <c r="EMK73" s="274"/>
      <c r="EML73" s="274"/>
      <c r="EMM73" s="274"/>
      <c r="EMN73" s="274"/>
      <c r="EMO73" s="274"/>
      <c r="EMP73" s="274"/>
      <c r="EMQ73" s="274"/>
      <c r="EMR73" s="274"/>
      <c r="EMS73" s="274"/>
      <c r="EMT73" s="274"/>
      <c r="EMU73" s="274"/>
      <c r="EMV73" s="274"/>
      <c r="EMW73" s="274"/>
      <c r="EMX73" s="274"/>
      <c r="EMY73" s="274"/>
      <c r="EMZ73" s="274"/>
      <c r="ENA73" s="274"/>
      <c r="ENB73" s="274"/>
      <c r="ENC73" s="274"/>
      <c r="END73" s="274"/>
      <c r="ENE73" s="274"/>
      <c r="ENF73" s="274"/>
      <c r="ENG73" s="274"/>
      <c r="ENH73" s="274"/>
      <c r="ENI73" s="274"/>
      <c r="ENJ73" s="274"/>
      <c r="ENK73" s="274"/>
      <c r="ENL73" s="274"/>
      <c r="ENM73" s="274"/>
      <c r="ENN73" s="274"/>
      <c r="ENO73" s="274"/>
      <c r="ENP73" s="274"/>
      <c r="ENQ73" s="274"/>
      <c r="ENR73" s="274"/>
      <c r="ENS73" s="274"/>
      <c r="ENT73" s="274"/>
      <c r="ENU73" s="274"/>
      <c r="ENV73" s="274"/>
      <c r="ENW73" s="274"/>
      <c r="ENX73" s="274"/>
      <c r="ENY73" s="274"/>
      <c r="ENZ73" s="274"/>
      <c r="EOA73" s="274"/>
      <c r="EOB73" s="274"/>
      <c r="EOC73" s="274"/>
      <c r="EOD73" s="274"/>
      <c r="EOE73" s="274"/>
      <c r="EOF73" s="274"/>
      <c r="EOG73" s="274"/>
      <c r="EOH73" s="274"/>
      <c r="EOI73" s="274"/>
      <c r="EOJ73" s="274"/>
      <c r="EOK73" s="274"/>
      <c r="EOL73" s="274"/>
      <c r="EOM73" s="274"/>
      <c r="EON73" s="274"/>
      <c r="EOO73" s="274"/>
      <c r="EOP73" s="274"/>
      <c r="EOQ73" s="274"/>
      <c r="EOR73" s="274"/>
      <c r="EOS73" s="274"/>
      <c r="EOT73" s="274"/>
      <c r="EOU73" s="274"/>
      <c r="EOV73" s="274"/>
      <c r="EOW73" s="274"/>
      <c r="EOX73" s="274"/>
      <c r="EOY73" s="274"/>
      <c r="EOZ73" s="274"/>
      <c r="EPA73" s="274"/>
      <c r="EPB73" s="274"/>
      <c r="EPC73" s="274"/>
      <c r="EPD73" s="274"/>
      <c r="EPE73" s="274"/>
      <c r="EPF73" s="274"/>
      <c r="EPG73" s="274"/>
      <c r="EPH73" s="274"/>
      <c r="EPI73" s="274"/>
      <c r="EPJ73" s="274"/>
      <c r="EPK73" s="274"/>
      <c r="EPL73" s="274"/>
      <c r="EPM73" s="274"/>
      <c r="EPN73" s="274"/>
      <c r="EPO73" s="274"/>
      <c r="EPP73" s="274"/>
      <c r="EPQ73" s="274"/>
      <c r="EPR73" s="274"/>
      <c r="EPS73" s="274"/>
      <c r="EPT73" s="274"/>
      <c r="EPU73" s="274"/>
      <c r="EPV73" s="274"/>
      <c r="EPW73" s="274"/>
      <c r="EPX73" s="274"/>
      <c r="EPY73" s="274"/>
      <c r="EPZ73" s="274"/>
      <c r="EQA73" s="274"/>
      <c r="EQB73" s="274"/>
      <c r="EQC73" s="274"/>
      <c r="EQD73" s="274"/>
      <c r="EQE73" s="274"/>
      <c r="EQF73" s="274"/>
      <c r="EQG73" s="274"/>
      <c r="EQH73" s="274"/>
      <c r="EQI73" s="274"/>
      <c r="EQJ73" s="274"/>
      <c r="EQK73" s="274"/>
      <c r="EQL73" s="274"/>
      <c r="EQM73" s="274"/>
      <c r="EQN73" s="274"/>
      <c r="EQO73" s="274"/>
      <c r="EQP73" s="274"/>
      <c r="EQQ73" s="274"/>
      <c r="EQR73" s="274"/>
      <c r="EQS73" s="274"/>
      <c r="EQT73" s="274"/>
      <c r="EQU73" s="274"/>
      <c r="EQV73" s="274"/>
      <c r="EQW73" s="274"/>
      <c r="EQX73" s="274"/>
      <c r="EQY73" s="274"/>
      <c r="EQZ73" s="274"/>
      <c r="ERA73" s="274"/>
      <c r="ERB73" s="274"/>
      <c r="ERC73" s="274"/>
      <c r="ERD73" s="274"/>
      <c r="ERE73" s="274"/>
      <c r="ERF73" s="274"/>
      <c r="ERG73" s="274"/>
      <c r="ERH73" s="274"/>
      <c r="ERI73" s="274"/>
      <c r="ERJ73" s="274"/>
      <c r="ERK73" s="274"/>
      <c r="ERL73" s="274"/>
      <c r="ERM73" s="274"/>
      <c r="ERN73" s="274"/>
      <c r="ERO73" s="274"/>
      <c r="ERP73" s="274"/>
      <c r="ERQ73" s="274"/>
      <c r="ERR73" s="274"/>
      <c r="ERS73" s="274"/>
      <c r="ERT73" s="274"/>
      <c r="ERU73" s="274"/>
      <c r="ERV73" s="274"/>
      <c r="ERW73" s="274"/>
      <c r="ERX73" s="274"/>
      <c r="ERY73" s="274"/>
      <c r="ERZ73" s="274"/>
      <c r="ESA73" s="274"/>
      <c r="ESB73" s="274"/>
      <c r="ESC73" s="274"/>
      <c r="ESD73" s="274"/>
      <c r="ESE73" s="274"/>
      <c r="ESF73" s="274"/>
      <c r="ESG73" s="274"/>
      <c r="ESH73" s="274"/>
      <c r="ESI73" s="274"/>
      <c r="ESJ73" s="274"/>
      <c r="ESK73" s="274"/>
      <c r="ESL73" s="274"/>
      <c r="ESM73" s="274"/>
      <c r="ESN73" s="274"/>
      <c r="ESO73" s="274"/>
      <c r="ESP73" s="274"/>
      <c r="ESQ73" s="274"/>
      <c r="ESR73" s="274"/>
      <c r="ESS73" s="274"/>
      <c r="EST73" s="274"/>
      <c r="ESU73" s="274"/>
      <c r="ESV73" s="274"/>
      <c r="ESW73" s="274"/>
      <c r="ESX73" s="274"/>
      <c r="ESY73" s="274"/>
      <c r="ESZ73" s="274"/>
      <c r="ETA73" s="274"/>
      <c r="ETB73" s="274"/>
      <c r="ETC73" s="274"/>
      <c r="ETD73" s="274"/>
      <c r="ETE73" s="274"/>
      <c r="ETF73" s="274"/>
      <c r="ETG73" s="274"/>
      <c r="ETH73" s="274"/>
      <c r="ETI73" s="274"/>
      <c r="ETJ73" s="274"/>
      <c r="ETK73" s="274"/>
      <c r="ETL73" s="274"/>
      <c r="ETM73" s="274"/>
      <c r="ETN73" s="274"/>
      <c r="ETO73" s="274"/>
      <c r="ETP73" s="274"/>
      <c r="ETQ73" s="274"/>
      <c r="ETR73" s="274"/>
      <c r="ETS73" s="274"/>
      <c r="ETT73" s="274"/>
      <c r="ETU73" s="274"/>
      <c r="ETV73" s="274"/>
      <c r="ETW73" s="274"/>
      <c r="ETX73" s="274"/>
      <c r="ETY73" s="274"/>
      <c r="ETZ73" s="274"/>
      <c r="EUA73" s="274"/>
      <c r="EUB73" s="274"/>
      <c r="EUC73" s="274"/>
      <c r="EUD73" s="274"/>
      <c r="EUE73" s="274"/>
      <c r="EUF73" s="274"/>
      <c r="EUG73" s="274"/>
      <c r="EUH73" s="274"/>
      <c r="EUI73" s="274"/>
      <c r="EUJ73" s="274"/>
      <c r="EUK73" s="274"/>
      <c r="EUL73" s="274"/>
      <c r="EUM73" s="274"/>
      <c r="EUN73" s="274"/>
      <c r="EUO73" s="274"/>
      <c r="EUP73" s="274"/>
      <c r="EUQ73" s="274"/>
      <c r="EUR73" s="274"/>
      <c r="EUS73" s="274"/>
      <c r="EUT73" s="274"/>
      <c r="EUU73" s="274"/>
      <c r="EUV73" s="274"/>
      <c r="EUW73" s="274"/>
      <c r="EUX73" s="274"/>
      <c r="EUY73" s="274"/>
      <c r="EUZ73" s="274"/>
      <c r="EVA73" s="274"/>
      <c r="EVB73" s="274"/>
      <c r="EVC73" s="274"/>
      <c r="EVD73" s="274"/>
      <c r="EVE73" s="274"/>
      <c r="EVF73" s="274"/>
      <c r="EVG73" s="274"/>
      <c r="EVH73" s="274"/>
      <c r="EVI73" s="274"/>
      <c r="EVJ73" s="274"/>
      <c r="EVK73" s="274"/>
      <c r="EVL73" s="274"/>
      <c r="EVM73" s="274"/>
      <c r="EVN73" s="274"/>
      <c r="EVO73" s="274"/>
      <c r="EVP73" s="274"/>
      <c r="EVQ73" s="274"/>
      <c r="EVR73" s="274"/>
      <c r="EVS73" s="274"/>
      <c r="EVT73" s="274"/>
      <c r="EVU73" s="274"/>
      <c r="EVV73" s="274"/>
      <c r="EVW73" s="274"/>
      <c r="EVX73" s="274"/>
      <c r="EVY73" s="274"/>
      <c r="EVZ73" s="274"/>
      <c r="EWA73" s="274"/>
      <c r="EWB73" s="274"/>
      <c r="EWC73" s="274"/>
      <c r="EWD73" s="274"/>
      <c r="EWE73" s="274"/>
      <c r="EWF73" s="274"/>
      <c r="EWG73" s="274"/>
      <c r="EWH73" s="274"/>
      <c r="EWI73" s="274"/>
      <c r="EWJ73" s="274"/>
      <c r="EWK73" s="274"/>
      <c r="EWL73" s="274"/>
      <c r="EWM73" s="274"/>
      <c r="EWN73" s="274"/>
      <c r="EWO73" s="274"/>
      <c r="EWP73" s="274"/>
      <c r="EWQ73" s="274"/>
      <c r="EWR73" s="274"/>
      <c r="EWS73" s="274"/>
      <c r="EWT73" s="274"/>
      <c r="EWU73" s="274"/>
      <c r="EWV73" s="274"/>
      <c r="EWW73" s="274"/>
      <c r="EWX73" s="274"/>
      <c r="EWY73" s="274"/>
      <c r="EWZ73" s="274"/>
      <c r="EXA73" s="274"/>
      <c r="EXB73" s="274"/>
      <c r="EXC73" s="274"/>
      <c r="EXD73" s="274"/>
      <c r="EXE73" s="274"/>
      <c r="EXF73" s="274"/>
      <c r="EXG73" s="274"/>
      <c r="EXH73" s="274"/>
      <c r="EXI73" s="274"/>
      <c r="EXJ73" s="274"/>
      <c r="EXK73" s="274"/>
      <c r="EXL73" s="274"/>
      <c r="EXM73" s="274"/>
      <c r="EXN73" s="274"/>
      <c r="EXO73" s="274"/>
      <c r="EXP73" s="274"/>
      <c r="EXQ73" s="274"/>
      <c r="EXR73" s="274"/>
      <c r="EXS73" s="274"/>
      <c r="EXT73" s="274"/>
      <c r="EXU73" s="274"/>
      <c r="EXV73" s="274"/>
      <c r="EXW73" s="274"/>
      <c r="EXX73" s="274"/>
      <c r="EXY73" s="274"/>
      <c r="EXZ73" s="274"/>
      <c r="EYA73" s="274"/>
      <c r="EYB73" s="274"/>
      <c r="EYC73" s="274"/>
      <c r="EYD73" s="274"/>
      <c r="EYE73" s="274"/>
      <c r="EYF73" s="274"/>
      <c r="EYG73" s="274"/>
      <c r="EYH73" s="274"/>
      <c r="EYI73" s="274"/>
      <c r="EYJ73" s="274"/>
      <c r="EYK73" s="274"/>
      <c r="EYL73" s="274"/>
      <c r="EYM73" s="274"/>
      <c r="EYN73" s="274"/>
      <c r="EYO73" s="274"/>
      <c r="EYP73" s="274"/>
      <c r="EYQ73" s="274"/>
      <c r="EYR73" s="274"/>
      <c r="EYS73" s="274"/>
      <c r="EYT73" s="274"/>
      <c r="EYU73" s="274"/>
      <c r="EYV73" s="274"/>
      <c r="EYW73" s="274"/>
      <c r="EYX73" s="274"/>
      <c r="EYY73" s="274"/>
      <c r="EYZ73" s="274"/>
      <c r="EZA73" s="274"/>
      <c r="EZB73" s="274"/>
      <c r="EZC73" s="274"/>
      <c r="EZD73" s="274"/>
      <c r="EZE73" s="274"/>
      <c r="EZF73" s="274"/>
      <c r="EZG73" s="274"/>
      <c r="EZH73" s="274"/>
      <c r="EZI73" s="274"/>
      <c r="EZJ73" s="274"/>
      <c r="EZK73" s="274"/>
      <c r="EZL73" s="274"/>
      <c r="EZM73" s="274"/>
      <c r="EZN73" s="274"/>
      <c r="EZO73" s="274"/>
      <c r="EZP73" s="274"/>
      <c r="EZQ73" s="274"/>
      <c r="EZR73" s="274"/>
      <c r="EZS73" s="274"/>
      <c r="EZT73" s="274"/>
      <c r="EZU73" s="274"/>
      <c r="EZV73" s="274"/>
      <c r="EZW73" s="274"/>
      <c r="EZX73" s="274"/>
      <c r="EZY73" s="274"/>
      <c r="EZZ73" s="274"/>
      <c r="FAA73" s="274"/>
      <c r="FAB73" s="274"/>
      <c r="FAC73" s="274"/>
      <c r="FAD73" s="274"/>
      <c r="FAE73" s="274"/>
      <c r="FAF73" s="274"/>
      <c r="FAG73" s="274"/>
      <c r="FAH73" s="274"/>
      <c r="FAI73" s="274"/>
      <c r="FAJ73" s="274"/>
      <c r="FAK73" s="274"/>
      <c r="FAL73" s="274"/>
      <c r="FAM73" s="274"/>
      <c r="FAN73" s="274"/>
      <c r="FAO73" s="274"/>
      <c r="FAP73" s="274"/>
      <c r="FAQ73" s="274"/>
      <c r="FAR73" s="274"/>
      <c r="FAS73" s="274"/>
      <c r="FAT73" s="274"/>
      <c r="FAU73" s="274"/>
      <c r="FAV73" s="274"/>
      <c r="FAW73" s="274"/>
      <c r="FAX73" s="274"/>
      <c r="FAY73" s="274"/>
      <c r="FAZ73" s="274"/>
      <c r="FBA73" s="274"/>
      <c r="FBB73" s="274"/>
      <c r="FBC73" s="274"/>
      <c r="FBD73" s="274"/>
      <c r="FBE73" s="274"/>
      <c r="FBF73" s="274"/>
      <c r="FBG73" s="274"/>
      <c r="FBH73" s="274"/>
      <c r="FBI73" s="274"/>
      <c r="FBJ73" s="274"/>
      <c r="FBK73" s="274"/>
      <c r="FBL73" s="274"/>
      <c r="FBM73" s="274"/>
      <c r="FBN73" s="274"/>
      <c r="FBO73" s="274"/>
      <c r="FBP73" s="274"/>
      <c r="FBQ73" s="274"/>
      <c r="FBR73" s="274"/>
      <c r="FBS73" s="274"/>
      <c r="FBT73" s="274"/>
      <c r="FBU73" s="274"/>
      <c r="FBV73" s="274"/>
      <c r="FBW73" s="274"/>
      <c r="FBX73" s="274"/>
      <c r="FBY73" s="274"/>
      <c r="FBZ73" s="274"/>
      <c r="FCA73" s="274"/>
      <c r="FCB73" s="274"/>
      <c r="FCC73" s="274"/>
      <c r="FCD73" s="274"/>
      <c r="FCE73" s="274"/>
      <c r="FCF73" s="274"/>
      <c r="FCG73" s="274"/>
      <c r="FCH73" s="274"/>
      <c r="FCI73" s="274"/>
      <c r="FCJ73" s="274"/>
      <c r="FCK73" s="274"/>
      <c r="FCL73" s="274"/>
      <c r="FCM73" s="274"/>
      <c r="FCN73" s="274"/>
      <c r="FCO73" s="274"/>
      <c r="FCP73" s="274"/>
      <c r="FCQ73" s="274"/>
      <c r="FCR73" s="274"/>
      <c r="FCS73" s="274"/>
      <c r="FCT73" s="274"/>
      <c r="FCU73" s="274"/>
      <c r="FCV73" s="274"/>
      <c r="FCW73" s="274"/>
      <c r="FCX73" s="274"/>
      <c r="FCY73" s="274"/>
      <c r="FCZ73" s="274"/>
      <c r="FDA73" s="274"/>
      <c r="FDB73" s="274"/>
      <c r="FDC73" s="274"/>
      <c r="FDD73" s="274"/>
      <c r="FDE73" s="274"/>
      <c r="FDF73" s="274"/>
      <c r="FDG73" s="274"/>
      <c r="FDH73" s="274"/>
      <c r="FDI73" s="274"/>
      <c r="FDJ73" s="274"/>
      <c r="FDK73" s="274"/>
      <c r="FDL73" s="274"/>
      <c r="FDM73" s="274"/>
      <c r="FDN73" s="274"/>
      <c r="FDO73" s="274"/>
      <c r="FDP73" s="274"/>
      <c r="FDQ73" s="274"/>
      <c r="FDR73" s="274"/>
      <c r="FDS73" s="274"/>
      <c r="FDT73" s="274"/>
      <c r="FDU73" s="274"/>
      <c r="FDV73" s="274"/>
      <c r="FDW73" s="274"/>
      <c r="FDX73" s="274"/>
      <c r="FDY73" s="274"/>
      <c r="FDZ73" s="274"/>
      <c r="FEA73" s="274"/>
      <c r="FEB73" s="274"/>
      <c r="FEC73" s="274"/>
      <c r="FED73" s="274"/>
      <c r="FEE73" s="274"/>
      <c r="FEF73" s="274"/>
      <c r="FEG73" s="274"/>
      <c r="FEH73" s="274"/>
      <c r="FEI73" s="274"/>
      <c r="FEJ73" s="274"/>
      <c r="FEK73" s="274"/>
      <c r="FEL73" s="274"/>
      <c r="FEM73" s="274"/>
      <c r="FEN73" s="274"/>
      <c r="FEO73" s="274"/>
      <c r="FEP73" s="274"/>
      <c r="FEQ73" s="274"/>
      <c r="FER73" s="274"/>
      <c r="FES73" s="274"/>
      <c r="FET73" s="274"/>
      <c r="FEU73" s="274"/>
      <c r="FEV73" s="274"/>
      <c r="FEW73" s="274"/>
      <c r="FEX73" s="274"/>
      <c r="FEY73" s="274"/>
      <c r="FEZ73" s="274"/>
      <c r="FFA73" s="274"/>
      <c r="FFB73" s="274"/>
      <c r="FFC73" s="274"/>
      <c r="FFD73" s="274"/>
      <c r="FFE73" s="274"/>
      <c r="FFF73" s="274"/>
      <c r="FFG73" s="274"/>
      <c r="FFH73" s="274"/>
      <c r="FFI73" s="274"/>
      <c r="FFJ73" s="274"/>
      <c r="FFK73" s="274"/>
      <c r="FFL73" s="274"/>
      <c r="FFM73" s="274"/>
      <c r="FFN73" s="274"/>
      <c r="FFO73" s="274"/>
      <c r="FFP73" s="274"/>
      <c r="FFQ73" s="274"/>
      <c r="FFR73" s="274"/>
      <c r="FFS73" s="274"/>
      <c r="FFT73" s="274"/>
      <c r="FFU73" s="274"/>
      <c r="FFV73" s="274"/>
      <c r="FFW73" s="274"/>
      <c r="FFX73" s="274"/>
      <c r="FFY73" s="274"/>
      <c r="FFZ73" s="274"/>
      <c r="FGA73" s="274"/>
      <c r="FGB73" s="274"/>
      <c r="FGC73" s="274"/>
      <c r="FGD73" s="274"/>
      <c r="FGE73" s="274"/>
      <c r="FGF73" s="274"/>
      <c r="FGG73" s="274"/>
      <c r="FGH73" s="274"/>
      <c r="FGI73" s="274"/>
      <c r="FGJ73" s="274"/>
      <c r="FGK73" s="274"/>
      <c r="FGL73" s="274"/>
      <c r="FGM73" s="274"/>
      <c r="FGN73" s="274"/>
      <c r="FGO73" s="274"/>
      <c r="FGP73" s="274"/>
      <c r="FGQ73" s="274"/>
      <c r="FGR73" s="274"/>
      <c r="FGS73" s="274"/>
      <c r="FGT73" s="274"/>
      <c r="FGU73" s="274"/>
      <c r="FGV73" s="274"/>
      <c r="FGW73" s="274"/>
      <c r="FGX73" s="274"/>
      <c r="FGY73" s="274"/>
      <c r="FGZ73" s="274"/>
      <c r="FHA73" s="274"/>
      <c r="FHB73" s="274"/>
      <c r="FHC73" s="274"/>
      <c r="FHD73" s="274"/>
      <c r="FHE73" s="274"/>
      <c r="FHF73" s="274"/>
      <c r="FHG73" s="274"/>
      <c r="FHH73" s="274"/>
      <c r="FHI73" s="274"/>
      <c r="FHJ73" s="274"/>
      <c r="FHK73" s="274"/>
      <c r="FHL73" s="274"/>
      <c r="FHM73" s="274"/>
      <c r="FHN73" s="274"/>
      <c r="FHO73" s="274"/>
      <c r="FHP73" s="274"/>
      <c r="FHQ73" s="274"/>
      <c r="FHR73" s="274"/>
      <c r="FHS73" s="274"/>
      <c r="FHT73" s="274"/>
      <c r="FHU73" s="274"/>
      <c r="FHV73" s="274"/>
      <c r="FHW73" s="274"/>
      <c r="FHX73" s="274"/>
      <c r="FHY73" s="274"/>
      <c r="FHZ73" s="274"/>
      <c r="FIA73" s="274"/>
      <c r="FIB73" s="274"/>
      <c r="FIC73" s="274"/>
      <c r="FID73" s="274"/>
      <c r="FIE73" s="274"/>
      <c r="FIF73" s="274"/>
      <c r="FIG73" s="274"/>
      <c r="FIH73" s="274"/>
      <c r="FII73" s="274"/>
      <c r="FIJ73" s="274"/>
      <c r="FIK73" s="274"/>
      <c r="FIL73" s="274"/>
      <c r="FIM73" s="274"/>
      <c r="FIN73" s="274"/>
      <c r="FIO73" s="274"/>
      <c r="FIP73" s="274"/>
      <c r="FIQ73" s="274"/>
      <c r="FIR73" s="274"/>
      <c r="FIS73" s="274"/>
      <c r="FIT73" s="274"/>
      <c r="FIU73" s="274"/>
      <c r="FIV73" s="274"/>
      <c r="FIW73" s="274"/>
      <c r="FIX73" s="274"/>
      <c r="FIY73" s="274"/>
      <c r="FIZ73" s="274"/>
      <c r="FJA73" s="274"/>
      <c r="FJB73" s="274"/>
      <c r="FJC73" s="274"/>
      <c r="FJD73" s="274"/>
      <c r="FJE73" s="274"/>
      <c r="FJF73" s="274"/>
      <c r="FJG73" s="274"/>
      <c r="FJH73" s="274"/>
      <c r="FJI73" s="274"/>
      <c r="FJJ73" s="274"/>
      <c r="FJK73" s="274"/>
      <c r="FJL73" s="274"/>
      <c r="FJM73" s="274"/>
      <c r="FJN73" s="274"/>
      <c r="FJO73" s="274"/>
      <c r="FJP73" s="274"/>
      <c r="FJQ73" s="274"/>
      <c r="FJR73" s="274"/>
      <c r="FJS73" s="274"/>
      <c r="FJT73" s="274"/>
      <c r="FJU73" s="274"/>
      <c r="FJV73" s="274"/>
      <c r="FJW73" s="274"/>
      <c r="FJX73" s="274"/>
      <c r="FJY73" s="274"/>
      <c r="FJZ73" s="274"/>
      <c r="FKA73" s="274"/>
      <c r="FKB73" s="274"/>
      <c r="FKC73" s="274"/>
      <c r="FKD73" s="274"/>
      <c r="FKE73" s="274"/>
      <c r="FKF73" s="274"/>
      <c r="FKG73" s="274"/>
      <c r="FKH73" s="274"/>
      <c r="FKI73" s="274"/>
      <c r="FKJ73" s="274"/>
      <c r="FKK73" s="274"/>
      <c r="FKL73" s="274"/>
      <c r="FKM73" s="274"/>
      <c r="FKN73" s="274"/>
      <c r="FKO73" s="274"/>
      <c r="FKP73" s="274"/>
      <c r="FKQ73" s="274"/>
      <c r="FKR73" s="274"/>
      <c r="FKS73" s="274"/>
      <c r="FKT73" s="274"/>
      <c r="FKU73" s="274"/>
      <c r="FKV73" s="274"/>
      <c r="FKW73" s="274"/>
      <c r="FKX73" s="274"/>
      <c r="FKY73" s="274"/>
      <c r="FKZ73" s="274"/>
      <c r="FLA73" s="274"/>
      <c r="FLB73" s="274"/>
      <c r="FLC73" s="274"/>
      <c r="FLD73" s="274"/>
      <c r="FLE73" s="274"/>
      <c r="FLF73" s="274"/>
      <c r="FLG73" s="274"/>
      <c r="FLH73" s="274"/>
      <c r="FLI73" s="274"/>
      <c r="FLJ73" s="274"/>
      <c r="FLK73" s="274"/>
      <c r="FLL73" s="274"/>
      <c r="FLM73" s="274"/>
      <c r="FLN73" s="274"/>
      <c r="FLO73" s="274"/>
      <c r="FLP73" s="274"/>
      <c r="FLQ73" s="274"/>
      <c r="FLR73" s="274"/>
      <c r="FLS73" s="274"/>
      <c r="FLT73" s="274"/>
      <c r="FLU73" s="274"/>
      <c r="FLV73" s="274"/>
      <c r="FLW73" s="274"/>
      <c r="FLX73" s="274"/>
      <c r="FLY73" s="274"/>
      <c r="FLZ73" s="274"/>
      <c r="FMA73" s="274"/>
      <c r="FMB73" s="274"/>
      <c r="FMC73" s="274"/>
      <c r="FMD73" s="274"/>
      <c r="FME73" s="274"/>
      <c r="FMF73" s="274"/>
      <c r="FMG73" s="274"/>
      <c r="FMH73" s="274"/>
      <c r="FMI73" s="274"/>
      <c r="FMJ73" s="274"/>
      <c r="FMK73" s="274"/>
      <c r="FML73" s="274"/>
      <c r="FMM73" s="274"/>
      <c r="FMN73" s="274"/>
      <c r="FMO73" s="274"/>
      <c r="FMP73" s="274"/>
      <c r="FMQ73" s="274"/>
      <c r="FMR73" s="274"/>
      <c r="FMS73" s="274"/>
      <c r="FMT73" s="274"/>
      <c r="FMU73" s="274"/>
      <c r="FMV73" s="274"/>
      <c r="FMW73" s="274"/>
      <c r="FMX73" s="274"/>
      <c r="FMY73" s="274"/>
      <c r="FMZ73" s="274"/>
      <c r="FNA73" s="274"/>
      <c r="FNB73" s="274"/>
      <c r="FNC73" s="274"/>
      <c r="FND73" s="274"/>
      <c r="FNE73" s="274"/>
      <c r="FNF73" s="274"/>
      <c r="FNG73" s="274"/>
      <c r="FNH73" s="274"/>
      <c r="FNI73" s="274"/>
      <c r="FNJ73" s="274"/>
      <c r="FNK73" s="274"/>
      <c r="FNL73" s="274"/>
      <c r="FNM73" s="274"/>
      <c r="FNN73" s="274"/>
      <c r="FNO73" s="274"/>
      <c r="FNP73" s="274"/>
      <c r="FNQ73" s="274"/>
      <c r="FNR73" s="274"/>
      <c r="FNS73" s="274"/>
      <c r="FNT73" s="274"/>
      <c r="FNU73" s="274"/>
      <c r="FNV73" s="274"/>
      <c r="FNW73" s="274"/>
      <c r="FNX73" s="274"/>
      <c r="FNY73" s="274"/>
      <c r="FNZ73" s="274"/>
      <c r="FOA73" s="274"/>
      <c r="FOB73" s="274"/>
      <c r="FOC73" s="274"/>
      <c r="FOD73" s="274"/>
      <c r="FOE73" s="274"/>
      <c r="FOF73" s="274"/>
      <c r="FOG73" s="274"/>
      <c r="FOH73" s="274"/>
      <c r="FOI73" s="274"/>
      <c r="FOJ73" s="274"/>
      <c r="FOK73" s="274"/>
      <c r="FOL73" s="274"/>
      <c r="FOM73" s="274"/>
      <c r="FON73" s="274"/>
      <c r="FOO73" s="274"/>
      <c r="FOP73" s="274"/>
      <c r="FOQ73" s="274"/>
      <c r="FOR73" s="274"/>
      <c r="FOS73" s="274"/>
      <c r="FOT73" s="274"/>
      <c r="FOU73" s="274"/>
      <c r="FOV73" s="274"/>
      <c r="FOW73" s="274"/>
      <c r="FOX73" s="274"/>
      <c r="FOY73" s="274"/>
      <c r="FOZ73" s="274"/>
      <c r="FPA73" s="274"/>
      <c r="FPB73" s="274"/>
      <c r="FPC73" s="274"/>
      <c r="FPD73" s="274"/>
      <c r="FPE73" s="274"/>
      <c r="FPF73" s="274"/>
      <c r="FPG73" s="274"/>
      <c r="FPH73" s="274"/>
      <c r="FPI73" s="274"/>
      <c r="FPJ73" s="274"/>
      <c r="FPK73" s="274"/>
      <c r="FPL73" s="274"/>
      <c r="FPM73" s="274"/>
      <c r="FPN73" s="274"/>
      <c r="FPO73" s="274"/>
      <c r="FPP73" s="274"/>
      <c r="FPQ73" s="274"/>
      <c r="FPR73" s="274"/>
      <c r="FPS73" s="274"/>
      <c r="FPT73" s="274"/>
      <c r="FPU73" s="274"/>
      <c r="FPV73" s="274"/>
      <c r="FPW73" s="274"/>
      <c r="FPX73" s="274"/>
      <c r="FPY73" s="274"/>
      <c r="FPZ73" s="274"/>
      <c r="FQA73" s="274"/>
      <c r="FQB73" s="274"/>
      <c r="FQC73" s="274"/>
      <c r="FQD73" s="274"/>
      <c r="FQE73" s="274"/>
      <c r="FQF73" s="274"/>
      <c r="FQG73" s="274"/>
      <c r="FQH73" s="274"/>
      <c r="FQI73" s="274"/>
      <c r="FQJ73" s="274"/>
      <c r="FQK73" s="274"/>
      <c r="FQL73" s="274"/>
      <c r="FQM73" s="274"/>
      <c r="FQN73" s="274"/>
      <c r="FQO73" s="274"/>
      <c r="FQP73" s="274"/>
      <c r="FQQ73" s="274"/>
      <c r="FQR73" s="274"/>
      <c r="FQS73" s="274"/>
      <c r="FQT73" s="274"/>
      <c r="FQU73" s="274"/>
      <c r="FQV73" s="274"/>
      <c r="FQW73" s="274"/>
      <c r="FQX73" s="274"/>
      <c r="FQY73" s="274"/>
      <c r="FQZ73" s="274"/>
      <c r="FRA73" s="274"/>
      <c r="FRB73" s="274"/>
      <c r="FRC73" s="274"/>
      <c r="FRD73" s="274"/>
      <c r="FRE73" s="274"/>
      <c r="FRF73" s="274"/>
      <c r="FRG73" s="274"/>
      <c r="FRH73" s="274"/>
      <c r="FRI73" s="274"/>
      <c r="FRJ73" s="274"/>
      <c r="FRK73" s="274"/>
      <c r="FRL73" s="274"/>
      <c r="FRM73" s="274"/>
      <c r="FRN73" s="274"/>
      <c r="FRO73" s="274"/>
      <c r="FRP73" s="274"/>
      <c r="FRQ73" s="274"/>
      <c r="FRR73" s="274"/>
      <c r="FRS73" s="274"/>
      <c r="FRT73" s="274"/>
      <c r="FRU73" s="274"/>
      <c r="FRV73" s="274"/>
      <c r="FRW73" s="274"/>
      <c r="FRX73" s="274"/>
      <c r="FRY73" s="274"/>
      <c r="FRZ73" s="274"/>
      <c r="FSA73" s="274"/>
      <c r="FSB73" s="274"/>
      <c r="FSC73" s="274"/>
      <c r="FSD73" s="274"/>
      <c r="FSE73" s="274"/>
      <c r="FSF73" s="274"/>
      <c r="FSG73" s="274"/>
      <c r="FSH73" s="274"/>
      <c r="FSI73" s="274"/>
      <c r="FSJ73" s="274"/>
      <c r="FSK73" s="274"/>
      <c r="FSL73" s="274"/>
      <c r="FSM73" s="274"/>
      <c r="FSN73" s="274"/>
      <c r="FSO73" s="274"/>
      <c r="FSP73" s="274"/>
      <c r="FSQ73" s="274"/>
      <c r="FSR73" s="274"/>
      <c r="FSS73" s="274"/>
      <c r="FST73" s="274"/>
      <c r="FSU73" s="274"/>
      <c r="FSV73" s="274"/>
      <c r="FSW73" s="274"/>
      <c r="FSX73" s="274"/>
      <c r="FSY73" s="274"/>
      <c r="FSZ73" s="274"/>
      <c r="FTA73" s="274"/>
      <c r="FTB73" s="274"/>
      <c r="FTC73" s="274"/>
      <c r="FTD73" s="274"/>
      <c r="FTE73" s="274"/>
      <c r="FTF73" s="274"/>
      <c r="FTG73" s="274"/>
      <c r="FTH73" s="274"/>
      <c r="FTI73" s="274"/>
      <c r="FTJ73" s="274"/>
      <c r="FTK73" s="274"/>
      <c r="FTL73" s="274"/>
      <c r="FTM73" s="274"/>
      <c r="FTN73" s="274"/>
      <c r="FTO73" s="274"/>
      <c r="FTP73" s="274"/>
      <c r="FTQ73" s="274"/>
      <c r="FTR73" s="274"/>
      <c r="FTS73" s="274"/>
      <c r="FTT73" s="274"/>
      <c r="FTU73" s="274"/>
      <c r="FTV73" s="274"/>
      <c r="FTW73" s="274"/>
      <c r="FTX73" s="274"/>
      <c r="FTY73" s="274"/>
      <c r="FTZ73" s="274"/>
      <c r="FUA73" s="274"/>
      <c r="FUB73" s="274"/>
      <c r="FUC73" s="274"/>
      <c r="FUD73" s="274"/>
      <c r="FUE73" s="274"/>
      <c r="FUF73" s="274"/>
      <c r="FUG73" s="274"/>
      <c r="FUH73" s="274"/>
      <c r="FUI73" s="274"/>
      <c r="FUJ73" s="274"/>
      <c r="FUK73" s="274"/>
      <c r="FUL73" s="274"/>
      <c r="FUM73" s="274"/>
      <c r="FUN73" s="274"/>
      <c r="FUO73" s="274"/>
      <c r="FUP73" s="274"/>
      <c r="FUQ73" s="274"/>
      <c r="FUR73" s="274"/>
      <c r="FUS73" s="274"/>
      <c r="FUT73" s="274"/>
      <c r="FUU73" s="274"/>
      <c r="FUV73" s="274"/>
      <c r="FUW73" s="274"/>
      <c r="FUX73" s="274"/>
      <c r="FUY73" s="274"/>
      <c r="FUZ73" s="274"/>
      <c r="FVA73" s="274"/>
      <c r="FVB73" s="274"/>
      <c r="FVC73" s="274"/>
      <c r="FVD73" s="274"/>
      <c r="FVE73" s="274"/>
      <c r="FVF73" s="274"/>
      <c r="FVG73" s="274"/>
      <c r="FVH73" s="274"/>
      <c r="FVI73" s="274"/>
      <c r="FVJ73" s="274"/>
      <c r="FVK73" s="274"/>
      <c r="FVL73" s="274"/>
      <c r="FVM73" s="274"/>
      <c r="FVN73" s="274"/>
      <c r="FVO73" s="274"/>
      <c r="FVP73" s="274"/>
      <c r="FVQ73" s="274"/>
      <c r="FVR73" s="274"/>
      <c r="FVS73" s="274"/>
      <c r="FVT73" s="274"/>
      <c r="FVU73" s="274"/>
      <c r="FVV73" s="274"/>
      <c r="FVW73" s="274"/>
      <c r="FVX73" s="274"/>
      <c r="FVY73" s="274"/>
      <c r="FVZ73" s="274"/>
      <c r="FWA73" s="274"/>
      <c r="FWB73" s="274"/>
      <c r="FWC73" s="274"/>
      <c r="FWD73" s="274"/>
      <c r="FWE73" s="274"/>
      <c r="FWF73" s="274"/>
      <c r="FWG73" s="274"/>
      <c r="FWH73" s="274"/>
      <c r="FWI73" s="274"/>
      <c r="FWJ73" s="274"/>
      <c r="FWK73" s="274"/>
      <c r="FWL73" s="274"/>
      <c r="FWM73" s="274"/>
      <c r="FWN73" s="274"/>
      <c r="FWO73" s="274"/>
      <c r="FWP73" s="274"/>
      <c r="FWQ73" s="274"/>
      <c r="FWR73" s="274"/>
      <c r="FWS73" s="274"/>
      <c r="FWT73" s="274"/>
      <c r="FWU73" s="274"/>
      <c r="FWV73" s="274"/>
      <c r="FWW73" s="274"/>
      <c r="FWX73" s="274"/>
      <c r="FWY73" s="274"/>
      <c r="FWZ73" s="274"/>
      <c r="FXA73" s="274"/>
      <c r="FXB73" s="274"/>
      <c r="FXC73" s="274"/>
      <c r="FXD73" s="274"/>
      <c r="FXE73" s="274"/>
      <c r="FXF73" s="274"/>
      <c r="FXG73" s="274"/>
      <c r="FXH73" s="274"/>
      <c r="FXI73" s="274"/>
      <c r="FXJ73" s="274"/>
      <c r="FXK73" s="274"/>
      <c r="FXL73" s="274"/>
      <c r="FXM73" s="274"/>
      <c r="FXN73" s="274"/>
      <c r="FXO73" s="274"/>
      <c r="FXP73" s="274"/>
      <c r="FXQ73" s="274"/>
      <c r="FXR73" s="274"/>
      <c r="FXS73" s="274"/>
      <c r="FXT73" s="274"/>
      <c r="FXU73" s="274"/>
      <c r="FXV73" s="274"/>
      <c r="FXW73" s="274"/>
      <c r="FXX73" s="274"/>
      <c r="FXY73" s="274"/>
      <c r="FXZ73" s="274"/>
      <c r="FYA73" s="274"/>
      <c r="FYB73" s="274"/>
      <c r="FYC73" s="274"/>
      <c r="FYD73" s="274"/>
      <c r="FYE73" s="274"/>
      <c r="FYF73" s="274"/>
      <c r="FYG73" s="274"/>
      <c r="FYH73" s="274"/>
      <c r="FYI73" s="274"/>
      <c r="FYJ73" s="274"/>
      <c r="FYK73" s="274"/>
      <c r="FYL73" s="274"/>
      <c r="FYM73" s="274"/>
      <c r="FYN73" s="274"/>
      <c r="FYO73" s="274"/>
      <c r="FYP73" s="274"/>
      <c r="FYQ73" s="274"/>
      <c r="FYR73" s="274"/>
      <c r="FYS73" s="274"/>
      <c r="FYT73" s="274"/>
      <c r="FYU73" s="274"/>
      <c r="FYV73" s="274"/>
      <c r="FYW73" s="274"/>
      <c r="FYX73" s="274"/>
      <c r="FYY73" s="274"/>
      <c r="FYZ73" s="274"/>
      <c r="FZA73" s="274"/>
      <c r="FZB73" s="274"/>
      <c r="FZC73" s="274"/>
      <c r="FZD73" s="274"/>
      <c r="FZE73" s="274"/>
      <c r="FZF73" s="274"/>
      <c r="FZG73" s="274"/>
      <c r="FZH73" s="274"/>
      <c r="FZI73" s="274"/>
      <c r="FZJ73" s="274"/>
      <c r="FZK73" s="274"/>
      <c r="FZL73" s="274"/>
      <c r="FZM73" s="274"/>
      <c r="FZN73" s="274"/>
      <c r="FZO73" s="274"/>
      <c r="FZP73" s="274"/>
      <c r="FZQ73" s="274"/>
      <c r="FZR73" s="274"/>
      <c r="FZS73" s="274"/>
      <c r="FZT73" s="274"/>
      <c r="FZU73" s="274"/>
      <c r="FZV73" s="274"/>
      <c r="FZW73" s="274"/>
      <c r="FZX73" s="274"/>
      <c r="FZY73" s="274"/>
      <c r="FZZ73" s="274"/>
      <c r="GAA73" s="274"/>
      <c r="GAB73" s="274"/>
      <c r="GAC73" s="274"/>
      <c r="GAD73" s="274"/>
      <c r="GAE73" s="274"/>
      <c r="GAF73" s="274"/>
      <c r="GAG73" s="274"/>
      <c r="GAH73" s="274"/>
      <c r="GAI73" s="274"/>
      <c r="GAJ73" s="274"/>
      <c r="GAK73" s="274"/>
      <c r="GAL73" s="274"/>
      <c r="GAM73" s="274"/>
      <c r="GAN73" s="274"/>
      <c r="GAO73" s="274"/>
      <c r="GAP73" s="274"/>
      <c r="GAQ73" s="274"/>
      <c r="GAR73" s="274"/>
      <c r="GAS73" s="274"/>
      <c r="GAT73" s="274"/>
      <c r="GAU73" s="274"/>
      <c r="GAV73" s="274"/>
      <c r="GAW73" s="274"/>
      <c r="GAX73" s="274"/>
      <c r="GAY73" s="274"/>
      <c r="GAZ73" s="274"/>
      <c r="GBA73" s="274"/>
      <c r="GBB73" s="274"/>
      <c r="GBC73" s="274"/>
      <c r="GBD73" s="274"/>
      <c r="GBE73" s="274"/>
      <c r="GBF73" s="274"/>
      <c r="GBG73" s="274"/>
      <c r="GBH73" s="274"/>
      <c r="GBI73" s="274"/>
      <c r="GBJ73" s="274"/>
      <c r="GBK73" s="274"/>
      <c r="GBL73" s="274"/>
      <c r="GBM73" s="274"/>
      <c r="GBN73" s="274"/>
      <c r="GBO73" s="274"/>
      <c r="GBP73" s="274"/>
      <c r="GBQ73" s="274"/>
      <c r="GBR73" s="274"/>
      <c r="GBS73" s="274"/>
      <c r="GBT73" s="274"/>
      <c r="GBU73" s="274"/>
      <c r="GBV73" s="274"/>
      <c r="GBW73" s="274"/>
      <c r="GBX73" s="274"/>
      <c r="GBY73" s="274"/>
      <c r="GBZ73" s="274"/>
      <c r="GCA73" s="274"/>
      <c r="GCB73" s="274"/>
      <c r="GCC73" s="274"/>
      <c r="GCD73" s="274"/>
      <c r="GCE73" s="274"/>
      <c r="GCF73" s="274"/>
      <c r="GCG73" s="274"/>
      <c r="GCH73" s="274"/>
      <c r="GCI73" s="274"/>
      <c r="GCJ73" s="274"/>
      <c r="GCK73" s="274"/>
      <c r="GCL73" s="274"/>
      <c r="GCM73" s="274"/>
      <c r="GCN73" s="274"/>
      <c r="GCO73" s="274"/>
      <c r="GCP73" s="274"/>
      <c r="GCQ73" s="274"/>
      <c r="GCR73" s="274"/>
      <c r="GCS73" s="274"/>
      <c r="GCT73" s="274"/>
      <c r="GCU73" s="274"/>
      <c r="GCV73" s="274"/>
      <c r="GCW73" s="274"/>
      <c r="GCX73" s="274"/>
      <c r="GCY73" s="274"/>
      <c r="GCZ73" s="274"/>
      <c r="GDA73" s="274"/>
      <c r="GDB73" s="274"/>
      <c r="GDC73" s="274"/>
      <c r="GDD73" s="274"/>
      <c r="GDE73" s="274"/>
      <c r="GDF73" s="274"/>
      <c r="GDG73" s="274"/>
      <c r="GDH73" s="274"/>
      <c r="GDI73" s="274"/>
      <c r="GDJ73" s="274"/>
      <c r="GDK73" s="274"/>
      <c r="GDL73" s="274"/>
      <c r="GDM73" s="274"/>
      <c r="GDN73" s="274"/>
      <c r="GDO73" s="274"/>
      <c r="GDP73" s="274"/>
      <c r="GDQ73" s="274"/>
      <c r="GDR73" s="274"/>
      <c r="GDS73" s="274"/>
      <c r="GDT73" s="274"/>
      <c r="GDU73" s="274"/>
      <c r="GDV73" s="274"/>
      <c r="GDW73" s="274"/>
      <c r="GDX73" s="274"/>
      <c r="GDY73" s="274"/>
      <c r="GDZ73" s="274"/>
      <c r="GEA73" s="274"/>
      <c r="GEB73" s="274"/>
      <c r="GEC73" s="274"/>
      <c r="GED73" s="274"/>
      <c r="GEE73" s="274"/>
      <c r="GEF73" s="274"/>
      <c r="GEG73" s="274"/>
      <c r="GEH73" s="274"/>
      <c r="GEI73" s="274"/>
      <c r="GEJ73" s="274"/>
      <c r="GEK73" s="274"/>
      <c r="GEL73" s="274"/>
      <c r="GEM73" s="274"/>
      <c r="GEN73" s="274"/>
      <c r="GEO73" s="274"/>
      <c r="GEP73" s="274"/>
      <c r="GEQ73" s="274"/>
      <c r="GER73" s="274"/>
      <c r="GES73" s="274"/>
      <c r="GET73" s="274"/>
      <c r="GEU73" s="274"/>
      <c r="GEV73" s="274"/>
      <c r="GEW73" s="274"/>
      <c r="GEX73" s="274"/>
      <c r="GEY73" s="274"/>
      <c r="GEZ73" s="274"/>
      <c r="GFA73" s="274"/>
      <c r="GFB73" s="274"/>
      <c r="GFC73" s="274"/>
      <c r="GFD73" s="274"/>
      <c r="GFE73" s="274"/>
      <c r="GFF73" s="274"/>
      <c r="GFG73" s="274"/>
      <c r="GFH73" s="274"/>
      <c r="GFI73" s="274"/>
      <c r="GFJ73" s="274"/>
      <c r="GFK73" s="274"/>
      <c r="GFL73" s="274"/>
      <c r="GFM73" s="274"/>
      <c r="GFN73" s="274"/>
      <c r="GFO73" s="274"/>
      <c r="GFP73" s="274"/>
      <c r="GFQ73" s="274"/>
      <c r="GFR73" s="274"/>
      <c r="GFS73" s="274"/>
      <c r="GFT73" s="274"/>
      <c r="GFU73" s="274"/>
      <c r="GFV73" s="274"/>
      <c r="GFW73" s="274"/>
      <c r="GFX73" s="274"/>
      <c r="GFY73" s="274"/>
      <c r="GFZ73" s="274"/>
      <c r="GGA73" s="274"/>
      <c r="GGB73" s="274"/>
      <c r="GGC73" s="274"/>
      <c r="GGD73" s="274"/>
      <c r="GGE73" s="274"/>
      <c r="GGF73" s="274"/>
      <c r="GGG73" s="274"/>
      <c r="GGH73" s="274"/>
      <c r="GGI73" s="274"/>
      <c r="GGJ73" s="274"/>
      <c r="GGK73" s="274"/>
      <c r="GGL73" s="274"/>
      <c r="GGM73" s="274"/>
      <c r="GGN73" s="274"/>
      <c r="GGO73" s="274"/>
      <c r="GGP73" s="274"/>
      <c r="GGQ73" s="274"/>
      <c r="GGR73" s="274"/>
      <c r="GGS73" s="274"/>
      <c r="GGT73" s="274"/>
      <c r="GGU73" s="274"/>
      <c r="GGV73" s="274"/>
      <c r="GGW73" s="274"/>
      <c r="GGX73" s="274"/>
      <c r="GGY73" s="274"/>
      <c r="GGZ73" s="274"/>
      <c r="GHA73" s="274"/>
      <c r="GHB73" s="274"/>
      <c r="GHC73" s="274"/>
      <c r="GHD73" s="274"/>
      <c r="GHE73" s="274"/>
      <c r="GHF73" s="274"/>
      <c r="GHG73" s="274"/>
      <c r="GHH73" s="274"/>
      <c r="GHI73" s="274"/>
      <c r="GHJ73" s="274"/>
      <c r="GHK73" s="274"/>
      <c r="GHL73" s="274"/>
      <c r="GHM73" s="274"/>
      <c r="GHN73" s="274"/>
      <c r="GHO73" s="274"/>
      <c r="GHP73" s="274"/>
      <c r="GHQ73" s="274"/>
      <c r="GHR73" s="274"/>
      <c r="GHS73" s="274"/>
      <c r="GHT73" s="274"/>
      <c r="GHU73" s="274"/>
      <c r="GHV73" s="274"/>
      <c r="GHW73" s="274"/>
      <c r="GHX73" s="274"/>
      <c r="GHY73" s="274"/>
      <c r="GHZ73" s="274"/>
      <c r="GIA73" s="274"/>
      <c r="GIB73" s="274"/>
      <c r="GIC73" s="274"/>
      <c r="GID73" s="274"/>
      <c r="GIE73" s="274"/>
      <c r="GIF73" s="274"/>
      <c r="GIG73" s="274"/>
      <c r="GIH73" s="274"/>
      <c r="GII73" s="274"/>
      <c r="GIJ73" s="274"/>
      <c r="GIK73" s="274"/>
      <c r="GIL73" s="274"/>
      <c r="GIM73" s="274"/>
      <c r="GIN73" s="274"/>
      <c r="GIO73" s="274"/>
      <c r="GIP73" s="274"/>
      <c r="GIQ73" s="274"/>
      <c r="GIR73" s="274"/>
      <c r="GIS73" s="274"/>
      <c r="GIT73" s="274"/>
      <c r="GIU73" s="274"/>
      <c r="GIV73" s="274"/>
      <c r="GIW73" s="274"/>
      <c r="GIX73" s="274"/>
      <c r="GIY73" s="274"/>
      <c r="GIZ73" s="274"/>
      <c r="GJA73" s="274"/>
      <c r="GJB73" s="274"/>
      <c r="GJC73" s="274"/>
      <c r="GJD73" s="274"/>
      <c r="GJE73" s="274"/>
      <c r="GJF73" s="274"/>
      <c r="GJG73" s="274"/>
      <c r="GJH73" s="274"/>
      <c r="GJI73" s="274"/>
      <c r="GJJ73" s="274"/>
      <c r="GJK73" s="274"/>
      <c r="GJL73" s="274"/>
      <c r="GJM73" s="274"/>
      <c r="GJN73" s="274"/>
      <c r="GJO73" s="274"/>
      <c r="GJP73" s="274"/>
      <c r="GJQ73" s="274"/>
      <c r="GJR73" s="274"/>
      <c r="GJS73" s="274"/>
      <c r="GJT73" s="274"/>
      <c r="GJU73" s="274"/>
      <c r="GJV73" s="274"/>
      <c r="GJW73" s="274"/>
      <c r="GJX73" s="274"/>
      <c r="GJY73" s="274"/>
      <c r="GJZ73" s="274"/>
      <c r="GKA73" s="274"/>
      <c r="GKB73" s="274"/>
      <c r="GKC73" s="274"/>
      <c r="GKD73" s="274"/>
      <c r="GKE73" s="274"/>
      <c r="GKF73" s="274"/>
      <c r="GKG73" s="274"/>
      <c r="GKH73" s="274"/>
      <c r="GKI73" s="274"/>
      <c r="GKJ73" s="274"/>
      <c r="GKK73" s="274"/>
      <c r="GKL73" s="274"/>
      <c r="GKM73" s="274"/>
      <c r="GKN73" s="274"/>
      <c r="GKO73" s="274"/>
      <c r="GKP73" s="274"/>
      <c r="GKQ73" s="274"/>
      <c r="GKR73" s="274"/>
      <c r="GKS73" s="274"/>
      <c r="GKT73" s="274"/>
      <c r="GKU73" s="274"/>
      <c r="GKV73" s="274"/>
      <c r="GKW73" s="274"/>
      <c r="GKX73" s="274"/>
      <c r="GKY73" s="274"/>
      <c r="GKZ73" s="274"/>
      <c r="GLA73" s="274"/>
      <c r="GLB73" s="274"/>
      <c r="GLC73" s="274"/>
      <c r="GLD73" s="274"/>
      <c r="GLE73" s="274"/>
      <c r="GLF73" s="274"/>
      <c r="GLG73" s="274"/>
      <c r="GLH73" s="274"/>
      <c r="GLI73" s="274"/>
      <c r="GLJ73" s="274"/>
      <c r="GLK73" s="274"/>
      <c r="GLL73" s="274"/>
      <c r="GLM73" s="274"/>
      <c r="GLN73" s="274"/>
      <c r="GLO73" s="274"/>
      <c r="GLP73" s="274"/>
      <c r="GLQ73" s="274"/>
      <c r="GLR73" s="274"/>
      <c r="GLS73" s="274"/>
      <c r="GLT73" s="274"/>
      <c r="GLU73" s="274"/>
      <c r="GLV73" s="274"/>
      <c r="GLW73" s="274"/>
      <c r="GLX73" s="274"/>
      <c r="GLY73" s="274"/>
      <c r="GLZ73" s="274"/>
      <c r="GMA73" s="274"/>
      <c r="GMB73" s="274"/>
      <c r="GMC73" s="274"/>
      <c r="GMD73" s="274"/>
      <c r="GME73" s="274"/>
      <c r="GMF73" s="274"/>
      <c r="GMG73" s="274"/>
      <c r="GMH73" s="274"/>
      <c r="GMI73" s="274"/>
      <c r="GMJ73" s="274"/>
      <c r="GMK73" s="274"/>
      <c r="GML73" s="274"/>
      <c r="GMM73" s="274"/>
      <c r="GMN73" s="274"/>
      <c r="GMO73" s="274"/>
      <c r="GMP73" s="274"/>
      <c r="GMQ73" s="274"/>
      <c r="GMR73" s="274"/>
      <c r="GMS73" s="274"/>
      <c r="GMT73" s="274"/>
      <c r="GMU73" s="274"/>
      <c r="GMV73" s="274"/>
      <c r="GMW73" s="274"/>
      <c r="GMX73" s="274"/>
      <c r="GMY73" s="274"/>
      <c r="GMZ73" s="274"/>
      <c r="GNA73" s="274"/>
      <c r="GNB73" s="274"/>
      <c r="GNC73" s="274"/>
      <c r="GND73" s="274"/>
      <c r="GNE73" s="274"/>
      <c r="GNF73" s="274"/>
      <c r="GNG73" s="274"/>
      <c r="GNH73" s="274"/>
      <c r="GNI73" s="274"/>
      <c r="GNJ73" s="274"/>
      <c r="GNK73" s="274"/>
      <c r="GNL73" s="274"/>
      <c r="GNM73" s="274"/>
      <c r="GNN73" s="274"/>
      <c r="GNO73" s="274"/>
      <c r="GNP73" s="274"/>
      <c r="GNQ73" s="274"/>
      <c r="GNR73" s="274"/>
      <c r="GNS73" s="274"/>
      <c r="GNT73" s="274"/>
      <c r="GNU73" s="274"/>
      <c r="GNV73" s="274"/>
      <c r="GNW73" s="274"/>
      <c r="GNX73" s="274"/>
      <c r="GNY73" s="274"/>
      <c r="GNZ73" s="274"/>
      <c r="GOA73" s="274"/>
      <c r="GOB73" s="274"/>
      <c r="GOC73" s="274"/>
      <c r="GOD73" s="274"/>
      <c r="GOE73" s="274"/>
      <c r="GOF73" s="274"/>
      <c r="GOG73" s="274"/>
      <c r="GOH73" s="274"/>
      <c r="GOI73" s="274"/>
      <c r="GOJ73" s="274"/>
      <c r="GOK73" s="274"/>
      <c r="GOL73" s="274"/>
      <c r="GOM73" s="274"/>
      <c r="GON73" s="274"/>
      <c r="GOO73" s="274"/>
      <c r="GOP73" s="274"/>
      <c r="GOQ73" s="274"/>
      <c r="GOR73" s="274"/>
      <c r="GOS73" s="274"/>
      <c r="GOT73" s="274"/>
      <c r="GOU73" s="274"/>
      <c r="GOV73" s="274"/>
      <c r="GOW73" s="274"/>
      <c r="GOX73" s="274"/>
      <c r="GOY73" s="274"/>
      <c r="GOZ73" s="274"/>
      <c r="GPA73" s="274"/>
      <c r="GPB73" s="274"/>
      <c r="GPC73" s="274"/>
      <c r="GPD73" s="274"/>
      <c r="GPE73" s="274"/>
      <c r="GPF73" s="274"/>
      <c r="GPG73" s="274"/>
      <c r="GPH73" s="274"/>
      <c r="GPI73" s="274"/>
      <c r="GPJ73" s="274"/>
      <c r="GPK73" s="274"/>
      <c r="GPL73" s="274"/>
      <c r="GPM73" s="274"/>
      <c r="GPN73" s="274"/>
      <c r="GPO73" s="274"/>
      <c r="GPP73" s="274"/>
      <c r="GPQ73" s="274"/>
      <c r="GPR73" s="274"/>
      <c r="GPS73" s="274"/>
      <c r="GPT73" s="274"/>
      <c r="GPU73" s="274"/>
      <c r="GPV73" s="274"/>
      <c r="GPW73" s="274"/>
      <c r="GPX73" s="274"/>
      <c r="GPY73" s="274"/>
      <c r="GPZ73" s="274"/>
      <c r="GQA73" s="274"/>
      <c r="GQB73" s="274"/>
      <c r="GQC73" s="274"/>
      <c r="GQD73" s="274"/>
      <c r="GQE73" s="274"/>
      <c r="GQF73" s="274"/>
      <c r="GQG73" s="274"/>
      <c r="GQH73" s="274"/>
      <c r="GQI73" s="274"/>
      <c r="GQJ73" s="274"/>
      <c r="GQK73" s="274"/>
      <c r="GQL73" s="274"/>
      <c r="GQM73" s="274"/>
      <c r="GQN73" s="274"/>
      <c r="GQO73" s="274"/>
      <c r="GQP73" s="274"/>
      <c r="GQQ73" s="274"/>
      <c r="GQR73" s="274"/>
      <c r="GQS73" s="274"/>
      <c r="GQT73" s="274"/>
      <c r="GQU73" s="274"/>
      <c r="GQV73" s="274"/>
      <c r="GQW73" s="274"/>
      <c r="GQX73" s="274"/>
      <c r="GQY73" s="274"/>
      <c r="GQZ73" s="274"/>
      <c r="GRA73" s="274"/>
      <c r="GRB73" s="274"/>
      <c r="GRC73" s="274"/>
      <c r="GRD73" s="274"/>
      <c r="GRE73" s="274"/>
      <c r="GRF73" s="274"/>
      <c r="GRG73" s="274"/>
      <c r="GRH73" s="274"/>
      <c r="GRI73" s="274"/>
      <c r="GRJ73" s="274"/>
      <c r="GRK73" s="274"/>
      <c r="GRL73" s="274"/>
      <c r="GRM73" s="274"/>
      <c r="GRN73" s="274"/>
      <c r="GRO73" s="274"/>
      <c r="GRP73" s="274"/>
      <c r="GRQ73" s="274"/>
      <c r="GRR73" s="274"/>
      <c r="GRS73" s="274"/>
      <c r="GRT73" s="274"/>
      <c r="GRU73" s="274"/>
      <c r="GRV73" s="274"/>
      <c r="GRW73" s="274"/>
      <c r="GRX73" s="274"/>
      <c r="GRY73" s="274"/>
      <c r="GRZ73" s="274"/>
      <c r="GSA73" s="274"/>
      <c r="GSB73" s="274"/>
      <c r="GSC73" s="274"/>
      <c r="GSD73" s="274"/>
      <c r="GSE73" s="274"/>
      <c r="GSF73" s="274"/>
      <c r="GSG73" s="274"/>
      <c r="GSH73" s="274"/>
      <c r="GSI73" s="274"/>
      <c r="GSJ73" s="274"/>
      <c r="GSK73" s="274"/>
      <c r="GSL73" s="274"/>
      <c r="GSM73" s="274"/>
      <c r="GSN73" s="274"/>
      <c r="GSO73" s="274"/>
      <c r="GSP73" s="274"/>
      <c r="GSQ73" s="274"/>
      <c r="GSR73" s="274"/>
      <c r="GSS73" s="274"/>
      <c r="GST73" s="274"/>
      <c r="GSU73" s="274"/>
      <c r="GSV73" s="274"/>
      <c r="GSW73" s="274"/>
      <c r="GSX73" s="274"/>
      <c r="GSY73" s="274"/>
      <c r="GSZ73" s="274"/>
      <c r="GTA73" s="274"/>
      <c r="GTB73" s="274"/>
      <c r="GTC73" s="274"/>
      <c r="GTD73" s="274"/>
      <c r="GTE73" s="274"/>
      <c r="GTF73" s="274"/>
      <c r="GTG73" s="274"/>
      <c r="GTH73" s="274"/>
      <c r="GTI73" s="274"/>
      <c r="GTJ73" s="274"/>
      <c r="GTK73" s="274"/>
      <c r="GTL73" s="274"/>
      <c r="GTM73" s="274"/>
      <c r="GTN73" s="274"/>
      <c r="GTO73" s="274"/>
      <c r="GTP73" s="274"/>
      <c r="GTQ73" s="274"/>
      <c r="GTR73" s="274"/>
      <c r="GTS73" s="274"/>
      <c r="GTT73" s="274"/>
      <c r="GTU73" s="274"/>
      <c r="GTV73" s="274"/>
      <c r="GTW73" s="274"/>
      <c r="GTX73" s="274"/>
      <c r="GTY73" s="274"/>
      <c r="GTZ73" s="274"/>
      <c r="GUA73" s="274"/>
      <c r="GUB73" s="274"/>
      <c r="GUC73" s="274"/>
      <c r="GUD73" s="274"/>
      <c r="GUE73" s="274"/>
      <c r="GUF73" s="274"/>
      <c r="GUG73" s="274"/>
      <c r="GUH73" s="274"/>
      <c r="GUI73" s="274"/>
      <c r="GUJ73" s="274"/>
      <c r="GUK73" s="274"/>
      <c r="GUL73" s="274"/>
      <c r="GUM73" s="274"/>
      <c r="GUN73" s="274"/>
      <c r="GUO73" s="274"/>
      <c r="GUP73" s="274"/>
      <c r="GUQ73" s="274"/>
      <c r="GUR73" s="274"/>
      <c r="GUS73" s="274"/>
      <c r="GUT73" s="274"/>
      <c r="GUU73" s="274"/>
      <c r="GUV73" s="274"/>
      <c r="GUW73" s="274"/>
      <c r="GUX73" s="274"/>
      <c r="GUY73" s="274"/>
      <c r="GUZ73" s="274"/>
      <c r="GVA73" s="274"/>
      <c r="GVB73" s="274"/>
      <c r="GVC73" s="274"/>
      <c r="GVD73" s="274"/>
      <c r="GVE73" s="274"/>
      <c r="GVF73" s="274"/>
      <c r="GVG73" s="274"/>
      <c r="GVH73" s="274"/>
      <c r="GVI73" s="274"/>
      <c r="GVJ73" s="274"/>
      <c r="GVK73" s="274"/>
      <c r="GVL73" s="274"/>
      <c r="GVM73" s="274"/>
      <c r="GVN73" s="274"/>
      <c r="GVO73" s="274"/>
      <c r="GVP73" s="274"/>
      <c r="GVQ73" s="274"/>
      <c r="GVR73" s="274"/>
      <c r="GVS73" s="274"/>
      <c r="GVT73" s="274"/>
      <c r="GVU73" s="274"/>
      <c r="GVV73" s="274"/>
      <c r="GVW73" s="274"/>
      <c r="GVX73" s="274"/>
      <c r="GVY73" s="274"/>
      <c r="GVZ73" s="274"/>
      <c r="GWA73" s="274"/>
      <c r="GWB73" s="274"/>
      <c r="GWC73" s="274"/>
      <c r="GWD73" s="274"/>
      <c r="GWE73" s="274"/>
      <c r="GWF73" s="274"/>
      <c r="GWG73" s="274"/>
      <c r="GWH73" s="274"/>
      <c r="GWI73" s="274"/>
      <c r="GWJ73" s="274"/>
      <c r="GWK73" s="274"/>
      <c r="GWL73" s="274"/>
      <c r="GWM73" s="274"/>
      <c r="GWN73" s="274"/>
      <c r="GWO73" s="274"/>
      <c r="GWP73" s="274"/>
      <c r="GWQ73" s="274"/>
      <c r="GWR73" s="274"/>
      <c r="GWS73" s="274"/>
      <c r="GWT73" s="274"/>
      <c r="GWU73" s="274"/>
      <c r="GWV73" s="274"/>
      <c r="GWW73" s="274"/>
      <c r="GWX73" s="274"/>
      <c r="GWY73" s="274"/>
      <c r="GWZ73" s="274"/>
      <c r="GXA73" s="274"/>
      <c r="GXB73" s="274"/>
      <c r="GXC73" s="274"/>
      <c r="GXD73" s="274"/>
      <c r="GXE73" s="274"/>
      <c r="GXF73" s="274"/>
      <c r="GXG73" s="274"/>
      <c r="GXH73" s="274"/>
      <c r="GXI73" s="274"/>
      <c r="GXJ73" s="274"/>
      <c r="GXK73" s="274"/>
      <c r="GXL73" s="274"/>
      <c r="GXM73" s="274"/>
      <c r="GXN73" s="274"/>
      <c r="GXO73" s="274"/>
      <c r="GXP73" s="274"/>
      <c r="GXQ73" s="274"/>
      <c r="GXR73" s="274"/>
      <c r="GXS73" s="274"/>
      <c r="GXT73" s="274"/>
      <c r="GXU73" s="274"/>
      <c r="GXV73" s="274"/>
      <c r="GXW73" s="274"/>
      <c r="GXX73" s="274"/>
      <c r="GXY73" s="274"/>
      <c r="GXZ73" s="274"/>
      <c r="GYA73" s="274"/>
      <c r="GYB73" s="274"/>
      <c r="GYC73" s="274"/>
      <c r="GYD73" s="274"/>
      <c r="GYE73" s="274"/>
      <c r="GYF73" s="274"/>
      <c r="GYG73" s="274"/>
      <c r="GYH73" s="274"/>
      <c r="GYI73" s="274"/>
      <c r="GYJ73" s="274"/>
      <c r="GYK73" s="274"/>
      <c r="GYL73" s="274"/>
      <c r="GYM73" s="274"/>
      <c r="GYN73" s="274"/>
      <c r="GYO73" s="274"/>
      <c r="GYP73" s="274"/>
      <c r="GYQ73" s="274"/>
      <c r="GYR73" s="274"/>
      <c r="GYS73" s="274"/>
      <c r="GYT73" s="274"/>
      <c r="GYU73" s="274"/>
      <c r="GYV73" s="274"/>
      <c r="GYW73" s="274"/>
      <c r="GYX73" s="274"/>
      <c r="GYY73" s="274"/>
      <c r="GYZ73" s="274"/>
      <c r="GZA73" s="274"/>
      <c r="GZB73" s="274"/>
      <c r="GZC73" s="274"/>
      <c r="GZD73" s="274"/>
      <c r="GZE73" s="274"/>
      <c r="GZF73" s="274"/>
      <c r="GZG73" s="274"/>
      <c r="GZH73" s="274"/>
      <c r="GZI73" s="274"/>
      <c r="GZJ73" s="274"/>
      <c r="GZK73" s="274"/>
      <c r="GZL73" s="274"/>
      <c r="GZM73" s="274"/>
      <c r="GZN73" s="274"/>
      <c r="GZO73" s="274"/>
      <c r="GZP73" s="274"/>
      <c r="GZQ73" s="274"/>
      <c r="GZR73" s="274"/>
      <c r="GZS73" s="274"/>
      <c r="GZT73" s="274"/>
      <c r="GZU73" s="274"/>
      <c r="GZV73" s="274"/>
      <c r="GZW73" s="274"/>
      <c r="GZX73" s="274"/>
      <c r="GZY73" s="274"/>
      <c r="GZZ73" s="274"/>
      <c r="HAA73" s="274"/>
      <c r="HAB73" s="274"/>
      <c r="HAC73" s="274"/>
      <c r="HAD73" s="274"/>
      <c r="HAE73" s="274"/>
      <c r="HAF73" s="274"/>
      <c r="HAG73" s="274"/>
      <c r="HAH73" s="274"/>
      <c r="HAI73" s="274"/>
      <c r="HAJ73" s="274"/>
      <c r="HAK73" s="274"/>
      <c r="HAL73" s="274"/>
      <c r="HAM73" s="274"/>
      <c r="HAN73" s="274"/>
      <c r="HAO73" s="274"/>
      <c r="HAP73" s="274"/>
      <c r="HAQ73" s="274"/>
      <c r="HAR73" s="274"/>
      <c r="HAS73" s="274"/>
      <c r="HAT73" s="274"/>
      <c r="HAU73" s="274"/>
      <c r="HAV73" s="274"/>
      <c r="HAW73" s="274"/>
      <c r="HAX73" s="274"/>
      <c r="HAY73" s="274"/>
      <c r="HAZ73" s="274"/>
      <c r="HBA73" s="274"/>
      <c r="HBB73" s="274"/>
      <c r="HBC73" s="274"/>
      <c r="HBD73" s="274"/>
      <c r="HBE73" s="274"/>
      <c r="HBF73" s="274"/>
      <c r="HBG73" s="274"/>
      <c r="HBH73" s="274"/>
      <c r="HBI73" s="274"/>
      <c r="HBJ73" s="274"/>
      <c r="HBK73" s="274"/>
      <c r="HBL73" s="274"/>
      <c r="HBM73" s="274"/>
      <c r="HBN73" s="274"/>
      <c r="HBO73" s="274"/>
      <c r="HBP73" s="274"/>
      <c r="HBQ73" s="274"/>
      <c r="HBR73" s="274"/>
      <c r="HBS73" s="274"/>
      <c r="HBT73" s="274"/>
      <c r="HBU73" s="274"/>
      <c r="HBV73" s="274"/>
      <c r="HBW73" s="274"/>
      <c r="HBX73" s="274"/>
      <c r="HBY73" s="274"/>
      <c r="HBZ73" s="274"/>
      <c r="HCA73" s="274"/>
      <c r="HCB73" s="274"/>
      <c r="HCC73" s="274"/>
      <c r="HCD73" s="274"/>
      <c r="HCE73" s="274"/>
      <c r="HCF73" s="274"/>
      <c r="HCG73" s="274"/>
      <c r="HCH73" s="274"/>
      <c r="HCI73" s="274"/>
      <c r="HCJ73" s="274"/>
      <c r="HCK73" s="274"/>
      <c r="HCL73" s="274"/>
      <c r="HCM73" s="274"/>
      <c r="HCN73" s="274"/>
      <c r="HCO73" s="274"/>
      <c r="HCP73" s="274"/>
      <c r="HCQ73" s="274"/>
      <c r="HCR73" s="274"/>
      <c r="HCS73" s="274"/>
      <c r="HCT73" s="274"/>
      <c r="HCU73" s="274"/>
      <c r="HCV73" s="274"/>
      <c r="HCW73" s="274"/>
      <c r="HCX73" s="274"/>
      <c r="HCY73" s="274"/>
      <c r="HCZ73" s="274"/>
      <c r="HDA73" s="274"/>
      <c r="HDB73" s="274"/>
      <c r="HDC73" s="274"/>
      <c r="HDD73" s="274"/>
      <c r="HDE73" s="274"/>
      <c r="HDF73" s="274"/>
      <c r="HDG73" s="274"/>
      <c r="HDH73" s="274"/>
      <c r="HDI73" s="274"/>
      <c r="HDJ73" s="274"/>
      <c r="HDK73" s="274"/>
      <c r="HDL73" s="274"/>
      <c r="HDM73" s="274"/>
      <c r="HDN73" s="274"/>
      <c r="HDO73" s="274"/>
      <c r="HDP73" s="274"/>
      <c r="HDQ73" s="274"/>
      <c r="HDR73" s="274"/>
      <c r="HDS73" s="274"/>
      <c r="HDT73" s="274"/>
      <c r="HDU73" s="274"/>
      <c r="HDV73" s="274"/>
      <c r="HDW73" s="274"/>
      <c r="HDX73" s="274"/>
      <c r="HDY73" s="274"/>
      <c r="HDZ73" s="274"/>
      <c r="HEA73" s="274"/>
      <c r="HEB73" s="274"/>
      <c r="HEC73" s="274"/>
      <c r="HED73" s="274"/>
      <c r="HEE73" s="274"/>
      <c r="HEF73" s="274"/>
      <c r="HEG73" s="274"/>
      <c r="HEH73" s="274"/>
      <c r="HEI73" s="274"/>
      <c r="HEJ73" s="274"/>
      <c r="HEK73" s="274"/>
      <c r="HEL73" s="274"/>
      <c r="HEM73" s="274"/>
      <c r="HEN73" s="274"/>
      <c r="HEO73" s="274"/>
      <c r="HEP73" s="274"/>
      <c r="HEQ73" s="274"/>
      <c r="HER73" s="274"/>
      <c r="HES73" s="274"/>
      <c r="HET73" s="274"/>
      <c r="HEU73" s="274"/>
      <c r="HEV73" s="274"/>
      <c r="HEW73" s="274"/>
      <c r="HEX73" s="274"/>
      <c r="HEY73" s="274"/>
      <c r="HEZ73" s="274"/>
      <c r="HFA73" s="274"/>
      <c r="HFB73" s="274"/>
      <c r="HFC73" s="274"/>
      <c r="HFD73" s="274"/>
      <c r="HFE73" s="274"/>
      <c r="HFF73" s="274"/>
      <c r="HFG73" s="274"/>
      <c r="HFH73" s="274"/>
      <c r="HFI73" s="274"/>
      <c r="HFJ73" s="274"/>
      <c r="HFK73" s="274"/>
      <c r="HFL73" s="274"/>
      <c r="HFM73" s="274"/>
      <c r="HFN73" s="274"/>
      <c r="HFO73" s="274"/>
      <c r="HFP73" s="274"/>
      <c r="HFQ73" s="274"/>
      <c r="HFR73" s="274"/>
      <c r="HFS73" s="274"/>
      <c r="HFT73" s="274"/>
      <c r="HFU73" s="274"/>
      <c r="HFV73" s="274"/>
      <c r="HFW73" s="274"/>
      <c r="HFX73" s="274"/>
      <c r="HFY73" s="274"/>
      <c r="HFZ73" s="274"/>
      <c r="HGA73" s="274"/>
      <c r="HGB73" s="274"/>
      <c r="HGC73" s="274"/>
      <c r="HGD73" s="274"/>
      <c r="HGE73" s="274"/>
      <c r="HGF73" s="274"/>
      <c r="HGG73" s="274"/>
      <c r="HGH73" s="274"/>
      <c r="HGI73" s="274"/>
      <c r="HGJ73" s="274"/>
      <c r="HGK73" s="274"/>
      <c r="HGL73" s="274"/>
      <c r="HGM73" s="274"/>
      <c r="HGN73" s="274"/>
      <c r="HGO73" s="274"/>
      <c r="HGP73" s="274"/>
      <c r="HGQ73" s="274"/>
      <c r="HGR73" s="274"/>
      <c r="HGS73" s="274"/>
      <c r="HGT73" s="274"/>
      <c r="HGU73" s="274"/>
      <c r="HGV73" s="274"/>
      <c r="HGW73" s="274"/>
      <c r="HGX73" s="274"/>
      <c r="HGY73" s="274"/>
      <c r="HGZ73" s="274"/>
      <c r="HHA73" s="274"/>
      <c r="HHB73" s="274"/>
      <c r="HHC73" s="274"/>
      <c r="HHD73" s="274"/>
      <c r="HHE73" s="274"/>
      <c r="HHF73" s="274"/>
      <c r="HHG73" s="274"/>
      <c r="HHH73" s="274"/>
      <c r="HHI73" s="274"/>
      <c r="HHJ73" s="274"/>
      <c r="HHK73" s="274"/>
      <c r="HHL73" s="274"/>
      <c r="HHM73" s="274"/>
      <c r="HHN73" s="274"/>
      <c r="HHO73" s="274"/>
      <c r="HHP73" s="274"/>
      <c r="HHQ73" s="274"/>
      <c r="HHR73" s="274"/>
      <c r="HHS73" s="274"/>
      <c r="HHT73" s="274"/>
      <c r="HHU73" s="274"/>
      <c r="HHV73" s="274"/>
      <c r="HHW73" s="274"/>
      <c r="HHX73" s="274"/>
      <c r="HHY73" s="274"/>
      <c r="HHZ73" s="274"/>
      <c r="HIA73" s="274"/>
      <c r="HIB73" s="274"/>
      <c r="HIC73" s="274"/>
      <c r="HID73" s="274"/>
      <c r="HIE73" s="274"/>
      <c r="HIF73" s="274"/>
      <c r="HIG73" s="274"/>
      <c r="HIH73" s="274"/>
      <c r="HII73" s="274"/>
      <c r="HIJ73" s="274"/>
      <c r="HIK73" s="274"/>
      <c r="HIL73" s="274"/>
      <c r="HIM73" s="274"/>
      <c r="HIN73" s="274"/>
      <c r="HIO73" s="274"/>
      <c r="HIP73" s="274"/>
      <c r="HIQ73" s="274"/>
      <c r="HIR73" s="274"/>
      <c r="HIS73" s="274"/>
      <c r="HIT73" s="274"/>
      <c r="HIU73" s="274"/>
      <c r="HIV73" s="274"/>
      <c r="HIW73" s="274"/>
      <c r="HIX73" s="274"/>
      <c r="HIY73" s="274"/>
      <c r="HIZ73" s="274"/>
      <c r="HJA73" s="274"/>
      <c r="HJB73" s="274"/>
      <c r="HJC73" s="274"/>
      <c r="HJD73" s="274"/>
      <c r="HJE73" s="274"/>
      <c r="HJF73" s="274"/>
      <c r="HJG73" s="274"/>
      <c r="HJH73" s="274"/>
      <c r="HJI73" s="274"/>
      <c r="HJJ73" s="274"/>
      <c r="HJK73" s="274"/>
      <c r="HJL73" s="274"/>
      <c r="HJM73" s="274"/>
      <c r="HJN73" s="274"/>
      <c r="HJO73" s="274"/>
      <c r="HJP73" s="274"/>
      <c r="HJQ73" s="274"/>
      <c r="HJR73" s="274"/>
      <c r="HJS73" s="274"/>
      <c r="HJT73" s="274"/>
      <c r="HJU73" s="274"/>
      <c r="HJV73" s="274"/>
      <c r="HJW73" s="274"/>
      <c r="HJX73" s="274"/>
      <c r="HJY73" s="274"/>
      <c r="HJZ73" s="274"/>
      <c r="HKA73" s="274"/>
      <c r="HKB73" s="274"/>
      <c r="HKC73" s="274"/>
      <c r="HKD73" s="274"/>
      <c r="HKE73" s="274"/>
      <c r="HKF73" s="274"/>
      <c r="HKG73" s="274"/>
      <c r="HKH73" s="274"/>
      <c r="HKI73" s="274"/>
      <c r="HKJ73" s="274"/>
      <c r="HKK73" s="274"/>
      <c r="HKL73" s="274"/>
      <c r="HKM73" s="274"/>
      <c r="HKN73" s="274"/>
      <c r="HKO73" s="274"/>
      <c r="HKP73" s="274"/>
      <c r="HKQ73" s="274"/>
      <c r="HKR73" s="274"/>
      <c r="HKS73" s="274"/>
      <c r="HKT73" s="274"/>
      <c r="HKU73" s="274"/>
      <c r="HKV73" s="274"/>
      <c r="HKW73" s="274"/>
      <c r="HKX73" s="274"/>
      <c r="HKY73" s="274"/>
      <c r="HKZ73" s="274"/>
      <c r="HLA73" s="274"/>
      <c r="HLB73" s="274"/>
      <c r="HLC73" s="274"/>
      <c r="HLD73" s="274"/>
      <c r="HLE73" s="274"/>
      <c r="HLF73" s="274"/>
      <c r="HLG73" s="274"/>
      <c r="HLH73" s="274"/>
      <c r="HLI73" s="274"/>
      <c r="HLJ73" s="274"/>
      <c r="HLK73" s="274"/>
      <c r="HLL73" s="274"/>
      <c r="HLM73" s="274"/>
      <c r="HLN73" s="274"/>
      <c r="HLO73" s="274"/>
      <c r="HLP73" s="274"/>
      <c r="HLQ73" s="274"/>
      <c r="HLR73" s="274"/>
      <c r="HLS73" s="274"/>
      <c r="HLT73" s="274"/>
      <c r="HLU73" s="274"/>
      <c r="HLV73" s="274"/>
      <c r="HLW73" s="274"/>
      <c r="HLX73" s="274"/>
      <c r="HLY73" s="274"/>
      <c r="HLZ73" s="274"/>
      <c r="HMA73" s="274"/>
      <c r="HMB73" s="274"/>
      <c r="HMC73" s="274"/>
      <c r="HMD73" s="274"/>
      <c r="HME73" s="274"/>
      <c r="HMF73" s="274"/>
      <c r="HMG73" s="274"/>
      <c r="HMH73" s="274"/>
      <c r="HMI73" s="274"/>
      <c r="HMJ73" s="274"/>
      <c r="HMK73" s="274"/>
      <c r="HML73" s="274"/>
      <c r="HMM73" s="274"/>
      <c r="HMN73" s="274"/>
      <c r="HMO73" s="274"/>
      <c r="HMP73" s="274"/>
      <c r="HMQ73" s="274"/>
      <c r="HMR73" s="274"/>
      <c r="HMS73" s="274"/>
      <c r="HMT73" s="274"/>
      <c r="HMU73" s="274"/>
      <c r="HMV73" s="274"/>
      <c r="HMW73" s="274"/>
      <c r="HMX73" s="274"/>
      <c r="HMY73" s="274"/>
      <c r="HMZ73" s="274"/>
      <c r="HNA73" s="274"/>
      <c r="HNB73" s="274"/>
      <c r="HNC73" s="274"/>
      <c r="HND73" s="274"/>
      <c r="HNE73" s="274"/>
      <c r="HNF73" s="274"/>
      <c r="HNG73" s="274"/>
      <c r="HNH73" s="274"/>
      <c r="HNI73" s="274"/>
      <c r="HNJ73" s="274"/>
      <c r="HNK73" s="274"/>
      <c r="HNL73" s="274"/>
      <c r="HNM73" s="274"/>
      <c r="HNN73" s="274"/>
      <c r="HNO73" s="274"/>
      <c r="HNP73" s="274"/>
      <c r="HNQ73" s="274"/>
      <c r="HNR73" s="274"/>
      <c r="HNS73" s="274"/>
      <c r="HNT73" s="274"/>
      <c r="HNU73" s="274"/>
      <c r="HNV73" s="274"/>
      <c r="HNW73" s="274"/>
      <c r="HNX73" s="274"/>
      <c r="HNY73" s="274"/>
      <c r="HNZ73" s="274"/>
      <c r="HOA73" s="274"/>
      <c r="HOB73" s="274"/>
      <c r="HOC73" s="274"/>
      <c r="HOD73" s="274"/>
      <c r="HOE73" s="274"/>
      <c r="HOF73" s="274"/>
      <c r="HOG73" s="274"/>
      <c r="HOH73" s="274"/>
      <c r="HOI73" s="274"/>
      <c r="HOJ73" s="274"/>
      <c r="HOK73" s="274"/>
      <c r="HOL73" s="274"/>
      <c r="HOM73" s="274"/>
      <c r="HON73" s="274"/>
      <c r="HOO73" s="274"/>
      <c r="HOP73" s="274"/>
      <c r="HOQ73" s="274"/>
      <c r="HOR73" s="274"/>
      <c r="HOS73" s="274"/>
      <c r="HOT73" s="274"/>
      <c r="HOU73" s="274"/>
      <c r="HOV73" s="274"/>
      <c r="HOW73" s="274"/>
      <c r="HOX73" s="274"/>
      <c r="HOY73" s="274"/>
      <c r="HOZ73" s="274"/>
      <c r="HPA73" s="274"/>
      <c r="HPB73" s="274"/>
      <c r="HPC73" s="274"/>
      <c r="HPD73" s="274"/>
      <c r="HPE73" s="274"/>
      <c r="HPF73" s="274"/>
      <c r="HPG73" s="274"/>
      <c r="HPH73" s="274"/>
      <c r="HPI73" s="274"/>
      <c r="HPJ73" s="274"/>
      <c r="HPK73" s="274"/>
      <c r="HPL73" s="274"/>
      <c r="HPM73" s="274"/>
      <c r="HPN73" s="274"/>
      <c r="HPO73" s="274"/>
      <c r="HPP73" s="274"/>
      <c r="HPQ73" s="274"/>
      <c r="HPR73" s="274"/>
      <c r="HPS73" s="274"/>
      <c r="HPT73" s="274"/>
      <c r="HPU73" s="274"/>
      <c r="HPV73" s="274"/>
      <c r="HPW73" s="274"/>
      <c r="HPX73" s="274"/>
      <c r="HPY73" s="274"/>
      <c r="HPZ73" s="274"/>
      <c r="HQA73" s="274"/>
      <c r="HQB73" s="274"/>
      <c r="HQC73" s="274"/>
      <c r="HQD73" s="274"/>
      <c r="HQE73" s="274"/>
      <c r="HQF73" s="274"/>
      <c r="HQG73" s="274"/>
      <c r="HQH73" s="274"/>
      <c r="HQI73" s="274"/>
      <c r="HQJ73" s="274"/>
      <c r="HQK73" s="274"/>
      <c r="HQL73" s="274"/>
      <c r="HQM73" s="274"/>
      <c r="HQN73" s="274"/>
      <c r="HQO73" s="274"/>
      <c r="HQP73" s="274"/>
      <c r="HQQ73" s="274"/>
      <c r="HQR73" s="274"/>
      <c r="HQS73" s="274"/>
      <c r="HQT73" s="274"/>
      <c r="HQU73" s="274"/>
      <c r="HQV73" s="274"/>
      <c r="HQW73" s="274"/>
      <c r="HQX73" s="274"/>
      <c r="HQY73" s="274"/>
      <c r="HQZ73" s="274"/>
      <c r="HRA73" s="274"/>
      <c r="HRB73" s="274"/>
      <c r="HRC73" s="274"/>
      <c r="HRD73" s="274"/>
      <c r="HRE73" s="274"/>
      <c r="HRF73" s="274"/>
      <c r="HRG73" s="274"/>
      <c r="HRH73" s="274"/>
      <c r="HRI73" s="274"/>
      <c r="HRJ73" s="274"/>
      <c r="HRK73" s="274"/>
      <c r="HRL73" s="274"/>
      <c r="HRM73" s="274"/>
      <c r="HRN73" s="274"/>
      <c r="HRO73" s="274"/>
      <c r="HRP73" s="274"/>
      <c r="HRQ73" s="274"/>
      <c r="HRR73" s="274"/>
      <c r="HRS73" s="274"/>
      <c r="HRT73" s="274"/>
      <c r="HRU73" s="274"/>
      <c r="HRV73" s="274"/>
      <c r="HRW73" s="274"/>
      <c r="HRX73" s="274"/>
      <c r="HRY73" s="274"/>
      <c r="HRZ73" s="274"/>
      <c r="HSA73" s="274"/>
      <c r="HSB73" s="274"/>
      <c r="HSC73" s="274"/>
      <c r="HSD73" s="274"/>
      <c r="HSE73" s="274"/>
      <c r="HSF73" s="274"/>
      <c r="HSG73" s="274"/>
      <c r="HSH73" s="274"/>
      <c r="HSI73" s="274"/>
      <c r="HSJ73" s="274"/>
      <c r="HSK73" s="274"/>
      <c r="HSL73" s="274"/>
      <c r="HSM73" s="274"/>
      <c r="HSN73" s="274"/>
      <c r="HSO73" s="274"/>
      <c r="HSP73" s="274"/>
      <c r="HSQ73" s="274"/>
      <c r="HSR73" s="274"/>
      <c r="HSS73" s="274"/>
      <c r="HST73" s="274"/>
      <c r="HSU73" s="274"/>
      <c r="HSV73" s="274"/>
      <c r="HSW73" s="274"/>
      <c r="HSX73" s="274"/>
      <c r="HSY73" s="274"/>
      <c r="HSZ73" s="274"/>
      <c r="HTA73" s="274"/>
      <c r="HTB73" s="274"/>
      <c r="HTC73" s="274"/>
      <c r="HTD73" s="274"/>
      <c r="HTE73" s="274"/>
      <c r="HTF73" s="274"/>
      <c r="HTG73" s="274"/>
      <c r="HTH73" s="274"/>
      <c r="HTI73" s="274"/>
      <c r="HTJ73" s="274"/>
      <c r="HTK73" s="274"/>
      <c r="HTL73" s="274"/>
      <c r="HTM73" s="274"/>
      <c r="HTN73" s="274"/>
      <c r="HTO73" s="274"/>
      <c r="HTP73" s="274"/>
      <c r="HTQ73" s="274"/>
      <c r="HTR73" s="274"/>
      <c r="HTS73" s="274"/>
      <c r="HTT73" s="274"/>
      <c r="HTU73" s="274"/>
      <c r="HTV73" s="274"/>
      <c r="HTW73" s="274"/>
      <c r="HTX73" s="274"/>
      <c r="HTY73" s="274"/>
      <c r="HTZ73" s="274"/>
      <c r="HUA73" s="274"/>
      <c r="HUB73" s="274"/>
      <c r="HUC73" s="274"/>
      <c r="HUD73" s="274"/>
      <c r="HUE73" s="274"/>
      <c r="HUF73" s="274"/>
      <c r="HUG73" s="274"/>
      <c r="HUH73" s="274"/>
      <c r="HUI73" s="274"/>
      <c r="HUJ73" s="274"/>
      <c r="HUK73" s="274"/>
      <c r="HUL73" s="274"/>
      <c r="HUM73" s="274"/>
      <c r="HUN73" s="274"/>
      <c r="HUO73" s="274"/>
      <c r="HUP73" s="274"/>
      <c r="HUQ73" s="274"/>
      <c r="HUR73" s="274"/>
      <c r="HUS73" s="274"/>
      <c r="HUT73" s="274"/>
      <c r="HUU73" s="274"/>
      <c r="HUV73" s="274"/>
      <c r="HUW73" s="274"/>
      <c r="HUX73" s="274"/>
      <c r="HUY73" s="274"/>
      <c r="HUZ73" s="274"/>
      <c r="HVA73" s="274"/>
      <c r="HVB73" s="274"/>
      <c r="HVC73" s="274"/>
      <c r="HVD73" s="274"/>
      <c r="HVE73" s="274"/>
      <c r="HVF73" s="274"/>
      <c r="HVG73" s="274"/>
      <c r="HVH73" s="274"/>
      <c r="HVI73" s="274"/>
      <c r="HVJ73" s="274"/>
      <c r="HVK73" s="274"/>
      <c r="HVL73" s="274"/>
      <c r="HVM73" s="274"/>
      <c r="HVN73" s="274"/>
      <c r="HVO73" s="274"/>
      <c r="HVP73" s="274"/>
      <c r="HVQ73" s="274"/>
      <c r="HVR73" s="274"/>
      <c r="HVS73" s="274"/>
      <c r="HVT73" s="274"/>
      <c r="HVU73" s="274"/>
      <c r="HVV73" s="274"/>
      <c r="HVW73" s="274"/>
      <c r="HVX73" s="274"/>
      <c r="HVY73" s="274"/>
      <c r="HVZ73" s="274"/>
      <c r="HWA73" s="274"/>
      <c r="HWB73" s="274"/>
      <c r="HWC73" s="274"/>
      <c r="HWD73" s="274"/>
      <c r="HWE73" s="274"/>
      <c r="HWF73" s="274"/>
      <c r="HWG73" s="274"/>
      <c r="HWH73" s="274"/>
      <c r="HWI73" s="274"/>
      <c r="HWJ73" s="274"/>
      <c r="HWK73" s="274"/>
      <c r="HWL73" s="274"/>
      <c r="HWM73" s="274"/>
      <c r="HWN73" s="274"/>
      <c r="HWO73" s="274"/>
      <c r="HWP73" s="274"/>
      <c r="HWQ73" s="274"/>
      <c r="HWR73" s="274"/>
      <c r="HWS73" s="274"/>
      <c r="HWT73" s="274"/>
      <c r="HWU73" s="274"/>
      <c r="HWV73" s="274"/>
      <c r="HWW73" s="274"/>
      <c r="HWX73" s="274"/>
      <c r="HWY73" s="274"/>
      <c r="HWZ73" s="274"/>
      <c r="HXA73" s="274"/>
      <c r="HXB73" s="274"/>
      <c r="HXC73" s="274"/>
      <c r="HXD73" s="274"/>
      <c r="HXE73" s="274"/>
      <c r="HXF73" s="274"/>
      <c r="HXG73" s="274"/>
      <c r="HXH73" s="274"/>
      <c r="HXI73" s="274"/>
      <c r="HXJ73" s="274"/>
      <c r="HXK73" s="274"/>
      <c r="HXL73" s="274"/>
      <c r="HXM73" s="274"/>
      <c r="HXN73" s="274"/>
      <c r="HXO73" s="274"/>
      <c r="HXP73" s="274"/>
      <c r="HXQ73" s="274"/>
      <c r="HXR73" s="274"/>
      <c r="HXS73" s="274"/>
      <c r="HXT73" s="274"/>
      <c r="HXU73" s="274"/>
      <c r="HXV73" s="274"/>
      <c r="HXW73" s="274"/>
      <c r="HXX73" s="274"/>
      <c r="HXY73" s="274"/>
      <c r="HXZ73" s="274"/>
      <c r="HYA73" s="274"/>
      <c r="HYB73" s="274"/>
      <c r="HYC73" s="274"/>
      <c r="HYD73" s="274"/>
      <c r="HYE73" s="274"/>
      <c r="HYF73" s="274"/>
      <c r="HYG73" s="274"/>
      <c r="HYH73" s="274"/>
      <c r="HYI73" s="274"/>
      <c r="HYJ73" s="274"/>
      <c r="HYK73" s="274"/>
      <c r="HYL73" s="274"/>
      <c r="HYM73" s="274"/>
      <c r="HYN73" s="274"/>
      <c r="HYO73" s="274"/>
      <c r="HYP73" s="274"/>
      <c r="HYQ73" s="274"/>
      <c r="HYR73" s="274"/>
      <c r="HYS73" s="274"/>
      <c r="HYT73" s="274"/>
      <c r="HYU73" s="274"/>
      <c r="HYV73" s="274"/>
      <c r="HYW73" s="274"/>
      <c r="HYX73" s="274"/>
      <c r="HYY73" s="274"/>
      <c r="HYZ73" s="274"/>
      <c r="HZA73" s="274"/>
      <c r="HZB73" s="274"/>
      <c r="HZC73" s="274"/>
      <c r="HZD73" s="274"/>
      <c r="HZE73" s="274"/>
      <c r="HZF73" s="274"/>
      <c r="HZG73" s="274"/>
      <c r="HZH73" s="274"/>
      <c r="HZI73" s="274"/>
      <c r="HZJ73" s="274"/>
      <c r="HZK73" s="274"/>
      <c r="HZL73" s="274"/>
      <c r="HZM73" s="274"/>
      <c r="HZN73" s="274"/>
      <c r="HZO73" s="274"/>
      <c r="HZP73" s="274"/>
      <c r="HZQ73" s="274"/>
      <c r="HZR73" s="274"/>
      <c r="HZS73" s="274"/>
      <c r="HZT73" s="274"/>
      <c r="HZU73" s="274"/>
      <c r="HZV73" s="274"/>
      <c r="HZW73" s="274"/>
      <c r="HZX73" s="274"/>
      <c r="HZY73" s="274"/>
      <c r="HZZ73" s="274"/>
      <c r="IAA73" s="274"/>
      <c r="IAB73" s="274"/>
      <c r="IAC73" s="274"/>
      <c r="IAD73" s="274"/>
      <c r="IAE73" s="274"/>
      <c r="IAF73" s="274"/>
      <c r="IAG73" s="274"/>
      <c r="IAH73" s="274"/>
      <c r="IAI73" s="274"/>
      <c r="IAJ73" s="274"/>
      <c r="IAK73" s="274"/>
      <c r="IAL73" s="274"/>
      <c r="IAM73" s="274"/>
      <c r="IAN73" s="274"/>
      <c r="IAO73" s="274"/>
      <c r="IAP73" s="274"/>
      <c r="IAQ73" s="274"/>
      <c r="IAR73" s="274"/>
      <c r="IAS73" s="274"/>
      <c r="IAT73" s="274"/>
      <c r="IAU73" s="274"/>
      <c r="IAV73" s="274"/>
      <c r="IAW73" s="274"/>
      <c r="IAX73" s="274"/>
      <c r="IAY73" s="274"/>
      <c r="IAZ73" s="274"/>
      <c r="IBA73" s="274"/>
      <c r="IBB73" s="274"/>
      <c r="IBC73" s="274"/>
      <c r="IBD73" s="274"/>
      <c r="IBE73" s="274"/>
      <c r="IBF73" s="274"/>
      <c r="IBG73" s="274"/>
      <c r="IBH73" s="274"/>
      <c r="IBI73" s="274"/>
      <c r="IBJ73" s="274"/>
      <c r="IBK73" s="274"/>
      <c r="IBL73" s="274"/>
      <c r="IBM73" s="274"/>
      <c r="IBN73" s="274"/>
      <c r="IBO73" s="274"/>
      <c r="IBP73" s="274"/>
      <c r="IBQ73" s="274"/>
      <c r="IBR73" s="274"/>
      <c r="IBS73" s="274"/>
      <c r="IBT73" s="274"/>
      <c r="IBU73" s="274"/>
      <c r="IBV73" s="274"/>
      <c r="IBW73" s="274"/>
      <c r="IBX73" s="274"/>
      <c r="IBY73" s="274"/>
      <c r="IBZ73" s="274"/>
      <c r="ICA73" s="274"/>
      <c r="ICB73" s="274"/>
      <c r="ICC73" s="274"/>
      <c r="ICD73" s="274"/>
      <c r="ICE73" s="274"/>
      <c r="ICF73" s="274"/>
      <c r="ICG73" s="274"/>
      <c r="ICH73" s="274"/>
      <c r="ICI73" s="274"/>
      <c r="ICJ73" s="274"/>
      <c r="ICK73" s="274"/>
      <c r="ICL73" s="274"/>
      <c r="ICM73" s="274"/>
      <c r="ICN73" s="274"/>
      <c r="ICO73" s="274"/>
      <c r="ICP73" s="274"/>
      <c r="ICQ73" s="274"/>
      <c r="ICR73" s="274"/>
      <c r="ICS73" s="274"/>
      <c r="ICT73" s="274"/>
      <c r="ICU73" s="274"/>
      <c r="ICV73" s="274"/>
      <c r="ICW73" s="274"/>
      <c r="ICX73" s="274"/>
      <c r="ICY73" s="274"/>
      <c r="ICZ73" s="274"/>
      <c r="IDA73" s="274"/>
      <c r="IDB73" s="274"/>
      <c r="IDC73" s="274"/>
      <c r="IDD73" s="274"/>
      <c r="IDE73" s="274"/>
      <c r="IDF73" s="274"/>
      <c r="IDG73" s="274"/>
      <c r="IDH73" s="274"/>
      <c r="IDI73" s="274"/>
      <c r="IDJ73" s="274"/>
      <c r="IDK73" s="274"/>
      <c r="IDL73" s="274"/>
      <c r="IDM73" s="274"/>
      <c r="IDN73" s="274"/>
      <c r="IDO73" s="274"/>
      <c r="IDP73" s="274"/>
      <c r="IDQ73" s="274"/>
      <c r="IDR73" s="274"/>
      <c r="IDS73" s="274"/>
      <c r="IDT73" s="274"/>
      <c r="IDU73" s="274"/>
      <c r="IDV73" s="274"/>
      <c r="IDW73" s="274"/>
      <c r="IDX73" s="274"/>
      <c r="IDY73" s="274"/>
      <c r="IDZ73" s="274"/>
      <c r="IEA73" s="274"/>
      <c r="IEB73" s="274"/>
      <c r="IEC73" s="274"/>
      <c r="IED73" s="274"/>
      <c r="IEE73" s="274"/>
      <c r="IEF73" s="274"/>
      <c r="IEG73" s="274"/>
      <c r="IEH73" s="274"/>
      <c r="IEI73" s="274"/>
      <c r="IEJ73" s="274"/>
      <c r="IEK73" s="274"/>
      <c r="IEL73" s="274"/>
      <c r="IEM73" s="274"/>
      <c r="IEN73" s="274"/>
      <c r="IEO73" s="274"/>
      <c r="IEP73" s="274"/>
      <c r="IEQ73" s="274"/>
      <c r="IER73" s="274"/>
      <c r="IES73" s="274"/>
      <c r="IET73" s="274"/>
      <c r="IEU73" s="274"/>
      <c r="IEV73" s="274"/>
      <c r="IEW73" s="274"/>
      <c r="IEX73" s="274"/>
      <c r="IEY73" s="274"/>
      <c r="IEZ73" s="274"/>
      <c r="IFA73" s="274"/>
      <c r="IFB73" s="274"/>
      <c r="IFC73" s="274"/>
      <c r="IFD73" s="274"/>
      <c r="IFE73" s="274"/>
      <c r="IFF73" s="274"/>
      <c r="IFG73" s="274"/>
      <c r="IFH73" s="274"/>
      <c r="IFI73" s="274"/>
      <c r="IFJ73" s="274"/>
      <c r="IFK73" s="274"/>
      <c r="IFL73" s="274"/>
      <c r="IFM73" s="274"/>
      <c r="IFN73" s="274"/>
      <c r="IFO73" s="274"/>
      <c r="IFP73" s="274"/>
      <c r="IFQ73" s="274"/>
      <c r="IFR73" s="274"/>
      <c r="IFS73" s="274"/>
      <c r="IFT73" s="274"/>
      <c r="IFU73" s="274"/>
      <c r="IFV73" s="274"/>
      <c r="IFW73" s="274"/>
      <c r="IFX73" s="274"/>
      <c r="IFY73" s="274"/>
      <c r="IFZ73" s="274"/>
      <c r="IGA73" s="274"/>
      <c r="IGB73" s="274"/>
      <c r="IGC73" s="274"/>
      <c r="IGD73" s="274"/>
      <c r="IGE73" s="274"/>
      <c r="IGF73" s="274"/>
      <c r="IGG73" s="274"/>
      <c r="IGH73" s="274"/>
      <c r="IGI73" s="274"/>
      <c r="IGJ73" s="274"/>
      <c r="IGK73" s="274"/>
      <c r="IGL73" s="274"/>
      <c r="IGM73" s="274"/>
      <c r="IGN73" s="274"/>
      <c r="IGO73" s="274"/>
      <c r="IGP73" s="274"/>
      <c r="IGQ73" s="274"/>
      <c r="IGR73" s="274"/>
      <c r="IGS73" s="274"/>
      <c r="IGT73" s="274"/>
      <c r="IGU73" s="274"/>
      <c r="IGV73" s="274"/>
      <c r="IGW73" s="274"/>
      <c r="IGX73" s="274"/>
      <c r="IGY73" s="274"/>
      <c r="IGZ73" s="274"/>
      <c r="IHA73" s="274"/>
      <c r="IHB73" s="274"/>
      <c r="IHC73" s="274"/>
      <c r="IHD73" s="274"/>
      <c r="IHE73" s="274"/>
      <c r="IHF73" s="274"/>
      <c r="IHG73" s="274"/>
      <c r="IHH73" s="274"/>
      <c r="IHI73" s="274"/>
      <c r="IHJ73" s="274"/>
      <c r="IHK73" s="274"/>
      <c r="IHL73" s="274"/>
      <c r="IHM73" s="274"/>
      <c r="IHN73" s="274"/>
      <c r="IHO73" s="274"/>
      <c r="IHP73" s="274"/>
      <c r="IHQ73" s="274"/>
      <c r="IHR73" s="274"/>
      <c r="IHS73" s="274"/>
      <c r="IHT73" s="274"/>
      <c r="IHU73" s="274"/>
      <c r="IHV73" s="274"/>
      <c r="IHW73" s="274"/>
      <c r="IHX73" s="274"/>
      <c r="IHY73" s="274"/>
      <c r="IHZ73" s="274"/>
      <c r="IIA73" s="274"/>
      <c r="IIB73" s="274"/>
      <c r="IIC73" s="274"/>
      <c r="IID73" s="274"/>
      <c r="IIE73" s="274"/>
      <c r="IIF73" s="274"/>
      <c r="IIG73" s="274"/>
      <c r="IIH73" s="274"/>
      <c r="III73" s="274"/>
      <c r="IIJ73" s="274"/>
      <c r="IIK73" s="274"/>
      <c r="IIL73" s="274"/>
      <c r="IIM73" s="274"/>
      <c r="IIN73" s="274"/>
      <c r="IIO73" s="274"/>
      <c r="IIP73" s="274"/>
      <c r="IIQ73" s="274"/>
      <c r="IIR73" s="274"/>
      <c r="IIS73" s="274"/>
      <c r="IIT73" s="274"/>
      <c r="IIU73" s="274"/>
      <c r="IIV73" s="274"/>
      <c r="IIW73" s="274"/>
      <c r="IIX73" s="274"/>
      <c r="IIY73" s="274"/>
      <c r="IIZ73" s="274"/>
      <c r="IJA73" s="274"/>
      <c r="IJB73" s="274"/>
      <c r="IJC73" s="274"/>
      <c r="IJD73" s="274"/>
      <c r="IJE73" s="274"/>
      <c r="IJF73" s="274"/>
      <c r="IJG73" s="274"/>
      <c r="IJH73" s="274"/>
      <c r="IJI73" s="274"/>
      <c r="IJJ73" s="274"/>
      <c r="IJK73" s="274"/>
      <c r="IJL73" s="274"/>
      <c r="IJM73" s="274"/>
      <c r="IJN73" s="274"/>
      <c r="IJO73" s="274"/>
      <c r="IJP73" s="274"/>
      <c r="IJQ73" s="274"/>
      <c r="IJR73" s="274"/>
      <c r="IJS73" s="274"/>
      <c r="IJT73" s="274"/>
      <c r="IJU73" s="274"/>
      <c r="IJV73" s="274"/>
      <c r="IJW73" s="274"/>
      <c r="IJX73" s="274"/>
      <c r="IJY73" s="274"/>
      <c r="IJZ73" s="274"/>
      <c r="IKA73" s="274"/>
      <c r="IKB73" s="274"/>
      <c r="IKC73" s="274"/>
      <c r="IKD73" s="274"/>
      <c r="IKE73" s="274"/>
      <c r="IKF73" s="274"/>
      <c r="IKG73" s="274"/>
      <c r="IKH73" s="274"/>
      <c r="IKI73" s="274"/>
      <c r="IKJ73" s="274"/>
      <c r="IKK73" s="274"/>
      <c r="IKL73" s="274"/>
      <c r="IKM73" s="274"/>
      <c r="IKN73" s="274"/>
      <c r="IKO73" s="274"/>
      <c r="IKP73" s="274"/>
      <c r="IKQ73" s="274"/>
      <c r="IKR73" s="274"/>
      <c r="IKS73" s="274"/>
      <c r="IKT73" s="274"/>
      <c r="IKU73" s="274"/>
      <c r="IKV73" s="274"/>
      <c r="IKW73" s="274"/>
      <c r="IKX73" s="274"/>
      <c r="IKY73" s="274"/>
      <c r="IKZ73" s="274"/>
      <c r="ILA73" s="274"/>
      <c r="ILB73" s="274"/>
      <c r="ILC73" s="274"/>
      <c r="ILD73" s="274"/>
      <c r="ILE73" s="274"/>
      <c r="ILF73" s="274"/>
      <c r="ILG73" s="274"/>
      <c r="ILH73" s="274"/>
      <c r="ILI73" s="274"/>
      <c r="ILJ73" s="274"/>
      <c r="ILK73" s="274"/>
      <c r="ILL73" s="274"/>
      <c r="ILM73" s="274"/>
      <c r="ILN73" s="274"/>
      <c r="ILO73" s="274"/>
      <c r="ILP73" s="274"/>
      <c r="ILQ73" s="274"/>
      <c r="ILR73" s="274"/>
      <c r="ILS73" s="274"/>
      <c r="ILT73" s="274"/>
      <c r="ILU73" s="274"/>
      <c r="ILV73" s="274"/>
      <c r="ILW73" s="274"/>
      <c r="ILX73" s="274"/>
      <c r="ILY73" s="274"/>
      <c r="ILZ73" s="274"/>
      <c r="IMA73" s="274"/>
      <c r="IMB73" s="274"/>
      <c r="IMC73" s="274"/>
      <c r="IMD73" s="274"/>
      <c r="IME73" s="274"/>
      <c r="IMF73" s="274"/>
      <c r="IMG73" s="274"/>
      <c r="IMH73" s="274"/>
      <c r="IMI73" s="274"/>
      <c r="IMJ73" s="274"/>
      <c r="IMK73" s="274"/>
      <c r="IML73" s="274"/>
      <c r="IMM73" s="274"/>
      <c r="IMN73" s="274"/>
      <c r="IMO73" s="274"/>
      <c r="IMP73" s="274"/>
      <c r="IMQ73" s="274"/>
      <c r="IMR73" s="274"/>
      <c r="IMS73" s="274"/>
      <c r="IMT73" s="274"/>
      <c r="IMU73" s="274"/>
      <c r="IMV73" s="274"/>
      <c r="IMW73" s="274"/>
      <c r="IMX73" s="274"/>
      <c r="IMY73" s="274"/>
      <c r="IMZ73" s="274"/>
      <c r="INA73" s="274"/>
      <c r="INB73" s="274"/>
      <c r="INC73" s="274"/>
      <c r="IND73" s="274"/>
      <c r="INE73" s="274"/>
      <c r="INF73" s="274"/>
      <c r="ING73" s="274"/>
      <c r="INH73" s="274"/>
      <c r="INI73" s="274"/>
      <c r="INJ73" s="274"/>
      <c r="INK73" s="274"/>
      <c r="INL73" s="274"/>
      <c r="INM73" s="274"/>
      <c r="INN73" s="274"/>
      <c r="INO73" s="274"/>
      <c r="INP73" s="274"/>
      <c r="INQ73" s="274"/>
      <c r="INR73" s="274"/>
      <c r="INS73" s="274"/>
      <c r="INT73" s="274"/>
      <c r="INU73" s="274"/>
      <c r="INV73" s="274"/>
      <c r="INW73" s="274"/>
      <c r="INX73" s="274"/>
      <c r="INY73" s="274"/>
      <c r="INZ73" s="274"/>
      <c r="IOA73" s="274"/>
      <c r="IOB73" s="274"/>
      <c r="IOC73" s="274"/>
      <c r="IOD73" s="274"/>
      <c r="IOE73" s="274"/>
      <c r="IOF73" s="274"/>
      <c r="IOG73" s="274"/>
      <c r="IOH73" s="274"/>
      <c r="IOI73" s="274"/>
      <c r="IOJ73" s="274"/>
      <c r="IOK73" s="274"/>
      <c r="IOL73" s="274"/>
      <c r="IOM73" s="274"/>
      <c r="ION73" s="274"/>
      <c r="IOO73" s="274"/>
      <c r="IOP73" s="274"/>
      <c r="IOQ73" s="274"/>
      <c r="IOR73" s="274"/>
      <c r="IOS73" s="274"/>
      <c r="IOT73" s="274"/>
      <c r="IOU73" s="274"/>
      <c r="IOV73" s="274"/>
      <c r="IOW73" s="274"/>
      <c r="IOX73" s="274"/>
      <c r="IOY73" s="274"/>
      <c r="IOZ73" s="274"/>
      <c r="IPA73" s="274"/>
      <c r="IPB73" s="274"/>
      <c r="IPC73" s="274"/>
      <c r="IPD73" s="274"/>
      <c r="IPE73" s="274"/>
      <c r="IPF73" s="274"/>
      <c r="IPG73" s="274"/>
      <c r="IPH73" s="274"/>
      <c r="IPI73" s="274"/>
      <c r="IPJ73" s="274"/>
      <c r="IPK73" s="274"/>
      <c r="IPL73" s="274"/>
      <c r="IPM73" s="274"/>
      <c r="IPN73" s="274"/>
      <c r="IPO73" s="274"/>
      <c r="IPP73" s="274"/>
      <c r="IPQ73" s="274"/>
      <c r="IPR73" s="274"/>
      <c r="IPS73" s="274"/>
      <c r="IPT73" s="274"/>
      <c r="IPU73" s="274"/>
      <c r="IPV73" s="274"/>
      <c r="IPW73" s="274"/>
      <c r="IPX73" s="274"/>
      <c r="IPY73" s="274"/>
      <c r="IPZ73" s="274"/>
      <c r="IQA73" s="274"/>
      <c r="IQB73" s="274"/>
      <c r="IQC73" s="274"/>
      <c r="IQD73" s="274"/>
      <c r="IQE73" s="274"/>
      <c r="IQF73" s="274"/>
      <c r="IQG73" s="274"/>
      <c r="IQH73" s="274"/>
      <c r="IQI73" s="274"/>
      <c r="IQJ73" s="274"/>
      <c r="IQK73" s="274"/>
      <c r="IQL73" s="274"/>
      <c r="IQM73" s="274"/>
      <c r="IQN73" s="274"/>
      <c r="IQO73" s="274"/>
      <c r="IQP73" s="274"/>
      <c r="IQQ73" s="274"/>
      <c r="IQR73" s="274"/>
      <c r="IQS73" s="274"/>
      <c r="IQT73" s="274"/>
      <c r="IQU73" s="274"/>
      <c r="IQV73" s="274"/>
      <c r="IQW73" s="274"/>
      <c r="IQX73" s="274"/>
      <c r="IQY73" s="274"/>
      <c r="IQZ73" s="274"/>
      <c r="IRA73" s="274"/>
      <c r="IRB73" s="274"/>
      <c r="IRC73" s="274"/>
      <c r="IRD73" s="274"/>
      <c r="IRE73" s="274"/>
      <c r="IRF73" s="274"/>
      <c r="IRG73" s="274"/>
      <c r="IRH73" s="274"/>
      <c r="IRI73" s="274"/>
      <c r="IRJ73" s="274"/>
      <c r="IRK73" s="274"/>
      <c r="IRL73" s="274"/>
      <c r="IRM73" s="274"/>
      <c r="IRN73" s="274"/>
      <c r="IRO73" s="274"/>
      <c r="IRP73" s="274"/>
      <c r="IRQ73" s="274"/>
      <c r="IRR73" s="274"/>
      <c r="IRS73" s="274"/>
      <c r="IRT73" s="274"/>
      <c r="IRU73" s="274"/>
      <c r="IRV73" s="274"/>
      <c r="IRW73" s="274"/>
      <c r="IRX73" s="274"/>
      <c r="IRY73" s="274"/>
      <c r="IRZ73" s="274"/>
      <c r="ISA73" s="274"/>
      <c r="ISB73" s="274"/>
      <c r="ISC73" s="274"/>
      <c r="ISD73" s="274"/>
      <c r="ISE73" s="274"/>
      <c r="ISF73" s="274"/>
      <c r="ISG73" s="274"/>
      <c r="ISH73" s="274"/>
      <c r="ISI73" s="274"/>
      <c r="ISJ73" s="274"/>
      <c r="ISK73" s="274"/>
      <c r="ISL73" s="274"/>
      <c r="ISM73" s="274"/>
      <c r="ISN73" s="274"/>
      <c r="ISO73" s="274"/>
      <c r="ISP73" s="274"/>
      <c r="ISQ73" s="274"/>
      <c r="ISR73" s="274"/>
      <c r="ISS73" s="274"/>
      <c r="IST73" s="274"/>
      <c r="ISU73" s="274"/>
      <c r="ISV73" s="274"/>
      <c r="ISW73" s="274"/>
      <c r="ISX73" s="274"/>
      <c r="ISY73" s="274"/>
      <c r="ISZ73" s="274"/>
      <c r="ITA73" s="274"/>
      <c r="ITB73" s="274"/>
      <c r="ITC73" s="274"/>
      <c r="ITD73" s="274"/>
      <c r="ITE73" s="274"/>
      <c r="ITF73" s="274"/>
      <c r="ITG73" s="274"/>
      <c r="ITH73" s="274"/>
      <c r="ITI73" s="274"/>
      <c r="ITJ73" s="274"/>
      <c r="ITK73" s="274"/>
      <c r="ITL73" s="274"/>
      <c r="ITM73" s="274"/>
      <c r="ITN73" s="274"/>
      <c r="ITO73" s="274"/>
      <c r="ITP73" s="274"/>
      <c r="ITQ73" s="274"/>
      <c r="ITR73" s="274"/>
      <c r="ITS73" s="274"/>
      <c r="ITT73" s="274"/>
      <c r="ITU73" s="274"/>
      <c r="ITV73" s="274"/>
      <c r="ITW73" s="274"/>
      <c r="ITX73" s="274"/>
      <c r="ITY73" s="274"/>
      <c r="ITZ73" s="274"/>
      <c r="IUA73" s="274"/>
      <c r="IUB73" s="274"/>
      <c r="IUC73" s="274"/>
      <c r="IUD73" s="274"/>
      <c r="IUE73" s="274"/>
      <c r="IUF73" s="274"/>
      <c r="IUG73" s="274"/>
      <c r="IUH73" s="274"/>
      <c r="IUI73" s="274"/>
      <c r="IUJ73" s="274"/>
      <c r="IUK73" s="274"/>
      <c r="IUL73" s="274"/>
      <c r="IUM73" s="274"/>
      <c r="IUN73" s="274"/>
      <c r="IUO73" s="274"/>
      <c r="IUP73" s="274"/>
      <c r="IUQ73" s="274"/>
      <c r="IUR73" s="274"/>
      <c r="IUS73" s="274"/>
      <c r="IUT73" s="274"/>
      <c r="IUU73" s="274"/>
      <c r="IUV73" s="274"/>
      <c r="IUW73" s="274"/>
      <c r="IUX73" s="274"/>
      <c r="IUY73" s="274"/>
      <c r="IUZ73" s="274"/>
      <c r="IVA73" s="274"/>
      <c r="IVB73" s="274"/>
      <c r="IVC73" s="274"/>
      <c r="IVD73" s="274"/>
      <c r="IVE73" s="274"/>
      <c r="IVF73" s="274"/>
      <c r="IVG73" s="274"/>
      <c r="IVH73" s="274"/>
      <c r="IVI73" s="274"/>
      <c r="IVJ73" s="274"/>
      <c r="IVK73" s="274"/>
      <c r="IVL73" s="274"/>
      <c r="IVM73" s="274"/>
      <c r="IVN73" s="274"/>
      <c r="IVO73" s="274"/>
      <c r="IVP73" s="274"/>
      <c r="IVQ73" s="274"/>
      <c r="IVR73" s="274"/>
      <c r="IVS73" s="274"/>
      <c r="IVT73" s="274"/>
      <c r="IVU73" s="274"/>
      <c r="IVV73" s="274"/>
      <c r="IVW73" s="274"/>
      <c r="IVX73" s="274"/>
      <c r="IVY73" s="274"/>
      <c r="IVZ73" s="274"/>
      <c r="IWA73" s="274"/>
      <c r="IWB73" s="274"/>
      <c r="IWC73" s="274"/>
      <c r="IWD73" s="274"/>
      <c r="IWE73" s="274"/>
      <c r="IWF73" s="274"/>
      <c r="IWG73" s="274"/>
      <c r="IWH73" s="274"/>
      <c r="IWI73" s="274"/>
      <c r="IWJ73" s="274"/>
      <c r="IWK73" s="274"/>
      <c r="IWL73" s="274"/>
      <c r="IWM73" s="274"/>
      <c r="IWN73" s="274"/>
      <c r="IWO73" s="274"/>
      <c r="IWP73" s="274"/>
      <c r="IWQ73" s="274"/>
      <c r="IWR73" s="274"/>
      <c r="IWS73" s="274"/>
      <c r="IWT73" s="274"/>
      <c r="IWU73" s="274"/>
      <c r="IWV73" s="274"/>
      <c r="IWW73" s="274"/>
      <c r="IWX73" s="274"/>
      <c r="IWY73" s="274"/>
      <c r="IWZ73" s="274"/>
      <c r="IXA73" s="274"/>
      <c r="IXB73" s="274"/>
      <c r="IXC73" s="274"/>
      <c r="IXD73" s="274"/>
      <c r="IXE73" s="274"/>
      <c r="IXF73" s="274"/>
      <c r="IXG73" s="274"/>
      <c r="IXH73" s="274"/>
      <c r="IXI73" s="274"/>
      <c r="IXJ73" s="274"/>
      <c r="IXK73" s="274"/>
      <c r="IXL73" s="274"/>
      <c r="IXM73" s="274"/>
      <c r="IXN73" s="274"/>
      <c r="IXO73" s="274"/>
      <c r="IXP73" s="274"/>
      <c r="IXQ73" s="274"/>
      <c r="IXR73" s="274"/>
      <c r="IXS73" s="274"/>
      <c r="IXT73" s="274"/>
      <c r="IXU73" s="274"/>
      <c r="IXV73" s="274"/>
      <c r="IXW73" s="274"/>
      <c r="IXX73" s="274"/>
      <c r="IXY73" s="274"/>
      <c r="IXZ73" s="274"/>
      <c r="IYA73" s="274"/>
      <c r="IYB73" s="274"/>
      <c r="IYC73" s="274"/>
      <c r="IYD73" s="274"/>
      <c r="IYE73" s="274"/>
      <c r="IYF73" s="274"/>
      <c r="IYG73" s="274"/>
      <c r="IYH73" s="274"/>
      <c r="IYI73" s="274"/>
      <c r="IYJ73" s="274"/>
      <c r="IYK73" s="274"/>
      <c r="IYL73" s="274"/>
      <c r="IYM73" s="274"/>
      <c r="IYN73" s="274"/>
      <c r="IYO73" s="274"/>
      <c r="IYP73" s="274"/>
      <c r="IYQ73" s="274"/>
      <c r="IYR73" s="274"/>
      <c r="IYS73" s="274"/>
      <c r="IYT73" s="274"/>
      <c r="IYU73" s="274"/>
      <c r="IYV73" s="274"/>
      <c r="IYW73" s="274"/>
      <c r="IYX73" s="274"/>
      <c r="IYY73" s="274"/>
      <c r="IYZ73" s="274"/>
      <c r="IZA73" s="274"/>
      <c r="IZB73" s="274"/>
      <c r="IZC73" s="274"/>
      <c r="IZD73" s="274"/>
      <c r="IZE73" s="274"/>
      <c r="IZF73" s="274"/>
      <c r="IZG73" s="274"/>
      <c r="IZH73" s="274"/>
      <c r="IZI73" s="274"/>
      <c r="IZJ73" s="274"/>
      <c r="IZK73" s="274"/>
      <c r="IZL73" s="274"/>
      <c r="IZM73" s="274"/>
      <c r="IZN73" s="274"/>
      <c r="IZO73" s="274"/>
      <c r="IZP73" s="274"/>
      <c r="IZQ73" s="274"/>
      <c r="IZR73" s="274"/>
      <c r="IZS73" s="274"/>
      <c r="IZT73" s="274"/>
      <c r="IZU73" s="274"/>
      <c r="IZV73" s="274"/>
      <c r="IZW73" s="274"/>
      <c r="IZX73" s="274"/>
      <c r="IZY73" s="274"/>
      <c r="IZZ73" s="274"/>
      <c r="JAA73" s="274"/>
      <c r="JAB73" s="274"/>
      <c r="JAC73" s="274"/>
      <c r="JAD73" s="274"/>
      <c r="JAE73" s="274"/>
      <c r="JAF73" s="274"/>
      <c r="JAG73" s="274"/>
      <c r="JAH73" s="274"/>
      <c r="JAI73" s="274"/>
      <c r="JAJ73" s="274"/>
      <c r="JAK73" s="274"/>
      <c r="JAL73" s="274"/>
      <c r="JAM73" s="274"/>
      <c r="JAN73" s="274"/>
      <c r="JAO73" s="274"/>
      <c r="JAP73" s="274"/>
      <c r="JAQ73" s="274"/>
      <c r="JAR73" s="274"/>
      <c r="JAS73" s="274"/>
      <c r="JAT73" s="274"/>
      <c r="JAU73" s="274"/>
      <c r="JAV73" s="274"/>
      <c r="JAW73" s="274"/>
      <c r="JAX73" s="274"/>
      <c r="JAY73" s="274"/>
      <c r="JAZ73" s="274"/>
      <c r="JBA73" s="274"/>
      <c r="JBB73" s="274"/>
      <c r="JBC73" s="274"/>
      <c r="JBD73" s="274"/>
      <c r="JBE73" s="274"/>
      <c r="JBF73" s="274"/>
      <c r="JBG73" s="274"/>
      <c r="JBH73" s="274"/>
      <c r="JBI73" s="274"/>
      <c r="JBJ73" s="274"/>
      <c r="JBK73" s="274"/>
      <c r="JBL73" s="274"/>
      <c r="JBM73" s="274"/>
      <c r="JBN73" s="274"/>
      <c r="JBO73" s="274"/>
      <c r="JBP73" s="274"/>
      <c r="JBQ73" s="274"/>
      <c r="JBR73" s="274"/>
      <c r="JBS73" s="274"/>
      <c r="JBT73" s="274"/>
      <c r="JBU73" s="274"/>
      <c r="JBV73" s="274"/>
      <c r="JBW73" s="274"/>
      <c r="JBX73" s="274"/>
      <c r="JBY73" s="274"/>
      <c r="JBZ73" s="274"/>
      <c r="JCA73" s="274"/>
      <c r="JCB73" s="274"/>
      <c r="JCC73" s="274"/>
      <c r="JCD73" s="274"/>
      <c r="JCE73" s="274"/>
      <c r="JCF73" s="274"/>
      <c r="JCG73" s="274"/>
      <c r="JCH73" s="274"/>
      <c r="JCI73" s="274"/>
      <c r="JCJ73" s="274"/>
      <c r="JCK73" s="274"/>
      <c r="JCL73" s="274"/>
      <c r="JCM73" s="274"/>
      <c r="JCN73" s="274"/>
      <c r="JCO73" s="274"/>
      <c r="JCP73" s="274"/>
      <c r="JCQ73" s="274"/>
      <c r="JCR73" s="274"/>
      <c r="JCS73" s="274"/>
      <c r="JCT73" s="274"/>
      <c r="JCU73" s="274"/>
      <c r="JCV73" s="274"/>
      <c r="JCW73" s="274"/>
      <c r="JCX73" s="274"/>
      <c r="JCY73" s="274"/>
      <c r="JCZ73" s="274"/>
      <c r="JDA73" s="274"/>
      <c r="JDB73" s="274"/>
      <c r="JDC73" s="274"/>
      <c r="JDD73" s="274"/>
      <c r="JDE73" s="274"/>
      <c r="JDF73" s="274"/>
      <c r="JDG73" s="274"/>
      <c r="JDH73" s="274"/>
      <c r="JDI73" s="274"/>
      <c r="JDJ73" s="274"/>
      <c r="JDK73" s="274"/>
      <c r="JDL73" s="274"/>
      <c r="JDM73" s="274"/>
      <c r="JDN73" s="274"/>
      <c r="JDO73" s="274"/>
      <c r="JDP73" s="274"/>
      <c r="JDQ73" s="274"/>
      <c r="JDR73" s="274"/>
      <c r="JDS73" s="274"/>
      <c r="JDT73" s="274"/>
      <c r="JDU73" s="274"/>
      <c r="JDV73" s="274"/>
      <c r="JDW73" s="274"/>
      <c r="JDX73" s="274"/>
      <c r="JDY73" s="274"/>
      <c r="JDZ73" s="274"/>
      <c r="JEA73" s="274"/>
      <c r="JEB73" s="274"/>
      <c r="JEC73" s="274"/>
      <c r="JED73" s="274"/>
      <c r="JEE73" s="274"/>
      <c r="JEF73" s="274"/>
      <c r="JEG73" s="274"/>
      <c r="JEH73" s="274"/>
      <c r="JEI73" s="274"/>
      <c r="JEJ73" s="274"/>
      <c r="JEK73" s="274"/>
      <c r="JEL73" s="274"/>
      <c r="JEM73" s="274"/>
      <c r="JEN73" s="274"/>
      <c r="JEO73" s="274"/>
      <c r="JEP73" s="274"/>
      <c r="JEQ73" s="274"/>
      <c r="JER73" s="274"/>
      <c r="JES73" s="274"/>
      <c r="JET73" s="274"/>
      <c r="JEU73" s="274"/>
      <c r="JEV73" s="274"/>
      <c r="JEW73" s="274"/>
      <c r="JEX73" s="274"/>
      <c r="JEY73" s="274"/>
      <c r="JEZ73" s="274"/>
      <c r="JFA73" s="274"/>
      <c r="JFB73" s="274"/>
      <c r="JFC73" s="274"/>
      <c r="JFD73" s="274"/>
      <c r="JFE73" s="274"/>
      <c r="JFF73" s="274"/>
      <c r="JFG73" s="274"/>
      <c r="JFH73" s="274"/>
      <c r="JFI73" s="274"/>
      <c r="JFJ73" s="274"/>
      <c r="JFK73" s="274"/>
      <c r="JFL73" s="274"/>
      <c r="JFM73" s="274"/>
      <c r="JFN73" s="274"/>
      <c r="JFO73" s="274"/>
      <c r="JFP73" s="274"/>
      <c r="JFQ73" s="274"/>
      <c r="JFR73" s="274"/>
      <c r="JFS73" s="274"/>
      <c r="JFT73" s="274"/>
      <c r="JFU73" s="274"/>
      <c r="JFV73" s="274"/>
      <c r="JFW73" s="274"/>
      <c r="JFX73" s="274"/>
      <c r="JFY73" s="274"/>
      <c r="JFZ73" s="274"/>
      <c r="JGA73" s="274"/>
      <c r="JGB73" s="274"/>
      <c r="JGC73" s="274"/>
      <c r="JGD73" s="274"/>
      <c r="JGE73" s="274"/>
      <c r="JGF73" s="274"/>
      <c r="JGG73" s="274"/>
      <c r="JGH73" s="274"/>
      <c r="JGI73" s="274"/>
      <c r="JGJ73" s="274"/>
      <c r="JGK73" s="274"/>
      <c r="JGL73" s="274"/>
      <c r="JGM73" s="274"/>
      <c r="JGN73" s="274"/>
      <c r="JGO73" s="274"/>
      <c r="JGP73" s="274"/>
      <c r="JGQ73" s="274"/>
      <c r="JGR73" s="274"/>
      <c r="JGS73" s="274"/>
      <c r="JGT73" s="274"/>
      <c r="JGU73" s="274"/>
      <c r="JGV73" s="274"/>
      <c r="JGW73" s="274"/>
      <c r="JGX73" s="274"/>
      <c r="JGY73" s="274"/>
      <c r="JGZ73" s="274"/>
      <c r="JHA73" s="274"/>
      <c r="JHB73" s="274"/>
      <c r="JHC73" s="274"/>
      <c r="JHD73" s="274"/>
      <c r="JHE73" s="274"/>
      <c r="JHF73" s="274"/>
      <c r="JHG73" s="274"/>
      <c r="JHH73" s="274"/>
      <c r="JHI73" s="274"/>
      <c r="JHJ73" s="274"/>
      <c r="JHK73" s="274"/>
      <c r="JHL73" s="274"/>
      <c r="JHM73" s="274"/>
      <c r="JHN73" s="274"/>
      <c r="JHO73" s="274"/>
      <c r="JHP73" s="274"/>
      <c r="JHQ73" s="274"/>
      <c r="JHR73" s="274"/>
      <c r="JHS73" s="274"/>
      <c r="JHT73" s="274"/>
      <c r="JHU73" s="274"/>
      <c r="JHV73" s="274"/>
      <c r="JHW73" s="274"/>
      <c r="JHX73" s="274"/>
      <c r="JHY73" s="274"/>
      <c r="JHZ73" s="274"/>
      <c r="JIA73" s="274"/>
      <c r="JIB73" s="274"/>
      <c r="JIC73" s="274"/>
      <c r="JID73" s="274"/>
      <c r="JIE73" s="274"/>
      <c r="JIF73" s="274"/>
      <c r="JIG73" s="274"/>
      <c r="JIH73" s="274"/>
      <c r="JII73" s="274"/>
      <c r="JIJ73" s="274"/>
      <c r="JIK73" s="274"/>
      <c r="JIL73" s="274"/>
      <c r="JIM73" s="274"/>
      <c r="JIN73" s="274"/>
      <c r="JIO73" s="274"/>
      <c r="JIP73" s="274"/>
      <c r="JIQ73" s="274"/>
      <c r="JIR73" s="274"/>
      <c r="JIS73" s="274"/>
      <c r="JIT73" s="274"/>
      <c r="JIU73" s="274"/>
      <c r="JIV73" s="274"/>
      <c r="JIW73" s="274"/>
      <c r="JIX73" s="274"/>
      <c r="JIY73" s="274"/>
      <c r="JIZ73" s="274"/>
      <c r="JJA73" s="274"/>
      <c r="JJB73" s="274"/>
      <c r="JJC73" s="274"/>
      <c r="JJD73" s="274"/>
      <c r="JJE73" s="274"/>
      <c r="JJF73" s="274"/>
      <c r="JJG73" s="274"/>
      <c r="JJH73" s="274"/>
      <c r="JJI73" s="274"/>
      <c r="JJJ73" s="274"/>
      <c r="JJK73" s="274"/>
      <c r="JJL73" s="274"/>
      <c r="JJM73" s="274"/>
      <c r="JJN73" s="274"/>
      <c r="JJO73" s="274"/>
      <c r="JJP73" s="274"/>
      <c r="JJQ73" s="274"/>
      <c r="JJR73" s="274"/>
      <c r="JJS73" s="274"/>
      <c r="JJT73" s="274"/>
      <c r="JJU73" s="274"/>
      <c r="JJV73" s="274"/>
      <c r="JJW73" s="274"/>
      <c r="JJX73" s="274"/>
      <c r="JJY73" s="274"/>
      <c r="JJZ73" s="274"/>
      <c r="JKA73" s="274"/>
      <c r="JKB73" s="274"/>
      <c r="JKC73" s="274"/>
      <c r="JKD73" s="274"/>
      <c r="JKE73" s="274"/>
      <c r="JKF73" s="274"/>
      <c r="JKG73" s="274"/>
      <c r="JKH73" s="274"/>
      <c r="JKI73" s="274"/>
      <c r="JKJ73" s="274"/>
      <c r="JKK73" s="274"/>
      <c r="JKL73" s="274"/>
      <c r="JKM73" s="274"/>
      <c r="JKN73" s="274"/>
      <c r="JKO73" s="274"/>
      <c r="JKP73" s="274"/>
      <c r="JKQ73" s="274"/>
      <c r="JKR73" s="274"/>
      <c r="JKS73" s="274"/>
      <c r="JKT73" s="274"/>
      <c r="JKU73" s="274"/>
      <c r="JKV73" s="274"/>
      <c r="JKW73" s="274"/>
      <c r="JKX73" s="274"/>
      <c r="JKY73" s="274"/>
      <c r="JKZ73" s="274"/>
      <c r="JLA73" s="274"/>
      <c r="JLB73" s="274"/>
      <c r="JLC73" s="274"/>
      <c r="JLD73" s="274"/>
      <c r="JLE73" s="274"/>
      <c r="JLF73" s="274"/>
      <c r="JLG73" s="274"/>
      <c r="JLH73" s="274"/>
      <c r="JLI73" s="274"/>
      <c r="JLJ73" s="274"/>
      <c r="JLK73" s="274"/>
      <c r="JLL73" s="274"/>
      <c r="JLM73" s="274"/>
      <c r="JLN73" s="274"/>
      <c r="JLO73" s="274"/>
      <c r="JLP73" s="274"/>
      <c r="JLQ73" s="274"/>
      <c r="JLR73" s="274"/>
      <c r="JLS73" s="274"/>
      <c r="JLT73" s="274"/>
      <c r="JLU73" s="274"/>
      <c r="JLV73" s="274"/>
      <c r="JLW73" s="274"/>
      <c r="JLX73" s="274"/>
      <c r="JLY73" s="274"/>
      <c r="JLZ73" s="274"/>
      <c r="JMA73" s="274"/>
      <c r="JMB73" s="274"/>
      <c r="JMC73" s="274"/>
      <c r="JMD73" s="274"/>
      <c r="JME73" s="274"/>
      <c r="JMF73" s="274"/>
      <c r="JMG73" s="274"/>
      <c r="JMH73" s="274"/>
      <c r="JMI73" s="274"/>
      <c r="JMJ73" s="274"/>
      <c r="JMK73" s="274"/>
      <c r="JML73" s="274"/>
      <c r="JMM73" s="274"/>
      <c r="JMN73" s="274"/>
      <c r="JMO73" s="274"/>
      <c r="JMP73" s="274"/>
      <c r="JMQ73" s="274"/>
      <c r="JMR73" s="274"/>
      <c r="JMS73" s="274"/>
      <c r="JMT73" s="274"/>
      <c r="JMU73" s="274"/>
      <c r="JMV73" s="274"/>
      <c r="JMW73" s="274"/>
      <c r="JMX73" s="274"/>
      <c r="JMY73" s="274"/>
      <c r="JMZ73" s="274"/>
      <c r="JNA73" s="274"/>
      <c r="JNB73" s="274"/>
      <c r="JNC73" s="274"/>
      <c r="JND73" s="274"/>
      <c r="JNE73" s="274"/>
      <c r="JNF73" s="274"/>
      <c r="JNG73" s="274"/>
      <c r="JNH73" s="274"/>
      <c r="JNI73" s="274"/>
      <c r="JNJ73" s="274"/>
      <c r="JNK73" s="274"/>
      <c r="JNL73" s="274"/>
      <c r="JNM73" s="274"/>
      <c r="JNN73" s="274"/>
      <c r="JNO73" s="274"/>
      <c r="JNP73" s="274"/>
      <c r="JNQ73" s="274"/>
      <c r="JNR73" s="274"/>
      <c r="JNS73" s="274"/>
      <c r="JNT73" s="274"/>
      <c r="JNU73" s="274"/>
      <c r="JNV73" s="274"/>
      <c r="JNW73" s="274"/>
      <c r="JNX73" s="274"/>
      <c r="JNY73" s="274"/>
      <c r="JNZ73" s="274"/>
      <c r="JOA73" s="274"/>
      <c r="JOB73" s="274"/>
      <c r="JOC73" s="274"/>
      <c r="JOD73" s="274"/>
      <c r="JOE73" s="274"/>
      <c r="JOF73" s="274"/>
      <c r="JOG73" s="274"/>
      <c r="JOH73" s="274"/>
      <c r="JOI73" s="274"/>
      <c r="JOJ73" s="274"/>
      <c r="JOK73" s="274"/>
      <c r="JOL73" s="274"/>
      <c r="JOM73" s="274"/>
      <c r="JON73" s="274"/>
      <c r="JOO73" s="274"/>
      <c r="JOP73" s="274"/>
      <c r="JOQ73" s="274"/>
      <c r="JOR73" s="274"/>
      <c r="JOS73" s="274"/>
      <c r="JOT73" s="274"/>
      <c r="JOU73" s="274"/>
      <c r="JOV73" s="274"/>
      <c r="JOW73" s="274"/>
      <c r="JOX73" s="274"/>
      <c r="JOY73" s="274"/>
      <c r="JOZ73" s="274"/>
      <c r="JPA73" s="274"/>
      <c r="JPB73" s="274"/>
      <c r="JPC73" s="274"/>
      <c r="JPD73" s="274"/>
      <c r="JPE73" s="274"/>
      <c r="JPF73" s="274"/>
      <c r="JPG73" s="274"/>
      <c r="JPH73" s="274"/>
      <c r="JPI73" s="274"/>
      <c r="JPJ73" s="274"/>
      <c r="JPK73" s="274"/>
      <c r="JPL73" s="274"/>
      <c r="JPM73" s="274"/>
      <c r="JPN73" s="274"/>
      <c r="JPO73" s="274"/>
      <c r="JPP73" s="274"/>
      <c r="JPQ73" s="274"/>
      <c r="JPR73" s="274"/>
      <c r="JPS73" s="274"/>
      <c r="JPT73" s="274"/>
      <c r="JPU73" s="274"/>
      <c r="JPV73" s="274"/>
      <c r="JPW73" s="274"/>
      <c r="JPX73" s="274"/>
      <c r="JPY73" s="274"/>
      <c r="JPZ73" s="274"/>
      <c r="JQA73" s="274"/>
      <c r="JQB73" s="274"/>
      <c r="JQC73" s="274"/>
      <c r="JQD73" s="274"/>
      <c r="JQE73" s="274"/>
      <c r="JQF73" s="274"/>
      <c r="JQG73" s="274"/>
      <c r="JQH73" s="274"/>
      <c r="JQI73" s="274"/>
      <c r="JQJ73" s="274"/>
      <c r="JQK73" s="274"/>
      <c r="JQL73" s="274"/>
      <c r="JQM73" s="274"/>
      <c r="JQN73" s="274"/>
      <c r="JQO73" s="274"/>
      <c r="JQP73" s="274"/>
      <c r="JQQ73" s="274"/>
      <c r="JQR73" s="274"/>
      <c r="JQS73" s="274"/>
      <c r="JQT73" s="274"/>
      <c r="JQU73" s="274"/>
      <c r="JQV73" s="274"/>
      <c r="JQW73" s="274"/>
      <c r="JQX73" s="274"/>
      <c r="JQY73" s="274"/>
      <c r="JQZ73" s="274"/>
      <c r="JRA73" s="274"/>
      <c r="JRB73" s="274"/>
      <c r="JRC73" s="274"/>
      <c r="JRD73" s="274"/>
      <c r="JRE73" s="274"/>
      <c r="JRF73" s="274"/>
      <c r="JRG73" s="274"/>
      <c r="JRH73" s="274"/>
      <c r="JRI73" s="274"/>
      <c r="JRJ73" s="274"/>
      <c r="JRK73" s="274"/>
      <c r="JRL73" s="274"/>
      <c r="JRM73" s="274"/>
      <c r="JRN73" s="274"/>
      <c r="JRO73" s="274"/>
      <c r="JRP73" s="274"/>
      <c r="JRQ73" s="274"/>
      <c r="JRR73" s="274"/>
      <c r="JRS73" s="274"/>
      <c r="JRT73" s="274"/>
      <c r="JRU73" s="274"/>
      <c r="JRV73" s="274"/>
      <c r="JRW73" s="274"/>
      <c r="JRX73" s="274"/>
      <c r="JRY73" s="274"/>
      <c r="JRZ73" s="274"/>
      <c r="JSA73" s="274"/>
      <c r="JSB73" s="274"/>
      <c r="JSC73" s="274"/>
      <c r="JSD73" s="274"/>
      <c r="JSE73" s="274"/>
      <c r="JSF73" s="274"/>
      <c r="JSG73" s="274"/>
      <c r="JSH73" s="274"/>
      <c r="JSI73" s="274"/>
      <c r="JSJ73" s="274"/>
      <c r="JSK73" s="274"/>
      <c r="JSL73" s="274"/>
      <c r="JSM73" s="274"/>
      <c r="JSN73" s="274"/>
      <c r="JSO73" s="274"/>
      <c r="JSP73" s="274"/>
      <c r="JSQ73" s="274"/>
      <c r="JSR73" s="274"/>
      <c r="JSS73" s="274"/>
      <c r="JST73" s="274"/>
      <c r="JSU73" s="274"/>
      <c r="JSV73" s="274"/>
      <c r="JSW73" s="274"/>
      <c r="JSX73" s="274"/>
      <c r="JSY73" s="274"/>
      <c r="JSZ73" s="274"/>
      <c r="JTA73" s="274"/>
      <c r="JTB73" s="274"/>
      <c r="JTC73" s="274"/>
      <c r="JTD73" s="274"/>
      <c r="JTE73" s="274"/>
      <c r="JTF73" s="274"/>
      <c r="JTG73" s="274"/>
      <c r="JTH73" s="274"/>
      <c r="JTI73" s="274"/>
      <c r="JTJ73" s="274"/>
      <c r="JTK73" s="274"/>
      <c r="JTL73" s="274"/>
      <c r="JTM73" s="274"/>
      <c r="JTN73" s="274"/>
      <c r="JTO73" s="274"/>
      <c r="JTP73" s="274"/>
      <c r="JTQ73" s="274"/>
      <c r="JTR73" s="274"/>
      <c r="JTS73" s="274"/>
      <c r="JTT73" s="274"/>
      <c r="JTU73" s="274"/>
      <c r="JTV73" s="274"/>
      <c r="JTW73" s="274"/>
      <c r="JTX73" s="274"/>
      <c r="JTY73" s="274"/>
      <c r="JTZ73" s="274"/>
      <c r="JUA73" s="274"/>
      <c r="JUB73" s="274"/>
      <c r="JUC73" s="274"/>
      <c r="JUD73" s="274"/>
      <c r="JUE73" s="274"/>
      <c r="JUF73" s="274"/>
      <c r="JUG73" s="274"/>
      <c r="JUH73" s="274"/>
      <c r="JUI73" s="274"/>
      <c r="JUJ73" s="274"/>
      <c r="JUK73" s="274"/>
      <c r="JUL73" s="274"/>
      <c r="JUM73" s="274"/>
      <c r="JUN73" s="274"/>
      <c r="JUO73" s="274"/>
      <c r="JUP73" s="274"/>
      <c r="JUQ73" s="274"/>
      <c r="JUR73" s="274"/>
      <c r="JUS73" s="274"/>
      <c r="JUT73" s="274"/>
      <c r="JUU73" s="274"/>
      <c r="JUV73" s="274"/>
      <c r="JUW73" s="274"/>
      <c r="JUX73" s="274"/>
      <c r="JUY73" s="274"/>
      <c r="JUZ73" s="274"/>
      <c r="JVA73" s="274"/>
      <c r="JVB73" s="274"/>
      <c r="JVC73" s="274"/>
      <c r="JVD73" s="274"/>
      <c r="JVE73" s="274"/>
      <c r="JVF73" s="274"/>
      <c r="JVG73" s="274"/>
      <c r="JVH73" s="274"/>
      <c r="JVI73" s="274"/>
      <c r="JVJ73" s="274"/>
      <c r="JVK73" s="274"/>
      <c r="JVL73" s="274"/>
      <c r="JVM73" s="274"/>
      <c r="JVN73" s="274"/>
      <c r="JVO73" s="274"/>
      <c r="JVP73" s="274"/>
      <c r="JVQ73" s="274"/>
      <c r="JVR73" s="274"/>
      <c r="JVS73" s="274"/>
      <c r="JVT73" s="274"/>
      <c r="JVU73" s="274"/>
      <c r="JVV73" s="274"/>
      <c r="JVW73" s="274"/>
      <c r="JVX73" s="274"/>
      <c r="JVY73" s="274"/>
      <c r="JVZ73" s="274"/>
      <c r="JWA73" s="274"/>
      <c r="JWB73" s="274"/>
      <c r="JWC73" s="274"/>
      <c r="JWD73" s="274"/>
      <c r="JWE73" s="274"/>
      <c r="JWF73" s="274"/>
      <c r="JWG73" s="274"/>
      <c r="JWH73" s="274"/>
      <c r="JWI73" s="274"/>
      <c r="JWJ73" s="274"/>
      <c r="JWK73" s="274"/>
      <c r="JWL73" s="274"/>
      <c r="JWM73" s="274"/>
      <c r="JWN73" s="274"/>
      <c r="JWO73" s="274"/>
      <c r="JWP73" s="274"/>
      <c r="JWQ73" s="274"/>
      <c r="JWR73" s="274"/>
      <c r="JWS73" s="274"/>
      <c r="JWT73" s="274"/>
      <c r="JWU73" s="274"/>
      <c r="JWV73" s="274"/>
      <c r="JWW73" s="274"/>
      <c r="JWX73" s="274"/>
      <c r="JWY73" s="274"/>
      <c r="JWZ73" s="274"/>
      <c r="JXA73" s="274"/>
      <c r="JXB73" s="274"/>
      <c r="JXC73" s="274"/>
      <c r="JXD73" s="274"/>
      <c r="JXE73" s="274"/>
      <c r="JXF73" s="274"/>
      <c r="JXG73" s="274"/>
      <c r="JXH73" s="274"/>
      <c r="JXI73" s="274"/>
      <c r="JXJ73" s="274"/>
      <c r="JXK73" s="274"/>
      <c r="JXL73" s="274"/>
      <c r="JXM73" s="274"/>
      <c r="JXN73" s="274"/>
      <c r="JXO73" s="274"/>
      <c r="JXP73" s="274"/>
      <c r="JXQ73" s="274"/>
      <c r="JXR73" s="274"/>
      <c r="JXS73" s="274"/>
      <c r="JXT73" s="274"/>
      <c r="JXU73" s="274"/>
      <c r="JXV73" s="274"/>
      <c r="JXW73" s="274"/>
      <c r="JXX73" s="274"/>
      <c r="JXY73" s="274"/>
      <c r="JXZ73" s="274"/>
      <c r="JYA73" s="274"/>
      <c r="JYB73" s="274"/>
      <c r="JYC73" s="274"/>
      <c r="JYD73" s="274"/>
      <c r="JYE73" s="274"/>
      <c r="JYF73" s="274"/>
      <c r="JYG73" s="274"/>
      <c r="JYH73" s="274"/>
      <c r="JYI73" s="274"/>
      <c r="JYJ73" s="274"/>
      <c r="JYK73" s="274"/>
      <c r="JYL73" s="274"/>
      <c r="JYM73" s="274"/>
      <c r="JYN73" s="274"/>
      <c r="JYO73" s="274"/>
      <c r="JYP73" s="274"/>
      <c r="JYQ73" s="274"/>
      <c r="JYR73" s="274"/>
      <c r="JYS73" s="274"/>
      <c r="JYT73" s="274"/>
      <c r="JYU73" s="274"/>
      <c r="JYV73" s="274"/>
      <c r="JYW73" s="274"/>
      <c r="JYX73" s="274"/>
      <c r="JYY73" s="274"/>
      <c r="JYZ73" s="274"/>
      <c r="JZA73" s="274"/>
      <c r="JZB73" s="274"/>
      <c r="JZC73" s="274"/>
      <c r="JZD73" s="274"/>
      <c r="JZE73" s="274"/>
      <c r="JZF73" s="274"/>
      <c r="JZG73" s="274"/>
      <c r="JZH73" s="274"/>
      <c r="JZI73" s="274"/>
      <c r="JZJ73" s="274"/>
      <c r="JZK73" s="274"/>
      <c r="JZL73" s="274"/>
      <c r="JZM73" s="274"/>
      <c r="JZN73" s="274"/>
      <c r="JZO73" s="274"/>
      <c r="JZP73" s="274"/>
      <c r="JZQ73" s="274"/>
      <c r="JZR73" s="274"/>
      <c r="JZS73" s="274"/>
      <c r="JZT73" s="274"/>
      <c r="JZU73" s="274"/>
      <c r="JZV73" s="274"/>
      <c r="JZW73" s="274"/>
      <c r="JZX73" s="274"/>
      <c r="JZY73" s="274"/>
      <c r="JZZ73" s="274"/>
      <c r="KAA73" s="274"/>
      <c r="KAB73" s="274"/>
      <c r="KAC73" s="274"/>
      <c r="KAD73" s="274"/>
      <c r="KAE73" s="274"/>
      <c r="KAF73" s="274"/>
      <c r="KAG73" s="274"/>
      <c r="KAH73" s="274"/>
      <c r="KAI73" s="274"/>
      <c r="KAJ73" s="274"/>
      <c r="KAK73" s="274"/>
      <c r="KAL73" s="274"/>
      <c r="KAM73" s="274"/>
      <c r="KAN73" s="274"/>
      <c r="KAO73" s="274"/>
      <c r="KAP73" s="274"/>
      <c r="KAQ73" s="274"/>
      <c r="KAR73" s="274"/>
      <c r="KAS73" s="274"/>
      <c r="KAT73" s="274"/>
      <c r="KAU73" s="274"/>
      <c r="KAV73" s="274"/>
      <c r="KAW73" s="274"/>
      <c r="KAX73" s="274"/>
      <c r="KAY73" s="274"/>
      <c r="KAZ73" s="274"/>
      <c r="KBA73" s="274"/>
      <c r="KBB73" s="274"/>
      <c r="KBC73" s="274"/>
      <c r="KBD73" s="274"/>
      <c r="KBE73" s="274"/>
      <c r="KBF73" s="274"/>
      <c r="KBG73" s="274"/>
      <c r="KBH73" s="274"/>
      <c r="KBI73" s="274"/>
      <c r="KBJ73" s="274"/>
      <c r="KBK73" s="274"/>
      <c r="KBL73" s="274"/>
      <c r="KBM73" s="274"/>
      <c r="KBN73" s="274"/>
      <c r="KBO73" s="274"/>
      <c r="KBP73" s="274"/>
      <c r="KBQ73" s="274"/>
      <c r="KBR73" s="274"/>
      <c r="KBS73" s="274"/>
      <c r="KBT73" s="274"/>
      <c r="KBU73" s="274"/>
      <c r="KBV73" s="274"/>
      <c r="KBW73" s="274"/>
      <c r="KBX73" s="274"/>
      <c r="KBY73" s="274"/>
      <c r="KBZ73" s="274"/>
      <c r="KCA73" s="274"/>
      <c r="KCB73" s="274"/>
      <c r="KCC73" s="274"/>
      <c r="KCD73" s="274"/>
      <c r="KCE73" s="274"/>
      <c r="KCF73" s="274"/>
      <c r="KCG73" s="274"/>
      <c r="KCH73" s="274"/>
      <c r="KCI73" s="274"/>
      <c r="KCJ73" s="274"/>
      <c r="KCK73" s="274"/>
      <c r="KCL73" s="274"/>
      <c r="KCM73" s="274"/>
      <c r="KCN73" s="274"/>
      <c r="KCO73" s="274"/>
      <c r="KCP73" s="274"/>
      <c r="KCQ73" s="274"/>
      <c r="KCR73" s="274"/>
      <c r="KCS73" s="274"/>
      <c r="KCT73" s="274"/>
      <c r="KCU73" s="274"/>
      <c r="KCV73" s="274"/>
      <c r="KCW73" s="274"/>
      <c r="KCX73" s="274"/>
      <c r="KCY73" s="274"/>
      <c r="KCZ73" s="274"/>
      <c r="KDA73" s="274"/>
      <c r="KDB73" s="274"/>
      <c r="KDC73" s="274"/>
      <c r="KDD73" s="274"/>
      <c r="KDE73" s="274"/>
      <c r="KDF73" s="274"/>
      <c r="KDG73" s="274"/>
      <c r="KDH73" s="274"/>
      <c r="KDI73" s="274"/>
      <c r="KDJ73" s="274"/>
      <c r="KDK73" s="274"/>
      <c r="KDL73" s="274"/>
      <c r="KDM73" s="274"/>
      <c r="KDN73" s="274"/>
      <c r="KDO73" s="274"/>
      <c r="KDP73" s="274"/>
      <c r="KDQ73" s="274"/>
      <c r="KDR73" s="274"/>
      <c r="KDS73" s="274"/>
      <c r="KDT73" s="274"/>
      <c r="KDU73" s="274"/>
      <c r="KDV73" s="274"/>
      <c r="KDW73" s="274"/>
      <c r="KDX73" s="274"/>
      <c r="KDY73" s="274"/>
      <c r="KDZ73" s="274"/>
      <c r="KEA73" s="274"/>
      <c r="KEB73" s="274"/>
      <c r="KEC73" s="274"/>
      <c r="KED73" s="274"/>
      <c r="KEE73" s="274"/>
      <c r="KEF73" s="274"/>
      <c r="KEG73" s="274"/>
      <c r="KEH73" s="274"/>
      <c r="KEI73" s="274"/>
      <c r="KEJ73" s="274"/>
      <c r="KEK73" s="274"/>
      <c r="KEL73" s="274"/>
      <c r="KEM73" s="274"/>
      <c r="KEN73" s="274"/>
      <c r="KEO73" s="274"/>
      <c r="KEP73" s="274"/>
      <c r="KEQ73" s="274"/>
      <c r="KER73" s="274"/>
      <c r="KES73" s="274"/>
      <c r="KET73" s="274"/>
      <c r="KEU73" s="274"/>
      <c r="KEV73" s="274"/>
      <c r="KEW73" s="274"/>
      <c r="KEX73" s="274"/>
      <c r="KEY73" s="274"/>
      <c r="KEZ73" s="274"/>
      <c r="KFA73" s="274"/>
      <c r="KFB73" s="274"/>
      <c r="KFC73" s="274"/>
      <c r="KFD73" s="274"/>
      <c r="KFE73" s="274"/>
      <c r="KFF73" s="274"/>
      <c r="KFG73" s="274"/>
      <c r="KFH73" s="274"/>
      <c r="KFI73" s="274"/>
      <c r="KFJ73" s="274"/>
      <c r="KFK73" s="274"/>
      <c r="KFL73" s="274"/>
      <c r="KFM73" s="274"/>
      <c r="KFN73" s="274"/>
      <c r="KFO73" s="274"/>
      <c r="KFP73" s="274"/>
      <c r="KFQ73" s="274"/>
      <c r="KFR73" s="274"/>
      <c r="KFS73" s="274"/>
      <c r="KFT73" s="274"/>
      <c r="KFU73" s="274"/>
      <c r="KFV73" s="274"/>
      <c r="KFW73" s="274"/>
      <c r="KFX73" s="274"/>
      <c r="KFY73" s="274"/>
      <c r="KFZ73" s="274"/>
      <c r="KGA73" s="274"/>
      <c r="KGB73" s="274"/>
      <c r="KGC73" s="274"/>
      <c r="KGD73" s="274"/>
      <c r="KGE73" s="274"/>
      <c r="KGF73" s="274"/>
      <c r="KGG73" s="274"/>
      <c r="KGH73" s="274"/>
      <c r="KGI73" s="274"/>
      <c r="KGJ73" s="274"/>
      <c r="KGK73" s="274"/>
      <c r="KGL73" s="274"/>
      <c r="KGM73" s="274"/>
      <c r="KGN73" s="274"/>
      <c r="KGO73" s="274"/>
      <c r="KGP73" s="274"/>
      <c r="KGQ73" s="274"/>
      <c r="KGR73" s="274"/>
      <c r="KGS73" s="274"/>
      <c r="KGT73" s="274"/>
      <c r="KGU73" s="274"/>
      <c r="KGV73" s="274"/>
      <c r="KGW73" s="274"/>
      <c r="KGX73" s="274"/>
      <c r="KGY73" s="274"/>
      <c r="KGZ73" s="274"/>
      <c r="KHA73" s="274"/>
      <c r="KHB73" s="274"/>
      <c r="KHC73" s="274"/>
      <c r="KHD73" s="274"/>
      <c r="KHE73" s="274"/>
      <c r="KHF73" s="274"/>
      <c r="KHG73" s="274"/>
      <c r="KHH73" s="274"/>
      <c r="KHI73" s="274"/>
      <c r="KHJ73" s="274"/>
      <c r="KHK73" s="274"/>
      <c r="KHL73" s="274"/>
      <c r="KHM73" s="274"/>
      <c r="KHN73" s="274"/>
      <c r="KHO73" s="274"/>
      <c r="KHP73" s="274"/>
      <c r="KHQ73" s="274"/>
      <c r="KHR73" s="274"/>
      <c r="KHS73" s="274"/>
      <c r="KHT73" s="274"/>
      <c r="KHU73" s="274"/>
      <c r="KHV73" s="274"/>
      <c r="KHW73" s="274"/>
      <c r="KHX73" s="274"/>
      <c r="KHY73" s="274"/>
      <c r="KHZ73" s="274"/>
      <c r="KIA73" s="274"/>
      <c r="KIB73" s="274"/>
      <c r="KIC73" s="274"/>
      <c r="KID73" s="274"/>
      <c r="KIE73" s="274"/>
      <c r="KIF73" s="274"/>
      <c r="KIG73" s="274"/>
      <c r="KIH73" s="274"/>
      <c r="KII73" s="274"/>
      <c r="KIJ73" s="274"/>
      <c r="KIK73" s="274"/>
      <c r="KIL73" s="274"/>
      <c r="KIM73" s="274"/>
      <c r="KIN73" s="274"/>
      <c r="KIO73" s="274"/>
      <c r="KIP73" s="274"/>
      <c r="KIQ73" s="274"/>
      <c r="KIR73" s="274"/>
      <c r="KIS73" s="274"/>
      <c r="KIT73" s="274"/>
      <c r="KIU73" s="274"/>
      <c r="KIV73" s="274"/>
      <c r="KIW73" s="274"/>
      <c r="KIX73" s="274"/>
      <c r="KIY73" s="274"/>
      <c r="KIZ73" s="274"/>
      <c r="KJA73" s="274"/>
      <c r="KJB73" s="274"/>
      <c r="KJC73" s="274"/>
      <c r="KJD73" s="274"/>
      <c r="KJE73" s="274"/>
      <c r="KJF73" s="274"/>
      <c r="KJG73" s="274"/>
      <c r="KJH73" s="274"/>
      <c r="KJI73" s="274"/>
      <c r="KJJ73" s="274"/>
      <c r="KJK73" s="274"/>
      <c r="KJL73" s="274"/>
      <c r="KJM73" s="274"/>
      <c r="KJN73" s="274"/>
      <c r="KJO73" s="274"/>
      <c r="KJP73" s="274"/>
      <c r="KJQ73" s="274"/>
      <c r="KJR73" s="274"/>
      <c r="KJS73" s="274"/>
      <c r="KJT73" s="274"/>
      <c r="KJU73" s="274"/>
      <c r="KJV73" s="274"/>
      <c r="KJW73" s="274"/>
      <c r="KJX73" s="274"/>
      <c r="KJY73" s="274"/>
      <c r="KJZ73" s="274"/>
      <c r="KKA73" s="274"/>
      <c r="KKB73" s="274"/>
      <c r="KKC73" s="274"/>
      <c r="KKD73" s="274"/>
      <c r="KKE73" s="274"/>
      <c r="KKF73" s="274"/>
      <c r="KKG73" s="274"/>
      <c r="KKH73" s="274"/>
      <c r="KKI73" s="274"/>
      <c r="KKJ73" s="274"/>
      <c r="KKK73" s="274"/>
      <c r="KKL73" s="274"/>
      <c r="KKM73" s="274"/>
      <c r="KKN73" s="274"/>
      <c r="KKO73" s="274"/>
      <c r="KKP73" s="274"/>
      <c r="KKQ73" s="274"/>
      <c r="KKR73" s="274"/>
      <c r="KKS73" s="274"/>
      <c r="KKT73" s="274"/>
      <c r="KKU73" s="274"/>
      <c r="KKV73" s="274"/>
      <c r="KKW73" s="274"/>
      <c r="KKX73" s="274"/>
      <c r="KKY73" s="274"/>
      <c r="KKZ73" s="274"/>
      <c r="KLA73" s="274"/>
      <c r="KLB73" s="274"/>
      <c r="KLC73" s="274"/>
      <c r="KLD73" s="274"/>
      <c r="KLE73" s="274"/>
      <c r="KLF73" s="274"/>
      <c r="KLG73" s="274"/>
      <c r="KLH73" s="274"/>
      <c r="KLI73" s="274"/>
      <c r="KLJ73" s="274"/>
      <c r="KLK73" s="274"/>
      <c r="KLL73" s="274"/>
      <c r="KLM73" s="274"/>
      <c r="KLN73" s="274"/>
      <c r="KLO73" s="274"/>
      <c r="KLP73" s="274"/>
      <c r="KLQ73" s="274"/>
      <c r="KLR73" s="274"/>
      <c r="KLS73" s="274"/>
      <c r="KLT73" s="274"/>
      <c r="KLU73" s="274"/>
      <c r="KLV73" s="274"/>
      <c r="KLW73" s="274"/>
      <c r="KLX73" s="274"/>
      <c r="KLY73" s="274"/>
      <c r="KLZ73" s="274"/>
      <c r="KMA73" s="274"/>
      <c r="KMB73" s="274"/>
      <c r="KMC73" s="274"/>
      <c r="KMD73" s="274"/>
      <c r="KME73" s="274"/>
      <c r="KMF73" s="274"/>
      <c r="KMG73" s="274"/>
      <c r="KMH73" s="274"/>
      <c r="KMI73" s="274"/>
      <c r="KMJ73" s="274"/>
      <c r="KMK73" s="274"/>
      <c r="KML73" s="274"/>
      <c r="KMM73" s="274"/>
      <c r="KMN73" s="274"/>
      <c r="KMO73" s="274"/>
      <c r="KMP73" s="274"/>
      <c r="KMQ73" s="274"/>
      <c r="KMR73" s="274"/>
      <c r="KMS73" s="274"/>
      <c r="KMT73" s="274"/>
      <c r="KMU73" s="274"/>
      <c r="KMV73" s="274"/>
      <c r="KMW73" s="274"/>
      <c r="KMX73" s="274"/>
      <c r="KMY73" s="274"/>
      <c r="KMZ73" s="274"/>
      <c r="KNA73" s="274"/>
      <c r="KNB73" s="274"/>
      <c r="KNC73" s="274"/>
      <c r="KND73" s="274"/>
      <c r="KNE73" s="274"/>
      <c r="KNF73" s="274"/>
      <c r="KNG73" s="274"/>
      <c r="KNH73" s="274"/>
      <c r="KNI73" s="274"/>
      <c r="KNJ73" s="274"/>
      <c r="KNK73" s="274"/>
      <c r="KNL73" s="274"/>
      <c r="KNM73" s="274"/>
      <c r="KNN73" s="274"/>
      <c r="KNO73" s="274"/>
      <c r="KNP73" s="274"/>
      <c r="KNQ73" s="274"/>
      <c r="KNR73" s="274"/>
      <c r="KNS73" s="274"/>
      <c r="KNT73" s="274"/>
      <c r="KNU73" s="274"/>
      <c r="KNV73" s="274"/>
      <c r="KNW73" s="274"/>
      <c r="KNX73" s="274"/>
      <c r="KNY73" s="274"/>
      <c r="KNZ73" s="274"/>
      <c r="KOA73" s="274"/>
      <c r="KOB73" s="274"/>
      <c r="KOC73" s="274"/>
      <c r="KOD73" s="274"/>
      <c r="KOE73" s="274"/>
      <c r="KOF73" s="274"/>
      <c r="KOG73" s="274"/>
      <c r="KOH73" s="274"/>
      <c r="KOI73" s="274"/>
      <c r="KOJ73" s="274"/>
      <c r="KOK73" s="274"/>
      <c r="KOL73" s="274"/>
      <c r="KOM73" s="274"/>
      <c r="KON73" s="274"/>
      <c r="KOO73" s="274"/>
      <c r="KOP73" s="274"/>
      <c r="KOQ73" s="274"/>
      <c r="KOR73" s="274"/>
      <c r="KOS73" s="274"/>
      <c r="KOT73" s="274"/>
      <c r="KOU73" s="274"/>
      <c r="KOV73" s="274"/>
      <c r="KOW73" s="274"/>
      <c r="KOX73" s="274"/>
      <c r="KOY73" s="274"/>
      <c r="KOZ73" s="274"/>
      <c r="KPA73" s="274"/>
      <c r="KPB73" s="274"/>
      <c r="KPC73" s="274"/>
      <c r="KPD73" s="274"/>
      <c r="KPE73" s="274"/>
      <c r="KPF73" s="274"/>
      <c r="KPG73" s="274"/>
      <c r="KPH73" s="274"/>
      <c r="KPI73" s="274"/>
      <c r="KPJ73" s="274"/>
      <c r="KPK73" s="274"/>
      <c r="KPL73" s="274"/>
      <c r="KPM73" s="274"/>
      <c r="KPN73" s="274"/>
      <c r="KPO73" s="274"/>
      <c r="KPP73" s="274"/>
      <c r="KPQ73" s="274"/>
      <c r="KPR73" s="274"/>
      <c r="KPS73" s="274"/>
      <c r="KPT73" s="274"/>
      <c r="KPU73" s="274"/>
      <c r="KPV73" s="274"/>
      <c r="KPW73" s="274"/>
      <c r="KPX73" s="274"/>
      <c r="KPY73" s="274"/>
      <c r="KPZ73" s="274"/>
      <c r="KQA73" s="274"/>
      <c r="KQB73" s="274"/>
      <c r="KQC73" s="274"/>
      <c r="KQD73" s="274"/>
      <c r="KQE73" s="274"/>
      <c r="KQF73" s="274"/>
      <c r="KQG73" s="274"/>
      <c r="KQH73" s="274"/>
      <c r="KQI73" s="274"/>
      <c r="KQJ73" s="274"/>
      <c r="KQK73" s="274"/>
      <c r="KQL73" s="274"/>
      <c r="KQM73" s="274"/>
      <c r="KQN73" s="274"/>
      <c r="KQO73" s="274"/>
      <c r="KQP73" s="274"/>
      <c r="KQQ73" s="274"/>
      <c r="KQR73" s="274"/>
      <c r="KQS73" s="274"/>
      <c r="KQT73" s="274"/>
      <c r="KQU73" s="274"/>
      <c r="KQV73" s="274"/>
      <c r="KQW73" s="274"/>
      <c r="KQX73" s="274"/>
      <c r="KQY73" s="274"/>
      <c r="KQZ73" s="274"/>
      <c r="KRA73" s="274"/>
      <c r="KRB73" s="274"/>
      <c r="KRC73" s="274"/>
      <c r="KRD73" s="274"/>
      <c r="KRE73" s="274"/>
      <c r="KRF73" s="274"/>
      <c r="KRG73" s="274"/>
      <c r="KRH73" s="274"/>
      <c r="KRI73" s="274"/>
      <c r="KRJ73" s="274"/>
      <c r="KRK73" s="274"/>
      <c r="KRL73" s="274"/>
      <c r="KRM73" s="274"/>
      <c r="KRN73" s="274"/>
      <c r="KRO73" s="274"/>
      <c r="KRP73" s="274"/>
      <c r="KRQ73" s="274"/>
      <c r="KRR73" s="274"/>
      <c r="KRS73" s="274"/>
      <c r="KRT73" s="274"/>
      <c r="KRU73" s="274"/>
      <c r="KRV73" s="274"/>
      <c r="KRW73" s="274"/>
      <c r="KRX73" s="274"/>
      <c r="KRY73" s="274"/>
      <c r="KRZ73" s="274"/>
      <c r="KSA73" s="274"/>
      <c r="KSB73" s="274"/>
      <c r="KSC73" s="274"/>
      <c r="KSD73" s="274"/>
      <c r="KSE73" s="274"/>
      <c r="KSF73" s="274"/>
      <c r="KSG73" s="274"/>
      <c r="KSH73" s="274"/>
      <c r="KSI73" s="274"/>
      <c r="KSJ73" s="274"/>
      <c r="KSK73" s="274"/>
      <c r="KSL73" s="274"/>
      <c r="KSM73" s="274"/>
      <c r="KSN73" s="274"/>
      <c r="KSO73" s="274"/>
      <c r="KSP73" s="274"/>
      <c r="KSQ73" s="274"/>
      <c r="KSR73" s="274"/>
      <c r="KSS73" s="274"/>
      <c r="KST73" s="274"/>
      <c r="KSU73" s="274"/>
      <c r="KSV73" s="274"/>
      <c r="KSW73" s="274"/>
      <c r="KSX73" s="274"/>
      <c r="KSY73" s="274"/>
      <c r="KSZ73" s="274"/>
      <c r="KTA73" s="274"/>
      <c r="KTB73" s="274"/>
      <c r="KTC73" s="274"/>
      <c r="KTD73" s="274"/>
      <c r="KTE73" s="274"/>
      <c r="KTF73" s="274"/>
      <c r="KTG73" s="274"/>
      <c r="KTH73" s="274"/>
      <c r="KTI73" s="274"/>
      <c r="KTJ73" s="274"/>
      <c r="KTK73" s="274"/>
      <c r="KTL73" s="274"/>
      <c r="KTM73" s="274"/>
      <c r="KTN73" s="274"/>
      <c r="KTO73" s="274"/>
      <c r="KTP73" s="274"/>
      <c r="KTQ73" s="274"/>
      <c r="KTR73" s="274"/>
      <c r="KTS73" s="274"/>
      <c r="KTT73" s="274"/>
      <c r="KTU73" s="274"/>
      <c r="KTV73" s="274"/>
      <c r="KTW73" s="274"/>
      <c r="KTX73" s="274"/>
      <c r="KTY73" s="274"/>
      <c r="KTZ73" s="274"/>
      <c r="KUA73" s="274"/>
      <c r="KUB73" s="274"/>
      <c r="KUC73" s="274"/>
      <c r="KUD73" s="274"/>
      <c r="KUE73" s="274"/>
      <c r="KUF73" s="274"/>
      <c r="KUG73" s="274"/>
      <c r="KUH73" s="274"/>
      <c r="KUI73" s="274"/>
      <c r="KUJ73" s="274"/>
      <c r="KUK73" s="274"/>
      <c r="KUL73" s="274"/>
      <c r="KUM73" s="274"/>
      <c r="KUN73" s="274"/>
      <c r="KUO73" s="274"/>
      <c r="KUP73" s="274"/>
      <c r="KUQ73" s="274"/>
      <c r="KUR73" s="274"/>
      <c r="KUS73" s="274"/>
      <c r="KUT73" s="274"/>
      <c r="KUU73" s="274"/>
      <c r="KUV73" s="274"/>
      <c r="KUW73" s="274"/>
      <c r="KUX73" s="274"/>
      <c r="KUY73" s="274"/>
      <c r="KUZ73" s="274"/>
      <c r="KVA73" s="274"/>
      <c r="KVB73" s="274"/>
      <c r="KVC73" s="274"/>
      <c r="KVD73" s="274"/>
      <c r="KVE73" s="274"/>
      <c r="KVF73" s="274"/>
      <c r="KVG73" s="274"/>
      <c r="KVH73" s="274"/>
      <c r="KVI73" s="274"/>
      <c r="KVJ73" s="274"/>
      <c r="KVK73" s="274"/>
      <c r="KVL73" s="274"/>
      <c r="KVM73" s="274"/>
      <c r="KVN73" s="274"/>
      <c r="KVO73" s="274"/>
      <c r="KVP73" s="274"/>
      <c r="KVQ73" s="274"/>
      <c r="KVR73" s="274"/>
      <c r="KVS73" s="274"/>
      <c r="KVT73" s="274"/>
      <c r="KVU73" s="274"/>
      <c r="KVV73" s="274"/>
      <c r="KVW73" s="274"/>
      <c r="KVX73" s="274"/>
      <c r="KVY73" s="274"/>
      <c r="KVZ73" s="274"/>
      <c r="KWA73" s="274"/>
      <c r="KWB73" s="274"/>
      <c r="KWC73" s="274"/>
      <c r="KWD73" s="274"/>
      <c r="KWE73" s="274"/>
      <c r="KWF73" s="274"/>
      <c r="KWG73" s="274"/>
      <c r="KWH73" s="274"/>
      <c r="KWI73" s="274"/>
      <c r="KWJ73" s="274"/>
      <c r="KWK73" s="274"/>
      <c r="KWL73" s="274"/>
      <c r="KWM73" s="274"/>
      <c r="KWN73" s="274"/>
      <c r="KWO73" s="274"/>
      <c r="KWP73" s="274"/>
      <c r="KWQ73" s="274"/>
      <c r="KWR73" s="274"/>
      <c r="KWS73" s="274"/>
      <c r="KWT73" s="274"/>
      <c r="KWU73" s="274"/>
      <c r="KWV73" s="274"/>
      <c r="KWW73" s="274"/>
      <c r="KWX73" s="274"/>
      <c r="KWY73" s="274"/>
      <c r="KWZ73" s="274"/>
      <c r="KXA73" s="274"/>
      <c r="KXB73" s="274"/>
      <c r="KXC73" s="274"/>
      <c r="KXD73" s="274"/>
      <c r="KXE73" s="274"/>
      <c r="KXF73" s="274"/>
      <c r="KXG73" s="274"/>
      <c r="KXH73" s="274"/>
      <c r="KXI73" s="274"/>
      <c r="KXJ73" s="274"/>
      <c r="KXK73" s="274"/>
      <c r="KXL73" s="274"/>
      <c r="KXM73" s="274"/>
      <c r="KXN73" s="274"/>
      <c r="KXO73" s="274"/>
      <c r="KXP73" s="274"/>
      <c r="KXQ73" s="274"/>
      <c r="KXR73" s="274"/>
      <c r="KXS73" s="274"/>
      <c r="KXT73" s="274"/>
      <c r="KXU73" s="274"/>
      <c r="KXV73" s="274"/>
      <c r="KXW73" s="274"/>
      <c r="KXX73" s="274"/>
      <c r="KXY73" s="274"/>
      <c r="KXZ73" s="274"/>
      <c r="KYA73" s="274"/>
      <c r="KYB73" s="274"/>
      <c r="KYC73" s="274"/>
      <c r="KYD73" s="274"/>
      <c r="KYE73" s="274"/>
      <c r="KYF73" s="274"/>
      <c r="KYG73" s="274"/>
      <c r="KYH73" s="274"/>
      <c r="KYI73" s="274"/>
      <c r="KYJ73" s="274"/>
      <c r="KYK73" s="274"/>
      <c r="KYL73" s="274"/>
      <c r="KYM73" s="274"/>
      <c r="KYN73" s="274"/>
      <c r="KYO73" s="274"/>
      <c r="KYP73" s="274"/>
      <c r="KYQ73" s="274"/>
      <c r="KYR73" s="274"/>
      <c r="KYS73" s="274"/>
      <c r="KYT73" s="274"/>
      <c r="KYU73" s="274"/>
      <c r="KYV73" s="274"/>
      <c r="KYW73" s="274"/>
      <c r="KYX73" s="274"/>
      <c r="KYY73" s="274"/>
      <c r="KYZ73" s="274"/>
      <c r="KZA73" s="274"/>
      <c r="KZB73" s="274"/>
      <c r="KZC73" s="274"/>
      <c r="KZD73" s="274"/>
      <c r="KZE73" s="274"/>
      <c r="KZF73" s="274"/>
      <c r="KZG73" s="274"/>
      <c r="KZH73" s="274"/>
      <c r="KZI73" s="274"/>
      <c r="KZJ73" s="274"/>
      <c r="KZK73" s="274"/>
      <c r="KZL73" s="274"/>
      <c r="KZM73" s="274"/>
      <c r="KZN73" s="274"/>
      <c r="KZO73" s="274"/>
      <c r="KZP73" s="274"/>
      <c r="KZQ73" s="274"/>
      <c r="KZR73" s="274"/>
      <c r="KZS73" s="274"/>
      <c r="KZT73" s="274"/>
      <c r="KZU73" s="274"/>
      <c r="KZV73" s="274"/>
      <c r="KZW73" s="274"/>
      <c r="KZX73" s="274"/>
      <c r="KZY73" s="274"/>
      <c r="KZZ73" s="274"/>
      <c r="LAA73" s="274"/>
      <c r="LAB73" s="274"/>
      <c r="LAC73" s="274"/>
      <c r="LAD73" s="274"/>
      <c r="LAE73" s="274"/>
      <c r="LAF73" s="274"/>
      <c r="LAG73" s="274"/>
      <c r="LAH73" s="274"/>
      <c r="LAI73" s="274"/>
      <c r="LAJ73" s="274"/>
      <c r="LAK73" s="274"/>
      <c r="LAL73" s="274"/>
      <c r="LAM73" s="274"/>
      <c r="LAN73" s="274"/>
      <c r="LAO73" s="274"/>
      <c r="LAP73" s="274"/>
      <c r="LAQ73" s="274"/>
      <c r="LAR73" s="274"/>
      <c r="LAS73" s="274"/>
      <c r="LAT73" s="274"/>
      <c r="LAU73" s="274"/>
      <c r="LAV73" s="274"/>
      <c r="LAW73" s="274"/>
      <c r="LAX73" s="274"/>
      <c r="LAY73" s="274"/>
      <c r="LAZ73" s="274"/>
      <c r="LBA73" s="274"/>
      <c r="LBB73" s="274"/>
      <c r="LBC73" s="274"/>
      <c r="LBD73" s="274"/>
      <c r="LBE73" s="274"/>
      <c r="LBF73" s="274"/>
      <c r="LBG73" s="274"/>
      <c r="LBH73" s="274"/>
      <c r="LBI73" s="274"/>
      <c r="LBJ73" s="274"/>
      <c r="LBK73" s="274"/>
      <c r="LBL73" s="274"/>
      <c r="LBM73" s="274"/>
      <c r="LBN73" s="274"/>
      <c r="LBO73" s="274"/>
      <c r="LBP73" s="274"/>
      <c r="LBQ73" s="274"/>
      <c r="LBR73" s="274"/>
      <c r="LBS73" s="274"/>
      <c r="LBT73" s="274"/>
      <c r="LBU73" s="274"/>
      <c r="LBV73" s="274"/>
      <c r="LBW73" s="274"/>
      <c r="LBX73" s="274"/>
      <c r="LBY73" s="274"/>
      <c r="LBZ73" s="274"/>
      <c r="LCA73" s="274"/>
      <c r="LCB73" s="274"/>
      <c r="LCC73" s="274"/>
      <c r="LCD73" s="274"/>
      <c r="LCE73" s="274"/>
      <c r="LCF73" s="274"/>
      <c r="LCG73" s="274"/>
      <c r="LCH73" s="274"/>
      <c r="LCI73" s="274"/>
      <c r="LCJ73" s="274"/>
      <c r="LCK73" s="274"/>
      <c r="LCL73" s="274"/>
      <c r="LCM73" s="274"/>
      <c r="LCN73" s="274"/>
      <c r="LCO73" s="274"/>
      <c r="LCP73" s="274"/>
      <c r="LCQ73" s="274"/>
      <c r="LCR73" s="274"/>
      <c r="LCS73" s="274"/>
      <c r="LCT73" s="274"/>
      <c r="LCU73" s="274"/>
      <c r="LCV73" s="274"/>
      <c r="LCW73" s="274"/>
      <c r="LCX73" s="274"/>
      <c r="LCY73" s="274"/>
      <c r="LCZ73" s="274"/>
      <c r="LDA73" s="274"/>
      <c r="LDB73" s="274"/>
      <c r="LDC73" s="274"/>
      <c r="LDD73" s="274"/>
      <c r="LDE73" s="274"/>
      <c r="LDF73" s="274"/>
      <c r="LDG73" s="274"/>
      <c r="LDH73" s="274"/>
      <c r="LDI73" s="274"/>
      <c r="LDJ73" s="274"/>
      <c r="LDK73" s="274"/>
      <c r="LDL73" s="274"/>
      <c r="LDM73" s="274"/>
      <c r="LDN73" s="274"/>
      <c r="LDO73" s="274"/>
      <c r="LDP73" s="274"/>
      <c r="LDQ73" s="274"/>
      <c r="LDR73" s="274"/>
      <c r="LDS73" s="274"/>
      <c r="LDT73" s="274"/>
      <c r="LDU73" s="274"/>
      <c r="LDV73" s="274"/>
      <c r="LDW73" s="274"/>
      <c r="LDX73" s="274"/>
      <c r="LDY73" s="274"/>
      <c r="LDZ73" s="274"/>
      <c r="LEA73" s="274"/>
      <c r="LEB73" s="274"/>
      <c r="LEC73" s="274"/>
      <c r="LED73" s="274"/>
      <c r="LEE73" s="274"/>
      <c r="LEF73" s="274"/>
      <c r="LEG73" s="274"/>
      <c r="LEH73" s="274"/>
      <c r="LEI73" s="274"/>
      <c r="LEJ73" s="274"/>
      <c r="LEK73" s="274"/>
      <c r="LEL73" s="274"/>
      <c r="LEM73" s="274"/>
      <c r="LEN73" s="274"/>
      <c r="LEO73" s="274"/>
      <c r="LEP73" s="274"/>
      <c r="LEQ73" s="274"/>
      <c r="LER73" s="274"/>
      <c r="LES73" s="274"/>
      <c r="LET73" s="274"/>
      <c r="LEU73" s="274"/>
      <c r="LEV73" s="274"/>
      <c r="LEW73" s="274"/>
      <c r="LEX73" s="274"/>
      <c r="LEY73" s="274"/>
      <c r="LEZ73" s="274"/>
      <c r="LFA73" s="274"/>
      <c r="LFB73" s="274"/>
      <c r="LFC73" s="274"/>
      <c r="LFD73" s="274"/>
      <c r="LFE73" s="274"/>
      <c r="LFF73" s="274"/>
      <c r="LFG73" s="274"/>
      <c r="LFH73" s="274"/>
      <c r="LFI73" s="274"/>
      <c r="LFJ73" s="274"/>
      <c r="LFK73" s="274"/>
      <c r="LFL73" s="274"/>
      <c r="LFM73" s="274"/>
      <c r="LFN73" s="274"/>
      <c r="LFO73" s="274"/>
      <c r="LFP73" s="274"/>
      <c r="LFQ73" s="274"/>
      <c r="LFR73" s="274"/>
      <c r="LFS73" s="274"/>
      <c r="LFT73" s="274"/>
      <c r="LFU73" s="274"/>
      <c r="LFV73" s="274"/>
      <c r="LFW73" s="274"/>
      <c r="LFX73" s="274"/>
      <c r="LFY73" s="274"/>
      <c r="LFZ73" s="274"/>
      <c r="LGA73" s="274"/>
      <c r="LGB73" s="274"/>
      <c r="LGC73" s="274"/>
      <c r="LGD73" s="274"/>
      <c r="LGE73" s="274"/>
      <c r="LGF73" s="274"/>
      <c r="LGG73" s="274"/>
      <c r="LGH73" s="274"/>
      <c r="LGI73" s="274"/>
      <c r="LGJ73" s="274"/>
      <c r="LGK73" s="274"/>
      <c r="LGL73" s="274"/>
      <c r="LGM73" s="274"/>
      <c r="LGN73" s="274"/>
      <c r="LGO73" s="274"/>
      <c r="LGP73" s="274"/>
      <c r="LGQ73" s="274"/>
      <c r="LGR73" s="274"/>
      <c r="LGS73" s="274"/>
      <c r="LGT73" s="274"/>
      <c r="LGU73" s="274"/>
      <c r="LGV73" s="274"/>
      <c r="LGW73" s="274"/>
      <c r="LGX73" s="274"/>
      <c r="LGY73" s="274"/>
      <c r="LGZ73" s="274"/>
      <c r="LHA73" s="274"/>
      <c r="LHB73" s="274"/>
      <c r="LHC73" s="274"/>
      <c r="LHD73" s="274"/>
      <c r="LHE73" s="274"/>
      <c r="LHF73" s="274"/>
      <c r="LHG73" s="274"/>
      <c r="LHH73" s="274"/>
      <c r="LHI73" s="274"/>
      <c r="LHJ73" s="274"/>
      <c r="LHK73" s="274"/>
      <c r="LHL73" s="274"/>
      <c r="LHM73" s="274"/>
      <c r="LHN73" s="274"/>
      <c r="LHO73" s="274"/>
      <c r="LHP73" s="274"/>
      <c r="LHQ73" s="274"/>
      <c r="LHR73" s="274"/>
      <c r="LHS73" s="274"/>
      <c r="LHT73" s="274"/>
      <c r="LHU73" s="274"/>
      <c r="LHV73" s="274"/>
      <c r="LHW73" s="274"/>
      <c r="LHX73" s="274"/>
      <c r="LHY73" s="274"/>
      <c r="LHZ73" s="274"/>
      <c r="LIA73" s="274"/>
      <c r="LIB73" s="274"/>
      <c r="LIC73" s="274"/>
      <c r="LID73" s="274"/>
      <c r="LIE73" s="274"/>
      <c r="LIF73" s="274"/>
      <c r="LIG73" s="274"/>
      <c r="LIH73" s="274"/>
      <c r="LII73" s="274"/>
      <c r="LIJ73" s="274"/>
      <c r="LIK73" s="274"/>
      <c r="LIL73" s="274"/>
      <c r="LIM73" s="274"/>
      <c r="LIN73" s="274"/>
      <c r="LIO73" s="274"/>
      <c r="LIP73" s="274"/>
      <c r="LIQ73" s="274"/>
      <c r="LIR73" s="274"/>
      <c r="LIS73" s="274"/>
      <c r="LIT73" s="274"/>
      <c r="LIU73" s="274"/>
      <c r="LIV73" s="274"/>
      <c r="LIW73" s="274"/>
      <c r="LIX73" s="274"/>
      <c r="LIY73" s="274"/>
      <c r="LIZ73" s="274"/>
      <c r="LJA73" s="274"/>
      <c r="LJB73" s="274"/>
      <c r="LJC73" s="274"/>
      <c r="LJD73" s="274"/>
      <c r="LJE73" s="274"/>
      <c r="LJF73" s="274"/>
      <c r="LJG73" s="274"/>
      <c r="LJH73" s="274"/>
      <c r="LJI73" s="274"/>
      <c r="LJJ73" s="274"/>
      <c r="LJK73" s="274"/>
      <c r="LJL73" s="274"/>
      <c r="LJM73" s="274"/>
      <c r="LJN73" s="274"/>
      <c r="LJO73" s="274"/>
      <c r="LJP73" s="274"/>
      <c r="LJQ73" s="274"/>
      <c r="LJR73" s="274"/>
      <c r="LJS73" s="274"/>
      <c r="LJT73" s="274"/>
      <c r="LJU73" s="274"/>
      <c r="LJV73" s="274"/>
      <c r="LJW73" s="274"/>
      <c r="LJX73" s="274"/>
      <c r="LJY73" s="274"/>
      <c r="LJZ73" s="274"/>
      <c r="LKA73" s="274"/>
      <c r="LKB73" s="274"/>
      <c r="LKC73" s="274"/>
      <c r="LKD73" s="274"/>
      <c r="LKE73" s="274"/>
      <c r="LKF73" s="274"/>
      <c r="LKG73" s="274"/>
      <c r="LKH73" s="274"/>
      <c r="LKI73" s="274"/>
      <c r="LKJ73" s="274"/>
      <c r="LKK73" s="274"/>
      <c r="LKL73" s="274"/>
      <c r="LKM73" s="274"/>
      <c r="LKN73" s="274"/>
      <c r="LKO73" s="274"/>
      <c r="LKP73" s="274"/>
      <c r="LKQ73" s="274"/>
      <c r="LKR73" s="274"/>
      <c r="LKS73" s="274"/>
      <c r="LKT73" s="274"/>
      <c r="LKU73" s="274"/>
      <c r="LKV73" s="274"/>
      <c r="LKW73" s="274"/>
      <c r="LKX73" s="274"/>
      <c r="LKY73" s="274"/>
      <c r="LKZ73" s="274"/>
      <c r="LLA73" s="274"/>
      <c r="LLB73" s="274"/>
      <c r="LLC73" s="274"/>
      <c r="LLD73" s="274"/>
      <c r="LLE73" s="274"/>
      <c r="LLF73" s="274"/>
      <c r="LLG73" s="274"/>
      <c r="LLH73" s="274"/>
      <c r="LLI73" s="274"/>
      <c r="LLJ73" s="274"/>
      <c r="LLK73" s="274"/>
      <c r="LLL73" s="274"/>
      <c r="LLM73" s="274"/>
      <c r="LLN73" s="274"/>
      <c r="LLO73" s="274"/>
      <c r="LLP73" s="274"/>
      <c r="LLQ73" s="274"/>
      <c r="LLR73" s="274"/>
      <c r="LLS73" s="274"/>
      <c r="LLT73" s="274"/>
      <c r="LLU73" s="274"/>
      <c r="LLV73" s="274"/>
      <c r="LLW73" s="274"/>
      <c r="LLX73" s="274"/>
      <c r="LLY73" s="274"/>
      <c r="LLZ73" s="274"/>
      <c r="LMA73" s="274"/>
      <c r="LMB73" s="274"/>
      <c r="LMC73" s="274"/>
      <c r="LMD73" s="274"/>
      <c r="LME73" s="274"/>
      <c r="LMF73" s="274"/>
      <c r="LMG73" s="274"/>
      <c r="LMH73" s="274"/>
      <c r="LMI73" s="274"/>
      <c r="LMJ73" s="274"/>
      <c r="LMK73" s="274"/>
      <c r="LML73" s="274"/>
      <c r="LMM73" s="274"/>
      <c r="LMN73" s="274"/>
      <c r="LMO73" s="274"/>
      <c r="LMP73" s="274"/>
      <c r="LMQ73" s="274"/>
      <c r="LMR73" s="274"/>
      <c r="LMS73" s="274"/>
      <c r="LMT73" s="274"/>
      <c r="LMU73" s="274"/>
      <c r="LMV73" s="274"/>
      <c r="LMW73" s="274"/>
      <c r="LMX73" s="274"/>
      <c r="LMY73" s="274"/>
      <c r="LMZ73" s="274"/>
      <c r="LNA73" s="274"/>
      <c r="LNB73" s="274"/>
      <c r="LNC73" s="274"/>
      <c r="LND73" s="274"/>
      <c r="LNE73" s="274"/>
      <c r="LNF73" s="274"/>
      <c r="LNG73" s="274"/>
      <c r="LNH73" s="274"/>
      <c r="LNI73" s="274"/>
      <c r="LNJ73" s="274"/>
      <c r="LNK73" s="274"/>
      <c r="LNL73" s="274"/>
      <c r="LNM73" s="274"/>
      <c r="LNN73" s="274"/>
      <c r="LNO73" s="274"/>
      <c r="LNP73" s="274"/>
      <c r="LNQ73" s="274"/>
      <c r="LNR73" s="274"/>
      <c r="LNS73" s="274"/>
      <c r="LNT73" s="274"/>
      <c r="LNU73" s="274"/>
      <c r="LNV73" s="274"/>
      <c r="LNW73" s="274"/>
      <c r="LNX73" s="274"/>
      <c r="LNY73" s="274"/>
      <c r="LNZ73" s="274"/>
      <c r="LOA73" s="274"/>
      <c r="LOB73" s="274"/>
      <c r="LOC73" s="274"/>
      <c r="LOD73" s="274"/>
      <c r="LOE73" s="274"/>
      <c r="LOF73" s="274"/>
      <c r="LOG73" s="274"/>
      <c r="LOH73" s="274"/>
      <c r="LOI73" s="274"/>
      <c r="LOJ73" s="274"/>
      <c r="LOK73" s="274"/>
      <c r="LOL73" s="274"/>
      <c r="LOM73" s="274"/>
      <c r="LON73" s="274"/>
      <c r="LOO73" s="274"/>
      <c r="LOP73" s="274"/>
      <c r="LOQ73" s="274"/>
      <c r="LOR73" s="274"/>
      <c r="LOS73" s="274"/>
      <c r="LOT73" s="274"/>
      <c r="LOU73" s="274"/>
      <c r="LOV73" s="274"/>
      <c r="LOW73" s="274"/>
      <c r="LOX73" s="274"/>
      <c r="LOY73" s="274"/>
      <c r="LOZ73" s="274"/>
      <c r="LPA73" s="274"/>
      <c r="LPB73" s="274"/>
      <c r="LPC73" s="274"/>
      <c r="LPD73" s="274"/>
      <c r="LPE73" s="274"/>
      <c r="LPF73" s="274"/>
      <c r="LPG73" s="274"/>
      <c r="LPH73" s="274"/>
      <c r="LPI73" s="274"/>
      <c r="LPJ73" s="274"/>
      <c r="LPK73" s="274"/>
      <c r="LPL73" s="274"/>
      <c r="LPM73" s="274"/>
      <c r="LPN73" s="274"/>
      <c r="LPO73" s="274"/>
      <c r="LPP73" s="274"/>
      <c r="LPQ73" s="274"/>
      <c r="LPR73" s="274"/>
      <c r="LPS73" s="274"/>
      <c r="LPT73" s="274"/>
      <c r="LPU73" s="274"/>
      <c r="LPV73" s="274"/>
      <c r="LPW73" s="274"/>
      <c r="LPX73" s="274"/>
      <c r="LPY73" s="274"/>
      <c r="LPZ73" s="274"/>
      <c r="LQA73" s="274"/>
      <c r="LQB73" s="274"/>
      <c r="LQC73" s="274"/>
      <c r="LQD73" s="274"/>
      <c r="LQE73" s="274"/>
      <c r="LQF73" s="274"/>
      <c r="LQG73" s="274"/>
      <c r="LQH73" s="274"/>
      <c r="LQI73" s="274"/>
      <c r="LQJ73" s="274"/>
      <c r="LQK73" s="274"/>
      <c r="LQL73" s="274"/>
      <c r="LQM73" s="274"/>
      <c r="LQN73" s="274"/>
      <c r="LQO73" s="274"/>
      <c r="LQP73" s="274"/>
      <c r="LQQ73" s="274"/>
      <c r="LQR73" s="274"/>
      <c r="LQS73" s="274"/>
      <c r="LQT73" s="274"/>
      <c r="LQU73" s="274"/>
      <c r="LQV73" s="274"/>
      <c r="LQW73" s="274"/>
      <c r="LQX73" s="274"/>
      <c r="LQY73" s="274"/>
      <c r="LQZ73" s="274"/>
      <c r="LRA73" s="274"/>
      <c r="LRB73" s="274"/>
      <c r="LRC73" s="274"/>
      <c r="LRD73" s="274"/>
      <c r="LRE73" s="274"/>
      <c r="LRF73" s="274"/>
      <c r="LRG73" s="274"/>
      <c r="LRH73" s="274"/>
      <c r="LRI73" s="274"/>
      <c r="LRJ73" s="274"/>
      <c r="LRK73" s="274"/>
      <c r="LRL73" s="274"/>
      <c r="LRM73" s="274"/>
      <c r="LRN73" s="274"/>
      <c r="LRO73" s="274"/>
      <c r="LRP73" s="274"/>
      <c r="LRQ73" s="274"/>
      <c r="LRR73" s="274"/>
      <c r="LRS73" s="274"/>
      <c r="LRT73" s="274"/>
      <c r="LRU73" s="274"/>
      <c r="LRV73" s="274"/>
      <c r="LRW73" s="274"/>
      <c r="LRX73" s="274"/>
      <c r="LRY73" s="274"/>
      <c r="LRZ73" s="274"/>
      <c r="LSA73" s="274"/>
      <c r="LSB73" s="274"/>
      <c r="LSC73" s="274"/>
      <c r="LSD73" s="274"/>
      <c r="LSE73" s="274"/>
      <c r="LSF73" s="274"/>
      <c r="LSG73" s="274"/>
      <c r="LSH73" s="274"/>
      <c r="LSI73" s="274"/>
      <c r="LSJ73" s="274"/>
      <c r="LSK73" s="274"/>
      <c r="LSL73" s="274"/>
      <c r="LSM73" s="274"/>
      <c r="LSN73" s="274"/>
      <c r="LSO73" s="274"/>
      <c r="LSP73" s="274"/>
      <c r="LSQ73" s="274"/>
      <c r="LSR73" s="274"/>
      <c r="LSS73" s="274"/>
      <c r="LST73" s="274"/>
      <c r="LSU73" s="274"/>
      <c r="LSV73" s="274"/>
      <c r="LSW73" s="274"/>
      <c r="LSX73" s="274"/>
      <c r="LSY73" s="274"/>
      <c r="LSZ73" s="274"/>
      <c r="LTA73" s="274"/>
      <c r="LTB73" s="274"/>
      <c r="LTC73" s="274"/>
      <c r="LTD73" s="274"/>
      <c r="LTE73" s="274"/>
      <c r="LTF73" s="274"/>
      <c r="LTG73" s="274"/>
      <c r="LTH73" s="274"/>
      <c r="LTI73" s="274"/>
      <c r="LTJ73" s="274"/>
      <c r="LTK73" s="274"/>
      <c r="LTL73" s="274"/>
      <c r="LTM73" s="274"/>
      <c r="LTN73" s="274"/>
      <c r="LTO73" s="274"/>
      <c r="LTP73" s="274"/>
      <c r="LTQ73" s="274"/>
      <c r="LTR73" s="274"/>
      <c r="LTS73" s="274"/>
      <c r="LTT73" s="274"/>
      <c r="LTU73" s="274"/>
      <c r="LTV73" s="274"/>
      <c r="LTW73" s="274"/>
      <c r="LTX73" s="274"/>
      <c r="LTY73" s="274"/>
      <c r="LTZ73" s="274"/>
      <c r="LUA73" s="274"/>
      <c r="LUB73" s="274"/>
      <c r="LUC73" s="274"/>
      <c r="LUD73" s="274"/>
      <c r="LUE73" s="274"/>
      <c r="LUF73" s="274"/>
      <c r="LUG73" s="274"/>
      <c r="LUH73" s="274"/>
      <c r="LUI73" s="274"/>
      <c r="LUJ73" s="274"/>
      <c r="LUK73" s="274"/>
      <c r="LUL73" s="274"/>
      <c r="LUM73" s="274"/>
      <c r="LUN73" s="274"/>
      <c r="LUO73" s="274"/>
      <c r="LUP73" s="274"/>
      <c r="LUQ73" s="274"/>
      <c r="LUR73" s="274"/>
      <c r="LUS73" s="274"/>
      <c r="LUT73" s="274"/>
      <c r="LUU73" s="274"/>
      <c r="LUV73" s="274"/>
      <c r="LUW73" s="274"/>
      <c r="LUX73" s="274"/>
      <c r="LUY73" s="274"/>
      <c r="LUZ73" s="274"/>
      <c r="LVA73" s="274"/>
      <c r="LVB73" s="274"/>
      <c r="LVC73" s="274"/>
      <c r="LVD73" s="274"/>
      <c r="LVE73" s="274"/>
      <c r="LVF73" s="274"/>
      <c r="LVG73" s="274"/>
      <c r="LVH73" s="274"/>
      <c r="LVI73" s="274"/>
      <c r="LVJ73" s="274"/>
      <c r="LVK73" s="274"/>
      <c r="LVL73" s="274"/>
      <c r="LVM73" s="274"/>
      <c r="LVN73" s="274"/>
      <c r="LVO73" s="274"/>
      <c r="LVP73" s="274"/>
      <c r="LVQ73" s="274"/>
      <c r="LVR73" s="274"/>
      <c r="LVS73" s="274"/>
      <c r="LVT73" s="274"/>
      <c r="LVU73" s="274"/>
      <c r="LVV73" s="274"/>
      <c r="LVW73" s="274"/>
      <c r="LVX73" s="274"/>
      <c r="LVY73" s="274"/>
      <c r="LVZ73" s="274"/>
      <c r="LWA73" s="274"/>
      <c r="LWB73" s="274"/>
      <c r="LWC73" s="274"/>
      <c r="LWD73" s="274"/>
      <c r="LWE73" s="274"/>
      <c r="LWF73" s="274"/>
      <c r="LWG73" s="274"/>
      <c r="LWH73" s="274"/>
      <c r="LWI73" s="274"/>
      <c r="LWJ73" s="274"/>
      <c r="LWK73" s="274"/>
      <c r="LWL73" s="274"/>
      <c r="LWM73" s="274"/>
      <c r="LWN73" s="274"/>
      <c r="LWO73" s="274"/>
      <c r="LWP73" s="274"/>
      <c r="LWQ73" s="274"/>
      <c r="LWR73" s="274"/>
      <c r="LWS73" s="274"/>
      <c r="LWT73" s="274"/>
      <c r="LWU73" s="274"/>
      <c r="LWV73" s="274"/>
      <c r="LWW73" s="274"/>
      <c r="LWX73" s="274"/>
      <c r="LWY73" s="274"/>
      <c r="LWZ73" s="274"/>
      <c r="LXA73" s="274"/>
      <c r="LXB73" s="274"/>
      <c r="LXC73" s="274"/>
      <c r="LXD73" s="274"/>
      <c r="LXE73" s="274"/>
      <c r="LXF73" s="274"/>
      <c r="LXG73" s="274"/>
      <c r="LXH73" s="274"/>
      <c r="LXI73" s="274"/>
      <c r="LXJ73" s="274"/>
      <c r="LXK73" s="274"/>
      <c r="LXL73" s="274"/>
      <c r="LXM73" s="274"/>
      <c r="LXN73" s="274"/>
      <c r="LXO73" s="274"/>
      <c r="LXP73" s="274"/>
      <c r="LXQ73" s="274"/>
      <c r="LXR73" s="274"/>
      <c r="LXS73" s="274"/>
      <c r="LXT73" s="274"/>
      <c r="LXU73" s="274"/>
      <c r="LXV73" s="274"/>
      <c r="LXW73" s="274"/>
      <c r="LXX73" s="274"/>
      <c r="LXY73" s="274"/>
      <c r="LXZ73" s="274"/>
      <c r="LYA73" s="274"/>
      <c r="LYB73" s="274"/>
      <c r="LYC73" s="274"/>
      <c r="LYD73" s="274"/>
      <c r="LYE73" s="274"/>
      <c r="LYF73" s="274"/>
      <c r="LYG73" s="274"/>
      <c r="LYH73" s="274"/>
      <c r="LYI73" s="274"/>
      <c r="LYJ73" s="274"/>
      <c r="LYK73" s="274"/>
      <c r="LYL73" s="274"/>
      <c r="LYM73" s="274"/>
      <c r="LYN73" s="274"/>
      <c r="LYO73" s="274"/>
      <c r="LYP73" s="274"/>
      <c r="LYQ73" s="274"/>
      <c r="LYR73" s="274"/>
      <c r="LYS73" s="274"/>
      <c r="LYT73" s="274"/>
      <c r="LYU73" s="274"/>
      <c r="LYV73" s="274"/>
      <c r="LYW73" s="274"/>
      <c r="LYX73" s="274"/>
      <c r="LYY73" s="274"/>
      <c r="LYZ73" s="274"/>
      <c r="LZA73" s="274"/>
      <c r="LZB73" s="274"/>
      <c r="LZC73" s="274"/>
      <c r="LZD73" s="274"/>
      <c r="LZE73" s="274"/>
      <c r="LZF73" s="274"/>
      <c r="LZG73" s="274"/>
      <c r="LZH73" s="274"/>
      <c r="LZI73" s="274"/>
      <c r="LZJ73" s="274"/>
      <c r="LZK73" s="274"/>
      <c r="LZL73" s="274"/>
      <c r="LZM73" s="274"/>
      <c r="LZN73" s="274"/>
      <c r="LZO73" s="274"/>
      <c r="LZP73" s="274"/>
      <c r="LZQ73" s="274"/>
      <c r="LZR73" s="274"/>
      <c r="LZS73" s="274"/>
      <c r="LZT73" s="274"/>
      <c r="LZU73" s="274"/>
      <c r="LZV73" s="274"/>
      <c r="LZW73" s="274"/>
      <c r="LZX73" s="274"/>
      <c r="LZY73" s="274"/>
      <c r="LZZ73" s="274"/>
      <c r="MAA73" s="274"/>
      <c r="MAB73" s="274"/>
      <c r="MAC73" s="274"/>
      <c r="MAD73" s="274"/>
      <c r="MAE73" s="274"/>
      <c r="MAF73" s="274"/>
      <c r="MAG73" s="274"/>
      <c r="MAH73" s="274"/>
      <c r="MAI73" s="274"/>
      <c r="MAJ73" s="274"/>
      <c r="MAK73" s="274"/>
      <c r="MAL73" s="274"/>
      <c r="MAM73" s="274"/>
      <c r="MAN73" s="274"/>
      <c r="MAO73" s="274"/>
      <c r="MAP73" s="274"/>
      <c r="MAQ73" s="274"/>
      <c r="MAR73" s="274"/>
      <c r="MAS73" s="274"/>
      <c r="MAT73" s="274"/>
      <c r="MAU73" s="274"/>
      <c r="MAV73" s="274"/>
      <c r="MAW73" s="274"/>
      <c r="MAX73" s="274"/>
      <c r="MAY73" s="274"/>
      <c r="MAZ73" s="274"/>
      <c r="MBA73" s="274"/>
      <c r="MBB73" s="274"/>
      <c r="MBC73" s="274"/>
      <c r="MBD73" s="274"/>
      <c r="MBE73" s="274"/>
      <c r="MBF73" s="274"/>
      <c r="MBG73" s="274"/>
      <c r="MBH73" s="274"/>
      <c r="MBI73" s="274"/>
      <c r="MBJ73" s="274"/>
      <c r="MBK73" s="274"/>
      <c r="MBL73" s="274"/>
      <c r="MBM73" s="274"/>
      <c r="MBN73" s="274"/>
      <c r="MBO73" s="274"/>
      <c r="MBP73" s="274"/>
      <c r="MBQ73" s="274"/>
      <c r="MBR73" s="274"/>
      <c r="MBS73" s="274"/>
      <c r="MBT73" s="274"/>
      <c r="MBU73" s="274"/>
      <c r="MBV73" s="274"/>
      <c r="MBW73" s="274"/>
      <c r="MBX73" s="274"/>
      <c r="MBY73" s="274"/>
      <c r="MBZ73" s="274"/>
      <c r="MCA73" s="274"/>
      <c r="MCB73" s="274"/>
      <c r="MCC73" s="274"/>
      <c r="MCD73" s="274"/>
      <c r="MCE73" s="274"/>
      <c r="MCF73" s="274"/>
      <c r="MCG73" s="274"/>
      <c r="MCH73" s="274"/>
      <c r="MCI73" s="274"/>
      <c r="MCJ73" s="274"/>
      <c r="MCK73" s="274"/>
      <c r="MCL73" s="274"/>
      <c r="MCM73" s="274"/>
      <c r="MCN73" s="274"/>
      <c r="MCO73" s="274"/>
      <c r="MCP73" s="274"/>
      <c r="MCQ73" s="274"/>
      <c r="MCR73" s="274"/>
      <c r="MCS73" s="274"/>
      <c r="MCT73" s="274"/>
      <c r="MCU73" s="274"/>
      <c r="MCV73" s="274"/>
      <c r="MCW73" s="274"/>
      <c r="MCX73" s="274"/>
      <c r="MCY73" s="274"/>
      <c r="MCZ73" s="274"/>
      <c r="MDA73" s="274"/>
      <c r="MDB73" s="274"/>
      <c r="MDC73" s="274"/>
      <c r="MDD73" s="274"/>
      <c r="MDE73" s="274"/>
      <c r="MDF73" s="274"/>
      <c r="MDG73" s="274"/>
      <c r="MDH73" s="274"/>
      <c r="MDI73" s="274"/>
      <c r="MDJ73" s="274"/>
      <c r="MDK73" s="274"/>
      <c r="MDL73" s="274"/>
      <c r="MDM73" s="274"/>
      <c r="MDN73" s="274"/>
      <c r="MDO73" s="274"/>
      <c r="MDP73" s="274"/>
      <c r="MDQ73" s="274"/>
      <c r="MDR73" s="274"/>
      <c r="MDS73" s="274"/>
      <c r="MDT73" s="274"/>
      <c r="MDU73" s="274"/>
      <c r="MDV73" s="274"/>
      <c r="MDW73" s="274"/>
      <c r="MDX73" s="274"/>
      <c r="MDY73" s="274"/>
      <c r="MDZ73" s="274"/>
      <c r="MEA73" s="274"/>
      <c r="MEB73" s="274"/>
      <c r="MEC73" s="274"/>
      <c r="MED73" s="274"/>
      <c r="MEE73" s="274"/>
      <c r="MEF73" s="274"/>
      <c r="MEG73" s="274"/>
      <c r="MEH73" s="274"/>
      <c r="MEI73" s="274"/>
      <c r="MEJ73" s="274"/>
      <c r="MEK73" s="274"/>
      <c r="MEL73" s="274"/>
      <c r="MEM73" s="274"/>
      <c r="MEN73" s="274"/>
      <c r="MEO73" s="274"/>
      <c r="MEP73" s="274"/>
      <c r="MEQ73" s="274"/>
      <c r="MER73" s="274"/>
      <c r="MES73" s="274"/>
      <c r="MET73" s="274"/>
      <c r="MEU73" s="274"/>
      <c r="MEV73" s="274"/>
      <c r="MEW73" s="274"/>
      <c r="MEX73" s="274"/>
      <c r="MEY73" s="274"/>
      <c r="MEZ73" s="274"/>
      <c r="MFA73" s="274"/>
      <c r="MFB73" s="274"/>
      <c r="MFC73" s="274"/>
      <c r="MFD73" s="274"/>
      <c r="MFE73" s="274"/>
      <c r="MFF73" s="274"/>
      <c r="MFG73" s="274"/>
      <c r="MFH73" s="274"/>
      <c r="MFI73" s="274"/>
      <c r="MFJ73" s="274"/>
      <c r="MFK73" s="274"/>
      <c r="MFL73" s="274"/>
      <c r="MFM73" s="274"/>
      <c r="MFN73" s="274"/>
      <c r="MFO73" s="274"/>
      <c r="MFP73" s="274"/>
      <c r="MFQ73" s="274"/>
      <c r="MFR73" s="274"/>
      <c r="MFS73" s="274"/>
      <c r="MFT73" s="274"/>
      <c r="MFU73" s="274"/>
      <c r="MFV73" s="274"/>
      <c r="MFW73" s="274"/>
      <c r="MFX73" s="274"/>
      <c r="MFY73" s="274"/>
      <c r="MFZ73" s="274"/>
      <c r="MGA73" s="274"/>
      <c r="MGB73" s="274"/>
      <c r="MGC73" s="274"/>
      <c r="MGD73" s="274"/>
      <c r="MGE73" s="274"/>
      <c r="MGF73" s="274"/>
      <c r="MGG73" s="274"/>
      <c r="MGH73" s="274"/>
      <c r="MGI73" s="274"/>
      <c r="MGJ73" s="274"/>
      <c r="MGK73" s="274"/>
      <c r="MGL73" s="274"/>
      <c r="MGM73" s="274"/>
      <c r="MGN73" s="274"/>
      <c r="MGO73" s="274"/>
      <c r="MGP73" s="274"/>
      <c r="MGQ73" s="274"/>
      <c r="MGR73" s="274"/>
      <c r="MGS73" s="274"/>
      <c r="MGT73" s="274"/>
      <c r="MGU73" s="274"/>
      <c r="MGV73" s="274"/>
      <c r="MGW73" s="274"/>
      <c r="MGX73" s="274"/>
      <c r="MGY73" s="274"/>
      <c r="MGZ73" s="274"/>
      <c r="MHA73" s="274"/>
      <c r="MHB73" s="274"/>
      <c r="MHC73" s="274"/>
      <c r="MHD73" s="274"/>
      <c r="MHE73" s="274"/>
      <c r="MHF73" s="274"/>
      <c r="MHG73" s="274"/>
      <c r="MHH73" s="274"/>
      <c r="MHI73" s="274"/>
      <c r="MHJ73" s="274"/>
      <c r="MHK73" s="274"/>
      <c r="MHL73" s="274"/>
      <c r="MHM73" s="274"/>
      <c r="MHN73" s="274"/>
      <c r="MHO73" s="274"/>
      <c r="MHP73" s="274"/>
      <c r="MHQ73" s="274"/>
      <c r="MHR73" s="274"/>
      <c r="MHS73" s="274"/>
      <c r="MHT73" s="274"/>
      <c r="MHU73" s="274"/>
      <c r="MHV73" s="274"/>
      <c r="MHW73" s="274"/>
      <c r="MHX73" s="274"/>
      <c r="MHY73" s="274"/>
      <c r="MHZ73" s="274"/>
      <c r="MIA73" s="274"/>
      <c r="MIB73" s="274"/>
      <c r="MIC73" s="274"/>
      <c r="MID73" s="274"/>
      <c r="MIE73" s="274"/>
      <c r="MIF73" s="274"/>
      <c r="MIG73" s="274"/>
      <c r="MIH73" s="274"/>
      <c r="MII73" s="274"/>
      <c r="MIJ73" s="274"/>
      <c r="MIK73" s="274"/>
      <c r="MIL73" s="274"/>
      <c r="MIM73" s="274"/>
      <c r="MIN73" s="274"/>
      <c r="MIO73" s="274"/>
      <c r="MIP73" s="274"/>
      <c r="MIQ73" s="274"/>
      <c r="MIR73" s="274"/>
      <c r="MIS73" s="274"/>
      <c r="MIT73" s="274"/>
      <c r="MIU73" s="274"/>
      <c r="MIV73" s="274"/>
      <c r="MIW73" s="274"/>
      <c r="MIX73" s="274"/>
      <c r="MIY73" s="274"/>
      <c r="MIZ73" s="274"/>
      <c r="MJA73" s="274"/>
      <c r="MJB73" s="274"/>
      <c r="MJC73" s="274"/>
      <c r="MJD73" s="274"/>
      <c r="MJE73" s="274"/>
      <c r="MJF73" s="274"/>
      <c r="MJG73" s="274"/>
      <c r="MJH73" s="274"/>
      <c r="MJI73" s="274"/>
      <c r="MJJ73" s="274"/>
      <c r="MJK73" s="274"/>
      <c r="MJL73" s="274"/>
      <c r="MJM73" s="274"/>
      <c r="MJN73" s="274"/>
      <c r="MJO73" s="274"/>
      <c r="MJP73" s="274"/>
      <c r="MJQ73" s="274"/>
      <c r="MJR73" s="274"/>
      <c r="MJS73" s="274"/>
      <c r="MJT73" s="274"/>
      <c r="MJU73" s="274"/>
      <c r="MJV73" s="274"/>
      <c r="MJW73" s="274"/>
      <c r="MJX73" s="274"/>
      <c r="MJY73" s="274"/>
      <c r="MJZ73" s="274"/>
      <c r="MKA73" s="274"/>
      <c r="MKB73" s="274"/>
      <c r="MKC73" s="274"/>
      <c r="MKD73" s="274"/>
      <c r="MKE73" s="274"/>
      <c r="MKF73" s="274"/>
      <c r="MKG73" s="274"/>
      <c r="MKH73" s="274"/>
      <c r="MKI73" s="274"/>
      <c r="MKJ73" s="274"/>
      <c r="MKK73" s="274"/>
      <c r="MKL73" s="274"/>
      <c r="MKM73" s="274"/>
      <c r="MKN73" s="274"/>
      <c r="MKO73" s="274"/>
      <c r="MKP73" s="274"/>
      <c r="MKQ73" s="274"/>
      <c r="MKR73" s="274"/>
      <c r="MKS73" s="274"/>
      <c r="MKT73" s="274"/>
      <c r="MKU73" s="274"/>
      <c r="MKV73" s="274"/>
      <c r="MKW73" s="274"/>
      <c r="MKX73" s="274"/>
      <c r="MKY73" s="274"/>
      <c r="MKZ73" s="274"/>
      <c r="MLA73" s="274"/>
      <c r="MLB73" s="274"/>
      <c r="MLC73" s="274"/>
      <c r="MLD73" s="274"/>
      <c r="MLE73" s="274"/>
      <c r="MLF73" s="274"/>
      <c r="MLG73" s="274"/>
      <c r="MLH73" s="274"/>
      <c r="MLI73" s="274"/>
      <c r="MLJ73" s="274"/>
      <c r="MLK73" s="274"/>
      <c r="MLL73" s="274"/>
      <c r="MLM73" s="274"/>
      <c r="MLN73" s="274"/>
      <c r="MLO73" s="274"/>
      <c r="MLP73" s="274"/>
      <c r="MLQ73" s="274"/>
      <c r="MLR73" s="274"/>
      <c r="MLS73" s="274"/>
      <c r="MLT73" s="274"/>
      <c r="MLU73" s="274"/>
      <c r="MLV73" s="274"/>
      <c r="MLW73" s="274"/>
      <c r="MLX73" s="274"/>
      <c r="MLY73" s="274"/>
      <c r="MLZ73" s="274"/>
      <c r="MMA73" s="274"/>
      <c r="MMB73" s="274"/>
      <c r="MMC73" s="274"/>
      <c r="MMD73" s="274"/>
      <c r="MME73" s="274"/>
      <c r="MMF73" s="274"/>
      <c r="MMG73" s="274"/>
      <c r="MMH73" s="274"/>
      <c r="MMI73" s="274"/>
      <c r="MMJ73" s="274"/>
      <c r="MMK73" s="274"/>
      <c r="MML73" s="274"/>
      <c r="MMM73" s="274"/>
      <c r="MMN73" s="274"/>
      <c r="MMO73" s="274"/>
      <c r="MMP73" s="274"/>
      <c r="MMQ73" s="274"/>
      <c r="MMR73" s="274"/>
      <c r="MMS73" s="274"/>
      <c r="MMT73" s="274"/>
      <c r="MMU73" s="274"/>
      <c r="MMV73" s="274"/>
      <c r="MMW73" s="274"/>
      <c r="MMX73" s="274"/>
      <c r="MMY73" s="274"/>
      <c r="MMZ73" s="274"/>
      <c r="MNA73" s="274"/>
      <c r="MNB73" s="274"/>
      <c r="MNC73" s="274"/>
      <c r="MND73" s="274"/>
      <c r="MNE73" s="274"/>
      <c r="MNF73" s="274"/>
      <c r="MNG73" s="274"/>
      <c r="MNH73" s="274"/>
      <c r="MNI73" s="274"/>
      <c r="MNJ73" s="274"/>
      <c r="MNK73" s="274"/>
      <c r="MNL73" s="274"/>
      <c r="MNM73" s="274"/>
      <c r="MNN73" s="274"/>
      <c r="MNO73" s="274"/>
      <c r="MNP73" s="274"/>
      <c r="MNQ73" s="274"/>
      <c r="MNR73" s="274"/>
      <c r="MNS73" s="274"/>
      <c r="MNT73" s="274"/>
      <c r="MNU73" s="274"/>
      <c r="MNV73" s="274"/>
      <c r="MNW73" s="274"/>
      <c r="MNX73" s="274"/>
      <c r="MNY73" s="274"/>
      <c r="MNZ73" s="274"/>
      <c r="MOA73" s="274"/>
      <c r="MOB73" s="274"/>
      <c r="MOC73" s="274"/>
      <c r="MOD73" s="274"/>
      <c r="MOE73" s="274"/>
      <c r="MOF73" s="274"/>
      <c r="MOG73" s="274"/>
      <c r="MOH73" s="274"/>
      <c r="MOI73" s="274"/>
      <c r="MOJ73" s="274"/>
      <c r="MOK73" s="274"/>
      <c r="MOL73" s="274"/>
      <c r="MOM73" s="274"/>
      <c r="MON73" s="274"/>
      <c r="MOO73" s="274"/>
      <c r="MOP73" s="274"/>
      <c r="MOQ73" s="274"/>
      <c r="MOR73" s="274"/>
      <c r="MOS73" s="274"/>
      <c r="MOT73" s="274"/>
      <c r="MOU73" s="274"/>
      <c r="MOV73" s="274"/>
      <c r="MOW73" s="274"/>
      <c r="MOX73" s="274"/>
      <c r="MOY73" s="274"/>
      <c r="MOZ73" s="274"/>
      <c r="MPA73" s="274"/>
      <c r="MPB73" s="274"/>
      <c r="MPC73" s="274"/>
      <c r="MPD73" s="274"/>
      <c r="MPE73" s="274"/>
      <c r="MPF73" s="274"/>
      <c r="MPG73" s="274"/>
      <c r="MPH73" s="274"/>
      <c r="MPI73" s="274"/>
      <c r="MPJ73" s="274"/>
      <c r="MPK73" s="274"/>
      <c r="MPL73" s="274"/>
      <c r="MPM73" s="274"/>
      <c r="MPN73" s="274"/>
      <c r="MPO73" s="274"/>
      <c r="MPP73" s="274"/>
      <c r="MPQ73" s="274"/>
      <c r="MPR73" s="274"/>
      <c r="MPS73" s="274"/>
      <c r="MPT73" s="274"/>
      <c r="MPU73" s="274"/>
      <c r="MPV73" s="274"/>
      <c r="MPW73" s="274"/>
      <c r="MPX73" s="274"/>
      <c r="MPY73" s="274"/>
      <c r="MPZ73" s="274"/>
      <c r="MQA73" s="274"/>
      <c r="MQB73" s="274"/>
      <c r="MQC73" s="274"/>
      <c r="MQD73" s="274"/>
      <c r="MQE73" s="274"/>
      <c r="MQF73" s="274"/>
      <c r="MQG73" s="274"/>
      <c r="MQH73" s="274"/>
      <c r="MQI73" s="274"/>
      <c r="MQJ73" s="274"/>
      <c r="MQK73" s="274"/>
      <c r="MQL73" s="274"/>
      <c r="MQM73" s="274"/>
      <c r="MQN73" s="274"/>
      <c r="MQO73" s="274"/>
      <c r="MQP73" s="274"/>
      <c r="MQQ73" s="274"/>
      <c r="MQR73" s="274"/>
      <c r="MQS73" s="274"/>
      <c r="MQT73" s="274"/>
      <c r="MQU73" s="274"/>
      <c r="MQV73" s="274"/>
      <c r="MQW73" s="274"/>
      <c r="MQX73" s="274"/>
      <c r="MQY73" s="274"/>
      <c r="MQZ73" s="274"/>
      <c r="MRA73" s="274"/>
      <c r="MRB73" s="274"/>
      <c r="MRC73" s="274"/>
      <c r="MRD73" s="274"/>
      <c r="MRE73" s="274"/>
      <c r="MRF73" s="274"/>
      <c r="MRG73" s="274"/>
      <c r="MRH73" s="274"/>
      <c r="MRI73" s="274"/>
      <c r="MRJ73" s="274"/>
      <c r="MRK73" s="274"/>
      <c r="MRL73" s="274"/>
      <c r="MRM73" s="274"/>
      <c r="MRN73" s="274"/>
      <c r="MRO73" s="274"/>
      <c r="MRP73" s="274"/>
      <c r="MRQ73" s="274"/>
      <c r="MRR73" s="274"/>
      <c r="MRS73" s="274"/>
      <c r="MRT73" s="274"/>
      <c r="MRU73" s="274"/>
      <c r="MRV73" s="274"/>
      <c r="MRW73" s="274"/>
      <c r="MRX73" s="274"/>
      <c r="MRY73" s="274"/>
      <c r="MRZ73" s="274"/>
      <c r="MSA73" s="274"/>
      <c r="MSB73" s="274"/>
      <c r="MSC73" s="274"/>
      <c r="MSD73" s="274"/>
      <c r="MSE73" s="274"/>
      <c r="MSF73" s="274"/>
      <c r="MSG73" s="274"/>
      <c r="MSH73" s="274"/>
      <c r="MSI73" s="274"/>
      <c r="MSJ73" s="274"/>
      <c r="MSK73" s="274"/>
      <c r="MSL73" s="274"/>
      <c r="MSM73" s="274"/>
      <c r="MSN73" s="274"/>
      <c r="MSO73" s="274"/>
      <c r="MSP73" s="274"/>
      <c r="MSQ73" s="274"/>
      <c r="MSR73" s="274"/>
      <c r="MSS73" s="274"/>
      <c r="MST73" s="274"/>
      <c r="MSU73" s="274"/>
      <c r="MSV73" s="274"/>
      <c r="MSW73" s="274"/>
      <c r="MSX73" s="274"/>
      <c r="MSY73" s="274"/>
      <c r="MSZ73" s="274"/>
      <c r="MTA73" s="274"/>
      <c r="MTB73" s="274"/>
      <c r="MTC73" s="274"/>
      <c r="MTD73" s="274"/>
      <c r="MTE73" s="274"/>
      <c r="MTF73" s="274"/>
      <c r="MTG73" s="274"/>
      <c r="MTH73" s="274"/>
      <c r="MTI73" s="274"/>
      <c r="MTJ73" s="274"/>
      <c r="MTK73" s="274"/>
      <c r="MTL73" s="274"/>
      <c r="MTM73" s="274"/>
      <c r="MTN73" s="274"/>
      <c r="MTO73" s="274"/>
      <c r="MTP73" s="274"/>
      <c r="MTQ73" s="274"/>
      <c r="MTR73" s="274"/>
      <c r="MTS73" s="274"/>
      <c r="MTT73" s="274"/>
      <c r="MTU73" s="274"/>
      <c r="MTV73" s="274"/>
      <c r="MTW73" s="274"/>
      <c r="MTX73" s="274"/>
      <c r="MTY73" s="274"/>
      <c r="MTZ73" s="274"/>
      <c r="MUA73" s="274"/>
      <c r="MUB73" s="274"/>
      <c r="MUC73" s="274"/>
      <c r="MUD73" s="274"/>
      <c r="MUE73" s="274"/>
      <c r="MUF73" s="274"/>
      <c r="MUG73" s="274"/>
      <c r="MUH73" s="274"/>
      <c r="MUI73" s="274"/>
      <c r="MUJ73" s="274"/>
      <c r="MUK73" s="274"/>
      <c r="MUL73" s="274"/>
      <c r="MUM73" s="274"/>
      <c r="MUN73" s="274"/>
      <c r="MUO73" s="274"/>
      <c r="MUP73" s="274"/>
      <c r="MUQ73" s="274"/>
      <c r="MUR73" s="274"/>
      <c r="MUS73" s="274"/>
      <c r="MUT73" s="274"/>
      <c r="MUU73" s="274"/>
      <c r="MUV73" s="274"/>
      <c r="MUW73" s="274"/>
      <c r="MUX73" s="274"/>
      <c r="MUY73" s="274"/>
      <c r="MUZ73" s="274"/>
      <c r="MVA73" s="274"/>
      <c r="MVB73" s="274"/>
      <c r="MVC73" s="274"/>
      <c r="MVD73" s="274"/>
      <c r="MVE73" s="274"/>
      <c r="MVF73" s="274"/>
      <c r="MVG73" s="274"/>
      <c r="MVH73" s="274"/>
      <c r="MVI73" s="274"/>
      <c r="MVJ73" s="274"/>
      <c r="MVK73" s="274"/>
      <c r="MVL73" s="274"/>
      <c r="MVM73" s="274"/>
      <c r="MVN73" s="274"/>
      <c r="MVO73" s="274"/>
      <c r="MVP73" s="274"/>
      <c r="MVQ73" s="274"/>
      <c r="MVR73" s="274"/>
      <c r="MVS73" s="274"/>
      <c r="MVT73" s="274"/>
      <c r="MVU73" s="274"/>
      <c r="MVV73" s="274"/>
      <c r="MVW73" s="274"/>
      <c r="MVX73" s="274"/>
      <c r="MVY73" s="274"/>
      <c r="MVZ73" s="274"/>
      <c r="MWA73" s="274"/>
      <c r="MWB73" s="274"/>
      <c r="MWC73" s="274"/>
      <c r="MWD73" s="274"/>
      <c r="MWE73" s="274"/>
      <c r="MWF73" s="274"/>
      <c r="MWG73" s="274"/>
      <c r="MWH73" s="274"/>
      <c r="MWI73" s="274"/>
      <c r="MWJ73" s="274"/>
      <c r="MWK73" s="274"/>
      <c r="MWL73" s="274"/>
      <c r="MWM73" s="274"/>
      <c r="MWN73" s="274"/>
      <c r="MWO73" s="274"/>
      <c r="MWP73" s="274"/>
      <c r="MWQ73" s="274"/>
      <c r="MWR73" s="274"/>
      <c r="MWS73" s="274"/>
      <c r="MWT73" s="274"/>
      <c r="MWU73" s="274"/>
      <c r="MWV73" s="274"/>
      <c r="MWW73" s="274"/>
      <c r="MWX73" s="274"/>
      <c r="MWY73" s="274"/>
      <c r="MWZ73" s="274"/>
      <c r="MXA73" s="274"/>
      <c r="MXB73" s="274"/>
      <c r="MXC73" s="274"/>
      <c r="MXD73" s="274"/>
      <c r="MXE73" s="274"/>
      <c r="MXF73" s="274"/>
      <c r="MXG73" s="274"/>
      <c r="MXH73" s="274"/>
      <c r="MXI73" s="274"/>
      <c r="MXJ73" s="274"/>
      <c r="MXK73" s="274"/>
      <c r="MXL73" s="274"/>
      <c r="MXM73" s="274"/>
      <c r="MXN73" s="274"/>
      <c r="MXO73" s="274"/>
      <c r="MXP73" s="274"/>
      <c r="MXQ73" s="274"/>
      <c r="MXR73" s="274"/>
      <c r="MXS73" s="274"/>
      <c r="MXT73" s="274"/>
      <c r="MXU73" s="274"/>
      <c r="MXV73" s="274"/>
      <c r="MXW73" s="274"/>
      <c r="MXX73" s="274"/>
      <c r="MXY73" s="274"/>
      <c r="MXZ73" s="274"/>
      <c r="MYA73" s="274"/>
      <c r="MYB73" s="274"/>
      <c r="MYC73" s="274"/>
      <c r="MYD73" s="274"/>
      <c r="MYE73" s="274"/>
      <c r="MYF73" s="274"/>
      <c r="MYG73" s="274"/>
      <c r="MYH73" s="274"/>
      <c r="MYI73" s="274"/>
      <c r="MYJ73" s="274"/>
      <c r="MYK73" s="274"/>
      <c r="MYL73" s="274"/>
      <c r="MYM73" s="274"/>
      <c r="MYN73" s="274"/>
      <c r="MYO73" s="274"/>
      <c r="MYP73" s="274"/>
      <c r="MYQ73" s="274"/>
      <c r="MYR73" s="274"/>
      <c r="MYS73" s="274"/>
      <c r="MYT73" s="274"/>
      <c r="MYU73" s="274"/>
      <c r="MYV73" s="274"/>
      <c r="MYW73" s="274"/>
      <c r="MYX73" s="274"/>
      <c r="MYY73" s="274"/>
      <c r="MYZ73" s="274"/>
      <c r="MZA73" s="274"/>
      <c r="MZB73" s="274"/>
      <c r="MZC73" s="274"/>
      <c r="MZD73" s="274"/>
      <c r="MZE73" s="274"/>
      <c r="MZF73" s="274"/>
      <c r="MZG73" s="274"/>
      <c r="MZH73" s="274"/>
      <c r="MZI73" s="274"/>
      <c r="MZJ73" s="274"/>
      <c r="MZK73" s="274"/>
      <c r="MZL73" s="274"/>
      <c r="MZM73" s="274"/>
      <c r="MZN73" s="274"/>
      <c r="MZO73" s="274"/>
      <c r="MZP73" s="274"/>
      <c r="MZQ73" s="274"/>
      <c r="MZR73" s="274"/>
      <c r="MZS73" s="274"/>
      <c r="MZT73" s="274"/>
      <c r="MZU73" s="274"/>
      <c r="MZV73" s="274"/>
      <c r="MZW73" s="274"/>
      <c r="MZX73" s="274"/>
      <c r="MZY73" s="274"/>
      <c r="MZZ73" s="274"/>
      <c r="NAA73" s="274"/>
      <c r="NAB73" s="274"/>
      <c r="NAC73" s="274"/>
      <c r="NAD73" s="274"/>
      <c r="NAE73" s="274"/>
      <c r="NAF73" s="274"/>
      <c r="NAG73" s="274"/>
      <c r="NAH73" s="274"/>
      <c r="NAI73" s="274"/>
      <c r="NAJ73" s="274"/>
      <c r="NAK73" s="274"/>
      <c r="NAL73" s="274"/>
      <c r="NAM73" s="274"/>
      <c r="NAN73" s="274"/>
      <c r="NAO73" s="274"/>
      <c r="NAP73" s="274"/>
      <c r="NAQ73" s="274"/>
      <c r="NAR73" s="274"/>
      <c r="NAS73" s="274"/>
      <c r="NAT73" s="274"/>
      <c r="NAU73" s="274"/>
      <c r="NAV73" s="274"/>
      <c r="NAW73" s="274"/>
      <c r="NAX73" s="274"/>
      <c r="NAY73" s="274"/>
      <c r="NAZ73" s="274"/>
      <c r="NBA73" s="274"/>
      <c r="NBB73" s="274"/>
      <c r="NBC73" s="274"/>
      <c r="NBD73" s="274"/>
      <c r="NBE73" s="274"/>
      <c r="NBF73" s="274"/>
      <c r="NBG73" s="274"/>
      <c r="NBH73" s="274"/>
      <c r="NBI73" s="274"/>
      <c r="NBJ73" s="274"/>
      <c r="NBK73" s="274"/>
      <c r="NBL73" s="274"/>
      <c r="NBM73" s="274"/>
      <c r="NBN73" s="274"/>
      <c r="NBO73" s="274"/>
      <c r="NBP73" s="274"/>
      <c r="NBQ73" s="274"/>
      <c r="NBR73" s="274"/>
      <c r="NBS73" s="274"/>
      <c r="NBT73" s="274"/>
      <c r="NBU73" s="274"/>
      <c r="NBV73" s="274"/>
      <c r="NBW73" s="274"/>
      <c r="NBX73" s="274"/>
      <c r="NBY73" s="274"/>
      <c r="NBZ73" s="274"/>
      <c r="NCA73" s="274"/>
      <c r="NCB73" s="274"/>
      <c r="NCC73" s="274"/>
      <c r="NCD73" s="274"/>
      <c r="NCE73" s="274"/>
      <c r="NCF73" s="274"/>
      <c r="NCG73" s="274"/>
      <c r="NCH73" s="274"/>
      <c r="NCI73" s="274"/>
      <c r="NCJ73" s="274"/>
      <c r="NCK73" s="274"/>
      <c r="NCL73" s="274"/>
      <c r="NCM73" s="274"/>
      <c r="NCN73" s="274"/>
      <c r="NCO73" s="274"/>
      <c r="NCP73" s="274"/>
      <c r="NCQ73" s="274"/>
      <c r="NCR73" s="274"/>
      <c r="NCS73" s="274"/>
      <c r="NCT73" s="274"/>
      <c r="NCU73" s="274"/>
      <c r="NCV73" s="274"/>
      <c r="NCW73" s="274"/>
      <c r="NCX73" s="274"/>
      <c r="NCY73" s="274"/>
      <c r="NCZ73" s="274"/>
      <c r="NDA73" s="274"/>
      <c r="NDB73" s="274"/>
      <c r="NDC73" s="274"/>
      <c r="NDD73" s="274"/>
      <c r="NDE73" s="274"/>
      <c r="NDF73" s="274"/>
      <c r="NDG73" s="274"/>
      <c r="NDH73" s="274"/>
      <c r="NDI73" s="274"/>
      <c r="NDJ73" s="274"/>
      <c r="NDK73" s="274"/>
      <c r="NDL73" s="274"/>
      <c r="NDM73" s="274"/>
      <c r="NDN73" s="274"/>
      <c r="NDO73" s="274"/>
      <c r="NDP73" s="274"/>
      <c r="NDQ73" s="274"/>
      <c r="NDR73" s="274"/>
      <c r="NDS73" s="274"/>
      <c r="NDT73" s="274"/>
      <c r="NDU73" s="274"/>
      <c r="NDV73" s="274"/>
      <c r="NDW73" s="274"/>
      <c r="NDX73" s="274"/>
      <c r="NDY73" s="274"/>
      <c r="NDZ73" s="274"/>
      <c r="NEA73" s="274"/>
      <c r="NEB73" s="274"/>
      <c r="NEC73" s="274"/>
      <c r="NED73" s="274"/>
      <c r="NEE73" s="274"/>
      <c r="NEF73" s="274"/>
      <c r="NEG73" s="274"/>
      <c r="NEH73" s="274"/>
      <c r="NEI73" s="274"/>
      <c r="NEJ73" s="274"/>
      <c r="NEK73" s="274"/>
      <c r="NEL73" s="274"/>
      <c r="NEM73" s="274"/>
      <c r="NEN73" s="274"/>
      <c r="NEO73" s="274"/>
      <c r="NEP73" s="274"/>
      <c r="NEQ73" s="274"/>
      <c r="NER73" s="274"/>
      <c r="NES73" s="274"/>
      <c r="NET73" s="274"/>
      <c r="NEU73" s="274"/>
      <c r="NEV73" s="274"/>
      <c r="NEW73" s="274"/>
      <c r="NEX73" s="274"/>
      <c r="NEY73" s="274"/>
      <c r="NEZ73" s="274"/>
      <c r="NFA73" s="274"/>
      <c r="NFB73" s="274"/>
      <c r="NFC73" s="274"/>
      <c r="NFD73" s="274"/>
      <c r="NFE73" s="274"/>
      <c r="NFF73" s="274"/>
      <c r="NFG73" s="274"/>
      <c r="NFH73" s="274"/>
      <c r="NFI73" s="274"/>
      <c r="NFJ73" s="274"/>
      <c r="NFK73" s="274"/>
      <c r="NFL73" s="274"/>
      <c r="NFM73" s="274"/>
      <c r="NFN73" s="274"/>
      <c r="NFO73" s="274"/>
      <c r="NFP73" s="274"/>
      <c r="NFQ73" s="274"/>
      <c r="NFR73" s="274"/>
      <c r="NFS73" s="274"/>
      <c r="NFT73" s="274"/>
      <c r="NFU73" s="274"/>
      <c r="NFV73" s="274"/>
      <c r="NFW73" s="274"/>
      <c r="NFX73" s="274"/>
      <c r="NFY73" s="274"/>
      <c r="NFZ73" s="274"/>
      <c r="NGA73" s="274"/>
      <c r="NGB73" s="274"/>
      <c r="NGC73" s="274"/>
      <c r="NGD73" s="274"/>
      <c r="NGE73" s="274"/>
      <c r="NGF73" s="274"/>
      <c r="NGG73" s="274"/>
      <c r="NGH73" s="274"/>
      <c r="NGI73" s="274"/>
      <c r="NGJ73" s="274"/>
      <c r="NGK73" s="274"/>
      <c r="NGL73" s="274"/>
      <c r="NGM73" s="274"/>
      <c r="NGN73" s="274"/>
      <c r="NGO73" s="274"/>
      <c r="NGP73" s="274"/>
      <c r="NGQ73" s="274"/>
      <c r="NGR73" s="274"/>
      <c r="NGS73" s="274"/>
      <c r="NGT73" s="274"/>
      <c r="NGU73" s="274"/>
      <c r="NGV73" s="274"/>
      <c r="NGW73" s="274"/>
      <c r="NGX73" s="274"/>
      <c r="NGY73" s="274"/>
      <c r="NGZ73" s="274"/>
      <c r="NHA73" s="274"/>
      <c r="NHB73" s="274"/>
      <c r="NHC73" s="274"/>
      <c r="NHD73" s="274"/>
      <c r="NHE73" s="274"/>
      <c r="NHF73" s="274"/>
      <c r="NHG73" s="274"/>
      <c r="NHH73" s="274"/>
      <c r="NHI73" s="274"/>
      <c r="NHJ73" s="274"/>
      <c r="NHK73" s="274"/>
      <c r="NHL73" s="274"/>
      <c r="NHM73" s="274"/>
      <c r="NHN73" s="274"/>
      <c r="NHO73" s="274"/>
      <c r="NHP73" s="274"/>
      <c r="NHQ73" s="274"/>
      <c r="NHR73" s="274"/>
      <c r="NHS73" s="274"/>
      <c r="NHT73" s="274"/>
      <c r="NHU73" s="274"/>
      <c r="NHV73" s="274"/>
      <c r="NHW73" s="274"/>
      <c r="NHX73" s="274"/>
      <c r="NHY73" s="274"/>
      <c r="NHZ73" s="274"/>
      <c r="NIA73" s="274"/>
      <c r="NIB73" s="274"/>
      <c r="NIC73" s="274"/>
      <c r="NID73" s="274"/>
      <c r="NIE73" s="274"/>
      <c r="NIF73" s="274"/>
      <c r="NIG73" s="274"/>
      <c r="NIH73" s="274"/>
      <c r="NII73" s="274"/>
      <c r="NIJ73" s="274"/>
      <c r="NIK73" s="274"/>
      <c r="NIL73" s="274"/>
      <c r="NIM73" s="274"/>
      <c r="NIN73" s="274"/>
      <c r="NIO73" s="274"/>
      <c r="NIP73" s="274"/>
      <c r="NIQ73" s="274"/>
      <c r="NIR73" s="274"/>
      <c r="NIS73" s="274"/>
      <c r="NIT73" s="274"/>
      <c r="NIU73" s="274"/>
      <c r="NIV73" s="274"/>
      <c r="NIW73" s="274"/>
      <c r="NIX73" s="274"/>
      <c r="NIY73" s="274"/>
      <c r="NIZ73" s="274"/>
      <c r="NJA73" s="274"/>
      <c r="NJB73" s="274"/>
      <c r="NJC73" s="274"/>
      <c r="NJD73" s="274"/>
      <c r="NJE73" s="274"/>
      <c r="NJF73" s="274"/>
      <c r="NJG73" s="274"/>
      <c r="NJH73" s="274"/>
      <c r="NJI73" s="274"/>
      <c r="NJJ73" s="274"/>
      <c r="NJK73" s="274"/>
      <c r="NJL73" s="274"/>
      <c r="NJM73" s="274"/>
      <c r="NJN73" s="274"/>
      <c r="NJO73" s="274"/>
      <c r="NJP73" s="274"/>
      <c r="NJQ73" s="274"/>
      <c r="NJR73" s="274"/>
      <c r="NJS73" s="274"/>
      <c r="NJT73" s="274"/>
      <c r="NJU73" s="274"/>
      <c r="NJV73" s="274"/>
      <c r="NJW73" s="274"/>
      <c r="NJX73" s="274"/>
      <c r="NJY73" s="274"/>
      <c r="NJZ73" s="274"/>
      <c r="NKA73" s="274"/>
      <c r="NKB73" s="274"/>
      <c r="NKC73" s="274"/>
      <c r="NKD73" s="274"/>
      <c r="NKE73" s="274"/>
      <c r="NKF73" s="274"/>
      <c r="NKG73" s="274"/>
      <c r="NKH73" s="274"/>
      <c r="NKI73" s="274"/>
      <c r="NKJ73" s="274"/>
      <c r="NKK73" s="274"/>
      <c r="NKL73" s="274"/>
      <c r="NKM73" s="274"/>
      <c r="NKN73" s="274"/>
      <c r="NKO73" s="274"/>
      <c r="NKP73" s="274"/>
      <c r="NKQ73" s="274"/>
      <c r="NKR73" s="274"/>
      <c r="NKS73" s="274"/>
      <c r="NKT73" s="274"/>
      <c r="NKU73" s="274"/>
      <c r="NKV73" s="274"/>
      <c r="NKW73" s="274"/>
      <c r="NKX73" s="274"/>
      <c r="NKY73" s="274"/>
      <c r="NKZ73" s="274"/>
      <c r="NLA73" s="274"/>
      <c r="NLB73" s="274"/>
      <c r="NLC73" s="274"/>
      <c r="NLD73" s="274"/>
      <c r="NLE73" s="274"/>
      <c r="NLF73" s="274"/>
      <c r="NLG73" s="274"/>
      <c r="NLH73" s="274"/>
      <c r="NLI73" s="274"/>
      <c r="NLJ73" s="274"/>
      <c r="NLK73" s="274"/>
      <c r="NLL73" s="274"/>
      <c r="NLM73" s="274"/>
      <c r="NLN73" s="274"/>
      <c r="NLO73" s="274"/>
      <c r="NLP73" s="274"/>
      <c r="NLQ73" s="274"/>
      <c r="NLR73" s="274"/>
      <c r="NLS73" s="274"/>
      <c r="NLT73" s="274"/>
      <c r="NLU73" s="274"/>
      <c r="NLV73" s="274"/>
      <c r="NLW73" s="274"/>
      <c r="NLX73" s="274"/>
      <c r="NLY73" s="274"/>
      <c r="NLZ73" s="274"/>
      <c r="NMA73" s="274"/>
      <c r="NMB73" s="274"/>
      <c r="NMC73" s="274"/>
      <c r="NMD73" s="274"/>
      <c r="NME73" s="274"/>
      <c r="NMF73" s="274"/>
      <c r="NMG73" s="274"/>
      <c r="NMH73" s="274"/>
      <c r="NMI73" s="274"/>
      <c r="NMJ73" s="274"/>
      <c r="NMK73" s="274"/>
      <c r="NML73" s="274"/>
      <c r="NMM73" s="274"/>
      <c r="NMN73" s="274"/>
      <c r="NMO73" s="274"/>
      <c r="NMP73" s="274"/>
      <c r="NMQ73" s="274"/>
      <c r="NMR73" s="274"/>
      <c r="NMS73" s="274"/>
      <c r="NMT73" s="274"/>
      <c r="NMU73" s="274"/>
      <c r="NMV73" s="274"/>
      <c r="NMW73" s="274"/>
      <c r="NMX73" s="274"/>
      <c r="NMY73" s="274"/>
      <c r="NMZ73" s="274"/>
      <c r="NNA73" s="274"/>
      <c r="NNB73" s="274"/>
      <c r="NNC73" s="274"/>
      <c r="NND73" s="274"/>
      <c r="NNE73" s="274"/>
      <c r="NNF73" s="274"/>
      <c r="NNG73" s="274"/>
      <c r="NNH73" s="274"/>
      <c r="NNI73" s="274"/>
      <c r="NNJ73" s="274"/>
      <c r="NNK73" s="274"/>
      <c r="NNL73" s="274"/>
      <c r="NNM73" s="274"/>
      <c r="NNN73" s="274"/>
      <c r="NNO73" s="274"/>
      <c r="NNP73" s="274"/>
      <c r="NNQ73" s="274"/>
      <c r="NNR73" s="274"/>
      <c r="NNS73" s="274"/>
      <c r="NNT73" s="274"/>
      <c r="NNU73" s="274"/>
      <c r="NNV73" s="274"/>
      <c r="NNW73" s="274"/>
      <c r="NNX73" s="274"/>
      <c r="NNY73" s="274"/>
      <c r="NNZ73" s="274"/>
      <c r="NOA73" s="274"/>
      <c r="NOB73" s="274"/>
      <c r="NOC73" s="274"/>
      <c r="NOD73" s="274"/>
      <c r="NOE73" s="274"/>
      <c r="NOF73" s="274"/>
      <c r="NOG73" s="274"/>
      <c r="NOH73" s="274"/>
      <c r="NOI73" s="274"/>
      <c r="NOJ73" s="274"/>
      <c r="NOK73" s="274"/>
      <c r="NOL73" s="274"/>
      <c r="NOM73" s="274"/>
      <c r="NON73" s="274"/>
      <c r="NOO73" s="274"/>
      <c r="NOP73" s="274"/>
      <c r="NOQ73" s="274"/>
      <c r="NOR73" s="274"/>
      <c r="NOS73" s="274"/>
      <c r="NOT73" s="274"/>
      <c r="NOU73" s="274"/>
      <c r="NOV73" s="274"/>
      <c r="NOW73" s="274"/>
      <c r="NOX73" s="274"/>
      <c r="NOY73" s="274"/>
      <c r="NOZ73" s="274"/>
      <c r="NPA73" s="274"/>
      <c r="NPB73" s="274"/>
      <c r="NPC73" s="274"/>
      <c r="NPD73" s="274"/>
      <c r="NPE73" s="274"/>
      <c r="NPF73" s="274"/>
      <c r="NPG73" s="274"/>
      <c r="NPH73" s="274"/>
      <c r="NPI73" s="274"/>
      <c r="NPJ73" s="274"/>
      <c r="NPK73" s="274"/>
      <c r="NPL73" s="274"/>
      <c r="NPM73" s="274"/>
      <c r="NPN73" s="274"/>
      <c r="NPO73" s="274"/>
      <c r="NPP73" s="274"/>
      <c r="NPQ73" s="274"/>
      <c r="NPR73" s="274"/>
      <c r="NPS73" s="274"/>
      <c r="NPT73" s="274"/>
      <c r="NPU73" s="274"/>
      <c r="NPV73" s="274"/>
      <c r="NPW73" s="274"/>
      <c r="NPX73" s="274"/>
      <c r="NPY73" s="274"/>
      <c r="NPZ73" s="274"/>
      <c r="NQA73" s="274"/>
      <c r="NQB73" s="274"/>
      <c r="NQC73" s="274"/>
      <c r="NQD73" s="274"/>
      <c r="NQE73" s="274"/>
      <c r="NQF73" s="274"/>
      <c r="NQG73" s="274"/>
      <c r="NQH73" s="274"/>
      <c r="NQI73" s="274"/>
      <c r="NQJ73" s="274"/>
      <c r="NQK73" s="274"/>
      <c r="NQL73" s="274"/>
      <c r="NQM73" s="274"/>
      <c r="NQN73" s="274"/>
      <c r="NQO73" s="274"/>
      <c r="NQP73" s="274"/>
      <c r="NQQ73" s="274"/>
      <c r="NQR73" s="274"/>
      <c r="NQS73" s="274"/>
      <c r="NQT73" s="274"/>
      <c r="NQU73" s="274"/>
      <c r="NQV73" s="274"/>
      <c r="NQW73" s="274"/>
      <c r="NQX73" s="274"/>
      <c r="NQY73" s="274"/>
      <c r="NQZ73" s="274"/>
      <c r="NRA73" s="274"/>
      <c r="NRB73" s="274"/>
      <c r="NRC73" s="274"/>
      <c r="NRD73" s="274"/>
      <c r="NRE73" s="274"/>
      <c r="NRF73" s="274"/>
      <c r="NRG73" s="274"/>
      <c r="NRH73" s="274"/>
      <c r="NRI73" s="274"/>
      <c r="NRJ73" s="274"/>
      <c r="NRK73" s="274"/>
      <c r="NRL73" s="274"/>
      <c r="NRM73" s="274"/>
      <c r="NRN73" s="274"/>
      <c r="NRO73" s="274"/>
      <c r="NRP73" s="274"/>
      <c r="NRQ73" s="274"/>
      <c r="NRR73" s="274"/>
      <c r="NRS73" s="274"/>
      <c r="NRT73" s="274"/>
      <c r="NRU73" s="274"/>
      <c r="NRV73" s="274"/>
      <c r="NRW73" s="274"/>
      <c r="NRX73" s="274"/>
      <c r="NRY73" s="274"/>
      <c r="NRZ73" s="274"/>
      <c r="NSA73" s="274"/>
      <c r="NSB73" s="274"/>
      <c r="NSC73" s="274"/>
      <c r="NSD73" s="274"/>
      <c r="NSE73" s="274"/>
      <c r="NSF73" s="274"/>
      <c r="NSG73" s="274"/>
      <c r="NSH73" s="274"/>
      <c r="NSI73" s="274"/>
      <c r="NSJ73" s="274"/>
      <c r="NSK73" s="274"/>
      <c r="NSL73" s="274"/>
      <c r="NSM73" s="274"/>
      <c r="NSN73" s="274"/>
      <c r="NSO73" s="274"/>
      <c r="NSP73" s="274"/>
      <c r="NSQ73" s="274"/>
      <c r="NSR73" s="274"/>
      <c r="NSS73" s="274"/>
      <c r="NST73" s="274"/>
      <c r="NSU73" s="274"/>
      <c r="NSV73" s="274"/>
      <c r="NSW73" s="274"/>
      <c r="NSX73" s="274"/>
      <c r="NSY73" s="274"/>
      <c r="NSZ73" s="274"/>
      <c r="NTA73" s="274"/>
      <c r="NTB73" s="274"/>
      <c r="NTC73" s="274"/>
      <c r="NTD73" s="274"/>
      <c r="NTE73" s="274"/>
      <c r="NTF73" s="274"/>
      <c r="NTG73" s="274"/>
      <c r="NTH73" s="274"/>
      <c r="NTI73" s="274"/>
      <c r="NTJ73" s="274"/>
      <c r="NTK73" s="274"/>
      <c r="NTL73" s="274"/>
      <c r="NTM73" s="274"/>
      <c r="NTN73" s="274"/>
      <c r="NTO73" s="274"/>
      <c r="NTP73" s="274"/>
      <c r="NTQ73" s="274"/>
      <c r="NTR73" s="274"/>
      <c r="NTS73" s="274"/>
      <c r="NTT73" s="274"/>
      <c r="NTU73" s="274"/>
      <c r="NTV73" s="274"/>
      <c r="NTW73" s="274"/>
      <c r="NTX73" s="274"/>
      <c r="NTY73" s="274"/>
      <c r="NTZ73" s="274"/>
      <c r="NUA73" s="274"/>
      <c r="NUB73" s="274"/>
      <c r="NUC73" s="274"/>
      <c r="NUD73" s="274"/>
      <c r="NUE73" s="274"/>
      <c r="NUF73" s="274"/>
      <c r="NUG73" s="274"/>
      <c r="NUH73" s="274"/>
      <c r="NUI73" s="274"/>
      <c r="NUJ73" s="274"/>
      <c r="NUK73" s="274"/>
      <c r="NUL73" s="274"/>
      <c r="NUM73" s="274"/>
      <c r="NUN73" s="274"/>
      <c r="NUO73" s="274"/>
      <c r="NUP73" s="274"/>
      <c r="NUQ73" s="274"/>
      <c r="NUR73" s="274"/>
      <c r="NUS73" s="274"/>
      <c r="NUT73" s="274"/>
      <c r="NUU73" s="274"/>
      <c r="NUV73" s="274"/>
      <c r="NUW73" s="274"/>
      <c r="NUX73" s="274"/>
      <c r="NUY73" s="274"/>
      <c r="NUZ73" s="274"/>
      <c r="NVA73" s="274"/>
      <c r="NVB73" s="274"/>
      <c r="NVC73" s="274"/>
      <c r="NVD73" s="274"/>
      <c r="NVE73" s="274"/>
      <c r="NVF73" s="274"/>
      <c r="NVG73" s="274"/>
      <c r="NVH73" s="274"/>
      <c r="NVI73" s="274"/>
      <c r="NVJ73" s="274"/>
      <c r="NVK73" s="274"/>
      <c r="NVL73" s="274"/>
      <c r="NVM73" s="274"/>
      <c r="NVN73" s="274"/>
      <c r="NVO73" s="274"/>
      <c r="NVP73" s="274"/>
      <c r="NVQ73" s="274"/>
      <c r="NVR73" s="274"/>
      <c r="NVS73" s="274"/>
      <c r="NVT73" s="274"/>
      <c r="NVU73" s="274"/>
      <c r="NVV73" s="274"/>
      <c r="NVW73" s="274"/>
      <c r="NVX73" s="274"/>
      <c r="NVY73" s="274"/>
      <c r="NVZ73" s="274"/>
      <c r="NWA73" s="274"/>
      <c r="NWB73" s="274"/>
      <c r="NWC73" s="274"/>
      <c r="NWD73" s="274"/>
      <c r="NWE73" s="274"/>
      <c r="NWF73" s="274"/>
      <c r="NWG73" s="274"/>
      <c r="NWH73" s="274"/>
      <c r="NWI73" s="274"/>
      <c r="NWJ73" s="274"/>
      <c r="NWK73" s="274"/>
      <c r="NWL73" s="274"/>
      <c r="NWM73" s="274"/>
      <c r="NWN73" s="274"/>
      <c r="NWO73" s="274"/>
      <c r="NWP73" s="274"/>
      <c r="NWQ73" s="274"/>
      <c r="NWR73" s="274"/>
      <c r="NWS73" s="274"/>
      <c r="NWT73" s="274"/>
      <c r="NWU73" s="274"/>
      <c r="NWV73" s="274"/>
      <c r="NWW73" s="274"/>
      <c r="NWX73" s="274"/>
      <c r="NWY73" s="274"/>
      <c r="NWZ73" s="274"/>
      <c r="NXA73" s="274"/>
      <c r="NXB73" s="274"/>
      <c r="NXC73" s="274"/>
      <c r="NXD73" s="274"/>
      <c r="NXE73" s="274"/>
      <c r="NXF73" s="274"/>
      <c r="NXG73" s="274"/>
      <c r="NXH73" s="274"/>
      <c r="NXI73" s="274"/>
      <c r="NXJ73" s="274"/>
      <c r="NXK73" s="274"/>
      <c r="NXL73" s="274"/>
      <c r="NXM73" s="274"/>
      <c r="NXN73" s="274"/>
      <c r="NXO73" s="274"/>
      <c r="NXP73" s="274"/>
      <c r="NXQ73" s="274"/>
      <c r="NXR73" s="274"/>
      <c r="NXS73" s="274"/>
      <c r="NXT73" s="274"/>
      <c r="NXU73" s="274"/>
      <c r="NXV73" s="274"/>
      <c r="NXW73" s="274"/>
      <c r="NXX73" s="274"/>
      <c r="NXY73" s="274"/>
      <c r="NXZ73" s="274"/>
      <c r="NYA73" s="274"/>
      <c r="NYB73" s="274"/>
      <c r="NYC73" s="274"/>
      <c r="NYD73" s="274"/>
      <c r="NYE73" s="274"/>
      <c r="NYF73" s="274"/>
      <c r="NYG73" s="274"/>
      <c r="NYH73" s="274"/>
      <c r="NYI73" s="274"/>
      <c r="NYJ73" s="274"/>
      <c r="NYK73" s="274"/>
      <c r="NYL73" s="274"/>
      <c r="NYM73" s="274"/>
      <c r="NYN73" s="274"/>
      <c r="NYO73" s="274"/>
      <c r="NYP73" s="274"/>
      <c r="NYQ73" s="274"/>
      <c r="NYR73" s="274"/>
      <c r="NYS73" s="274"/>
      <c r="NYT73" s="274"/>
      <c r="NYU73" s="274"/>
      <c r="NYV73" s="274"/>
      <c r="NYW73" s="274"/>
      <c r="NYX73" s="274"/>
      <c r="NYY73" s="274"/>
      <c r="NYZ73" s="274"/>
      <c r="NZA73" s="274"/>
      <c r="NZB73" s="274"/>
      <c r="NZC73" s="274"/>
      <c r="NZD73" s="274"/>
      <c r="NZE73" s="274"/>
      <c r="NZF73" s="274"/>
      <c r="NZG73" s="274"/>
      <c r="NZH73" s="274"/>
      <c r="NZI73" s="274"/>
      <c r="NZJ73" s="274"/>
      <c r="NZK73" s="274"/>
      <c r="NZL73" s="274"/>
      <c r="NZM73" s="274"/>
      <c r="NZN73" s="274"/>
      <c r="NZO73" s="274"/>
      <c r="NZP73" s="274"/>
      <c r="NZQ73" s="274"/>
      <c r="NZR73" s="274"/>
      <c r="NZS73" s="274"/>
      <c r="NZT73" s="274"/>
      <c r="NZU73" s="274"/>
      <c r="NZV73" s="274"/>
      <c r="NZW73" s="274"/>
      <c r="NZX73" s="274"/>
      <c r="NZY73" s="274"/>
      <c r="NZZ73" s="274"/>
      <c r="OAA73" s="274"/>
      <c r="OAB73" s="274"/>
      <c r="OAC73" s="274"/>
      <c r="OAD73" s="274"/>
      <c r="OAE73" s="274"/>
      <c r="OAF73" s="274"/>
      <c r="OAG73" s="274"/>
      <c r="OAH73" s="274"/>
      <c r="OAI73" s="274"/>
      <c r="OAJ73" s="274"/>
      <c r="OAK73" s="274"/>
      <c r="OAL73" s="274"/>
      <c r="OAM73" s="274"/>
      <c r="OAN73" s="274"/>
      <c r="OAO73" s="274"/>
      <c r="OAP73" s="274"/>
      <c r="OAQ73" s="274"/>
      <c r="OAR73" s="274"/>
      <c r="OAS73" s="274"/>
      <c r="OAT73" s="274"/>
      <c r="OAU73" s="274"/>
      <c r="OAV73" s="274"/>
      <c r="OAW73" s="274"/>
      <c r="OAX73" s="274"/>
      <c r="OAY73" s="274"/>
      <c r="OAZ73" s="274"/>
      <c r="OBA73" s="274"/>
      <c r="OBB73" s="274"/>
      <c r="OBC73" s="274"/>
      <c r="OBD73" s="274"/>
      <c r="OBE73" s="274"/>
      <c r="OBF73" s="274"/>
      <c r="OBG73" s="274"/>
      <c r="OBH73" s="274"/>
      <c r="OBI73" s="274"/>
      <c r="OBJ73" s="274"/>
      <c r="OBK73" s="274"/>
      <c r="OBL73" s="274"/>
      <c r="OBM73" s="274"/>
      <c r="OBN73" s="274"/>
      <c r="OBO73" s="274"/>
      <c r="OBP73" s="274"/>
      <c r="OBQ73" s="274"/>
      <c r="OBR73" s="274"/>
      <c r="OBS73" s="274"/>
      <c r="OBT73" s="274"/>
      <c r="OBU73" s="274"/>
      <c r="OBV73" s="274"/>
      <c r="OBW73" s="274"/>
      <c r="OBX73" s="274"/>
      <c r="OBY73" s="274"/>
      <c r="OBZ73" s="274"/>
      <c r="OCA73" s="274"/>
      <c r="OCB73" s="274"/>
      <c r="OCC73" s="274"/>
      <c r="OCD73" s="274"/>
      <c r="OCE73" s="274"/>
      <c r="OCF73" s="274"/>
      <c r="OCG73" s="274"/>
      <c r="OCH73" s="274"/>
      <c r="OCI73" s="274"/>
      <c r="OCJ73" s="274"/>
      <c r="OCK73" s="274"/>
      <c r="OCL73" s="274"/>
      <c r="OCM73" s="274"/>
      <c r="OCN73" s="274"/>
      <c r="OCO73" s="274"/>
      <c r="OCP73" s="274"/>
      <c r="OCQ73" s="274"/>
      <c r="OCR73" s="274"/>
      <c r="OCS73" s="274"/>
      <c r="OCT73" s="274"/>
      <c r="OCU73" s="274"/>
      <c r="OCV73" s="274"/>
      <c r="OCW73" s="274"/>
      <c r="OCX73" s="274"/>
      <c r="OCY73" s="274"/>
      <c r="OCZ73" s="274"/>
      <c r="ODA73" s="274"/>
      <c r="ODB73" s="274"/>
      <c r="ODC73" s="274"/>
      <c r="ODD73" s="274"/>
      <c r="ODE73" s="274"/>
      <c r="ODF73" s="274"/>
      <c r="ODG73" s="274"/>
      <c r="ODH73" s="274"/>
      <c r="ODI73" s="274"/>
      <c r="ODJ73" s="274"/>
      <c r="ODK73" s="274"/>
      <c r="ODL73" s="274"/>
      <c r="ODM73" s="274"/>
      <c r="ODN73" s="274"/>
      <c r="ODO73" s="274"/>
      <c r="ODP73" s="274"/>
      <c r="ODQ73" s="274"/>
      <c r="ODR73" s="274"/>
      <c r="ODS73" s="274"/>
      <c r="ODT73" s="274"/>
      <c r="ODU73" s="274"/>
      <c r="ODV73" s="274"/>
      <c r="ODW73" s="274"/>
      <c r="ODX73" s="274"/>
      <c r="ODY73" s="274"/>
      <c r="ODZ73" s="274"/>
      <c r="OEA73" s="274"/>
      <c r="OEB73" s="274"/>
      <c r="OEC73" s="274"/>
      <c r="OED73" s="274"/>
      <c r="OEE73" s="274"/>
      <c r="OEF73" s="274"/>
      <c r="OEG73" s="274"/>
      <c r="OEH73" s="274"/>
      <c r="OEI73" s="274"/>
      <c r="OEJ73" s="274"/>
      <c r="OEK73" s="274"/>
      <c r="OEL73" s="274"/>
      <c r="OEM73" s="274"/>
      <c r="OEN73" s="274"/>
      <c r="OEO73" s="274"/>
      <c r="OEP73" s="274"/>
      <c r="OEQ73" s="274"/>
      <c r="OER73" s="274"/>
      <c r="OES73" s="274"/>
      <c r="OET73" s="274"/>
      <c r="OEU73" s="274"/>
      <c r="OEV73" s="274"/>
      <c r="OEW73" s="274"/>
      <c r="OEX73" s="274"/>
      <c r="OEY73" s="274"/>
      <c r="OEZ73" s="274"/>
      <c r="OFA73" s="274"/>
      <c r="OFB73" s="274"/>
      <c r="OFC73" s="274"/>
      <c r="OFD73" s="274"/>
      <c r="OFE73" s="274"/>
      <c r="OFF73" s="274"/>
      <c r="OFG73" s="274"/>
      <c r="OFH73" s="274"/>
      <c r="OFI73" s="274"/>
      <c r="OFJ73" s="274"/>
      <c r="OFK73" s="274"/>
      <c r="OFL73" s="274"/>
      <c r="OFM73" s="274"/>
      <c r="OFN73" s="274"/>
      <c r="OFO73" s="274"/>
      <c r="OFP73" s="274"/>
      <c r="OFQ73" s="274"/>
      <c r="OFR73" s="274"/>
      <c r="OFS73" s="274"/>
      <c r="OFT73" s="274"/>
      <c r="OFU73" s="274"/>
      <c r="OFV73" s="274"/>
      <c r="OFW73" s="274"/>
      <c r="OFX73" s="274"/>
      <c r="OFY73" s="274"/>
      <c r="OFZ73" s="274"/>
      <c r="OGA73" s="274"/>
      <c r="OGB73" s="274"/>
      <c r="OGC73" s="274"/>
      <c r="OGD73" s="274"/>
      <c r="OGE73" s="274"/>
      <c r="OGF73" s="274"/>
      <c r="OGG73" s="274"/>
      <c r="OGH73" s="274"/>
      <c r="OGI73" s="274"/>
      <c r="OGJ73" s="274"/>
      <c r="OGK73" s="274"/>
      <c r="OGL73" s="274"/>
      <c r="OGM73" s="274"/>
      <c r="OGN73" s="274"/>
      <c r="OGO73" s="274"/>
      <c r="OGP73" s="274"/>
      <c r="OGQ73" s="274"/>
      <c r="OGR73" s="274"/>
      <c r="OGS73" s="274"/>
      <c r="OGT73" s="274"/>
      <c r="OGU73" s="274"/>
      <c r="OGV73" s="274"/>
      <c r="OGW73" s="274"/>
      <c r="OGX73" s="274"/>
      <c r="OGY73" s="274"/>
      <c r="OGZ73" s="274"/>
      <c r="OHA73" s="274"/>
      <c r="OHB73" s="274"/>
      <c r="OHC73" s="274"/>
      <c r="OHD73" s="274"/>
      <c r="OHE73" s="274"/>
      <c r="OHF73" s="274"/>
      <c r="OHG73" s="274"/>
      <c r="OHH73" s="274"/>
      <c r="OHI73" s="274"/>
      <c r="OHJ73" s="274"/>
      <c r="OHK73" s="274"/>
      <c r="OHL73" s="274"/>
      <c r="OHM73" s="274"/>
      <c r="OHN73" s="274"/>
      <c r="OHO73" s="274"/>
      <c r="OHP73" s="274"/>
      <c r="OHQ73" s="274"/>
      <c r="OHR73" s="274"/>
      <c r="OHS73" s="274"/>
      <c r="OHT73" s="274"/>
      <c r="OHU73" s="274"/>
      <c r="OHV73" s="274"/>
      <c r="OHW73" s="274"/>
      <c r="OHX73" s="274"/>
      <c r="OHY73" s="274"/>
      <c r="OHZ73" s="274"/>
      <c r="OIA73" s="274"/>
      <c r="OIB73" s="274"/>
      <c r="OIC73" s="274"/>
      <c r="OID73" s="274"/>
      <c r="OIE73" s="274"/>
      <c r="OIF73" s="274"/>
      <c r="OIG73" s="274"/>
      <c r="OIH73" s="274"/>
      <c r="OII73" s="274"/>
      <c r="OIJ73" s="274"/>
      <c r="OIK73" s="274"/>
      <c r="OIL73" s="274"/>
      <c r="OIM73" s="274"/>
      <c r="OIN73" s="274"/>
      <c r="OIO73" s="274"/>
      <c r="OIP73" s="274"/>
      <c r="OIQ73" s="274"/>
      <c r="OIR73" s="274"/>
      <c r="OIS73" s="274"/>
      <c r="OIT73" s="274"/>
      <c r="OIU73" s="274"/>
      <c r="OIV73" s="274"/>
      <c r="OIW73" s="274"/>
      <c r="OIX73" s="274"/>
      <c r="OIY73" s="274"/>
      <c r="OIZ73" s="274"/>
      <c r="OJA73" s="274"/>
      <c r="OJB73" s="274"/>
      <c r="OJC73" s="274"/>
      <c r="OJD73" s="274"/>
      <c r="OJE73" s="274"/>
      <c r="OJF73" s="274"/>
      <c r="OJG73" s="274"/>
      <c r="OJH73" s="274"/>
      <c r="OJI73" s="274"/>
      <c r="OJJ73" s="274"/>
      <c r="OJK73" s="274"/>
      <c r="OJL73" s="274"/>
      <c r="OJM73" s="274"/>
      <c r="OJN73" s="274"/>
      <c r="OJO73" s="274"/>
      <c r="OJP73" s="274"/>
      <c r="OJQ73" s="274"/>
      <c r="OJR73" s="274"/>
      <c r="OJS73" s="274"/>
      <c r="OJT73" s="274"/>
      <c r="OJU73" s="274"/>
      <c r="OJV73" s="274"/>
      <c r="OJW73" s="274"/>
      <c r="OJX73" s="274"/>
      <c r="OJY73" s="274"/>
      <c r="OJZ73" s="274"/>
      <c r="OKA73" s="274"/>
      <c r="OKB73" s="274"/>
      <c r="OKC73" s="274"/>
      <c r="OKD73" s="274"/>
      <c r="OKE73" s="274"/>
      <c r="OKF73" s="274"/>
      <c r="OKG73" s="274"/>
      <c r="OKH73" s="274"/>
      <c r="OKI73" s="274"/>
      <c r="OKJ73" s="274"/>
      <c r="OKK73" s="274"/>
      <c r="OKL73" s="274"/>
      <c r="OKM73" s="274"/>
      <c r="OKN73" s="274"/>
      <c r="OKO73" s="274"/>
      <c r="OKP73" s="274"/>
      <c r="OKQ73" s="274"/>
      <c r="OKR73" s="274"/>
      <c r="OKS73" s="274"/>
      <c r="OKT73" s="274"/>
      <c r="OKU73" s="274"/>
      <c r="OKV73" s="274"/>
      <c r="OKW73" s="274"/>
      <c r="OKX73" s="274"/>
      <c r="OKY73" s="274"/>
      <c r="OKZ73" s="274"/>
      <c r="OLA73" s="274"/>
      <c r="OLB73" s="274"/>
      <c r="OLC73" s="274"/>
      <c r="OLD73" s="274"/>
      <c r="OLE73" s="274"/>
      <c r="OLF73" s="274"/>
      <c r="OLG73" s="274"/>
      <c r="OLH73" s="274"/>
      <c r="OLI73" s="274"/>
      <c r="OLJ73" s="274"/>
      <c r="OLK73" s="274"/>
      <c r="OLL73" s="274"/>
      <c r="OLM73" s="274"/>
      <c r="OLN73" s="274"/>
      <c r="OLO73" s="274"/>
      <c r="OLP73" s="274"/>
      <c r="OLQ73" s="274"/>
      <c r="OLR73" s="274"/>
      <c r="OLS73" s="274"/>
      <c r="OLT73" s="274"/>
      <c r="OLU73" s="274"/>
      <c r="OLV73" s="274"/>
      <c r="OLW73" s="274"/>
      <c r="OLX73" s="274"/>
      <c r="OLY73" s="274"/>
      <c r="OLZ73" s="274"/>
      <c r="OMA73" s="274"/>
      <c r="OMB73" s="274"/>
      <c r="OMC73" s="274"/>
      <c r="OMD73" s="274"/>
      <c r="OME73" s="274"/>
      <c r="OMF73" s="274"/>
      <c r="OMG73" s="274"/>
      <c r="OMH73" s="274"/>
      <c r="OMI73" s="274"/>
      <c r="OMJ73" s="274"/>
      <c r="OMK73" s="274"/>
      <c r="OML73" s="274"/>
      <c r="OMM73" s="274"/>
      <c r="OMN73" s="274"/>
      <c r="OMO73" s="274"/>
      <c r="OMP73" s="274"/>
      <c r="OMQ73" s="274"/>
      <c r="OMR73" s="274"/>
      <c r="OMS73" s="274"/>
      <c r="OMT73" s="274"/>
      <c r="OMU73" s="274"/>
      <c r="OMV73" s="274"/>
      <c r="OMW73" s="274"/>
      <c r="OMX73" s="274"/>
      <c r="OMY73" s="274"/>
      <c r="OMZ73" s="274"/>
      <c r="ONA73" s="274"/>
      <c r="ONB73" s="274"/>
      <c r="ONC73" s="274"/>
      <c r="OND73" s="274"/>
      <c r="ONE73" s="274"/>
      <c r="ONF73" s="274"/>
      <c r="ONG73" s="274"/>
      <c r="ONH73" s="274"/>
      <c r="ONI73" s="274"/>
      <c r="ONJ73" s="274"/>
      <c r="ONK73" s="274"/>
      <c r="ONL73" s="274"/>
      <c r="ONM73" s="274"/>
      <c r="ONN73" s="274"/>
      <c r="ONO73" s="274"/>
      <c r="ONP73" s="274"/>
      <c r="ONQ73" s="274"/>
      <c r="ONR73" s="274"/>
      <c r="ONS73" s="274"/>
      <c r="ONT73" s="274"/>
      <c r="ONU73" s="274"/>
      <c r="ONV73" s="274"/>
      <c r="ONW73" s="274"/>
      <c r="ONX73" s="274"/>
      <c r="ONY73" s="274"/>
      <c r="ONZ73" s="274"/>
      <c r="OOA73" s="274"/>
      <c r="OOB73" s="274"/>
      <c r="OOC73" s="274"/>
      <c r="OOD73" s="274"/>
      <c r="OOE73" s="274"/>
      <c r="OOF73" s="274"/>
      <c r="OOG73" s="274"/>
      <c r="OOH73" s="274"/>
      <c r="OOI73" s="274"/>
      <c r="OOJ73" s="274"/>
      <c r="OOK73" s="274"/>
      <c r="OOL73" s="274"/>
      <c r="OOM73" s="274"/>
      <c r="OON73" s="274"/>
      <c r="OOO73" s="274"/>
      <c r="OOP73" s="274"/>
      <c r="OOQ73" s="274"/>
      <c r="OOR73" s="274"/>
      <c r="OOS73" s="274"/>
      <c r="OOT73" s="274"/>
      <c r="OOU73" s="274"/>
      <c r="OOV73" s="274"/>
      <c r="OOW73" s="274"/>
      <c r="OOX73" s="274"/>
      <c r="OOY73" s="274"/>
      <c r="OOZ73" s="274"/>
      <c r="OPA73" s="274"/>
      <c r="OPB73" s="274"/>
      <c r="OPC73" s="274"/>
      <c r="OPD73" s="274"/>
      <c r="OPE73" s="274"/>
      <c r="OPF73" s="274"/>
      <c r="OPG73" s="274"/>
      <c r="OPH73" s="274"/>
      <c r="OPI73" s="274"/>
      <c r="OPJ73" s="274"/>
      <c r="OPK73" s="274"/>
      <c r="OPL73" s="274"/>
      <c r="OPM73" s="274"/>
      <c r="OPN73" s="274"/>
      <c r="OPO73" s="274"/>
      <c r="OPP73" s="274"/>
      <c r="OPQ73" s="274"/>
      <c r="OPR73" s="274"/>
      <c r="OPS73" s="274"/>
      <c r="OPT73" s="274"/>
      <c r="OPU73" s="274"/>
      <c r="OPV73" s="274"/>
      <c r="OPW73" s="274"/>
      <c r="OPX73" s="274"/>
      <c r="OPY73" s="274"/>
      <c r="OPZ73" s="274"/>
      <c r="OQA73" s="274"/>
      <c r="OQB73" s="274"/>
      <c r="OQC73" s="274"/>
      <c r="OQD73" s="274"/>
      <c r="OQE73" s="274"/>
      <c r="OQF73" s="274"/>
      <c r="OQG73" s="274"/>
      <c r="OQH73" s="274"/>
      <c r="OQI73" s="274"/>
      <c r="OQJ73" s="274"/>
      <c r="OQK73" s="274"/>
      <c r="OQL73" s="274"/>
      <c r="OQM73" s="274"/>
      <c r="OQN73" s="274"/>
      <c r="OQO73" s="274"/>
      <c r="OQP73" s="274"/>
      <c r="OQQ73" s="274"/>
      <c r="OQR73" s="274"/>
      <c r="OQS73" s="274"/>
      <c r="OQT73" s="274"/>
      <c r="OQU73" s="274"/>
      <c r="OQV73" s="274"/>
      <c r="OQW73" s="274"/>
      <c r="OQX73" s="274"/>
      <c r="OQY73" s="274"/>
      <c r="OQZ73" s="274"/>
      <c r="ORA73" s="274"/>
      <c r="ORB73" s="274"/>
      <c r="ORC73" s="274"/>
      <c r="ORD73" s="274"/>
      <c r="ORE73" s="274"/>
      <c r="ORF73" s="274"/>
      <c r="ORG73" s="274"/>
      <c r="ORH73" s="274"/>
      <c r="ORI73" s="274"/>
      <c r="ORJ73" s="274"/>
      <c r="ORK73" s="274"/>
      <c r="ORL73" s="274"/>
      <c r="ORM73" s="274"/>
      <c r="ORN73" s="274"/>
      <c r="ORO73" s="274"/>
      <c r="ORP73" s="274"/>
      <c r="ORQ73" s="274"/>
      <c r="ORR73" s="274"/>
      <c r="ORS73" s="274"/>
      <c r="ORT73" s="274"/>
      <c r="ORU73" s="274"/>
      <c r="ORV73" s="274"/>
      <c r="ORW73" s="274"/>
      <c r="ORX73" s="274"/>
      <c r="ORY73" s="274"/>
      <c r="ORZ73" s="274"/>
      <c r="OSA73" s="274"/>
      <c r="OSB73" s="274"/>
      <c r="OSC73" s="274"/>
      <c r="OSD73" s="274"/>
      <c r="OSE73" s="274"/>
      <c r="OSF73" s="274"/>
      <c r="OSG73" s="274"/>
      <c r="OSH73" s="274"/>
      <c r="OSI73" s="274"/>
      <c r="OSJ73" s="274"/>
      <c r="OSK73" s="274"/>
      <c r="OSL73" s="274"/>
      <c r="OSM73" s="274"/>
      <c r="OSN73" s="274"/>
      <c r="OSO73" s="274"/>
      <c r="OSP73" s="274"/>
      <c r="OSQ73" s="274"/>
      <c r="OSR73" s="274"/>
      <c r="OSS73" s="274"/>
      <c r="OST73" s="274"/>
      <c r="OSU73" s="274"/>
      <c r="OSV73" s="274"/>
      <c r="OSW73" s="274"/>
      <c r="OSX73" s="274"/>
      <c r="OSY73" s="274"/>
      <c r="OSZ73" s="274"/>
      <c r="OTA73" s="274"/>
      <c r="OTB73" s="274"/>
      <c r="OTC73" s="274"/>
      <c r="OTD73" s="274"/>
      <c r="OTE73" s="274"/>
      <c r="OTF73" s="274"/>
      <c r="OTG73" s="274"/>
      <c r="OTH73" s="274"/>
      <c r="OTI73" s="274"/>
      <c r="OTJ73" s="274"/>
      <c r="OTK73" s="274"/>
      <c r="OTL73" s="274"/>
      <c r="OTM73" s="274"/>
      <c r="OTN73" s="274"/>
      <c r="OTO73" s="274"/>
      <c r="OTP73" s="274"/>
      <c r="OTQ73" s="274"/>
      <c r="OTR73" s="274"/>
      <c r="OTS73" s="274"/>
      <c r="OTT73" s="274"/>
      <c r="OTU73" s="274"/>
      <c r="OTV73" s="274"/>
      <c r="OTW73" s="274"/>
      <c r="OTX73" s="274"/>
      <c r="OTY73" s="274"/>
      <c r="OTZ73" s="274"/>
      <c r="OUA73" s="274"/>
      <c r="OUB73" s="274"/>
      <c r="OUC73" s="274"/>
      <c r="OUD73" s="274"/>
      <c r="OUE73" s="274"/>
      <c r="OUF73" s="274"/>
      <c r="OUG73" s="274"/>
      <c r="OUH73" s="274"/>
      <c r="OUI73" s="274"/>
      <c r="OUJ73" s="274"/>
      <c r="OUK73" s="274"/>
      <c r="OUL73" s="274"/>
      <c r="OUM73" s="274"/>
      <c r="OUN73" s="274"/>
      <c r="OUO73" s="274"/>
      <c r="OUP73" s="274"/>
      <c r="OUQ73" s="274"/>
      <c r="OUR73" s="274"/>
      <c r="OUS73" s="274"/>
      <c r="OUT73" s="274"/>
      <c r="OUU73" s="274"/>
      <c r="OUV73" s="274"/>
      <c r="OUW73" s="274"/>
      <c r="OUX73" s="274"/>
      <c r="OUY73" s="274"/>
      <c r="OUZ73" s="274"/>
      <c r="OVA73" s="274"/>
      <c r="OVB73" s="274"/>
      <c r="OVC73" s="274"/>
      <c r="OVD73" s="274"/>
      <c r="OVE73" s="274"/>
      <c r="OVF73" s="274"/>
      <c r="OVG73" s="274"/>
      <c r="OVH73" s="274"/>
      <c r="OVI73" s="274"/>
      <c r="OVJ73" s="274"/>
      <c r="OVK73" s="274"/>
      <c r="OVL73" s="274"/>
      <c r="OVM73" s="274"/>
      <c r="OVN73" s="274"/>
      <c r="OVO73" s="274"/>
      <c r="OVP73" s="274"/>
      <c r="OVQ73" s="274"/>
      <c r="OVR73" s="274"/>
      <c r="OVS73" s="274"/>
      <c r="OVT73" s="274"/>
      <c r="OVU73" s="274"/>
      <c r="OVV73" s="274"/>
      <c r="OVW73" s="274"/>
      <c r="OVX73" s="274"/>
      <c r="OVY73" s="274"/>
      <c r="OVZ73" s="274"/>
      <c r="OWA73" s="274"/>
      <c r="OWB73" s="274"/>
      <c r="OWC73" s="274"/>
      <c r="OWD73" s="274"/>
      <c r="OWE73" s="274"/>
      <c r="OWF73" s="274"/>
      <c r="OWG73" s="274"/>
      <c r="OWH73" s="274"/>
      <c r="OWI73" s="274"/>
      <c r="OWJ73" s="274"/>
      <c r="OWK73" s="274"/>
      <c r="OWL73" s="274"/>
      <c r="OWM73" s="274"/>
      <c r="OWN73" s="274"/>
      <c r="OWO73" s="274"/>
      <c r="OWP73" s="274"/>
      <c r="OWQ73" s="274"/>
      <c r="OWR73" s="274"/>
      <c r="OWS73" s="274"/>
      <c r="OWT73" s="274"/>
      <c r="OWU73" s="274"/>
      <c r="OWV73" s="274"/>
      <c r="OWW73" s="274"/>
      <c r="OWX73" s="274"/>
      <c r="OWY73" s="274"/>
      <c r="OWZ73" s="274"/>
      <c r="OXA73" s="274"/>
      <c r="OXB73" s="274"/>
      <c r="OXC73" s="274"/>
      <c r="OXD73" s="274"/>
      <c r="OXE73" s="274"/>
      <c r="OXF73" s="274"/>
      <c r="OXG73" s="274"/>
      <c r="OXH73" s="274"/>
      <c r="OXI73" s="274"/>
      <c r="OXJ73" s="274"/>
      <c r="OXK73" s="274"/>
      <c r="OXL73" s="274"/>
      <c r="OXM73" s="274"/>
      <c r="OXN73" s="274"/>
      <c r="OXO73" s="274"/>
      <c r="OXP73" s="274"/>
      <c r="OXQ73" s="274"/>
      <c r="OXR73" s="274"/>
      <c r="OXS73" s="274"/>
      <c r="OXT73" s="274"/>
      <c r="OXU73" s="274"/>
      <c r="OXV73" s="274"/>
      <c r="OXW73" s="274"/>
      <c r="OXX73" s="274"/>
      <c r="OXY73" s="274"/>
      <c r="OXZ73" s="274"/>
      <c r="OYA73" s="274"/>
      <c r="OYB73" s="274"/>
      <c r="OYC73" s="274"/>
      <c r="OYD73" s="274"/>
      <c r="OYE73" s="274"/>
      <c r="OYF73" s="274"/>
      <c r="OYG73" s="274"/>
      <c r="OYH73" s="274"/>
      <c r="OYI73" s="274"/>
      <c r="OYJ73" s="274"/>
      <c r="OYK73" s="274"/>
      <c r="OYL73" s="274"/>
      <c r="OYM73" s="274"/>
      <c r="OYN73" s="274"/>
      <c r="OYO73" s="274"/>
      <c r="OYP73" s="274"/>
      <c r="OYQ73" s="274"/>
      <c r="OYR73" s="274"/>
      <c r="OYS73" s="274"/>
      <c r="OYT73" s="274"/>
      <c r="OYU73" s="274"/>
      <c r="OYV73" s="274"/>
      <c r="OYW73" s="274"/>
      <c r="OYX73" s="274"/>
      <c r="OYY73" s="274"/>
      <c r="OYZ73" s="274"/>
      <c r="OZA73" s="274"/>
      <c r="OZB73" s="274"/>
      <c r="OZC73" s="274"/>
      <c r="OZD73" s="274"/>
      <c r="OZE73" s="274"/>
      <c r="OZF73" s="274"/>
      <c r="OZG73" s="274"/>
      <c r="OZH73" s="274"/>
      <c r="OZI73" s="274"/>
      <c r="OZJ73" s="274"/>
      <c r="OZK73" s="274"/>
      <c r="OZL73" s="274"/>
      <c r="OZM73" s="274"/>
      <c r="OZN73" s="274"/>
      <c r="OZO73" s="274"/>
      <c r="OZP73" s="274"/>
      <c r="OZQ73" s="274"/>
      <c r="OZR73" s="274"/>
      <c r="OZS73" s="274"/>
      <c r="OZT73" s="274"/>
      <c r="OZU73" s="274"/>
      <c r="OZV73" s="274"/>
      <c r="OZW73" s="274"/>
      <c r="OZX73" s="274"/>
      <c r="OZY73" s="274"/>
      <c r="OZZ73" s="274"/>
      <c r="PAA73" s="274"/>
      <c r="PAB73" s="274"/>
      <c r="PAC73" s="274"/>
      <c r="PAD73" s="274"/>
      <c r="PAE73" s="274"/>
      <c r="PAF73" s="274"/>
      <c r="PAG73" s="274"/>
      <c r="PAH73" s="274"/>
      <c r="PAI73" s="274"/>
      <c r="PAJ73" s="274"/>
      <c r="PAK73" s="274"/>
      <c r="PAL73" s="274"/>
      <c r="PAM73" s="274"/>
      <c r="PAN73" s="274"/>
      <c r="PAO73" s="274"/>
      <c r="PAP73" s="274"/>
      <c r="PAQ73" s="274"/>
      <c r="PAR73" s="274"/>
      <c r="PAS73" s="274"/>
      <c r="PAT73" s="274"/>
      <c r="PAU73" s="274"/>
      <c r="PAV73" s="274"/>
      <c r="PAW73" s="274"/>
      <c r="PAX73" s="274"/>
      <c r="PAY73" s="274"/>
      <c r="PAZ73" s="274"/>
      <c r="PBA73" s="274"/>
      <c r="PBB73" s="274"/>
      <c r="PBC73" s="274"/>
      <c r="PBD73" s="274"/>
      <c r="PBE73" s="274"/>
      <c r="PBF73" s="274"/>
      <c r="PBG73" s="274"/>
      <c r="PBH73" s="274"/>
      <c r="PBI73" s="274"/>
      <c r="PBJ73" s="274"/>
      <c r="PBK73" s="274"/>
      <c r="PBL73" s="274"/>
      <c r="PBM73" s="274"/>
      <c r="PBN73" s="274"/>
      <c r="PBO73" s="274"/>
      <c r="PBP73" s="274"/>
      <c r="PBQ73" s="274"/>
      <c r="PBR73" s="274"/>
      <c r="PBS73" s="274"/>
      <c r="PBT73" s="274"/>
      <c r="PBU73" s="274"/>
      <c r="PBV73" s="274"/>
      <c r="PBW73" s="274"/>
      <c r="PBX73" s="274"/>
      <c r="PBY73" s="274"/>
      <c r="PBZ73" s="274"/>
      <c r="PCA73" s="274"/>
      <c r="PCB73" s="274"/>
      <c r="PCC73" s="274"/>
      <c r="PCD73" s="274"/>
      <c r="PCE73" s="274"/>
      <c r="PCF73" s="274"/>
      <c r="PCG73" s="274"/>
      <c r="PCH73" s="274"/>
      <c r="PCI73" s="274"/>
      <c r="PCJ73" s="274"/>
      <c r="PCK73" s="274"/>
      <c r="PCL73" s="274"/>
      <c r="PCM73" s="274"/>
      <c r="PCN73" s="274"/>
      <c r="PCO73" s="274"/>
      <c r="PCP73" s="274"/>
      <c r="PCQ73" s="274"/>
      <c r="PCR73" s="274"/>
      <c r="PCS73" s="274"/>
      <c r="PCT73" s="274"/>
      <c r="PCU73" s="274"/>
      <c r="PCV73" s="274"/>
      <c r="PCW73" s="274"/>
      <c r="PCX73" s="274"/>
      <c r="PCY73" s="274"/>
      <c r="PCZ73" s="274"/>
      <c r="PDA73" s="274"/>
      <c r="PDB73" s="274"/>
      <c r="PDC73" s="274"/>
      <c r="PDD73" s="274"/>
      <c r="PDE73" s="274"/>
      <c r="PDF73" s="274"/>
      <c r="PDG73" s="274"/>
      <c r="PDH73" s="274"/>
      <c r="PDI73" s="274"/>
      <c r="PDJ73" s="274"/>
      <c r="PDK73" s="274"/>
      <c r="PDL73" s="274"/>
      <c r="PDM73" s="274"/>
      <c r="PDN73" s="274"/>
      <c r="PDO73" s="274"/>
      <c r="PDP73" s="274"/>
      <c r="PDQ73" s="274"/>
      <c r="PDR73" s="274"/>
      <c r="PDS73" s="274"/>
      <c r="PDT73" s="274"/>
      <c r="PDU73" s="274"/>
      <c r="PDV73" s="274"/>
      <c r="PDW73" s="274"/>
      <c r="PDX73" s="274"/>
      <c r="PDY73" s="274"/>
      <c r="PDZ73" s="274"/>
      <c r="PEA73" s="274"/>
      <c r="PEB73" s="274"/>
      <c r="PEC73" s="274"/>
      <c r="PED73" s="274"/>
      <c r="PEE73" s="274"/>
      <c r="PEF73" s="274"/>
      <c r="PEG73" s="274"/>
      <c r="PEH73" s="274"/>
      <c r="PEI73" s="274"/>
      <c r="PEJ73" s="274"/>
      <c r="PEK73" s="274"/>
      <c r="PEL73" s="274"/>
      <c r="PEM73" s="274"/>
      <c r="PEN73" s="274"/>
      <c r="PEO73" s="274"/>
      <c r="PEP73" s="274"/>
      <c r="PEQ73" s="274"/>
      <c r="PER73" s="274"/>
      <c r="PES73" s="274"/>
      <c r="PET73" s="274"/>
      <c r="PEU73" s="274"/>
      <c r="PEV73" s="274"/>
      <c r="PEW73" s="274"/>
      <c r="PEX73" s="274"/>
      <c r="PEY73" s="274"/>
      <c r="PEZ73" s="274"/>
      <c r="PFA73" s="274"/>
      <c r="PFB73" s="274"/>
      <c r="PFC73" s="274"/>
      <c r="PFD73" s="274"/>
      <c r="PFE73" s="274"/>
      <c r="PFF73" s="274"/>
      <c r="PFG73" s="274"/>
      <c r="PFH73" s="274"/>
      <c r="PFI73" s="274"/>
      <c r="PFJ73" s="274"/>
      <c r="PFK73" s="274"/>
      <c r="PFL73" s="274"/>
      <c r="PFM73" s="274"/>
      <c r="PFN73" s="274"/>
      <c r="PFO73" s="274"/>
      <c r="PFP73" s="274"/>
      <c r="PFQ73" s="274"/>
      <c r="PFR73" s="274"/>
      <c r="PFS73" s="274"/>
      <c r="PFT73" s="274"/>
      <c r="PFU73" s="274"/>
      <c r="PFV73" s="274"/>
      <c r="PFW73" s="274"/>
      <c r="PFX73" s="274"/>
      <c r="PFY73" s="274"/>
      <c r="PFZ73" s="274"/>
      <c r="PGA73" s="274"/>
      <c r="PGB73" s="274"/>
      <c r="PGC73" s="274"/>
      <c r="PGD73" s="274"/>
      <c r="PGE73" s="274"/>
      <c r="PGF73" s="274"/>
      <c r="PGG73" s="274"/>
      <c r="PGH73" s="274"/>
      <c r="PGI73" s="274"/>
      <c r="PGJ73" s="274"/>
      <c r="PGK73" s="274"/>
      <c r="PGL73" s="274"/>
      <c r="PGM73" s="274"/>
      <c r="PGN73" s="274"/>
      <c r="PGO73" s="274"/>
      <c r="PGP73" s="274"/>
      <c r="PGQ73" s="274"/>
      <c r="PGR73" s="274"/>
      <c r="PGS73" s="274"/>
      <c r="PGT73" s="274"/>
      <c r="PGU73" s="274"/>
      <c r="PGV73" s="274"/>
      <c r="PGW73" s="274"/>
      <c r="PGX73" s="274"/>
      <c r="PGY73" s="274"/>
      <c r="PGZ73" s="274"/>
      <c r="PHA73" s="274"/>
      <c r="PHB73" s="274"/>
      <c r="PHC73" s="274"/>
      <c r="PHD73" s="274"/>
      <c r="PHE73" s="274"/>
      <c r="PHF73" s="274"/>
      <c r="PHG73" s="274"/>
      <c r="PHH73" s="274"/>
      <c r="PHI73" s="274"/>
      <c r="PHJ73" s="274"/>
      <c r="PHK73" s="274"/>
      <c r="PHL73" s="274"/>
      <c r="PHM73" s="274"/>
      <c r="PHN73" s="274"/>
      <c r="PHO73" s="274"/>
      <c r="PHP73" s="274"/>
      <c r="PHQ73" s="274"/>
      <c r="PHR73" s="274"/>
      <c r="PHS73" s="274"/>
      <c r="PHT73" s="274"/>
      <c r="PHU73" s="274"/>
      <c r="PHV73" s="274"/>
      <c r="PHW73" s="274"/>
      <c r="PHX73" s="274"/>
      <c r="PHY73" s="274"/>
      <c r="PHZ73" s="274"/>
      <c r="PIA73" s="274"/>
      <c r="PIB73" s="274"/>
      <c r="PIC73" s="274"/>
      <c r="PID73" s="274"/>
      <c r="PIE73" s="274"/>
      <c r="PIF73" s="274"/>
      <c r="PIG73" s="274"/>
      <c r="PIH73" s="274"/>
      <c r="PII73" s="274"/>
      <c r="PIJ73" s="274"/>
      <c r="PIK73" s="274"/>
      <c r="PIL73" s="274"/>
      <c r="PIM73" s="274"/>
      <c r="PIN73" s="274"/>
      <c r="PIO73" s="274"/>
      <c r="PIP73" s="274"/>
      <c r="PIQ73" s="274"/>
      <c r="PIR73" s="274"/>
      <c r="PIS73" s="274"/>
      <c r="PIT73" s="274"/>
      <c r="PIU73" s="274"/>
      <c r="PIV73" s="274"/>
      <c r="PIW73" s="274"/>
      <c r="PIX73" s="274"/>
      <c r="PIY73" s="274"/>
      <c r="PIZ73" s="274"/>
      <c r="PJA73" s="274"/>
      <c r="PJB73" s="274"/>
      <c r="PJC73" s="274"/>
      <c r="PJD73" s="274"/>
      <c r="PJE73" s="274"/>
      <c r="PJF73" s="274"/>
      <c r="PJG73" s="274"/>
      <c r="PJH73" s="274"/>
      <c r="PJI73" s="274"/>
      <c r="PJJ73" s="274"/>
      <c r="PJK73" s="274"/>
      <c r="PJL73" s="274"/>
      <c r="PJM73" s="274"/>
      <c r="PJN73" s="274"/>
      <c r="PJO73" s="274"/>
      <c r="PJP73" s="274"/>
      <c r="PJQ73" s="274"/>
      <c r="PJR73" s="274"/>
      <c r="PJS73" s="274"/>
      <c r="PJT73" s="274"/>
      <c r="PJU73" s="274"/>
      <c r="PJV73" s="274"/>
      <c r="PJW73" s="274"/>
      <c r="PJX73" s="274"/>
      <c r="PJY73" s="274"/>
      <c r="PJZ73" s="274"/>
      <c r="PKA73" s="274"/>
      <c r="PKB73" s="274"/>
      <c r="PKC73" s="274"/>
      <c r="PKD73" s="274"/>
      <c r="PKE73" s="274"/>
      <c r="PKF73" s="274"/>
      <c r="PKG73" s="274"/>
      <c r="PKH73" s="274"/>
      <c r="PKI73" s="274"/>
      <c r="PKJ73" s="274"/>
      <c r="PKK73" s="274"/>
      <c r="PKL73" s="274"/>
      <c r="PKM73" s="274"/>
      <c r="PKN73" s="274"/>
      <c r="PKO73" s="274"/>
      <c r="PKP73" s="274"/>
      <c r="PKQ73" s="274"/>
      <c r="PKR73" s="274"/>
      <c r="PKS73" s="274"/>
      <c r="PKT73" s="274"/>
      <c r="PKU73" s="274"/>
      <c r="PKV73" s="274"/>
      <c r="PKW73" s="274"/>
      <c r="PKX73" s="274"/>
      <c r="PKY73" s="274"/>
      <c r="PKZ73" s="274"/>
      <c r="PLA73" s="274"/>
      <c r="PLB73" s="274"/>
      <c r="PLC73" s="274"/>
      <c r="PLD73" s="274"/>
      <c r="PLE73" s="274"/>
      <c r="PLF73" s="274"/>
      <c r="PLG73" s="274"/>
      <c r="PLH73" s="274"/>
      <c r="PLI73" s="274"/>
      <c r="PLJ73" s="274"/>
      <c r="PLK73" s="274"/>
      <c r="PLL73" s="274"/>
      <c r="PLM73" s="274"/>
      <c r="PLN73" s="274"/>
      <c r="PLO73" s="274"/>
      <c r="PLP73" s="274"/>
      <c r="PLQ73" s="274"/>
      <c r="PLR73" s="274"/>
      <c r="PLS73" s="274"/>
      <c r="PLT73" s="274"/>
      <c r="PLU73" s="274"/>
      <c r="PLV73" s="274"/>
      <c r="PLW73" s="274"/>
      <c r="PLX73" s="274"/>
      <c r="PLY73" s="274"/>
      <c r="PLZ73" s="274"/>
      <c r="PMA73" s="274"/>
      <c r="PMB73" s="274"/>
      <c r="PMC73" s="274"/>
      <c r="PMD73" s="274"/>
      <c r="PME73" s="274"/>
      <c r="PMF73" s="274"/>
      <c r="PMG73" s="274"/>
      <c r="PMH73" s="274"/>
      <c r="PMI73" s="274"/>
      <c r="PMJ73" s="274"/>
      <c r="PMK73" s="274"/>
      <c r="PML73" s="274"/>
      <c r="PMM73" s="274"/>
      <c r="PMN73" s="274"/>
      <c r="PMO73" s="274"/>
      <c r="PMP73" s="274"/>
      <c r="PMQ73" s="274"/>
      <c r="PMR73" s="274"/>
      <c r="PMS73" s="274"/>
      <c r="PMT73" s="274"/>
      <c r="PMU73" s="274"/>
      <c r="PMV73" s="274"/>
      <c r="PMW73" s="274"/>
      <c r="PMX73" s="274"/>
      <c r="PMY73" s="274"/>
      <c r="PMZ73" s="274"/>
      <c r="PNA73" s="274"/>
      <c r="PNB73" s="274"/>
      <c r="PNC73" s="274"/>
      <c r="PND73" s="274"/>
      <c r="PNE73" s="274"/>
      <c r="PNF73" s="274"/>
      <c r="PNG73" s="274"/>
      <c r="PNH73" s="274"/>
      <c r="PNI73" s="274"/>
      <c r="PNJ73" s="274"/>
      <c r="PNK73" s="274"/>
      <c r="PNL73" s="274"/>
      <c r="PNM73" s="274"/>
      <c r="PNN73" s="274"/>
      <c r="PNO73" s="274"/>
      <c r="PNP73" s="274"/>
      <c r="PNQ73" s="274"/>
      <c r="PNR73" s="274"/>
      <c r="PNS73" s="274"/>
      <c r="PNT73" s="274"/>
      <c r="PNU73" s="274"/>
      <c r="PNV73" s="274"/>
      <c r="PNW73" s="274"/>
      <c r="PNX73" s="274"/>
      <c r="PNY73" s="274"/>
      <c r="PNZ73" s="274"/>
      <c r="POA73" s="274"/>
      <c r="POB73" s="274"/>
      <c r="POC73" s="274"/>
      <c r="POD73" s="274"/>
      <c r="POE73" s="274"/>
      <c r="POF73" s="274"/>
      <c r="POG73" s="274"/>
      <c r="POH73" s="274"/>
      <c r="POI73" s="274"/>
      <c r="POJ73" s="274"/>
      <c r="POK73" s="274"/>
      <c r="POL73" s="274"/>
      <c r="POM73" s="274"/>
      <c r="PON73" s="274"/>
      <c r="POO73" s="274"/>
      <c r="POP73" s="274"/>
      <c r="POQ73" s="274"/>
      <c r="POR73" s="274"/>
      <c r="POS73" s="274"/>
      <c r="POT73" s="274"/>
      <c r="POU73" s="274"/>
      <c r="POV73" s="274"/>
      <c r="POW73" s="274"/>
      <c r="POX73" s="274"/>
      <c r="POY73" s="274"/>
      <c r="POZ73" s="274"/>
      <c r="PPA73" s="274"/>
      <c r="PPB73" s="274"/>
      <c r="PPC73" s="274"/>
      <c r="PPD73" s="274"/>
      <c r="PPE73" s="274"/>
      <c r="PPF73" s="274"/>
      <c r="PPG73" s="274"/>
      <c r="PPH73" s="274"/>
      <c r="PPI73" s="274"/>
      <c r="PPJ73" s="274"/>
      <c r="PPK73" s="274"/>
      <c r="PPL73" s="274"/>
      <c r="PPM73" s="274"/>
      <c r="PPN73" s="274"/>
      <c r="PPO73" s="274"/>
      <c r="PPP73" s="274"/>
      <c r="PPQ73" s="274"/>
      <c r="PPR73" s="274"/>
      <c r="PPS73" s="274"/>
      <c r="PPT73" s="274"/>
      <c r="PPU73" s="274"/>
      <c r="PPV73" s="274"/>
      <c r="PPW73" s="274"/>
      <c r="PPX73" s="274"/>
      <c r="PPY73" s="274"/>
      <c r="PPZ73" s="274"/>
      <c r="PQA73" s="274"/>
      <c r="PQB73" s="274"/>
      <c r="PQC73" s="274"/>
      <c r="PQD73" s="274"/>
      <c r="PQE73" s="274"/>
      <c r="PQF73" s="274"/>
      <c r="PQG73" s="274"/>
      <c r="PQH73" s="274"/>
      <c r="PQI73" s="274"/>
      <c r="PQJ73" s="274"/>
      <c r="PQK73" s="274"/>
      <c r="PQL73" s="274"/>
      <c r="PQM73" s="274"/>
      <c r="PQN73" s="274"/>
      <c r="PQO73" s="274"/>
      <c r="PQP73" s="274"/>
      <c r="PQQ73" s="274"/>
      <c r="PQR73" s="274"/>
      <c r="PQS73" s="274"/>
      <c r="PQT73" s="274"/>
      <c r="PQU73" s="274"/>
      <c r="PQV73" s="274"/>
      <c r="PQW73" s="274"/>
      <c r="PQX73" s="274"/>
      <c r="PQY73" s="274"/>
      <c r="PQZ73" s="274"/>
      <c r="PRA73" s="274"/>
      <c r="PRB73" s="274"/>
      <c r="PRC73" s="274"/>
      <c r="PRD73" s="274"/>
      <c r="PRE73" s="274"/>
      <c r="PRF73" s="274"/>
      <c r="PRG73" s="274"/>
      <c r="PRH73" s="274"/>
      <c r="PRI73" s="274"/>
      <c r="PRJ73" s="274"/>
      <c r="PRK73" s="274"/>
      <c r="PRL73" s="274"/>
      <c r="PRM73" s="274"/>
      <c r="PRN73" s="274"/>
      <c r="PRO73" s="274"/>
      <c r="PRP73" s="274"/>
      <c r="PRQ73" s="274"/>
      <c r="PRR73" s="274"/>
      <c r="PRS73" s="274"/>
      <c r="PRT73" s="274"/>
      <c r="PRU73" s="274"/>
      <c r="PRV73" s="274"/>
      <c r="PRW73" s="274"/>
      <c r="PRX73" s="274"/>
      <c r="PRY73" s="274"/>
      <c r="PRZ73" s="274"/>
      <c r="PSA73" s="274"/>
      <c r="PSB73" s="274"/>
      <c r="PSC73" s="274"/>
      <c r="PSD73" s="274"/>
      <c r="PSE73" s="274"/>
      <c r="PSF73" s="274"/>
      <c r="PSG73" s="274"/>
      <c r="PSH73" s="274"/>
      <c r="PSI73" s="274"/>
      <c r="PSJ73" s="274"/>
      <c r="PSK73" s="274"/>
      <c r="PSL73" s="274"/>
      <c r="PSM73" s="274"/>
      <c r="PSN73" s="274"/>
      <c r="PSO73" s="274"/>
      <c r="PSP73" s="274"/>
      <c r="PSQ73" s="274"/>
      <c r="PSR73" s="274"/>
      <c r="PSS73" s="274"/>
      <c r="PST73" s="274"/>
      <c r="PSU73" s="274"/>
      <c r="PSV73" s="274"/>
      <c r="PSW73" s="274"/>
      <c r="PSX73" s="274"/>
      <c r="PSY73" s="274"/>
      <c r="PSZ73" s="274"/>
      <c r="PTA73" s="274"/>
      <c r="PTB73" s="274"/>
      <c r="PTC73" s="274"/>
      <c r="PTD73" s="274"/>
      <c r="PTE73" s="274"/>
      <c r="PTF73" s="274"/>
      <c r="PTG73" s="274"/>
      <c r="PTH73" s="274"/>
      <c r="PTI73" s="274"/>
      <c r="PTJ73" s="274"/>
      <c r="PTK73" s="274"/>
      <c r="PTL73" s="274"/>
      <c r="PTM73" s="274"/>
      <c r="PTN73" s="274"/>
      <c r="PTO73" s="274"/>
      <c r="PTP73" s="274"/>
      <c r="PTQ73" s="274"/>
      <c r="PTR73" s="274"/>
      <c r="PTS73" s="274"/>
      <c r="PTT73" s="274"/>
      <c r="PTU73" s="274"/>
      <c r="PTV73" s="274"/>
      <c r="PTW73" s="274"/>
      <c r="PTX73" s="274"/>
      <c r="PTY73" s="274"/>
      <c r="PTZ73" s="274"/>
      <c r="PUA73" s="274"/>
      <c r="PUB73" s="274"/>
      <c r="PUC73" s="274"/>
      <c r="PUD73" s="274"/>
      <c r="PUE73" s="274"/>
      <c r="PUF73" s="274"/>
      <c r="PUG73" s="274"/>
      <c r="PUH73" s="274"/>
      <c r="PUI73" s="274"/>
      <c r="PUJ73" s="274"/>
      <c r="PUK73" s="274"/>
      <c r="PUL73" s="274"/>
      <c r="PUM73" s="274"/>
      <c r="PUN73" s="274"/>
      <c r="PUO73" s="274"/>
      <c r="PUP73" s="274"/>
      <c r="PUQ73" s="274"/>
      <c r="PUR73" s="274"/>
      <c r="PUS73" s="274"/>
      <c r="PUT73" s="274"/>
      <c r="PUU73" s="274"/>
      <c r="PUV73" s="274"/>
      <c r="PUW73" s="274"/>
      <c r="PUX73" s="274"/>
      <c r="PUY73" s="274"/>
      <c r="PUZ73" s="274"/>
      <c r="PVA73" s="274"/>
      <c r="PVB73" s="274"/>
      <c r="PVC73" s="274"/>
      <c r="PVD73" s="274"/>
      <c r="PVE73" s="274"/>
      <c r="PVF73" s="274"/>
      <c r="PVG73" s="274"/>
      <c r="PVH73" s="274"/>
      <c r="PVI73" s="274"/>
      <c r="PVJ73" s="274"/>
      <c r="PVK73" s="274"/>
      <c r="PVL73" s="274"/>
      <c r="PVM73" s="274"/>
      <c r="PVN73" s="274"/>
      <c r="PVO73" s="274"/>
      <c r="PVP73" s="274"/>
      <c r="PVQ73" s="274"/>
      <c r="PVR73" s="274"/>
      <c r="PVS73" s="274"/>
      <c r="PVT73" s="274"/>
      <c r="PVU73" s="274"/>
      <c r="PVV73" s="274"/>
      <c r="PVW73" s="274"/>
      <c r="PVX73" s="274"/>
      <c r="PVY73" s="274"/>
      <c r="PVZ73" s="274"/>
      <c r="PWA73" s="274"/>
      <c r="PWB73" s="274"/>
      <c r="PWC73" s="274"/>
      <c r="PWD73" s="274"/>
      <c r="PWE73" s="274"/>
      <c r="PWF73" s="274"/>
      <c r="PWG73" s="274"/>
      <c r="PWH73" s="274"/>
      <c r="PWI73" s="274"/>
      <c r="PWJ73" s="274"/>
      <c r="PWK73" s="274"/>
      <c r="PWL73" s="274"/>
      <c r="PWM73" s="274"/>
      <c r="PWN73" s="274"/>
      <c r="PWO73" s="274"/>
      <c r="PWP73" s="274"/>
      <c r="PWQ73" s="274"/>
      <c r="PWR73" s="274"/>
      <c r="PWS73" s="274"/>
      <c r="PWT73" s="274"/>
      <c r="PWU73" s="274"/>
      <c r="PWV73" s="274"/>
      <c r="PWW73" s="274"/>
      <c r="PWX73" s="274"/>
      <c r="PWY73" s="274"/>
      <c r="PWZ73" s="274"/>
      <c r="PXA73" s="274"/>
      <c r="PXB73" s="274"/>
      <c r="PXC73" s="274"/>
      <c r="PXD73" s="274"/>
      <c r="PXE73" s="274"/>
      <c r="PXF73" s="274"/>
      <c r="PXG73" s="274"/>
      <c r="PXH73" s="274"/>
      <c r="PXI73" s="274"/>
      <c r="PXJ73" s="274"/>
      <c r="PXK73" s="274"/>
      <c r="PXL73" s="274"/>
      <c r="PXM73" s="274"/>
      <c r="PXN73" s="274"/>
      <c r="PXO73" s="274"/>
      <c r="PXP73" s="274"/>
      <c r="PXQ73" s="274"/>
      <c r="PXR73" s="274"/>
      <c r="PXS73" s="274"/>
      <c r="PXT73" s="274"/>
      <c r="PXU73" s="274"/>
      <c r="PXV73" s="274"/>
      <c r="PXW73" s="274"/>
      <c r="PXX73" s="274"/>
      <c r="PXY73" s="274"/>
      <c r="PXZ73" s="274"/>
      <c r="PYA73" s="274"/>
      <c r="PYB73" s="274"/>
      <c r="PYC73" s="274"/>
      <c r="PYD73" s="274"/>
      <c r="PYE73" s="274"/>
      <c r="PYF73" s="274"/>
      <c r="PYG73" s="274"/>
      <c r="PYH73" s="274"/>
      <c r="PYI73" s="274"/>
      <c r="PYJ73" s="274"/>
      <c r="PYK73" s="274"/>
      <c r="PYL73" s="274"/>
      <c r="PYM73" s="274"/>
      <c r="PYN73" s="274"/>
      <c r="PYO73" s="274"/>
      <c r="PYP73" s="274"/>
      <c r="PYQ73" s="274"/>
      <c r="PYR73" s="274"/>
      <c r="PYS73" s="274"/>
      <c r="PYT73" s="274"/>
      <c r="PYU73" s="274"/>
      <c r="PYV73" s="274"/>
      <c r="PYW73" s="274"/>
      <c r="PYX73" s="274"/>
      <c r="PYY73" s="274"/>
      <c r="PYZ73" s="274"/>
      <c r="PZA73" s="274"/>
      <c r="PZB73" s="274"/>
      <c r="PZC73" s="274"/>
      <c r="PZD73" s="274"/>
      <c r="PZE73" s="274"/>
      <c r="PZF73" s="274"/>
      <c r="PZG73" s="274"/>
      <c r="PZH73" s="274"/>
      <c r="PZI73" s="274"/>
      <c r="PZJ73" s="274"/>
      <c r="PZK73" s="274"/>
      <c r="PZL73" s="274"/>
      <c r="PZM73" s="274"/>
      <c r="PZN73" s="274"/>
      <c r="PZO73" s="274"/>
      <c r="PZP73" s="274"/>
      <c r="PZQ73" s="274"/>
      <c r="PZR73" s="274"/>
      <c r="PZS73" s="274"/>
      <c r="PZT73" s="274"/>
      <c r="PZU73" s="274"/>
      <c r="PZV73" s="274"/>
      <c r="PZW73" s="274"/>
      <c r="PZX73" s="274"/>
      <c r="PZY73" s="274"/>
      <c r="PZZ73" s="274"/>
      <c r="QAA73" s="274"/>
      <c r="QAB73" s="274"/>
      <c r="QAC73" s="274"/>
      <c r="QAD73" s="274"/>
      <c r="QAE73" s="274"/>
      <c r="QAF73" s="274"/>
      <c r="QAG73" s="274"/>
      <c r="QAH73" s="274"/>
      <c r="QAI73" s="274"/>
      <c r="QAJ73" s="274"/>
      <c r="QAK73" s="274"/>
      <c r="QAL73" s="274"/>
      <c r="QAM73" s="274"/>
      <c r="QAN73" s="274"/>
      <c r="QAO73" s="274"/>
      <c r="QAP73" s="274"/>
      <c r="QAQ73" s="274"/>
      <c r="QAR73" s="274"/>
      <c r="QAS73" s="274"/>
      <c r="QAT73" s="274"/>
      <c r="QAU73" s="274"/>
      <c r="QAV73" s="274"/>
      <c r="QAW73" s="274"/>
      <c r="QAX73" s="274"/>
      <c r="QAY73" s="274"/>
      <c r="QAZ73" s="274"/>
      <c r="QBA73" s="274"/>
      <c r="QBB73" s="274"/>
      <c r="QBC73" s="274"/>
      <c r="QBD73" s="274"/>
      <c r="QBE73" s="274"/>
      <c r="QBF73" s="274"/>
      <c r="QBG73" s="274"/>
      <c r="QBH73" s="274"/>
      <c r="QBI73" s="274"/>
      <c r="QBJ73" s="274"/>
      <c r="QBK73" s="274"/>
      <c r="QBL73" s="274"/>
      <c r="QBM73" s="274"/>
      <c r="QBN73" s="274"/>
      <c r="QBO73" s="274"/>
      <c r="QBP73" s="274"/>
      <c r="QBQ73" s="274"/>
      <c r="QBR73" s="274"/>
      <c r="QBS73" s="274"/>
      <c r="QBT73" s="274"/>
      <c r="QBU73" s="274"/>
      <c r="QBV73" s="274"/>
      <c r="QBW73" s="274"/>
      <c r="QBX73" s="274"/>
      <c r="QBY73" s="274"/>
      <c r="QBZ73" s="274"/>
      <c r="QCA73" s="274"/>
      <c r="QCB73" s="274"/>
      <c r="QCC73" s="274"/>
      <c r="QCD73" s="274"/>
      <c r="QCE73" s="274"/>
      <c r="QCF73" s="274"/>
      <c r="QCG73" s="274"/>
      <c r="QCH73" s="274"/>
      <c r="QCI73" s="274"/>
      <c r="QCJ73" s="274"/>
      <c r="QCK73" s="274"/>
      <c r="QCL73" s="274"/>
      <c r="QCM73" s="274"/>
      <c r="QCN73" s="274"/>
      <c r="QCO73" s="274"/>
      <c r="QCP73" s="274"/>
      <c r="QCQ73" s="274"/>
      <c r="QCR73" s="274"/>
      <c r="QCS73" s="274"/>
      <c r="QCT73" s="274"/>
      <c r="QCU73" s="274"/>
      <c r="QCV73" s="274"/>
      <c r="QCW73" s="274"/>
      <c r="QCX73" s="274"/>
      <c r="QCY73" s="274"/>
      <c r="QCZ73" s="274"/>
      <c r="QDA73" s="274"/>
      <c r="QDB73" s="274"/>
      <c r="QDC73" s="274"/>
      <c r="QDD73" s="274"/>
      <c r="QDE73" s="274"/>
      <c r="QDF73" s="274"/>
      <c r="QDG73" s="274"/>
      <c r="QDH73" s="274"/>
      <c r="QDI73" s="274"/>
      <c r="QDJ73" s="274"/>
      <c r="QDK73" s="274"/>
      <c r="QDL73" s="274"/>
      <c r="QDM73" s="274"/>
      <c r="QDN73" s="274"/>
      <c r="QDO73" s="274"/>
      <c r="QDP73" s="274"/>
      <c r="QDQ73" s="274"/>
      <c r="QDR73" s="274"/>
      <c r="QDS73" s="274"/>
      <c r="QDT73" s="274"/>
      <c r="QDU73" s="274"/>
      <c r="QDV73" s="274"/>
      <c r="QDW73" s="274"/>
      <c r="QDX73" s="274"/>
      <c r="QDY73" s="274"/>
      <c r="QDZ73" s="274"/>
      <c r="QEA73" s="274"/>
      <c r="QEB73" s="274"/>
      <c r="QEC73" s="274"/>
      <c r="QED73" s="274"/>
      <c r="QEE73" s="274"/>
      <c r="QEF73" s="274"/>
      <c r="QEG73" s="274"/>
      <c r="QEH73" s="274"/>
      <c r="QEI73" s="274"/>
      <c r="QEJ73" s="274"/>
      <c r="QEK73" s="274"/>
      <c r="QEL73" s="274"/>
      <c r="QEM73" s="274"/>
      <c r="QEN73" s="274"/>
      <c r="QEO73" s="274"/>
      <c r="QEP73" s="274"/>
      <c r="QEQ73" s="274"/>
      <c r="QER73" s="274"/>
      <c r="QES73" s="274"/>
      <c r="QET73" s="274"/>
      <c r="QEU73" s="274"/>
      <c r="QEV73" s="274"/>
      <c r="QEW73" s="274"/>
      <c r="QEX73" s="274"/>
      <c r="QEY73" s="274"/>
      <c r="QEZ73" s="274"/>
      <c r="QFA73" s="274"/>
      <c r="QFB73" s="274"/>
      <c r="QFC73" s="274"/>
      <c r="QFD73" s="274"/>
      <c r="QFE73" s="274"/>
      <c r="QFF73" s="274"/>
      <c r="QFG73" s="274"/>
      <c r="QFH73" s="274"/>
      <c r="QFI73" s="274"/>
      <c r="QFJ73" s="274"/>
      <c r="QFK73" s="274"/>
      <c r="QFL73" s="274"/>
      <c r="QFM73" s="274"/>
      <c r="QFN73" s="274"/>
      <c r="QFO73" s="274"/>
      <c r="QFP73" s="274"/>
      <c r="QFQ73" s="274"/>
      <c r="QFR73" s="274"/>
      <c r="QFS73" s="274"/>
      <c r="QFT73" s="274"/>
      <c r="QFU73" s="274"/>
      <c r="QFV73" s="274"/>
      <c r="QFW73" s="274"/>
      <c r="QFX73" s="274"/>
      <c r="QFY73" s="274"/>
      <c r="QFZ73" s="274"/>
      <c r="QGA73" s="274"/>
      <c r="QGB73" s="274"/>
      <c r="QGC73" s="274"/>
      <c r="QGD73" s="274"/>
      <c r="QGE73" s="274"/>
      <c r="QGF73" s="274"/>
      <c r="QGG73" s="274"/>
      <c r="QGH73" s="274"/>
      <c r="QGI73" s="274"/>
      <c r="QGJ73" s="274"/>
      <c r="QGK73" s="274"/>
      <c r="QGL73" s="274"/>
      <c r="QGM73" s="274"/>
      <c r="QGN73" s="274"/>
      <c r="QGO73" s="274"/>
      <c r="QGP73" s="274"/>
      <c r="QGQ73" s="274"/>
      <c r="QGR73" s="274"/>
      <c r="QGS73" s="274"/>
      <c r="QGT73" s="274"/>
      <c r="QGU73" s="274"/>
      <c r="QGV73" s="274"/>
      <c r="QGW73" s="274"/>
      <c r="QGX73" s="274"/>
      <c r="QGY73" s="274"/>
      <c r="QGZ73" s="274"/>
      <c r="QHA73" s="274"/>
      <c r="QHB73" s="274"/>
      <c r="QHC73" s="274"/>
      <c r="QHD73" s="274"/>
      <c r="QHE73" s="274"/>
      <c r="QHF73" s="274"/>
      <c r="QHG73" s="274"/>
      <c r="QHH73" s="274"/>
      <c r="QHI73" s="274"/>
      <c r="QHJ73" s="274"/>
      <c r="QHK73" s="274"/>
      <c r="QHL73" s="274"/>
      <c r="QHM73" s="274"/>
      <c r="QHN73" s="274"/>
      <c r="QHO73" s="274"/>
      <c r="QHP73" s="274"/>
      <c r="QHQ73" s="274"/>
      <c r="QHR73" s="274"/>
      <c r="QHS73" s="274"/>
      <c r="QHT73" s="274"/>
      <c r="QHU73" s="274"/>
      <c r="QHV73" s="274"/>
      <c r="QHW73" s="274"/>
      <c r="QHX73" s="274"/>
      <c r="QHY73" s="274"/>
      <c r="QHZ73" s="274"/>
      <c r="QIA73" s="274"/>
      <c r="QIB73" s="274"/>
      <c r="QIC73" s="274"/>
      <c r="QID73" s="274"/>
      <c r="QIE73" s="274"/>
      <c r="QIF73" s="274"/>
      <c r="QIG73" s="274"/>
      <c r="QIH73" s="274"/>
      <c r="QII73" s="274"/>
      <c r="QIJ73" s="274"/>
      <c r="QIK73" s="274"/>
      <c r="QIL73" s="274"/>
      <c r="QIM73" s="274"/>
      <c r="QIN73" s="274"/>
      <c r="QIO73" s="274"/>
      <c r="QIP73" s="274"/>
      <c r="QIQ73" s="274"/>
      <c r="QIR73" s="274"/>
      <c r="QIS73" s="274"/>
      <c r="QIT73" s="274"/>
      <c r="QIU73" s="274"/>
      <c r="QIV73" s="274"/>
      <c r="QIW73" s="274"/>
      <c r="QIX73" s="274"/>
      <c r="QIY73" s="274"/>
      <c r="QIZ73" s="274"/>
      <c r="QJA73" s="274"/>
      <c r="QJB73" s="274"/>
      <c r="QJC73" s="274"/>
      <c r="QJD73" s="274"/>
      <c r="QJE73" s="274"/>
      <c r="QJF73" s="274"/>
      <c r="QJG73" s="274"/>
      <c r="QJH73" s="274"/>
      <c r="QJI73" s="274"/>
      <c r="QJJ73" s="274"/>
      <c r="QJK73" s="274"/>
      <c r="QJL73" s="274"/>
      <c r="QJM73" s="274"/>
      <c r="QJN73" s="274"/>
      <c r="QJO73" s="274"/>
      <c r="QJP73" s="274"/>
      <c r="QJQ73" s="274"/>
      <c r="QJR73" s="274"/>
      <c r="QJS73" s="274"/>
      <c r="QJT73" s="274"/>
      <c r="QJU73" s="274"/>
      <c r="QJV73" s="274"/>
      <c r="QJW73" s="274"/>
      <c r="QJX73" s="274"/>
      <c r="QJY73" s="274"/>
      <c r="QJZ73" s="274"/>
      <c r="QKA73" s="274"/>
      <c r="QKB73" s="274"/>
      <c r="QKC73" s="274"/>
      <c r="QKD73" s="274"/>
      <c r="QKE73" s="274"/>
      <c r="QKF73" s="274"/>
      <c r="QKG73" s="274"/>
      <c r="QKH73" s="274"/>
      <c r="QKI73" s="274"/>
      <c r="QKJ73" s="274"/>
      <c r="QKK73" s="274"/>
      <c r="QKL73" s="274"/>
      <c r="QKM73" s="274"/>
      <c r="QKN73" s="274"/>
      <c r="QKO73" s="274"/>
      <c r="QKP73" s="274"/>
      <c r="QKQ73" s="274"/>
      <c r="QKR73" s="274"/>
      <c r="QKS73" s="274"/>
      <c r="QKT73" s="274"/>
      <c r="QKU73" s="274"/>
      <c r="QKV73" s="274"/>
      <c r="QKW73" s="274"/>
      <c r="QKX73" s="274"/>
      <c r="QKY73" s="274"/>
      <c r="QKZ73" s="274"/>
      <c r="QLA73" s="274"/>
      <c r="QLB73" s="274"/>
      <c r="QLC73" s="274"/>
      <c r="QLD73" s="274"/>
      <c r="QLE73" s="274"/>
      <c r="QLF73" s="274"/>
      <c r="QLG73" s="274"/>
      <c r="QLH73" s="274"/>
      <c r="QLI73" s="274"/>
      <c r="QLJ73" s="274"/>
      <c r="QLK73" s="274"/>
      <c r="QLL73" s="274"/>
      <c r="QLM73" s="274"/>
      <c r="QLN73" s="274"/>
      <c r="QLO73" s="274"/>
      <c r="QLP73" s="274"/>
      <c r="QLQ73" s="274"/>
      <c r="QLR73" s="274"/>
      <c r="QLS73" s="274"/>
      <c r="QLT73" s="274"/>
      <c r="QLU73" s="274"/>
      <c r="QLV73" s="274"/>
      <c r="QLW73" s="274"/>
      <c r="QLX73" s="274"/>
      <c r="QLY73" s="274"/>
      <c r="QLZ73" s="274"/>
      <c r="QMA73" s="274"/>
      <c r="QMB73" s="274"/>
      <c r="QMC73" s="274"/>
      <c r="QMD73" s="274"/>
      <c r="QME73" s="274"/>
      <c r="QMF73" s="274"/>
      <c r="QMG73" s="274"/>
      <c r="QMH73" s="274"/>
      <c r="QMI73" s="274"/>
      <c r="QMJ73" s="274"/>
      <c r="QMK73" s="274"/>
      <c r="QML73" s="274"/>
      <c r="QMM73" s="274"/>
      <c r="QMN73" s="274"/>
      <c r="QMO73" s="274"/>
      <c r="QMP73" s="274"/>
      <c r="QMQ73" s="274"/>
      <c r="QMR73" s="274"/>
      <c r="QMS73" s="274"/>
      <c r="QMT73" s="274"/>
      <c r="QMU73" s="274"/>
      <c r="QMV73" s="274"/>
      <c r="QMW73" s="274"/>
      <c r="QMX73" s="274"/>
      <c r="QMY73" s="274"/>
      <c r="QMZ73" s="274"/>
      <c r="QNA73" s="274"/>
      <c r="QNB73" s="274"/>
      <c r="QNC73" s="274"/>
      <c r="QND73" s="274"/>
      <c r="QNE73" s="274"/>
      <c r="QNF73" s="274"/>
      <c r="QNG73" s="274"/>
      <c r="QNH73" s="274"/>
      <c r="QNI73" s="274"/>
      <c r="QNJ73" s="274"/>
      <c r="QNK73" s="274"/>
      <c r="QNL73" s="274"/>
      <c r="QNM73" s="274"/>
      <c r="QNN73" s="274"/>
      <c r="QNO73" s="274"/>
      <c r="QNP73" s="274"/>
      <c r="QNQ73" s="274"/>
      <c r="QNR73" s="274"/>
      <c r="QNS73" s="274"/>
      <c r="QNT73" s="274"/>
      <c r="QNU73" s="274"/>
      <c r="QNV73" s="274"/>
      <c r="QNW73" s="274"/>
      <c r="QNX73" s="274"/>
      <c r="QNY73" s="274"/>
      <c r="QNZ73" s="274"/>
      <c r="QOA73" s="274"/>
      <c r="QOB73" s="274"/>
      <c r="QOC73" s="274"/>
      <c r="QOD73" s="274"/>
      <c r="QOE73" s="274"/>
      <c r="QOF73" s="274"/>
      <c r="QOG73" s="274"/>
      <c r="QOH73" s="274"/>
      <c r="QOI73" s="274"/>
      <c r="QOJ73" s="274"/>
      <c r="QOK73" s="274"/>
      <c r="QOL73" s="274"/>
      <c r="QOM73" s="274"/>
      <c r="QON73" s="274"/>
      <c r="QOO73" s="274"/>
      <c r="QOP73" s="274"/>
      <c r="QOQ73" s="274"/>
      <c r="QOR73" s="274"/>
      <c r="QOS73" s="274"/>
      <c r="QOT73" s="274"/>
      <c r="QOU73" s="274"/>
      <c r="QOV73" s="274"/>
      <c r="QOW73" s="274"/>
      <c r="QOX73" s="274"/>
      <c r="QOY73" s="274"/>
      <c r="QOZ73" s="274"/>
      <c r="QPA73" s="274"/>
      <c r="QPB73" s="274"/>
      <c r="QPC73" s="274"/>
      <c r="QPD73" s="274"/>
      <c r="QPE73" s="274"/>
      <c r="QPF73" s="274"/>
      <c r="QPG73" s="274"/>
      <c r="QPH73" s="274"/>
      <c r="QPI73" s="274"/>
      <c r="QPJ73" s="274"/>
      <c r="QPK73" s="274"/>
      <c r="QPL73" s="274"/>
      <c r="QPM73" s="274"/>
      <c r="QPN73" s="274"/>
      <c r="QPO73" s="274"/>
      <c r="QPP73" s="274"/>
      <c r="QPQ73" s="274"/>
      <c r="QPR73" s="274"/>
      <c r="QPS73" s="274"/>
      <c r="QPT73" s="274"/>
      <c r="QPU73" s="274"/>
      <c r="QPV73" s="274"/>
      <c r="QPW73" s="274"/>
      <c r="QPX73" s="274"/>
      <c r="QPY73" s="274"/>
      <c r="QPZ73" s="274"/>
      <c r="QQA73" s="274"/>
      <c r="QQB73" s="274"/>
      <c r="QQC73" s="274"/>
      <c r="QQD73" s="274"/>
      <c r="QQE73" s="274"/>
      <c r="QQF73" s="274"/>
      <c r="QQG73" s="274"/>
      <c r="QQH73" s="274"/>
      <c r="QQI73" s="274"/>
      <c r="QQJ73" s="274"/>
      <c r="QQK73" s="274"/>
      <c r="QQL73" s="274"/>
      <c r="QQM73" s="274"/>
      <c r="QQN73" s="274"/>
      <c r="QQO73" s="274"/>
      <c r="QQP73" s="274"/>
      <c r="QQQ73" s="274"/>
      <c r="QQR73" s="274"/>
      <c r="QQS73" s="274"/>
      <c r="QQT73" s="274"/>
      <c r="QQU73" s="274"/>
      <c r="QQV73" s="274"/>
      <c r="QQW73" s="274"/>
      <c r="QQX73" s="274"/>
      <c r="QQY73" s="274"/>
      <c r="QQZ73" s="274"/>
      <c r="QRA73" s="274"/>
      <c r="QRB73" s="274"/>
      <c r="QRC73" s="274"/>
      <c r="QRD73" s="274"/>
      <c r="QRE73" s="274"/>
      <c r="QRF73" s="274"/>
      <c r="QRG73" s="274"/>
      <c r="QRH73" s="274"/>
      <c r="QRI73" s="274"/>
      <c r="QRJ73" s="274"/>
      <c r="QRK73" s="274"/>
      <c r="QRL73" s="274"/>
      <c r="QRM73" s="274"/>
      <c r="QRN73" s="274"/>
      <c r="QRO73" s="274"/>
      <c r="QRP73" s="274"/>
      <c r="QRQ73" s="274"/>
      <c r="QRR73" s="274"/>
      <c r="QRS73" s="274"/>
      <c r="QRT73" s="274"/>
      <c r="QRU73" s="274"/>
      <c r="QRV73" s="274"/>
      <c r="QRW73" s="274"/>
      <c r="QRX73" s="274"/>
      <c r="QRY73" s="274"/>
      <c r="QRZ73" s="274"/>
      <c r="QSA73" s="274"/>
      <c r="QSB73" s="274"/>
      <c r="QSC73" s="274"/>
      <c r="QSD73" s="274"/>
      <c r="QSE73" s="274"/>
      <c r="QSF73" s="274"/>
      <c r="QSG73" s="274"/>
      <c r="QSH73" s="274"/>
      <c r="QSI73" s="274"/>
      <c r="QSJ73" s="274"/>
      <c r="QSK73" s="274"/>
      <c r="QSL73" s="274"/>
      <c r="QSM73" s="274"/>
      <c r="QSN73" s="274"/>
      <c r="QSO73" s="274"/>
      <c r="QSP73" s="274"/>
      <c r="QSQ73" s="274"/>
      <c r="QSR73" s="274"/>
      <c r="QSS73" s="274"/>
      <c r="QST73" s="274"/>
      <c r="QSU73" s="274"/>
      <c r="QSV73" s="274"/>
      <c r="QSW73" s="274"/>
      <c r="QSX73" s="274"/>
      <c r="QSY73" s="274"/>
      <c r="QSZ73" s="274"/>
      <c r="QTA73" s="274"/>
      <c r="QTB73" s="274"/>
      <c r="QTC73" s="274"/>
      <c r="QTD73" s="274"/>
      <c r="QTE73" s="274"/>
      <c r="QTF73" s="274"/>
      <c r="QTG73" s="274"/>
      <c r="QTH73" s="274"/>
      <c r="QTI73" s="274"/>
      <c r="QTJ73" s="274"/>
      <c r="QTK73" s="274"/>
      <c r="QTL73" s="274"/>
      <c r="QTM73" s="274"/>
      <c r="QTN73" s="274"/>
      <c r="QTO73" s="274"/>
      <c r="QTP73" s="274"/>
      <c r="QTQ73" s="274"/>
      <c r="QTR73" s="274"/>
      <c r="QTS73" s="274"/>
      <c r="QTT73" s="274"/>
      <c r="QTU73" s="274"/>
      <c r="QTV73" s="274"/>
      <c r="QTW73" s="274"/>
      <c r="QTX73" s="274"/>
      <c r="QTY73" s="274"/>
      <c r="QTZ73" s="274"/>
      <c r="QUA73" s="274"/>
      <c r="QUB73" s="274"/>
      <c r="QUC73" s="274"/>
      <c r="QUD73" s="274"/>
      <c r="QUE73" s="274"/>
      <c r="QUF73" s="274"/>
      <c r="QUG73" s="274"/>
      <c r="QUH73" s="274"/>
      <c r="QUI73" s="274"/>
      <c r="QUJ73" s="274"/>
      <c r="QUK73" s="274"/>
      <c r="QUL73" s="274"/>
      <c r="QUM73" s="274"/>
      <c r="QUN73" s="274"/>
      <c r="QUO73" s="274"/>
      <c r="QUP73" s="274"/>
      <c r="QUQ73" s="274"/>
      <c r="QUR73" s="274"/>
      <c r="QUS73" s="274"/>
      <c r="QUT73" s="274"/>
      <c r="QUU73" s="274"/>
      <c r="QUV73" s="274"/>
      <c r="QUW73" s="274"/>
      <c r="QUX73" s="274"/>
      <c r="QUY73" s="274"/>
      <c r="QUZ73" s="274"/>
      <c r="QVA73" s="274"/>
      <c r="QVB73" s="274"/>
      <c r="QVC73" s="274"/>
      <c r="QVD73" s="274"/>
      <c r="QVE73" s="274"/>
      <c r="QVF73" s="274"/>
      <c r="QVG73" s="274"/>
      <c r="QVH73" s="274"/>
      <c r="QVI73" s="274"/>
      <c r="QVJ73" s="274"/>
      <c r="QVK73" s="274"/>
      <c r="QVL73" s="274"/>
      <c r="QVM73" s="274"/>
      <c r="QVN73" s="274"/>
      <c r="QVO73" s="274"/>
      <c r="QVP73" s="274"/>
      <c r="QVQ73" s="274"/>
      <c r="QVR73" s="274"/>
      <c r="QVS73" s="274"/>
      <c r="QVT73" s="274"/>
      <c r="QVU73" s="274"/>
      <c r="QVV73" s="274"/>
      <c r="QVW73" s="274"/>
      <c r="QVX73" s="274"/>
      <c r="QVY73" s="274"/>
      <c r="QVZ73" s="274"/>
      <c r="QWA73" s="274"/>
      <c r="QWB73" s="274"/>
      <c r="QWC73" s="274"/>
      <c r="QWD73" s="274"/>
      <c r="QWE73" s="274"/>
      <c r="QWF73" s="274"/>
      <c r="QWG73" s="274"/>
      <c r="QWH73" s="274"/>
      <c r="QWI73" s="274"/>
      <c r="QWJ73" s="274"/>
      <c r="QWK73" s="274"/>
      <c r="QWL73" s="274"/>
      <c r="QWM73" s="274"/>
      <c r="QWN73" s="274"/>
      <c r="QWO73" s="274"/>
      <c r="QWP73" s="274"/>
      <c r="QWQ73" s="274"/>
      <c r="QWR73" s="274"/>
      <c r="QWS73" s="274"/>
      <c r="QWT73" s="274"/>
      <c r="QWU73" s="274"/>
      <c r="QWV73" s="274"/>
      <c r="QWW73" s="274"/>
      <c r="QWX73" s="274"/>
      <c r="QWY73" s="274"/>
      <c r="QWZ73" s="274"/>
      <c r="QXA73" s="274"/>
      <c r="QXB73" s="274"/>
      <c r="QXC73" s="274"/>
      <c r="QXD73" s="274"/>
      <c r="QXE73" s="274"/>
      <c r="QXF73" s="274"/>
      <c r="QXG73" s="274"/>
      <c r="QXH73" s="274"/>
      <c r="QXI73" s="274"/>
      <c r="QXJ73" s="274"/>
      <c r="QXK73" s="274"/>
      <c r="QXL73" s="274"/>
      <c r="QXM73" s="274"/>
      <c r="QXN73" s="274"/>
      <c r="QXO73" s="274"/>
      <c r="QXP73" s="274"/>
      <c r="QXQ73" s="274"/>
      <c r="QXR73" s="274"/>
      <c r="QXS73" s="274"/>
      <c r="QXT73" s="274"/>
      <c r="QXU73" s="274"/>
      <c r="QXV73" s="274"/>
      <c r="QXW73" s="274"/>
      <c r="QXX73" s="274"/>
      <c r="QXY73" s="274"/>
      <c r="QXZ73" s="274"/>
      <c r="QYA73" s="274"/>
      <c r="QYB73" s="274"/>
      <c r="QYC73" s="274"/>
      <c r="QYD73" s="274"/>
      <c r="QYE73" s="274"/>
      <c r="QYF73" s="274"/>
      <c r="QYG73" s="274"/>
      <c r="QYH73" s="274"/>
      <c r="QYI73" s="274"/>
      <c r="QYJ73" s="274"/>
      <c r="QYK73" s="274"/>
      <c r="QYL73" s="274"/>
      <c r="QYM73" s="274"/>
      <c r="QYN73" s="274"/>
      <c r="QYO73" s="274"/>
      <c r="QYP73" s="274"/>
      <c r="QYQ73" s="274"/>
      <c r="QYR73" s="274"/>
      <c r="QYS73" s="274"/>
      <c r="QYT73" s="274"/>
      <c r="QYU73" s="274"/>
      <c r="QYV73" s="274"/>
      <c r="QYW73" s="274"/>
      <c r="QYX73" s="274"/>
      <c r="QYY73" s="274"/>
      <c r="QYZ73" s="274"/>
      <c r="QZA73" s="274"/>
      <c r="QZB73" s="274"/>
      <c r="QZC73" s="274"/>
      <c r="QZD73" s="274"/>
      <c r="QZE73" s="274"/>
      <c r="QZF73" s="274"/>
      <c r="QZG73" s="274"/>
      <c r="QZH73" s="274"/>
      <c r="QZI73" s="274"/>
      <c r="QZJ73" s="274"/>
      <c r="QZK73" s="274"/>
      <c r="QZL73" s="274"/>
      <c r="QZM73" s="274"/>
      <c r="QZN73" s="274"/>
      <c r="QZO73" s="274"/>
      <c r="QZP73" s="274"/>
      <c r="QZQ73" s="274"/>
      <c r="QZR73" s="274"/>
      <c r="QZS73" s="274"/>
      <c r="QZT73" s="274"/>
      <c r="QZU73" s="274"/>
      <c r="QZV73" s="274"/>
      <c r="QZW73" s="274"/>
      <c r="QZX73" s="274"/>
      <c r="QZY73" s="274"/>
      <c r="QZZ73" s="274"/>
      <c r="RAA73" s="274"/>
      <c r="RAB73" s="274"/>
      <c r="RAC73" s="274"/>
      <c r="RAD73" s="274"/>
      <c r="RAE73" s="274"/>
      <c r="RAF73" s="274"/>
      <c r="RAG73" s="274"/>
      <c r="RAH73" s="274"/>
      <c r="RAI73" s="274"/>
      <c r="RAJ73" s="274"/>
      <c r="RAK73" s="274"/>
      <c r="RAL73" s="274"/>
      <c r="RAM73" s="274"/>
      <c r="RAN73" s="274"/>
      <c r="RAO73" s="274"/>
      <c r="RAP73" s="274"/>
      <c r="RAQ73" s="274"/>
      <c r="RAR73" s="274"/>
      <c r="RAS73" s="274"/>
      <c r="RAT73" s="274"/>
      <c r="RAU73" s="274"/>
      <c r="RAV73" s="274"/>
      <c r="RAW73" s="274"/>
      <c r="RAX73" s="274"/>
      <c r="RAY73" s="274"/>
      <c r="RAZ73" s="274"/>
      <c r="RBA73" s="274"/>
      <c r="RBB73" s="274"/>
      <c r="RBC73" s="274"/>
      <c r="RBD73" s="274"/>
      <c r="RBE73" s="274"/>
      <c r="RBF73" s="274"/>
      <c r="RBG73" s="274"/>
      <c r="RBH73" s="274"/>
      <c r="RBI73" s="274"/>
      <c r="RBJ73" s="274"/>
      <c r="RBK73" s="274"/>
      <c r="RBL73" s="274"/>
      <c r="RBM73" s="274"/>
      <c r="RBN73" s="274"/>
      <c r="RBO73" s="274"/>
      <c r="RBP73" s="274"/>
      <c r="RBQ73" s="274"/>
      <c r="RBR73" s="274"/>
      <c r="RBS73" s="274"/>
      <c r="RBT73" s="274"/>
      <c r="RBU73" s="274"/>
      <c r="RBV73" s="274"/>
      <c r="RBW73" s="274"/>
      <c r="RBX73" s="274"/>
      <c r="RBY73" s="274"/>
      <c r="RBZ73" s="274"/>
      <c r="RCA73" s="274"/>
      <c r="RCB73" s="274"/>
      <c r="RCC73" s="274"/>
      <c r="RCD73" s="274"/>
      <c r="RCE73" s="274"/>
      <c r="RCF73" s="274"/>
      <c r="RCG73" s="274"/>
      <c r="RCH73" s="274"/>
      <c r="RCI73" s="274"/>
      <c r="RCJ73" s="274"/>
      <c r="RCK73" s="274"/>
      <c r="RCL73" s="274"/>
      <c r="RCM73" s="274"/>
      <c r="RCN73" s="274"/>
      <c r="RCO73" s="274"/>
      <c r="RCP73" s="274"/>
      <c r="RCQ73" s="274"/>
      <c r="RCR73" s="274"/>
      <c r="RCS73" s="274"/>
      <c r="RCT73" s="274"/>
      <c r="RCU73" s="274"/>
      <c r="RCV73" s="274"/>
      <c r="RCW73" s="274"/>
      <c r="RCX73" s="274"/>
      <c r="RCY73" s="274"/>
      <c r="RCZ73" s="274"/>
      <c r="RDA73" s="274"/>
      <c r="RDB73" s="274"/>
      <c r="RDC73" s="274"/>
      <c r="RDD73" s="274"/>
      <c r="RDE73" s="274"/>
      <c r="RDF73" s="274"/>
      <c r="RDG73" s="274"/>
      <c r="RDH73" s="274"/>
      <c r="RDI73" s="274"/>
      <c r="RDJ73" s="274"/>
      <c r="RDK73" s="274"/>
      <c r="RDL73" s="274"/>
      <c r="RDM73" s="274"/>
      <c r="RDN73" s="274"/>
      <c r="RDO73" s="274"/>
      <c r="RDP73" s="274"/>
      <c r="RDQ73" s="274"/>
      <c r="RDR73" s="274"/>
      <c r="RDS73" s="274"/>
      <c r="RDT73" s="274"/>
      <c r="RDU73" s="274"/>
      <c r="RDV73" s="274"/>
      <c r="RDW73" s="274"/>
      <c r="RDX73" s="274"/>
      <c r="RDY73" s="274"/>
      <c r="RDZ73" s="274"/>
      <c r="REA73" s="274"/>
      <c r="REB73" s="274"/>
      <c r="REC73" s="274"/>
      <c r="RED73" s="274"/>
      <c r="REE73" s="274"/>
      <c r="REF73" s="274"/>
      <c r="REG73" s="274"/>
      <c r="REH73" s="274"/>
      <c r="REI73" s="274"/>
      <c r="REJ73" s="274"/>
      <c r="REK73" s="274"/>
      <c r="REL73" s="274"/>
      <c r="REM73" s="274"/>
      <c r="REN73" s="274"/>
      <c r="REO73" s="274"/>
      <c r="REP73" s="274"/>
      <c r="REQ73" s="274"/>
      <c r="RER73" s="274"/>
      <c r="RES73" s="274"/>
      <c r="RET73" s="274"/>
      <c r="REU73" s="274"/>
      <c r="REV73" s="274"/>
      <c r="REW73" s="274"/>
      <c r="REX73" s="274"/>
      <c r="REY73" s="274"/>
      <c r="REZ73" s="274"/>
      <c r="RFA73" s="274"/>
      <c r="RFB73" s="274"/>
      <c r="RFC73" s="274"/>
      <c r="RFD73" s="274"/>
      <c r="RFE73" s="274"/>
      <c r="RFF73" s="274"/>
      <c r="RFG73" s="274"/>
      <c r="RFH73" s="274"/>
      <c r="RFI73" s="274"/>
      <c r="RFJ73" s="274"/>
      <c r="RFK73" s="274"/>
      <c r="RFL73" s="274"/>
      <c r="RFM73" s="274"/>
      <c r="RFN73" s="274"/>
      <c r="RFO73" s="274"/>
      <c r="RFP73" s="274"/>
      <c r="RFQ73" s="274"/>
      <c r="RFR73" s="274"/>
      <c r="RFS73" s="274"/>
      <c r="RFT73" s="274"/>
      <c r="RFU73" s="274"/>
      <c r="RFV73" s="274"/>
      <c r="RFW73" s="274"/>
      <c r="RFX73" s="274"/>
      <c r="RFY73" s="274"/>
      <c r="RFZ73" s="274"/>
      <c r="RGA73" s="274"/>
      <c r="RGB73" s="274"/>
      <c r="RGC73" s="274"/>
      <c r="RGD73" s="274"/>
      <c r="RGE73" s="274"/>
      <c r="RGF73" s="274"/>
      <c r="RGG73" s="274"/>
      <c r="RGH73" s="274"/>
      <c r="RGI73" s="274"/>
      <c r="RGJ73" s="274"/>
      <c r="RGK73" s="274"/>
      <c r="RGL73" s="274"/>
      <c r="RGM73" s="274"/>
      <c r="RGN73" s="274"/>
      <c r="RGO73" s="274"/>
      <c r="RGP73" s="274"/>
      <c r="RGQ73" s="274"/>
      <c r="RGR73" s="274"/>
      <c r="RGS73" s="274"/>
      <c r="RGT73" s="274"/>
      <c r="RGU73" s="274"/>
      <c r="RGV73" s="274"/>
      <c r="RGW73" s="274"/>
      <c r="RGX73" s="274"/>
      <c r="RGY73" s="274"/>
      <c r="RGZ73" s="274"/>
      <c r="RHA73" s="274"/>
      <c r="RHB73" s="274"/>
      <c r="RHC73" s="274"/>
      <c r="RHD73" s="274"/>
      <c r="RHE73" s="274"/>
      <c r="RHF73" s="274"/>
      <c r="RHG73" s="274"/>
      <c r="RHH73" s="274"/>
      <c r="RHI73" s="274"/>
      <c r="RHJ73" s="274"/>
      <c r="RHK73" s="274"/>
      <c r="RHL73" s="274"/>
      <c r="RHM73" s="274"/>
      <c r="RHN73" s="274"/>
      <c r="RHO73" s="274"/>
      <c r="RHP73" s="274"/>
      <c r="RHQ73" s="274"/>
      <c r="RHR73" s="274"/>
      <c r="RHS73" s="274"/>
      <c r="RHT73" s="274"/>
      <c r="RHU73" s="274"/>
      <c r="RHV73" s="274"/>
      <c r="RHW73" s="274"/>
      <c r="RHX73" s="274"/>
      <c r="RHY73" s="274"/>
      <c r="RHZ73" s="274"/>
      <c r="RIA73" s="274"/>
      <c r="RIB73" s="274"/>
      <c r="RIC73" s="274"/>
      <c r="RID73" s="274"/>
      <c r="RIE73" s="274"/>
      <c r="RIF73" s="274"/>
      <c r="RIG73" s="274"/>
      <c r="RIH73" s="274"/>
      <c r="RII73" s="274"/>
      <c r="RIJ73" s="274"/>
      <c r="RIK73" s="274"/>
      <c r="RIL73" s="274"/>
      <c r="RIM73" s="274"/>
      <c r="RIN73" s="274"/>
      <c r="RIO73" s="274"/>
      <c r="RIP73" s="274"/>
      <c r="RIQ73" s="274"/>
      <c r="RIR73" s="274"/>
      <c r="RIS73" s="274"/>
      <c r="RIT73" s="274"/>
      <c r="RIU73" s="274"/>
      <c r="RIV73" s="274"/>
      <c r="RIW73" s="274"/>
      <c r="RIX73" s="274"/>
      <c r="RIY73" s="274"/>
      <c r="RIZ73" s="274"/>
      <c r="RJA73" s="274"/>
      <c r="RJB73" s="274"/>
      <c r="RJC73" s="274"/>
      <c r="RJD73" s="274"/>
      <c r="RJE73" s="274"/>
      <c r="RJF73" s="274"/>
      <c r="RJG73" s="274"/>
      <c r="RJH73" s="274"/>
      <c r="RJI73" s="274"/>
      <c r="RJJ73" s="274"/>
      <c r="RJK73" s="274"/>
      <c r="RJL73" s="274"/>
      <c r="RJM73" s="274"/>
      <c r="RJN73" s="274"/>
      <c r="RJO73" s="274"/>
      <c r="RJP73" s="274"/>
      <c r="RJQ73" s="274"/>
      <c r="RJR73" s="274"/>
      <c r="RJS73" s="274"/>
      <c r="RJT73" s="274"/>
      <c r="RJU73" s="274"/>
      <c r="RJV73" s="274"/>
      <c r="RJW73" s="274"/>
      <c r="RJX73" s="274"/>
      <c r="RJY73" s="274"/>
      <c r="RJZ73" s="274"/>
      <c r="RKA73" s="274"/>
      <c r="RKB73" s="274"/>
      <c r="RKC73" s="274"/>
      <c r="RKD73" s="274"/>
      <c r="RKE73" s="274"/>
      <c r="RKF73" s="274"/>
      <c r="RKG73" s="274"/>
      <c r="RKH73" s="274"/>
      <c r="RKI73" s="274"/>
      <c r="RKJ73" s="274"/>
      <c r="RKK73" s="274"/>
      <c r="RKL73" s="274"/>
      <c r="RKM73" s="274"/>
      <c r="RKN73" s="274"/>
      <c r="RKO73" s="274"/>
      <c r="RKP73" s="274"/>
      <c r="RKQ73" s="274"/>
      <c r="RKR73" s="274"/>
      <c r="RKS73" s="274"/>
      <c r="RKT73" s="274"/>
      <c r="RKU73" s="274"/>
      <c r="RKV73" s="274"/>
      <c r="RKW73" s="274"/>
      <c r="RKX73" s="274"/>
      <c r="RKY73" s="274"/>
      <c r="RKZ73" s="274"/>
      <c r="RLA73" s="274"/>
      <c r="RLB73" s="274"/>
      <c r="RLC73" s="274"/>
      <c r="RLD73" s="274"/>
      <c r="RLE73" s="274"/>
      <c r="RLF73" s="274"/>
      <c r="RLG73" s="274"/>
      <c r="RLH73" s="274"/>
      <c r="RLI73" s="274"/>
      <c r="RLJ73" s="274"/>
      <c r="RLK73" s="274"/>
      <c r="RLL73" s="274"/>
      <c r="RLM73" s="274"/>
      <c r="RLN73" s="274"/>
      <c r="RLO73" s="274"/>
      <c r="RLP73" s="274"/>
      <c r="RLQ73" s="274"/>
      <c r="RLR73" s="274"/>
      <c r="RLS73" s="274"/>
      <c r="RLT73" s="274"/>
      <c r="RLU73" s="274"/>
      <c r="RLV73" s="274"/>
      <c r="RLW73" s="274"/>
      <c r="RLX73" s="274"/>
      <c r="RLY73" s="274"/>
      <c r="RLZ73" s="274"/>
      <c r="RMA73" s="274"/>
      <c r="RMB73" s="274"/>
      <c r="RMC73" s="274"/>
      <c r="RMD73" s="274"/>
      <c r="RME73" s="274"/>
      <c r="RMF73" s="274"/>
      <c r="RMG73" s="274"/>
      <c r="RMH73" s="274"/>
      <c r="RMI73" s="274"/>
      <c r="RMJ73" s="274"/>
      <c r="RMK73" s="274"/>
      <c r="RML73" s="274"/>
      <c r="RMM73" s="274"/>
      <c r="RMN73" s="274"/>
      <c r="RMO73" s="274"/>
      <c r="RMP73" s="274"/>
      <c r="RMQ73" s="274"/>
      <c r="RMR73" s="274"/>
      <c r="RMS73" s="274"/>
      <c r="RMT73" s="274"/>
      <c r="RMU73" s="274"/>
      <c r="RMV73" s="274"/>
      <c r="RMW73" s="274"/>
      <c r="RMX73" s="274"/>
      <c r="RMY73" s="274"/>
      <c r="RMZ73" s="274"/>
      <c r="RNA73" s="274"/>
      <c r="RNB73" s="274"/>
      <c r="RNC73" s="274"/>
      <c r="RND73" s="274"/>
      <c r="RNE73" s="274"/>
      <c r="RNF73" s="274"/>
      <c r="RNG73" s="274"/>
      <c r="RNH73" s="274"/>
      <c r="RNI73" s="274"/>
      <c r="RNJ73" s="274"/>
      <c r="RNK73" s="274"/>
      <c r="RNL73" s="274"/>
      <c r="RNM73" s="274"/>
      <c r="RNN73" s="274"/>
      <c r="RNO73" s="274"/>
      <c r="RNP73" s="274"/>
      <c r="RNQ73" s="274"/>
      <c r="RNR73" s="274"/>
      <c r="RNS73" s="274"/>
      <c r="RNT73" s="274"/>
      <c r="RNU73" s="274"/>
      <c r="RNV73" s="274"/>
      <c r="RNW73" s="274"/>
      <c r="RNX73" s="274"/>
      <c r="RNY73" s="274"/>
      <c r="RNZ73" s="274"/>
      <c r="ROA73" s="274"/>
      <c r="ROB73" s="274"/>
      <c r="ROC73" s="274"/>
      <c r="ROD73" s="274"/>
      <c r="ROE73" s="274"/>
      <c r="ROF73" s="274"/>
      <c r="ROG73" s="274"/>
      <c r="ROH73" s="274"/>
      <c r="ROI73" s="274"/>
      <c r="ROJ73" s="274"/>
      <c r="ROK73" s="274"/>
      <c r="ROL73" s="274"/>
      <c r="ROM73" s="274"/>
      <c r="RON73" s="274"/>
      <c r="ROO73" s="274"/>
      <c r="ROP73" s="274"/>
      <c r="ROQ73" s="274"/>
      <c r="ROR73" s="274"/>
      <c r="ROS73" s="274"/>
      <c r="ROT73" s="274"/>
      <c r="ROU73" s="274"/>
      <c r="ROV73" s="274"/>
      <c r="ROW73" s="274"/>
      <c r="ROX73" s="274"/>
      <c r="ROY73" s="274"/>
      <c r="ROZ73" s="274"/>
      <c r="RPA73" s="274"/>
      <c r="RPB73" s="274"/>
      <c r="RPC73" s="274"/>
      <c r="RPD73" s="274"/>
      <c r="RPE73" s="274"/>
      <c r="RPF73" s="274"/>
      <c r="RPG73" s="274"/>
      <c r="RPH73" s="274"/>
      <c r="RPI73" s="274"/>
      <c r="RPJ73" s="274"/>
      <c r="RPK73" s="274"/>
      <c r="RPL73" s="274"/>
      <c r="RPM73" s="274"/>
      <c r="RPN73" s="274"/>
      <c r="RPO73" s="274"/>
      <c r="RPP73" s="274"/>
      <c r="RPQ73" s="274"/>
      <c r="RPR73" s="274"/>
      <c r="RPS73" s="274"/>
      <c r="RPT73" s="274"/>
      <c r="RPU73" s="274"/>
      <c r="RPV73" s="274"/>
      <c r="RPW73" s="274"/>
      <c r="RPX73" s="274"/>
      <c r="RPY73" s="274"/>
      <c r="RPZ73" s="274"/>
      <c r="RQA73" s="274"/>
      <c r="RQB73" s="274"/>
      <c r="RQC73" s="274"/>
      <c r="RQD73" s="274"/>
      <c r="RQE73" s="274"/>
      <c r="RQF73" s="274"/>
      <c r="RQG73" s="274"/>
      <c r="RQH73" s="274"/>
      <c r="RQI73" s="274"/>
      <c r="RQJ73" s="274"/>
      <c r="RQK73" s="274"/>
      <c r="RQL73" s="274"/>
      <c r="RQM73" s="274"/>
      <c r="RQN73" s="274"/>
      <c r="RQO73" s="274"/>
      <c r="RQP73" s="274"/>
      <c r="RQQ73" s="274"/>
      <c r="RQR73" s="274"/>
      <c r="RQS73" s="274"/>
      <c r="RQT73" s="274"/>
      <c r="RQU73" s="274"/>
      <c r="RQV73" s="274"/>
      <c r="RQW73" s="274"/>
      <c r="RQX73" s="274"/>
      <c r="RQY73" s="274"/>
      <c r="RQZ73" s="274"/>
      <c r="RRA73" s="274"/>
      <c r="RRB73" s="274"/>
      <c r="RRC73" s="274"/>
      <c r="RRD73" s="274"/>
      <c r="RRE73" s="274"/>
      <c r="RRF73" s="274"/>
      <c r="RRG73" s="274"/>
      <c r="RRH73" s="274"/>
      <c r="RRI73" s="274"/>
      <c r="RRJ73" s="274"/>
      <c r="RRK73" s="274"/>
      <c r="RRL73" s="274"/>
      <c r="RRM73" s="274"/>
      <c r="RRN73" s="274"/>
      <c r="RRO73" s="274"/>
      <c r="RRP73" s="274"/>
      <c r="RRQ73" s="274"/>
      <c r="RRR73" s="274"/>
      <c r="RRS73" s="274"/>
      <c r="RRT73" s="274"/>
      <c r="RRU73" s="274"/>
      <c r="RRV73" s="274"/>
      <c r="RRW73" s="274"/>
      <c r="RRX73" s="274"/>
      <c r="RRY73" s="274"/>
      <c r="RRZ73" s="274"/>
      <c r="RSA73" s="274"/>
      <c r="RSB73" s="274"/>
      <c r="RSC73" s="274"/>
      <c r="RSD73" s="274"/>
      <c r="RSE73" s="274"/>
      <c r="RSF73" s="274"/>
      <c r="RSG73" s="274"/>
      <c r="RSH73" s="274"/>
      <c r="RSI73" s="274"/>
      <c r="RSJ73" s="274"/>
      <c r="RSK73" s="274"/>
      <c r="RSL73" s="274"/>
      <c r="RSM73" s="274"/>
      <c r="RSN73" s="274"/>
      <c r="RSO73" s="274"/>
      <c r="RSP73" s="274"/>
      <c r="RSQ73" s="274"/>
      <c r="RSR73" s="274"/>
      <c r="RSS73" s="274"/>
      <c r="RST73" s="274"/>
      <c r="RSU73" s="274"/>
      <c r="RSV73" s="274"/>
      <c r="RSW73" s="274"/>
      <c r="RSX73" s="274"/>
      <c r="RSY73" s="274"/>
      <c r="RSZ73" s="274"/>
      <c r="RTA73" s="274"/>
      <c r="RTB73" s="274"/>
      <c r="RTC73" s="274"/>
      <c r="RTD73" s="274"/>
      <c r="RTE73" s="274"/>
      <c r="RTF73" s="274"/>
      <c r="RTG73" s="274"/>
      <c r="RTH73" s="274"/>
      <c r="RTI73" s="274"/>
      <c r="RTJ73" s="274"/>
      <c r="RTK73" s="274"/>
      <c r="RTL73" s="274"/>
      <c r="RTM73" s="274"/>
      <c r="RTN73" s="274"/>
      <c r="RTO73" s="274"/>
      <c r="RTP73" s="274"/>
      <c r="RTQ73" s="274"/>
      <c r="RTR73" s="274"/>
      <c r="RTS73" s="274"/>
      <c r="RTT73" s="274"/>
      <c r="RTU73" s="274"/>
      <c r="RTV73" s="274"/>
      <c r="RTW73" s="274"/>
      <c r="RTX73" s="274"/>
      <c r="RTY73" s="274"/>
      <c r="RTZ73" s="274"/>
      <c r="RUA73" s="274"/>
      <c r="RUB73" s="274"/>
      <c r="RUC73" s="274"/>
      <c r="RUD73" s="274"/>
      <c r="RUE73" s="274"/>
      <c r="RUF73" s="274"/>
      <c r="RUG73" s="274"/>
      <c r="RUH73" s="274"/>
      <c r="RUI73" s="274"/>
      <c r="RUJ73" s="274"/>
      <c r="RUK73" s="274"/>
      <c r="RUL73" s="274"/>
      <c r="RUM73" s="274"/>
      <c r="RUN73" s="274"/>
      <c r="RUO73" s="274"/>
      <c r="RUP73" s="274"/>
      <c r="RUQ73" s="274"/>
      <c r="RUR73" s="274"/>
      <c r="RUS73" s="274"/>
      <c r="RUT73" s="274"/>
      <c r="RUU73" s="274"/>
      <c r="RUV73" s="274"/>
      <c r="RUW73" s="274"/>
      <c r="RUX73" s="274"/>
      <c r="RUY73" s="274"/>
      <c r="RUZ73" s="274"/>
      <c r="RVA73" s="274"/>
      <c r="RVB73" s="274"/>
      <c r="RVC73" s="274"/>
      <c r="RVD73" s="274"/>
      <c r="RVE73" s="274"/>
      <c r="RVF73" s="274"/>
      <c r="RVG73" s="274"/>
      <c r="RVH73" s="274"/>
      <c r="RVI73" s="274"/>
      <c r="RVJ73" s="274"/>
      <c r="RVK73" s="274"/>
      <c r="RVL73" s="274"/>
      <c r="RVM73" s="274"/>
      <c r="RVN73" s="274"/>
      <c r="RVO73" s="274"/>
      <c r="RVP73" s="274"/>
      <c r="RVQ73" s="274"/>
      <c r="RVR73" s="274"/>
      <c r="RVS73" s="274"/>
      <c r="RVT73" s="274"/>
      <c r="RVU73" s="274"/>
      <c r="RVV73" s="274"/>
      <c r="RVW73" s="274"/>
      <c r="RVX73" s="274"/>
      <c r="RVY73" s="274"/>
      <c r="RVZ73" s="274"/>
      <c r="RWA73" s="274"/>
      <c r="RWB73" s="274"/>
      <c r="RWC73" s="274"/>
      <c r="RWD73" s="274"/>
      <c r="RWE73" s="274"/>
      <c r="RWF73" s="274"/>
      <c r="RWG73" s="274"/>
      <c r="RWH73" s="274"/>
      <c r="RWI73" s="274"/>
      <c r="RWJ73" s="274"/>
      <c r="RWK73" s="274"/>
      <c r="RWL73" s="274"/>
      <c r="RWM73" s="274"/>
      <c r="RWN73" s="274"/>
      <c r="RWO73" s="274"/>
      <c r="RWP73" s="274"/>
      <c r="RWQ73" s="274"/>
      <c r="RWR73" s="274"/>
      <c r="RWS73" s="274"/>
      <c r="RWT73" s="274"/>
      <c r="RWU73" s="274"/>
      <c r="RWV73" s="274"/>
      <c r="RWW73" s="274"/>
      <c r="RWX73" s="274"/>
      <c r="RWY73" s="274"/>
      <c r="RWZ73" s="274"/>
      <c r="RXA73" s="274"/>
      <c r="RXB73" s="274"/>
      <c r="RXC73" s="274"/>
      <c r="RXD73" s="274"/>
      <c r="RXE73" s="274"/>
      <c r="RXF73" s="274"/>
      <c r="RXG73" s="274"/>
      <c r="RXH73" s="274"/>
      <c r="RXI73" s="274"/>
      <c r="RXJ73" s="274"/>
      <c r="RXK73" s="274"/>
      <c r="RXL73" s="274"/>
      <c r="RXM73" s="274"/>
      <c r="RXN73" s="274"/>
      <c r="RXO73" s="274"/>
      <c r="RXP73" s="274"/>
      <c r="RXQ73" s="274"/>
      <c r="RXR73" s="274"/>
      <c r="RXS73" s="274"/>
      <c r="RXT73" s="274"/>
      <c r="RXU73" s="274"/>
      <c r="RXV73" s="274"/>
      <c r="RXW73" s="274"/>
      <c r="RXX73" s="274"/>
      <c r="RXY73" s="274"/>
      <c r="RXZ73" s="274"/>
      <c r="RYA73" s="274"/>
      <c r="RYB73" s="274"/>
      <c r="RYC73" s="274"/>
      <c r="RYD73" s="274"/>
      <c r="RYE73" s="274"/>
      <c r="RYF73" s="274"/>
      <c r="RYG73" s="274"/>
      <c r="RYH73" s="274"/>
      <c r="RYI73" s="274"/>
      <c r="RYJ73" s="274"/>
      <c r="RYK73" s="274"/>
      <c r="RYL73" s="274"/>
      <c r="RYM73" s="274"/>
      <c r="RYN73" s="274"/>
      <c r="RYO73" s="274"/>
      <c r="RYP73" s="274"/>
      <c r="RYQ73" s="274"/>
      <c r="RYR73" s="274"/>
      <c r="RYS73" s="274"/>
      <c r="RYT73" s="274"/>
      <c r="RYU73" s="274"/>
      <c r="RYV73" s="274"/>
      <c r="RYW73" s="274"/>
      <c r="RYX73" s="274"/>
      <c r="RYY73" s="274"/>
      <c r="RYZ73" s="274"/>
      <c r="RZA73" s="274"/>
      <c r="RZB73" s="274"/>
      <c r="RZC73" s="274"/>
      <c r="RZD73" s="274"/>
      <c r="RZE73" s="274"/>
      <c r="RZF73" s="274"/>
      <c r="RZG73" s="274"/>
      <c r="RZH73" s="274"/>
      <c r="RZI73" s="274"/>
      <c r="RZJ73" s="274"/>
      <c r="RZK73" s="274"/>
      <c r="RZL73" s="274"/>
      <c r="RZM73" s="274"/>
      <c r="RZN73" s="274"/>
      <c r="RZO73" s="274"/>
      <c r="RZP73" s="274"/>
      <c r="RZQ73" s="274"/>
      <c r="RZR73" s="274"/>
      <c r="RZS73" s="274"/>
      <c r="RZT73" s="274"/>
      <c r="RZU73" s="274"/>
      <c r="RZV73" s="274"/>
      <c r="RZW73" s="274"/>
      <c r="RZX73" s="274"/>
      <c r="RZY73" s="274"/>
      <c r="RZZ73" s="274"/>
      <c r="SAA73" s="274"/>
      <c r="SAB73" s="274"/>
      <c r="SAC73" s="274"/>
      <c r="SAD73" s="274"/>
      <c r="SAE73" s="274"/>
      <c r="SAF73" s="274"/>
      <c r="SAG73" s="274"/>
      <c r="SAH73" s="274"/>
      <c r="SAI73" s="274"/>
      <c r="SAJ73" s="274"/>
      <c r="SAK73" s="274"/>
      <c r="SAL73" s="274"/>
      <c r="SAM73" s="274"/>
      <c r="SAN73" s="274"/>
      <c r="SAO73" s="274"/>
      <c r="SAP73" s="274"/>
      <c r="SAQ73" s="274"/>
      <c r="SAR73" s="274"/>
      <c r="SAS73" s="274"/>
      <c r="SAT73" s="274"/>
      <c r="SAU73" s="274"/>
      <c r="SAV73" s="274"/>
      <c r="SAW73" s="274"/>
      <c r="SAX73" s="274"/>
      <c r="SAY73" s="274"/>
      <c r="SAZ73" s="274"/>
      <c r="SBA73" s="274"/>
      <c r="SBB73" s="274"/>
      <c r="SBC73" s="274"/>
      <c r="SBD73" s="274"/>
      <c r="SBE73" s="274"/>
      <c r="SBF73" s="274"/>
      <c r="SBG73" s="274"/>
      <c r="SBH73" s="274"/>
      <c r="SBI73" s="274"/>
      <c r="SBJ73" s="274"/>
      <c r="SBK73" s="274"/>
      <c r="SBL73" s="274"/>
      <c r="SBM73" s="274"/>
      <c r="SBN73" s="274"/>
      <c r="SBO73" s="274"/>
      <c r="SBP73" s="274"/>
      <c r="SBQ73" s="274"/>
      <c r="SBR73" s="274"/>
      <c r="SBS73" s="274"/>
      <c r="SBT73" s="274"/>
      <c r="SBU73" s="274"/>
      <c r="SBV73" s="274"/>
      <c r="SBW73" s="274"/>
      <c r="SBX73" s="274"/>
      <c r="SBY73" s="274"/>
      <c r="SBZ73" s="274"/>
      <c r="SCA73" s="274"/>
      <c r="SCB73" s="274"/>
      <c r="SCC73" s="274"/>
      <c r="SCD73" s="274"/>
      <c r="SCE73" s="274"/>
      <c r="SCF73" s="274"/>
      <c r="SCG73" s="274"/>
      <c r="SCH73" s="274"/>
      <c r="SCI73" s="274"/>
      <c r="SCJ73" s="274"/>
      <c r="SCK73" s="274"/>
      <c r="SCL73" s="274"/>
      <c r="SCM73" s="274"/>
      <c r="SCN73" s="274"/>
      <c r="SCO73" s="274"/>
      <c r="SCP73" s="274"/>
      <c r="SCQ73" s="274"/>
      <c r="SCR73" s="274"/>
      <c r="SCS73" s="274"/>
      <c r="SCT73" s="274"/>
      <c r="SCU73" s="274"/>
      <c r="SCV73" s="274"/>
      <c r="SCW73" s="274"/>
      <c r="SCX73" s="274"/>
      <c r="SCY73" s="274"/>
      <c r="SCZ73" s="274"/>
      <c r="SDA73" s="274"/>
      <c r="SDB73" s="274"/>
      <c r="SDC73" s="274"/>
      <c r="SDD73" s="274"/>
      <c r="SDE73" s="274"/>
      <c r="SDF73" s="274"/>
      <c r="SDG73" s="274"/>
      <c r="SDH73" s="274"/>
      <c r="SDI73" s="274"/>
      <c r="SDJ73" s="274"/>
      <c r="SDK73" s="274"/>
      <c r="SDL73" s="274"/>
      <c r="SDM73" s="274"/>
      <c r="SDN73" s="274"/>
      <c r="SDO73" s="274"/>
      <c r="SDP73" s="274"/>
      <c r="SDQ73" s="274"/>
      <c r="SDR73" s="274"/>
      <c r="SDS73" s="274"/>
      <c r="SDT73" s="274"/>
      <c r="SDU73" s="274"/>
      <c r="SDV73" s="274"/>
      <c r="SDW73" s="274"/>
      <c r="SDX73" s="274"/>
      <c r="SDY73" s="274"/>
      <c r="SDZ73" s="274"/>
      <c r="SEA73" s="274"/>
      <c r="SEB73" s="274"/>
      <c r="SEC73" s="274"/>
      <c r="SED73" s="274"/>
      <c r="SEE73" s="274"/>
      <c r="SEF73" s="274"/>
      <c r="SEG73" s="274"/>
      <c r="SEH73" s="274"/>
      <c r="SEI73" s="274"/>
      <c r="SEJ73" s="274"/>
      <c r="SEK73" s="274"/>
      <c r="SEL73" s="274"/>
      <c r="SEM73" s="274"/>
      <c r="SEN73" s="274"/>
      <c r="SEO73" s="274"/>
      <c r="SEP73" s="274"/>
      <c r="SEQ73" s="274"/>
      <c r="SER73" s="274"/>
      <c r="SES73" s="274"/>
      <c r="SET73" s="274"/>
      <c r="SEU73" s="274"/>
      <c r="SEV73" s="274"/>
      <c r="SEW73" s="274"/>
      <c r="SEX73" s="274"/>
      <c r="SEY73" s="274"/>
      <c r="SEZ73" s="274"/>
      <c r="SFA73" s="274"/>
      <c r="SFB73" s="274"/>
      <c r="SFC73" s="274"/>
      <c r="SFD73" s="274"/>
      <c r="SFE73" s="274"/>
      <c r="SFF73" s="274"/>
      <c r="SFG73" s="274"/>
      <c r="SFH73" s="274"/>
      <c r="SFI73" s="274"/>
      <c r="SFJ73" s="274"/>
      <c r="SFK73" s="274"/>
      <c r="SFL73" s="274"/>
      <c r="SFM73" s="274"/>
      <c r="SFN73" s="274"/>
      <c r="SFO73" s="274"/>
      <c r="SFP73" s="274"/>
      <c r="SFQ73" s="274"/>
      <c r="SFR73" s="274"/>
      <c r="SFS73" s="274"/>
      <c r="SFT73" s="274"/>
      <c r="SFU73" s="274"/>
      <c r="SFV73" s="274"/>
      <c r="SFW73" s="274"/>
      <c r="SFX73" s="274"/>
      <c r="SFY73" s="274"/>
      <c r="SFZ73" s="274"/>
      <c r="SGA73" s="274"/>
      <c r="SGB73" s="274"/>
      <c r="SGC73" s="274"/>
      <c r="SGD73" s="274"/>
      <c r="SGE73" s="274"/>
      <c r="SGF73" s="274"/>
      <c r="SGG73" s="274"/>
      <c r="SGH73" s="274"/>
      <c r="SGI73" s="274"/>
      <c r="SGJ73" s="274"/>
      <c r="SGK73" s="274"/>
      <c r="SGL73" s="274"/>
      <c r="SGM73" s="274"/>
      <c r="SGN73" s="274"/>
      <c r="SGO73" s="274"/>
      <c r="SGP73" s="274"/>
      <c r="SGQ73" s="274"/>
      <c r="SGR73" s="274"/>
      <c r="SGS73" s="274"/>
      <c r="SGT73" s="274"/>
      <c r="SGU73" s="274"/>
      <c r="SGV73" s="274"/>
      <c r="SGW73" s="274"/>
      <c r="SGX73" s="274"/>
      <c r="SGY73" s="274"/>
      <c r="SGZ73" s="274"/>
      <c r="SHA73" s="274"/>
      <c r="SHB73" s="274"/>
      <c r="SHC73" s="274"/>
      <c r="SHD73" s="274"/>
      <c r="SHE73" s="274"/>
      <c r="SHF73" s="274"/>
      <c r="SHG73" s="274"/>
      <c r="SHH73" s="274"/>
      <c r="SHI73" s="274"/>
      <c r="SHJ73" s="274"/>
      <c r="SHK73" s="274"/>
      <c r="SHL73" s="274"/>
      <c r="SHM73" s="274"/>
      <c r="SHN73" s="274"/>
      <c r="SHO73" s="274"/>
      <c r="SHP73" s="274"/>
      <c r="SHQ73" s="274"/>
      <c r="SHR73" s="274"/>
      <c r="SHS73" s="274"/>
      <c r="SHT73" s="274"/>
      <c r="SHU73" s="274"/>
      <c r="SHV73" s="274"/>
      <c r="SHW73" s="274"/>
      <c r="SHX73" s="274"/>
      <c r="SHY73" s="274"/>
      <c r="SHZ73" s="274"/>
      <c r="SIA73" s="274"/>
      <c r="SIB73" s="274"/>
      <c r="SIC73" s="274"/>
      <c r="SID73" s="274"/>
      <c r="SIE73" s="274"/>
      <c r="SIF73" s="274"/>
      <c r="SIG73" s="274"/>
      <c r="SIH73" s="274"/>
      <c r="SII73" s="274"/>
      <c r="SIJ73" s="274"/>
      <c r="SIK73" s="274"/>
      <c r="SIL73" s="274"/>
      <c r="SIM73" s="274"/>
      <c r="SIN73" s="274"/>
      <c r="SIO73" s="274"/>
      <c r="SIP73" s="274"/>
      <c r="SIQ73" s="274"/>
      <c r="SIR73" s="274"/>
      <c r="SIS73" s="274"/>
      <c r="SIT73" s="274"/>
      <c r="SIU73" s="274"/>
      <c r="SIV73" s="274"/>
      <c r="SIW73" s="274"/>
      <c r="SIX73" s="274"/>
      <c r="SIY73" s="274"/>
      <c r="SIZ73" s="274"/>
      <c r="SJA73" s="274"/>
      <c r="SJB73" s="274"/>
      <c r="SJC73" s="274"/>
      <c r="SJD73" s="274"/>
      <c r="SJE73" s="274"/>
      <c r="SJF73" s="274"/>
      <c r="SJG73" s="274"/>
      <c r="SJH73" s="274"/>
      <c r="SJI73" s="274"/>
      <c r="SJJ73" s="274"/>
      <c r="SJK73" s="274"/>
      <c r="SJL73" s="274"/>
      <c r="SJM73" s="274"/>
      <c r="SJN73" s="274"/>
      <c r="SJO73" s="274"/>
      <c r="SJP73" s="274"/>
      <c r="SJQ73" s="274"/>
      <c r="SJR73" s="274"/>
      <c r="SJS73" s="274"/>
      <c r="SJT73" s="274"/>
      <c r="SJU73" s="274"/>
      <c r="SJV73" s="274"/>
      <c r="SJW73" s="274"/>
      <c r="SJX73" s="274"/>
      <c r="SJY73" s="274"/>
      <c r="SJZ73" s="274"/>
      <c r="SKA73" s="274"/>
      <c r="SKB73" s="274"/>
      <c r="SKC73" s="274"/>
      <c r="SKD73" s="274"/>
      <c r="SKE73" s="274"/>
      <c r="SKF73" s="274"/>
      <c r="SKG73" s="274"/>
      <c r="SKH73" s="274"/>
      <c r="SKI73" s="274"/>
      <c r="SKJ73" s="274"/>
      <c r="SKK73" s="274"/>
      <c r="SKL73" s="274"/>
      <c r="SKM73" s="274"/>
      <c r="SKN73" s="274"/>
      <c r="SKO73" s="274"/>
      <c r="SKP73" s="274"/>
      <c r="SKQ73" s="274"/>
      <c r="SKR73" s="274"/>
      <c r="SKS73" s="274"/>
      <c r="SKT73" s="274"/>
      <c r="SKU73" s="274"/>
      <c r="SKV73" s="274"/>
      <c r="SKW73" s="274"/>
      <c r="SKX73" s="274"/>
      <c r="SKY73" s="274"/>
      <c r="SKZ73" s="274"/>
      <c r="SLA73" s="274"/>
      <c r="SLB73" s="274"/>
      <c r="SLC73" s="274"/>
      <c r="SLD73" s="274"/>
      <c r="SLE73" s="274"/>
      <c r="SLF73" s="274"/>
      <c r="SLG73" s="274"/>
      <c r="SLH73" s="274"/>
      <c r="SLI73" s="274"/>
      <c r="SLJ73" s="274"/>
      <c r="SLK73" s="274"/>
      <c r="SLL73" s="274"/>
      <c r="SLM73" s="274"/>
      <c r="SLN73" s="274"/>
      <c r="SLO73" s="274"/>
      <c r="SLP73" s="274"/>
      <c r="SLQ73" s="274"/>
      <c r="SLR73" s="274"/>
      <c r="SLS73" s="274"/>
      <c r="SLT73" s="274"/>
      <c r="SLU73" s="274"/>
      <c r="SLV73" s="274"/>
      <c r="SLW73" s="274"/>
      <c r="SLX73" s="274"/>
      <c r="SLY73" s="274"/>
      <c r="SLZ73" s="274"/>
      <c r="SMA73" s="274"/>
      <c r="SMB73" s="274"/>
      <c r="SMC73" s="274"/>
      <c r="SMD73" s="274"/>
      <c r="SME73" s="274"/>
      <c r="SMF73" s="274"/>
      <c r="SMG73" s="274"/>
      <c r="SMH73" s="274"/>
      <c r="SMI73" s="274"/>
      <c r="SMJ73" s="274"/>
      <c r="SMK73" s="274"/>
      <c r="SML73" s="274"/>
      <c r="SMM73" s="274"/>
      <c r="SMN73" s="274"/>
      <c r="SMO73" s="274"/>
      <c r="SMP73" s="274"/>
      <c r="SMQ73" s="274"/>
      <c r="SMR73" s="274"/>
      <c r="SMS73" s="274"/>
      <c r="SMT73" s="274"/>
      <c r="SMU73" s="274"/>
      <c r="SMV73" s="274"/>
      <c r="SMW73" s="274"/>
      <c r="SMX73" s="274"/>
      <c r="SMY73" s="274"/>
      <c r="SMZ73" s="274"/>
      <c r="SNA73" s="274"/>
      <c r="SNB73" s="274"/>
      <c r="SNC73" s="274"/>
      <c r="SND73" s="274"/>
      <c r="SNE73" s="274"/>
      <c r="SNF73" s="274"/>
      <c r="SNG73" s="274"/>
      <c r="SNH73" s="274"/>
      <c r="SNI73" s="274"/>
      <c r="SNJ73" s="274"/>
      <c r="SNK73" s="274"/>
      <c r="SNL73" s="274"/>
      <c r="SNM73" s="274"/>
      <c r="SNN73" s="274"/>
      <c r="SNO73" s="274"/>
      <c r="SNP73" s="274"/>
      <c r="SNQ73" s="274"/>
      <c r="SNR73" s="274"/>
      <c r="SNS73" s="274"/>
      <c r="SNT73" s="274"/>
      <c r="SNU73" s="274"/>
      <c r="SNV73" s="274"/>
      <c r="SNW73" s="274"/>
      <c r="SNX73" s="274"/>
      <c r="SNY73" s="274"/>
      <c r="SNZ73" s="274"/>
      <c r="SOA73" s="274"/>
      <c r="SOB73" s="274"/>
      <c r="SOC73" s="274"/>
      <c r="SOD73" s="274"/>
      <c r="SOE73" s="274"/>
      <c r="SOF73" s="274"/>
      <c r="SOG73" s="274"/>
      <c r="SOH73" s="274"/>
      <c r="SOI73" s="274"/>
      <c r="SOJ73" s="274"/>
      <c r="SOK73" s="274"/>
      <c r="SOL73" s="274"/>
      <c r="SOM73" s="274"/>
      <c r="SON73" s="274"/>
      <c r="SOO73" s="274"/>
      <c r="SOP73" s="274"/>
      <c r="SOQ73" s="274"/>
      <c r="SOR73" s="274"/>
      <c r="SOS73" s="274"/>
      <c r="SOT73" s="274"/>
      <c r="SOU73" s="274"/>
      <c r="SOV73" s="274"/>
      <c r="SOW73" s="274"/>
      <c r="SOX73" s="274"/>
      <c r="SOY73" s="274"/>
      <c r="SOZ73" s="274"/>
      <c r="SPA73" s="274"/>
      <c r="SPB73" s="274"/>
      <c r="SPC73" s="274"/>
      <c r="SPD73" s="274"/>
      <c r="SPE73" s="274"/>
      <c r="SPF73" s="274"/>
      <c r="SPG73" s="274"/>
      <c r="SPH73" s="274"/>
      <c r="SPI73" s="274"/>
      <c r="SPJ73" s="274"/>
      <c r="SPK73" s="274"/>
      <c r="SPL73" s="274"/>
      <c r="SPM73" s="274"/>
      <c r="SPN73" s="274"/>
      <c r="SPO73" s="274"/>
      <c r="SPP73" s="274"/>
      <c r="SPQ73" s="274"/>
      <c r="SPR73" s="274"/>
      <c r="SPS73" s="274"/>
      <c r="SPT73" s="274"/>
      <c r="SPU73" s="274"/>
      <c r="SPV73" s="274"/>
      <c r="SPW73" s="274"/>
      <c r="SPX73" s="274"/>
      <c r="SPY73" s="274"/>
      <c r="SPZ73" s="274"/>
      <c r="SQA73" s="274"/>
      <c r="SQB73" s="274"/>
      <c r="SQC73" s="274"/>
      <c r="SQD73" s="274"/>
      <c r="SQE73" s="274"/>
      <c r="SQF73" s="274"/>
      <c r="SQG73" s="274"/>
      <c r="SQH73" s="274"/>
      <c r="SQI73" s="274"/>
      <c r="SQJ73" s="274"/>
      <c r="SQK73" s="274"/>
      <c r="SQL73" s="274"/>
      <c r="SQM73" s="274"/>
      <c r="SQN73" s="274"/>
      <c r="SQO73" s="274"/>
      <c r="SQP73" s="274"/>
      <c r="SQQ73" s="274"/>
      <c r="SQR73" s="274"/>
      <c r="SQS73" s="274"/>
      <c r="SQT73" s="274"/>
      <c r="SQU73" s="274"/>
      <c r="SQV73" s="274"/>
      <c r="SQW73" s="274"/>
      <c r="SQX73" s="274"/>
      <c r="SQY73" s="274"/>
      <c r="SQZ73" s="274"/>
      <c r="SRA73" s="274"/>
      <c r="SRB73" s="274"/>
      <c r="SRC73" s="274"/>
      <c r="SRD73" s="274"/>
      <c r="SRE73" s="274"/>
      <c r="SRF73" s="274"/>
      <c r="SRG73" s="274"/>
      <c r="SRH73" s="274"/>
      <c r="SRI73" s="274"/>
      <c r="SRJ73" s="274"/>
      <c r="SRK73" s="274"/>
      <c r="SRL73" s="274"/>
      <c r="SRM73" s="274"/>
      <c r="SRN73" s="274"/>
      <c r="SRO73" s="274"/>
      <c r="SRP73" s="274"/>
      <c r="SRQ73" s="274"/>
      <c r="SRR73" s="274"/>
      <c r="SRS73" s="274"/>
      <c r="SRT73" s="274"/>
      <c r="SRU73" s="274"/>
      <c r="SRV73" s="274"/>
      <c r="SRW73" s="274"/>
      <c r="SRX73" s="274"/>
      <c r="SRY73" s="274"/>
      <c r="SRZ73" s="274"/>
      <c r="SSA73" s="274"/>
      <c r="SSB73" s="274"/>
      <c r="SSC73" s="274"/>
      <c r="SSD73" s="274"/>
      <c r="SSE73" s="274"/>
      <c r="SSF73" s="274"/>
      <c r="SSG73" s="274"/>
      <c r="SSH73" s="274"/>
      <c r="SSI73" s="274"/>
      <c r="SSJ73" s="274"/>
      <c r="SSK73" s="274"/>
      <c r="SSL73" s="274"/>
      <c r="SSM73" s="274"/>
      <c r="SSN73" s="274"/>
      <c r="SSO73" s="274"/>
      <c r="SSP73" s="274"/>
      <c r="SSQ73" s="274"/>
      <c r="SSR73" s="274"/>
      <c r="SSS73" s="274"/>
      <c r="SST73" s="274"/>
      <c r="SSU73" s="274"/>
      <c r="SSV73" s="274"/>
      <c r="SSW73" s="274"/>
      <c r="SSX73" s="274"/>
      <c r="SSY73" s="274"/>
      <c r="SSZ73" s="274"/>
      <c r="STA73" s="274"/>
      <c r="STB73" s="274"/>
      <c r="STC73" s="274"/>
      <c r="STD73" s="274"/>
      <c r="STE73" s="274"/>
      <c r="STF73" s="274"/>
      <c r="STG73" s="274"/>
      <c r="STH73" s="274"/>
      <c r="STI73" s="274"/>
      <c r="STJ73" s="274"/>
      <c r="STK73" s="274"/>
      <c r="STL73" s="274"/>
      <c r="STM73" s="274"/>
      <c r="STN73" s="274"/>
      <c r="STO73" s="274"/>
      <c r="STP73" s="274"/>
      <c r="STQ73" s="274"/>
      <c r="STR73" s="274"/>
      <c r="STS73" s="274"/>
      <c r="STT73" s="274"/>
      <c r="STU73" s="274"/>
      <c r="STV73" s="274"/>
      <c r="STW73" s="274"/>
      <c r="STX73" s="274"/>
      <c r="STY73" s="274"/>
      <c r="STZ73" s="274"/>
      <c r="SUA73" s="274"/>
      <c r="SUB73" s="274"/>
      <c r="SUC73" s="274"/>
      <c r="SUD73" s="274"/>
      <c r="SUE73" s="274"/>
      <c r="SUF73" s="274"/>
      <c r="SUG73" s="274"/>
      <c r="SUH73" s="274"/>
      <c r="SUI73" s="274"/>
      <c r="SUJ73" s="274"/>
      <c r="SUK73" s="274"/>
      <c r="SUL73" s="274"/>
      <c r="SUM73" s="274"/>
      <c r="SUN73" s="274"/>
      <c r="SUO73" s="274"/>
      <c r="SUP73" s="274"/>
      <c r="SUQ73" s="274"/>
      <c r="SUR73" s="274"/>
      <c r="SUS73" s="274"/>
      <c r="SUT73" s="274"/>
      <c r="SUU73" s="274"/>
      <c r="SUV73" s="274"/>
      <c r="SUW73" s="274"/>
      <c r="SUX73" s="274"/>
      <c r="SUY73" s="274"/>
      <c r="SUZ73" s="274"/>
      <c r="SVA73" s="274"/>
      <c r="SVB73" s="274"/>
      <c r="SVC73" s="274"/>
      <c r="SVD73" s="274"/>
      <c r="SVE73" s="274"/>
      <c r="SVF73" s="274"/>
      <c r="SVG73" s="274"/>
      <c r="SVH73" s="274"/>
      <c r="SVI73" s="274"/>
      <c r="SVJ73" s="274"/>
      <c r="SVK73" s="274"/>
      <c r="SVL73" s="274"/>
      <c r="SVM73" s="274"/>
      <c r="SVN73" s="274"/>
      <c r="SVO73" s="274"/>
      <c r="SVP73" s="274"/>
      <c r="SVQ73" s="274"/>
      <c r="SVR73" s="274"/>
      <c r="SVS73" s="274"/>
      <c r="SVT73" s="274"/>
      <c r="SVU73" s="274"/>
      <c r="SVV73" s="274"/>
      <c r="SVW73" s="274"/>
      <c r="SVX73" s="274"/>
      <c r="SVY73" s="274"/>
      <c r="SVZ73" s="274"/>
      <c r="SWA73" s="274"/>
      <c r="SWB73" s="274"/>
      <c r="SWC73" s="274"/>
      <c r="SWD73" s="274"/>
      <c r="SWE73" s="274"/>
      <c r="SWF73" s="274"/>
      <c r="SWG73" s="274"/>
      <c r="SWH73" s="274"/>
      <c r="SWI73" s="274"/>
      <c r="SWJ73" s="274"/>
      <c r="SWK73" s="274"/>
      <c r="SWL73" s="274"/>
      <c r="SWM73" s="274"/>
      <c r="SWN73" s="274"/>
      <c r="SWO73" s="274"/>
      <c r="SWP73" s="274"/>
      <c r="SWQ73" s="274"/>
      <c r="SWR73" s="274"/>
      <c r="SWS73" s="274"/>
      <c r="SWT73" s="274"/>
      <c r="SWU73" s="274"/>
      <c r="SWV73" s="274"/>
      <c r="SWW73" s="274"/>
      <c r="SWX73" s="274"/>
      <c r="SWY73" s="274"/>
      <c r="SWZ73" s="274"/>
      <c r="SXA73" s="274"/>
      <c r="SXB73" s="274"/>
      <c r="SXC73" s="274"/>
      <c r="SXD73" s="274"/>
      <c r="SXE73" s="274"/>
      <c r="SXF73" s="274"/>
      <c r="SXG73" s="274"/>
      <c r="SXH73" s="274"/>
      <c r="SXI73" s="274"/>
      <c r="SXJ73" s="274"/>
      <c r="SXK73" s="274"/>
      <c r="SXL73" s="274"/>
      <c r="SXM73" s="274"/>
      <c r="SXN73" s="274"/>
      <c r="SXO73" s="274"/>
      <c r="SXP73" s="274"/>
      <c r="SXQ73" s="274"/>
      <c r="SXR73" s="274"/>
      <c r="SXS73" s="274"/>
      <c r="SXT73" s="274"/>
      <c r="SXU73" s="274"/>
      <c r="SXV73" s="274"/>
      <c r="SXW73" s="274"/>
      <c r="SXX73" s="274"/>
      <c r="SXY73" s="274"/>
      <c r="SXZ73" s="274"/>
      <c r="SYA73" s="274"/>
      <c r="SYB73" s="274"/>
      <c r="SYC73" s="274"/>
      <c r="SYD73" s="274"/>
      <c r="SYE73" s="274"/>
      <c r="SYF73" s="274"/>
      <c r="SYG73" s="274"/>
      <c r="SYH73" s="274"/>
      <c r="SYI73" s="274"/>
      <c r="SYJ73" s="274"/>
      <c r="SYK73" s="274"/>
      <c r="SYL73" s="274"/>
      <c r="SYM73" s="274"/>
      <c r="SYN73" s="274"/>
      <c r="SYO73" s="274"/>
      <c r="SYP73" s="274"/>
      <c r="SYQ73" s="274"/>
      <c r="SYR73" s="274"/>
      <c r="SYS73" s="274"/>
      <c r="SYT73" s="274"/>
      <c r="SYU73" s="274"/>
      <c r="SYV73" s="274"/>
      <c r="SYW73" s="274"/>
      <c r="SYX73" s="274"/>
      <c r="SYY73" s="274"/>
      <c r="SYZ73" s="274"/>
      <c r="SZA73" s="274"/>
      <c r="SZB73" s="274"/>
      <c r="SZC73" s="274"/>
      <c r="SZD73" s="274"/>
      <c r="SZE73" s="274"/>
      <c r="SZF73" s="274"/>
      <c r="SZG73" s="274"/>
      <c r="SZH73" s="274"/>
      <c r="SZI73" s="274"/>
      <c r="SZJ73" s="274"/>
      <c r="SZK73" s="274"/>
      <c r="SZL73" s="274"/>
      <c r="SZM73" s="274"/>
      <c r="SZN73" s="274"/>
      <c r="SZO73" s="274"/>
      <c r="SZP73" s="274"/>
      <c r="SZQ73" s="274"/>
      <c r="SZR73" s="274"/>
      <c r="SZS73" s="274"/>
      <c r="SZT73" s="274"/>
      <c r="SZU73" s="274"/>
      <c r="SZV73" s="274"/>
      <c r="SZW73" s="274"/>
      <c r="SZX73" s="274"/>
      <c r="SZY73" s="274"/>
      <c r="SZZ73" s="274"/>
      <c r="TAA73" s="274"/>
      <c r="TAB73" s="274"/>
      <c r="TAC73" s="274"/>
      <c r="TAD73" s="274"/>
      <c r="TAE73" s="274"/>
      <c r="TAF73" s="274"/>
      <c r="TAG73" s="274"/>
      <c r="TAH73" s="274"/>
      <c r="TAI73" s="274"/>
      <c r="TAJ73" s="274"/>
      <c r="TAK73" s="274"/>
      <c r="TAL73" s="274"/>
      <c r="TAM73" s="274"/>
      <c r="TAN73" s="274"/>
      <c r="TAO73" s="274"/>
      <c r="TAP73" s="274"/>
      <c r="TAQ73" s="274"/>
      <c r="TAR73" s="274"/>
      <c r="TAS73" s="274"/>
      <c r="TAT73" s="274"/>
      <c r="TAU73" s="274"/>
      <c r="TAV73" s="274"/>
      <c r="TAW73" s="274"/>
      <c r="TAX73" s="274"/>
      <c r="TAY73" s="274"/>
      <c r="TAZ73" s="274"/>
      <c r="TBA73" s="274"/>
      <c r="TBB73" s="274"/>
      <c r="TBC73" s="274"/>
      <c r="TBD73" s="274"/>
      <c r="TBE73" s="274"/>
      <c r="TBF73" s="274"/>
      <c r="TBG73" s="274"/>
      <c r="TBH73" s="274"/>
      <c r="TBI73" s="274"/>
      <c r="TBJ73" s="274"/>
      <c r="TBK73" s="274"/>
      <c r="TBL73" s="274"/>
      <c r="TBM73" s="274"/>
      <c r="TBN73" s="274"/>
      <c r="TBO73" s="274"/>
      <c r="TBP73" s="274"/>
      <c r="TBQ73" s="274"/>
      <c r="TBR73" s="274"/>
      <c r="TBS73" s="274"/>
      <c r="TBT73" s="274"/>
      <c r="TBU73" s="274"/>
      <c r="TBV73" s="274"/>
      <c r="TBW73" s="274"/>
      <c r="TBX73" s="274"/>
      <c r="TBY73" s="274"/>
      <c r="TBZ73" s="274"/>
      <c r="TCA73" s="274"/>
      <c r="TCB73" s="274"/>
      <c r="TCC73" s="274"/>
      <c r="TCD73" s="274"/>
      <c r="TCE73" s="274"/>
      <c r="TCF73" s="274"/>
      <c r="TCG73" s="274"/>
      <c r="TCH73" s="274"/>
      <c r="TCI73" s="274"/>
      <c r="TCJ73" s="274"/>
      <c r="TCK73" s="274"/>
      <c r="TCL73" s="274"/>
      <c r="TCM73" s="274"/>
      <c r="TCN73" s="274"/>
      <c r="TCO73" s="274"/>
      <c r="TCP73" s="274"/>
      <c r="TCQ73" s="274"/>
      <c r="TCR73" s="274"/>
      <c r="TCS73" s="274"/>
      <c r="TCT73" s="274"/>
      <c r="TCU73" s="274"/>
      <c r="TCV73" s="274"/>
      <c r="TCW73" s="274"/>
      <c r="TCX73" s="274"/>
      <c r="TCY73" s="274"/>
      <c r="TCZ73" s="274"/>
      <c r="TDA73" s="274"/>
      <c r="TDB73" s="274"/>
      <c r="TDC73" s="274"/>
      <c r="TDD73" s="274"/>
      <c r="TDE73" s="274"/>
      <c r="TDF73" s="274"/>
      <c r="TDG73" s="274"/>
      <c r="TDH73" s="274"/>
      <c r="TDI73" s="274"/>
      <c r="TDJ73" s="274"/>
      <c r="TDK73" s="274"/>
      <c r="TDL73" s="274"/>
      <c r="TDM73" s="274"/>
      <c r="TDN73" s="274"/>
      <c r="TDO73" s="274"/>
      <c r="TDP73" s="274"/>
      <c r="TDQ73" s="274"/>
      <c r="TDR73" s="274"/>
      <c r="TDS73" s="274"/>
      <c r="TDT73" s="274"/>
      <c r="TDU73" s="274"/>
      <c r="TDV73" s="274"/>
      <c r="TDW73" s="274"/>
      <c r="TDX73" s="274"/>
      <c r="TDY73" s="274"/>
      <c r="TDZ73" s="274"/>
      <c r="TEA73" s="274"/>
      <c r="TEB73" s="274"/>
      <c r="TEC73" s="274"/>
      <c r="TED73" s="274"/>
      <c r="TEE73" s="274"/>
      <c r="TEF73" s="274"/>
      <c r="TEG73" s="274"/>
      <c r="TEH73" s="274"/>
      <c r="TEI73" s="274"/>
      <c r="TEJ73" s="274"/>
      <c r="TEK73" s="274"/>
      <c r="TEL73" s="274"/>
      <c r="TEM73" s="274"/>
      <c r="TEN73" s="274"/>
      <c r="TEO73" s="274"/>
      <c r="TEP73" s="274"/>
      <c r="TEQ73" s="274"/>
      <c r="TER73" s="274"/>
      <c r="TES73" s="274"/>
      <c r="TET73" s="274"/>
      <c r="TEU73" s="274"/>
      <c r="TEV73" s="274"/>
      <c r="TEW73" s="274"/>
      <c r="TEX73" s="274"/>
      <c r="TEY73" s="274"/>
      <c r="TEZ73" s="274"/>
      <c r="TFA73" s="274"/>
      <c r="TFB73" s="274"/>
      <c r="TFC73" s="274"/>
      <c r="TFD73" s="274"/>
      <c r="TFE73" s="274"/>
      <c r="TFF73" s="274"/>
      <c r="TFG73" s="274"/>
      <c r="TFH73" s="274"/>
      <c r="TFI73" s="274"/>
      <c r="TFJ73" s="274"/>
      <c r="TFK73" s="274"/>
      <c r="TFL73" s="274"/>
      <c r="TFM73" s="274"/>
      <c r="TFN73" s="274"/>
      <c r="TFO73" s="274"/>
      <c r="TFP73" s="274"/>
      <c r="TFQ73" s="274"/>
      <c r="TFR73" s="274"/>
      <c r="TFS73" s="274"/>
      <c r="TFT73" s="274"/>
      <c r="TFU73" s="274"/>
      <c r="TFV73" s="274"/>
      <c r="TFW73" s="274"/>
      <c r="TFX73" s="274"/>
      <c r="TFY73" s="274"/>
      <c r="TFZ73" s="274"/>
      <c r="TGA73" s="274"/>
      <c r="TGB73" s="274"/>
      <c r="TGC73" s="274"/>
      <c r="TGD73" s="274"/>
      <c r="TGE73" s="274"/>
      <c r="TGF73" s="274"/>
      <c r="TGG73" s="274"/>
      <c r="TGH73" s="274"/>
      <c r="TGI73" s="274"/>
      <c r="TGJ73" s="274"/>
      <c r="TGK73" s="274"/>
      <c r="TGL73" s="274"/>
      <c r="TGM73" s="274"/>
      <c r="TGN73" s="274"/>
      <c r="TGO73" s="274"/>
      <c r="TGP73" s="274"/>
      <c r="TGQ73" s="274"/>
      <c r="TGR73" s="274"/>
      <c r="TGS73" s="274"/>
      <c r="TGT73" s="274"/>
      <c r="TGU73" s="274"/>
      <c r="TGV73" s="274"/>
      <c r="TGW73" s="274"/>
      <c r="TGX73" s="274"/>
      <c r="TGY73" s="274"/>
      <c r="TGZ73" s="274"/>
      <c r="THA73" s="274"/>
      <c r="THB73" s="274"/>
      <c r="THC73" s="274"/>
      <c r="THD73" s="274"/>
      <c r="THE73" s="274"/>
      <c r="THF73" s="274"/>
      <c r="THG73" s="274"/>
      <c r="THH73" s="274"/>
      <c r="THI73" s="274"/>
      <c r="THJ73" s="274"/>
      <c r="THK73" s="274"/>
      <c r="THL73" s="274"/>
      <c r="THM73" s="274"/>
      <c r="THN73" s="274"/>
      <c r="THO73" s="274"/>
      <c r="THP73" s="274"/>
      <c r="THQ73" s="274"/>
      <c r="THR73" s="274"/>
      <c r="THS73" s="274"/>
      <c r="THT73" s="274"/>
      <c r="THU73" s="274"/>
      <c r="THV73" s="274"/>
      <c r="THW73" s="274"/>
      <c r="THX73" s="274"/>
      <c r="THY73" s="274"/>
      <c r="THZ73" s="274"/>
      <c r="TIA73" s="274"/>
      <c r="TIB73" s="274"/>
      <c r="TIC73" s="274"/>
      <c r="TID73" s="274"/>
      <c r="TIE73" s="274"/>
      <c r="TIF73" s="274"/>
      <c r="TIG73" s="274"/>
      <c r="TIH73" s="274"/>
      <c r="TII73" s="274"/>
      <c r="TIJ73" s="274"/>
      <c r="TIK73" s="274"/>
      <c r="TIL73" s="274"/>
      <c r="TIM73" s="274"/>
      <c r="TIN73" s="274"/>
      <c r="TIO73" s="274"/>
      <c r="TIP73" s="274"/>
      <c r="TIQ73" s="274"/>
      <c r="TIR73" s="274"/>
      <c r="TIS73" s="274"/>
      <c r="TIT73" s="274"/>
      <c r="TIU73" s="274"/>
      <c r="TIV73" s="274"/>
      <c r="TIW73" s="274"/>
      <c r="TIX73" s="274"/>
      <c r="TIY73" s="274"/>
      <c r="TIZ73" s="274"/>
      <c r="TJA73" s="274"/>
      <c r="TJB73" s="274"/>
      <c r="TJC73" s="274"/>
      <c r="TJD73" s="274"/>
      <c r="TJE73" s="274"/>
      <c r="TJF73" s="274"/>
      <c r="TJG73" s="274"/>
      <c r="TJH73" s="274"/>
      <c r="TJI73" s="274"/>
      <c r="TJJ73" s="274"/>
      <c r="TJK73" s="274"/>
      <c r="TJL73" s="274"/>
      <c r="TJM73" s="274"/>
      <c r="TJN73" s="274"/>
      <c r="TJO73" s="274"/>
      <c r="TJP73" s="274"/>
      <c r="TJQ73" s="274"/>
      <c r="TJR73" s="274"/>
      <c r="TJS73" s="274"/>
      <c r="TJT73" s="274"/>
      <c r="TJU73" s="274"/>
      <c r="TJV73" s="274"/>
      <c r="TJW73" s="274"/>
      <c r="TJX73" s="274"/>
      <c r="TJY73" s="274"/>
      <c r="TJZ73" s="274"/>
      <c r="TKA73" s="274"/>
      <c r="TKB73" s="274"/>
      <c r="TKC73" s="274"/>
      <c r="TKD73" s="274"/>
      <c r="TKE73" s="274"/>
      <c r="TKF73" s="274"/>
      <c r="TKG73" s="274"/>
      <c r="TKH73" s="274"/>
      <c r="TKI73" s="274"/>
      <c r="TKJ73" s="274"/>
      <c r="TKK73" s="274"/>
      <c r="TKL73" s="274"/>
      <c r="TKM73" s="274"/>
      <c r="TKN73" s="274"/>
      <c r="TKO73" s="274"/>
      <c r="TKP73" s="274"/>
      <c r="TKQ73" s="274"/>
      <c r="TKR73" s="274"/>
      <c r="TKS73" s="274"/>
      <c r="TKT73" s="274"/>
      <c r="TKU73" s="274"/>
      <c r="TKV73" s="274"/>
      <c r="TKW73" s="274"/>
      <c r="TKX73" s="274"/>
      <c r="TKY73" s="274"/>
      <c r="TKZ73" s="274"/>
      <c r="TLA73" s="274"/>
      <c r="TLB73" s="274"/>
      <c r="TLC73" s="274"/>
      <c r="TLD73" s="274"/>
      <c r="TLE73" s="274"/>
      <c r="TLF73" s="274"/>
      <c r="TLG73" s="274"/>
      <c r="TLH73" s="274"/>
      <c r="TLI73" s="274"/>
      <c r="TLJ73" s="274"/>
      <c r="TLK73" s="274"/>
      <c r="TLL73" s="274"/>
      <c r="TLM73" s="274"/>
      <c r="TLN73" s="274"/>
      <c r="TLO73" s="274"/>
      <c r="TLP73" s="274"/>
      <c r="TLQ73" s="274"/>
      <c r="TLR73" s="274"/>
      <c r="TLS73" s="274"/>
      <c r="TLT73" s="274"/>
      <c r="TLU73" s="274"/>
      <c r="TLV73" s="274"/>
      <c r="TLW73" s="274"/>
      <c r="TLX73" s="274"/>
      <c r="TLY73" s="274"/>
      <c r="TLZ73" s="274"/>
      <c r="TMA73" s="274"/>
      <c r="TMB73" s="274"/>
      <c r="TMC73" s="274"/>
      <c r="TMD73" s="274"/>
      <c r="TME73" s="274"/>
      <c r="TMF73" s="274"/>
      <c r="TMG73" s="274"/>
      <c r="TMH73" s="274"/>
      <c r="TMI73" s="274"/>
      <c r="TMJ73" s="274"/>
      <c r="TMK73" s="274"/>
      <c r="TML73" s="274"/>
      <c r="TMM73" s="274"/>
      <c r="TMN73" s="274"/>
      <c r="TMO73" s="274"/>
      <c r="TMP73" s="274"/>
      <c r="TMQ73" s="274"/>
      <c r="TMR73" s="274"/>
      <c r="TMS73" s="274"/>
      <c r="TMT73" s="274"/>
      <c r="TMU73" s="274"/>
      <c r="TMV73" s="274"/>
      <c r="TMW73" s="274"/>
      <c r="TMX73" s="274"/>
      <c r="TMY73" s="274"/>
      <c r="TMZ73" s="274"/>
      <c r="TNA73" s="274"/>
      <c r="TNB73" s="274"/>
      <c r="TNC73" s="274"/>
      <c r="TND73" s="274"/>
      <c r="TNE73" s="274"/>
      <c r="TNF73" s="274"/>
      <c r="TNG73" s="274"/>
      <c r="TNH73" s="274"/>
      <c r="TNI73" s="274"/>
      <c r="TNJ73" s="274"/>
      <c r="TNK73" s="274"/>
      <c r="TNL73" s="274"/>
      <c r="TNM73" s="274"/>
      <c r="TNN73" s="274"/>
      <c r="TNO73" s="274"/>
      <c r="TNP73" s="274"/>
      <c r="TNQ73" s="274"/>
      <c r="TNR73" s="274"/>
      <c r="TNS73" s="274"/>
      <c r="TNT73" s="274"/>
      <c r="TNU73" s="274"/>
      <c r="TNV73" s="274"/>
      <c r="TNW73" s="274"/>
      <c r="TNX73" s="274"/>
      <c r="TNY73" s="274"/>
      <c r="TNZ73" s="274"/>
      <c r="TOA73" s="274"/>
      <c r="TOB73" s="274"/>
      <c r="TOC73" s="274"/>
      <c r="TOD73" s="274"/>
      <c r="TOE73" s="274"/>
      <c r="TOF73" s="274"/>
      <c r="TOG73" s="274"/>
      <c r="TOH73" s="274"/>
      <c r="TOI73" s="274"/>
      <c r="TOJ73" s="274"/>
      <c r="TOK73" s="274"/>
      <c r="TOL73" s="274"/>
      <c r="TOM73" s="274"/>
      <c r="TON73" s="274"/>
      <c r="TOO73" s="274"/>
      <c r="TOP73" s="274"/>
      <c r="TOQ73" s="274"/>
      <c r="TOR73" s="274"/>
      <c r="TOS73" s="274"/>
      <c r="TOT73" s="274"/>
      <c r="TOU73" s="274"/>
      <c r="TOV73" s="274"/>
      <c r="TOW73" s="274"/>
      <c r="TOX73" s="274"/>
      <c r="TOY73" s="274"/>
      <c r="TOZ73" s="274"/>
      <c r="TPA73" s="274"/>
      <c r="TPB73" s="274"/>
      <c r="TPC73" s="274"/>
      <c r="TPD73" s="274"/>
      <c r="TPE73" s="274"/>
      <c r="TPF73" s="274"/>
      <c r="TPG73" s="274"/>
      <c r="TPH73" s="274"/>
      <c r="TPI73" s="274"/>
      <c r="TPJ73" s="274"/>
      <c r="TPK73" s="274"/>
      <c r="TPL73" s="274"/>
      <c r="TPM73" s="274"/>
      <c r="TPN73" s="274"/>
      <c r="TPO73" s="274"/>
      <c r="TPP73" s="274"/>
      <c r="TPQ73" s="274"/>
      <c r="TPR73" s="274"/>
      <c r="TPS73" s="274"/>
      <c r="TPT73" s="274"/>
      <c r="TPU73" s="274"/>
      <c r="TPV73" s="274"/>
      <c r="TPW73" s="274"/>
      <c r="TPX73" s="274"/>
      <c r="TPY73" s="274"/>
      <c r="TPZ73" s="274"/>
      <c r="TQA73" s="274"/>
      <c r="TQB73" s="274"/>
      <c r="TQC73" s="274"/>
      <c r="TQD73" s="274"/>
      <c r="TQE73" s="274"/>
      <c r="TQF73" s="274"/>
      <c r="TQG73" s="274"/>
      <c r="TQH73" s="274"/>
      <c r="TQI73" s="274"/>
      <c r="TQJ73" s="274"/>
      <c r="TQK73" s="274"/>
      <c r="TQL73" s="274"/>
      <c r="TQM73" s="274"/>
      <c r="TQN73" s="274"/>
      <c r="TQO73" s="274"/>
      <c r="TQP73" s="274"/>
      <c r="TQQ73" s="274"/>
      <c r="TQR73" s="274"/>
      <c r="TQS73" s="274"/>
      <c r="TQT73" s="274"/>
      <c r="TQU73" s="274"/>
      <c r="TQV73" s="274"/>
      <c r="TQW73" s="274"/>
      <c r="TQX73" s="274"/>
      <c r="TQY73" s="274"/>
      <c r="TQZ73" s="274"/>
      <c r="TRA73" s="274"/>
      <c r="TRB73" s="274"/>
      <c r="TRC73" s="274"/>
      <c r="TRD73" s="274"/>
      <c r="TRE73" s="274"/>
      <c r="TRF73" s="274"/>
      <c r="TRG73" s="274"/>
      <c r="TRH73" s="274"/>
      <c r="TRI73" s="274"/>
      <c r="TRJ73" s="274"/>
      <c r="TRK73" s="274"/>
      <c r="TRL73" s="274"/>
      <c r="TRM73" s="274"/>
      <c r="TRN73" s="274"/>
      <c r="TRO73" s="274"/>
      <c r="TRP73" s="274"/>
      <c r="TRQ73" s="274"/>
      <c r="TRR73" s="274"/>
      <c r="TRS73" s="274"/>
      <c r="TRT73" s="274"/>
      <c r="TRU73" s="274"/>
      <c r="TRV73" s="274"/>
      <c r="TRW73" s="274"/>
      <c r="TRX73" s="274"/>
      <c r="TRY73" s="274"/>
      <c r="TRZ73" s="274"/>
      <c r="TSA73" s="274"/>
      <c r="TSB73" s="274"/>
      <c r="TSC73" s="274"/>
      <c r="TSD73" s="274"/>
      <c r="TSE73" s="274"/>
      <c r="TSF73" s="274"/>
      <c r="TSG73" s="274"/>
      <c r="TSH73" s="274"/>
      <c r="TSI73" s="274"/>
      <c r="TSJ73" s="274"/>
      <c r="TSK73" s="274"/>
      <c r="TSL73" s="274"/>
      <c r="TSM73" s="274"/>
      <c r="TSN73" s="274"/>
      <c r="TSO73" s="274"/>
      <c r="TSP73" s="274"/>
      <c r="TSQ73" s="274"/>
      <c r="TSR73" s="274"/>
      <c r="TSS73" s="274"/>
      <c r="TST73" s="274"/>
      <c r="TSU73" s="274"/>
      <c r="TSV73" s="274"/>
      <c r="TSW73" s="274"/>
      <c r="TSX73" s="274"/>
      <c r="TSY73" s="274"/>
      <c r="TSZ73" s="274"/>
      <c r="TTA73" s="274"/>
      <c r="TTB73" s="274"/>
      <c r="TTC73" s="274"/>
      <c r="TTD73" s="274"/>
      <c r="TTE73" s="274"/>
      <c r="TTF73" s="274"/>
      <c r="TTG73" s="274"/>
      <c r="TTH73" s="274"/>
      <c r="TTI73" s="274"/>
      <c r="TTJ73" s="274"/>
      <c r="TTK73" s="274"/>
      <c r="TTL73" s="274"/>
      <c r="TTM73" s="274"/>
      <c r="TTN73" s="274"/>
      <c r="TTO73" s="274"/>
      <c r="TTP73" s="274"/>
      <c r="TTQ73" s="274"/>
      <c r="TTR73" s="274"/>
      <c r="TTS73" s="274"/>
      <c r="TTT73" s="274"/>
      <c r="TTU73" s="274"/>
      <c r="TTV73" s="274"/>
      <c r="TTW73" s="274"/>
      <c r="TTX73" s="274"/>
      <c r="TTY73" s="274"/>
      <c r="TTZ73" s="274"/>
      <c r="TUA73" s="274"/>
      <c r="TUB73" s="274"/>
      <c r="TUC73" s="274"/>
      <c r="TUD73" s="274"/>
      <c r="TUE73" s="274"/>
      <c r="TUF73" s="274"/>
      <c r="TUG73" s="274"/>
      <c r="TUH73" s="274"/>
      <c r="TUI73" s="274"/>
      <c r="TUJ73" s="274"/>
      <c r="TUK73" s="274"/>
      <c r="TUL73" s="274"/>
      <c r="TUM73" s="274"/>
      <c r="TUN73" s="274"/>
      <c r="TUO73" s="274"/>
      <c r="TUP73" s="274"/>
      <c r="TUQ73" s="274"/>
      <c r="TUR73" s="274"/>
      <c r="TUS73" s="274"/>
      <c r="TUT73" s="274"/>
      <c r="TUU73" s="274"/>
      <c r="TUV73" s="274"/>
      <c r="TUW73" s="274"/>
      <c r="TUX73" s="274"/>
      <c r="TUY73" s="274"/>
      <c r="TUZ73" s="274"/>
      <c r="TVA73" s="274"/>
      <c r="TVB73" s="274"/>
      <c r="TVC73" s="274"/>
      <c r="TVD73" s="274"/>
      <c r="TVE73" s="274"/>
      <c r="TVF73" s="274"/>
      <c r="TVG73" s="274"/>
      <c r="TVH73" s="274"/>
      <c r="TVI73" s="274"/>
      <c r="TVJ73" s="274"/>
      <c r="TVK73" s="274"/>
      <c r="TVL73" s="274"/>
      <c r="TVM73" s="274"/>
      <c r="TVN73" s="274"/>
      <c r="TVO73" s="274"/>
      <c r="TVP73" s="274"/>
      <c r="TVQ73" s="274"/>
      <c r="TVR73" s="274"/>
      <c r="TVS73" s="274"/>
      <c r="TVT73" s="274"/>
      <c r="TVU73" s="274"/>
      <c r="TVV73" s="274"/>
      <c r="TVW73" s="274"/>
      <c r="TVX73" s="274"/>
      <c r="TVY73" s="274"/>
      <c r="TVZ73" s="274"/>
      <c r="TWA73" s="274"/>
      <c r="TWB73" s="274"/>
      <c r="TWC73" s="274"/>
      <c r="TWD73" s="274"/>
      <c r="TWE73" s="274"/>
      <c r="TWF73" s="274"/>
      <c r="TWG73" s="274"/>
      <c r="TWH73" s="274"/>
      <c r="TWI73" s="274"/>
      <c r="TWJ73" s="274"/>
      <c r="TWK73" s="274"/>
      <c r="TWL73" s="274"/>
      <c r="TWM73" s="274"/>
      <c r="TWN73" s="274"/>
      <c r="TWO73" s="274"/>
      <c r="TWP73" s="274"/>
      <c r="TWQ73" s="274"/>
      <c r="TWR73" s="274"/>
      <c r="TWS73" s="274"/>
      <c r="TWT73" s="274"/>
      <c r="TWU73" s="274"/>
      <c r="TWV73" s="274"/>
      <c r="TWW73" s="274"/>
      <c r="TWX73" s="274"/>
      <c r="TWY73" s="274"/>
      <c r="TWZ73" s="274"/>
      <c r="TXA73" s="274"/>
      <c r="TXB73" s="274"/>
      <c r="TXC73" s="274"/>
      <c r="TXD73" s="274"/>
      <c r="TXE73" s="274"/>
      <c r="TXF73" s="274"/>
      <c r="TXG73" s="274"/>
      <c r="TXH73" s="274"/>
      <c r="TXI73" s="274"/>
      <c r="TXJ73" s="274"/>
      <c r="TXK73" s="274"/>
      <c r="TXL73" s="274"/>
      <c r="TXM73" s="274"/>
      <c r="TXN73" s="274"/>
      <c r="TXO73" s="274"/>
      <c r="TXP73" s="274"/>
      <c r="TXQ73" s="274"/>
      <c r="TXR73" s="274"/>
      <c r="TXS73" s="274"/>
      <c r="TXT73" s="274"/>
      <c r="TXU73" s="274"/>
      <c r="TXV73" s="274"/>
      <c r="TXW73" s="274"/>
      <c r="TXX73" s="274"/>
      <c r="TXY73" s="274"/>
      <c r="TXZ73" s="274"/>
      <c r="TYA73" s="274"/>
      <c r="TYB73" s="274"/>
      <c r="TYC73" s="274"/>
      <c r="TYD73" s="274"/>
      <c r="TYE73" s="274"/>
      <c r="TYF73" s="274"/>
      <c r="TYG73" s="274"/>
      <c r="TYH73" s="274"/>
      <c r="TYI73" s="274"/>
      <c r="TYJ73" s="274"/>
      <c r="TYK73" s="274"/>
      <c r="TYL73" s="274"/>
      <c r="TYM73" s="274"/>
      <c r="TYN73" s="274"/>
      <c r="TYO73" s="274"/>
      <c r="TYP73" s="274"/>
      <c r="TYQ73" s="274"/>
      <c r="TYR73" s="274"/>
      <c r="TYS73" s="274"/>
      <c r="TYT73" s="274"/>
      <c r="TYU73" s="274"/>
      <c r="TYV73" s="274"/>
      <c r="TYW73" s="274"/>
      <c r="TYX73" s="274"/>
      <c r="TYY73" s="274"/>
      <c r="TYZ73" s="274"/>
      <c r="TZA73" s="274"/>
      <c r="TZB73" s="274"/>
      <c r="TZC73" s="274"/>
      <c r="TZD73" s="274"/>
      <c r="TZE73" s="274"/>
      <c r="TZF73" s="274"/>
      <c r="TZG73" s="274"/>
      <c r="TZH73" s="274"/>
      <c r="TZI73" s="274"/>
      <c r="TZJ73" s="274"/>
      <c r="TZK73" s="274"/>
      <c r="TZL73" s="274"/>
      <c r="TZM73" s="274"/>
      <c r="TZN73" s="274"/>
      <c r="TZO73" s="274"/>
      <c r="TZP73" s="274"/>
      <c r="TZQ73" s="274"/>
      <c r="TZR73" s="274"/>
      <c r="TZS73" s="274"/>
      <c r="TZT73" s="274"/>
      <c r="TZU73" s="274"/>
      <c r="TZV73" s="274"/>
      <c r="TZW73" s="274"/>
      <c r="TZX73" s="274"/>
      <c r="TZY73" s="274"/>
      <c r="TZZ73" s="274"/>
      <c r="UAA73" s="274"/>
      <c r="UAB73" s="274"/>
      <c r="UAC73" s="274"/>
      <c r="UAD73" s="274"/>
      <c r="UAE73" s="274"/>
      <c r="UAF73" s="274"/>
      <c r="UAG73" s="274"/>
      <c r="UAH73" s="274"/>
      <c r="UAI73" s="274"/>
      <c r="UAJ73" s="274"/>
      <c r="UAK73" s="274"/>
      <c r="UAL73" s="274"/>
      <c r="UAM73" s="274"/>
      <c r="UAN73" s="274"/>
      <c r="UAO73" s="274"/>
      <c r="UAP73" s="274"/>
      <c r="UAQ73" s="274"/>
      <c r="UAR73" s="274"/>
      <c r="UAS73" s="274"/>
      <c r="UAT73" s="274"/>
      <c r="UAU73" s="274"/>
      <c r="UAV73" s="274"/>
      <c r="UAW73" s="274"/>
      <c r="UAX73" s="274"/>
      <c r="UAY73" s="274"/>
      <c r="UAZ73" s="274"/>
      <c r="UBA73" s="274"/>
      <c r="UBB73" s="274"/>
      <c r="UBC73" s="274"/>
      <c r="UBD73" s="274"/>
      <c r="UBE73" s="274"/>
      <c r="UBF73" s="274"/>
      <c r="UBG73" s="274"/>
      <c r="UBH73" s="274"/>
      <c r="UBI73" s="274"/>
      <c r="UBJ73" s="274"/>
      <c r="UBK73" s="274"/>
      <c r="UBL73" s="274"/>
      <c r="UBM73" s="274"/>
      <c r="UBN73" s="274"/>
      <c r="UBO73" s="274"/>
      <c r="UBP73" s="274"/>
      <c r="UBQ73" s="274"/>
      <c r="UBR73" s="274"/>
      <c r="UBS73" s="274"/>
      <c r="UBT73" s="274"/>
      <c r="UBU73" s="274"/>
      <c r="UBV73" s="274"/>
      <c r="UBW73" s="274"/>
      <c r="UBX73" s="274"/>
      <c r="UBY73" s="274"/>
      <c r="UBZ73" s="274"/>
      <c r="UCA73" s="274"/>
      <c r="UCB73" s="274"/>
      <c r="UCC73" s="274"/>
      <c r="UCD73" s="274"/>
      <c r="UCE73" s="274"/>
      <c r="UCF73" s="274"/>
      <c r="UCG73" s="274"/>
      <c r="UCH73" s="274"/>
      <c r="UCI73" s="274"/>
      <c r="UCJ73" s="274"/>
      <c r="UCK73" s="274"/>
      <c r="UCL73" s="274"/>
      <c r="UCM73" s="274"/>
      <c r="UCN73" s="274"/>
      <c r="UCO73" s="274"/>
      <c r="UCP73" s="274"/>
      <c r="UCQ73" s="274"/>
      <c r="UCR73" s="274"/>
      <c r="UCS73" s="274"/>
      <c r="UCT73" s="274"/>
      <c r="UCU73" s="274"/>
      <c r="UCV73" s="274"/>
      <c r="UCW73" s="274"/>
      <c r="UCX73" s="274"/>
      <c r="UCY73" s="274"/>
      <c r="UCZ73" s="274"/>
      <c r="UDA73" s="274"/>
      <c r="UDB73" s="274"/>
      <c r="UDC73" s="274"/>
      <c r="UDD73" s="274"/>
      <c r="UDE73" s="274"/>
      <c r="UDF73" s="274"/>
      <c r="UDG73" s="274"/>
      <c r="UDH73" s="274"/>
      <c r="UDI73" s="274"/>
      <c r="UDJ73" s="274"/>
      <c r="UDK73" s="274"/>
      <c r="UDL73" s="274"/>
      <c r="UDM73" s="274"/>
      <c r="UDN73" s="274"/>
      <c r="UDO73" s="274"/>
      <c r="UDP73" s="274"/>
      <c r="UDQ73" s="274"/>
      <c r="UDR73" s="274"/>
      <c r="UDS73" s="274"/>
      <c r="UDT73" s="274"/>
      <c r="UDU73" s="274"/>
      <c r="UDV73" s="274"/>
      <c r="UDW73" s="274"/>
      <c r="UDX73" s="274"/>
      <c r="UDY73" s="274"/>
      <c r="UDZ73" s="274"/>
      <c r="UEA73" s="274"/>
      <c r="UEB73" s="274"/>
      <c r="UEC73" s="274"/>
      <c r="UED73" s="274"/>
      <c r="UEE73" s="274"/>
      <c r="UEF73" s="274"/>
      <c r="UEG73" s="274"/>
      <c r="UEH73" s="274"/>
      <c r="UEI73" s="274"/>
      <c r="UEJ73" s="274"/>
      <c r="UEK73" s="274"/>
      <c r="UEL73" s="274"/>
      <c r="UEM73" s="274"/>
      <c r="UEN73" s="274"/>
      <c r="UEO73" s="274"/>
      <c r="UEP73" s="274"/>
      <c r="UEQ73" s="274"/>
      <c r="UER73" s="274"/>
      <c r="UES73" s="274"/>
      <c r="UET73" s="274"/>
      <c r="UEU73" s="274"/>
      <c r="UEV73" s="274"/>
      <c r="UEW73" s="274"/>
      <c r="UEX73" s="274"/>
      <c r="UEY73" s="274"/>
      <c r="UEZ73" s="274"/>
      <c r="UFA73" s="274"/>
      <c r="UFB73" s="274"/>
      <c r="UFC73" s="274"/>
      <c r="UFD73" s="274"/>
      <c r="UFE73" s="274"/>
      <c r="UFF73" s="274"/>
      <c r="UFG73" s="274"/>
      <c r="UFH73" s="274"/>
      <c r="UFI73" s="274"/>
      <c r="UFJ73" s="274"/>
      <c r="UFK73" s="274"/>
      <c r="UFL73" s="274"/>
      <c r="UFM73" s="274"/>
      <c r="UFN73" s="274"/>
      <c r="UFO73" s="274"/>
      <c r="UFP73" s="274"/>
      <c r="UFQ73" s="274"/>
      <c r="UFR73" s="274"/>
      <c r="UFS73" s="274"/>
      <c r="UFT73" s="274"/>
      <c r="UFU73" s="274"/>
      <c r="UFV73" s="274"/>
      <c r="UFW73" s="274"/>
      <c r="UFX73" s="274"/>
      <c r="UFY73" s="274"/>
      <c r="UFZ73" s="274"/>
      <c r="UGA73" s="274"/>
      <c r="UGB73" s="274"/>
      <c r="UGC73" s="274"/>
      <c r="UGD73" s="274"/>
      <c r="UGE73" s="274"/>
      <c r="UGF73" s="274"/>
      <c r="UGG73" s="274"/>
      <c r="UGH73" s="274"/>
      <c r="UGI73" s="274"/>
      <c r="UGJ73" s="274"/>
      <c r="UGK73" s="274"/>
      <c r="UGL73" s="274"/>
      <c r="UGM73" s="274"/>
      <c r="UGN73" s="274"/>
      <c r="UGO73" s="274"/>
      <c r="UGP73" s="274"/>
      <c r="UGQ73" s="274"/>
      <c r="UGR73" s="274"/>
      <c r="UGS73" s="274"/>
      <c r="UGT73" s="274"/>
      <c r="UGU73" s="274"/>
      <c r="UGV73" s="274"/>
      <c r="UGW73" s="274"/>
      <c r="UGX73" s="274"/>
      <c r="UGY73" s="274"/>
      <c r="UGZ73" s="274"/>
      <c r="UHA73" s="274"/>
      <c r="UHB73" s="274"/>
      <c r="UHC73" s="274"/>
      <c r="UHD73" s="274"/>
      <c r="UHE73" s="274"/>
      <c r="UHF73" s="274"/>
      <c r="UHG73" s="274"/>
      <c r="UHH73" s="274"/>
      <c r="UHI73" s="274"/>
      <c r="UHJ73" s="274"/>
      <c r="UHK73" s="274"/>
      <c r="UHL73" s="274"/>
      <c r="UHM73" s="274"/>
      <c r="UHN73" s="274"/>
      <c r="UHO73" s="274"/>
      <c r="UHP73" s="274"/>
      <c r="UHQ73" s="274"/>
      <c r="UHR73" s="274"/>
      <c r="UHS73" s="274"/>
      <c r="UHT73" s="274"/>
      <c r="UHU73" s="274"/>
      <c r="UHV73" s="274"/>
      <c r="UHW73" s="274"/>
      <c r="UHX73" s="274"/>
      <c r="UHY73" s="274"/>
      <c r="UHZ73" s="274"/>
      <c r="UIA73" s="274"/>
      <c r="UIB73" s="274"/>
      <c r="UIC73" s="274"/>
      <c r="UID73" s="274"/>
      <c r="UIE73" s="274"/>
      <c r="UIF73" s="274"/>
      <c r="UIG73" s="274"/>
      <c r="UIH73" s="274"/>
      <c r="UII73" s="274"/>
      <c r="UIJ73" s="274"/>
      <c r="UIK73" s="274"/>
      <c r="UIL73" s="274"/>
      <c r="UIM73" s="274"/>
      <c r="UIN73" s="274"/>
      <c r="UIO73" s="274"/>
      <c r="UIP73" s="274"/>
      <c r="UIQ73" s="274"/>
      <c r="UIR73" s="274"/>
      <c r="UIS73" s="274"/>
      <c r="UIT73" s="274"/>
      <c r="UIU73" s="274"/>
      <c r="UIV73" s="274"/>
      <c r="UIW73" s="274"/>
      <c r="UIX73" s="274"/>
      <c r="UIY73" s="274"/>
      <c r="UIZ73" s="274"/>
      <c r="UJA73" s="274"/>
      <c r="UJB73" s="274"/>
      <c r="UJC73" s="274"/>
      <c r="UJD73" s="274"/>
      <c r="UJE73" s="274"/>
      <c r="UJF73" s="274"/>
      <c r="UJG73" s="274"/>
      <c r="UJH73" s="274"/>
      <c r="UJI73" s="274"/>
      <c r="UJJ73" s="274"/>
      <c r="UJK73" s="274"/>
      <c r="UJL73" s="274"/>
      <c r="UJM73" s="274"/>
      <c r="UJN73" s="274"/>
      <c r="UJO73" s="274"/>
      <c r="UJP73" s="274"/>
      <c r="UJQ73" s="274"/>
      <c r="UJR73" s="274"/>
      <c r="UJS73" s="274"/>
      <c r="UJT73" s="274"/>
      <c r="UJU73" s="274"/>
      <c r="UJV73" s="274"/>
      <c r="UJW73" s="274"/>
      <c r="UJX73" s="274"/>
      <c r="UJY73" s="274"/>
      <c r="UJZ73" s="274"/>
      <c r="UKA73" s="274"/>
      <c r="UKB73" s="274"/>
      <c r="UKC73" s="274"/>
      <c r="UKD73" s="274"/>
      <c r="UKE73" s="274"/>
      <c r="UKF73" s="274"/>
      <c r="UKG73" s="274"/>
      <c r="UKH73" s="274"/>
      <c r="UKI73" s="274"/>
      <c r="UKJ73" s="274"/>
      <c r="UKK73" s="274"/>
      <c r="UKL73" s="274"/>
      <c r="UKM73" s="274"/>
      <c r="UKN73" s="274"/>
      <c r="UKO73" s="274"/>
      <c r="UKP73" s="274"/>
      <c r="UKQ73" s="274"/>
      <c r="UKR73" s="274"/>
      <c r="UKS73" s="274"/>
      <c r="UKT73" s="274"/>
      <c r="UKU73" s="274"/>
      <c r="UKV73" s="274"/>
      <c r="UKW73" s="274"/>
      <c r="UKX73" s="274"/>
      <c r="UKY73" s="274"/>
      <c r="UKZ73" s="274"/>
      <c r="ULA73" s="274"/>
      <c r="ULB73" s="274"/>
      <c r="ULC73" s="274"/>
      <c r="ULD73" s="274"/>
      <c r="ULE73" s="274"/>
      <c r="ULF73" s="274"/>
      <c r="ULG73" s="274"/>
      <c r="ULH73" s="274"/>
      <c r="ULI73" s="274"/>
      <c r="ULJ73" s="274"/>
      <c r="ULK73" s="274"/>
      <c r="ULL73" s="274"/>
      <c r="ULM73" s="274"/>
      <c r="ULN73" s="274"/>
      <c r="ULO73" s="274"/>
      <c r="ULP73" s="274"/>
      <c r="ULQ73" s="274"/>
      <c r="ULR73" s="274"/>
      <c r="ULS73" s="274"/>
      <c r="ULT73" s="274"/>
      <c r="ULU73" s="274"/>
      <c r="ULV73" s="274"/>
      <c r="ULW73" s="274"/>
      <c r="ULX73" s="274"/>
      <c r="ULY73" s="274"/>
      <c r="ULZ73" s="274"/>
      <c r="UMA73" s="274"/>
      <c r="UMB73" s="274"/>
      <c r="UMC73" s="274"/>
      <c r="UMD73" s="274"/>
      <c r="UME73" s="274"/>
      <c r="UMF73" s="274"/>
      <c r="UMG73" s="274"/>
      <c r="UMH73" s="274"/>
      <c r="UMI73" s="274"/>
      <c r="UMJ73" s="274"/>
      <c r="UMK73" s="274"/>
      <c r="UML73" s="274"/>
      <c r="UMM73" s="274"/>
      <c r="UMN73" s="274"/>
      <c r="UMO73" s="274"/>
      <c r="UMP73" s="274"/>
      <c r="UMQ73" s="274"/>
      <c r="UMR73" s="274"/>
      <c r="UMS73" s="274"/>
      <c r="UMT73" s="274"/>
      <c r="UMU73" s="274"/>
      <c r="UMV73" s="274"/>
      <c r="UMW73" s="274"/>
      <c r="UMX73" s="274"/>
      <c r="UMY73" s="274"/>
      <c r="UMZ73" s="274"/>
      <c r="UNA73" s="274"/>
      <c r="UNB73" s="274"/>
      <c r="UNC73" s="274"/>
      <c r="UND73" s="274"/>
      <c r="UNE73" s="274"/>
      <c r="UNF73" s="274"/>
      <c r="UNG73" s="274"/>
      <c r="UNH73" s="274"/>
      <c r="UNI73" s="274"/>
      <c r="UNJ73" s="274"/>
      <c r="UNK73" s="274"/>
      <c r="UNL73" s="274"/>
      <c r="UNM73" s="274"/>
      <c r="UNN73" s="274"/>
      <c r="UNO73" s="274"/>
      <c r="UNP73" s="274"/>
      <c r="UNQ73" s="274"/>
      <c r="UNR73" s="274"/>
      <c r="UNS73" s="274"/>
      <c r="UNT73" s="274"/>
      <c r="UNU73" s="274"/>
      <c r="UNV73" s="274"/>
      <c r="UNW73" s="274"/>
      <c r="UNX73" s="274"/>
      <c r="UNY73" s="274"/>
      <c r="UNZ73" s="274"/>
      <c r="UOA73" s="274"/>
      <c r="UOB73" s="274"/>
      <c r="UOC73" s="274"/>
      <c r="UOD73" s="274"/>
      <c r="UOE73" s="274"/>
      <c r="UOF73" s="274"/>
      <c r="UOG73" s="274"/>
      <c r="UOH73" s="274"/>
      <c r="UOI73" s="274"/>
      <c r="UOJ73" s="274"/>
      <c r="UOK73" s="274"/>
      <c r="UOL73" s="274"/>
      <c r="UOM73" s="274"/>
      <c r="UON73" s="274"/>
      <c r="UOO73" s="274"/>
      <c r="UOP73" s="274"/>
      <c r="UOQ73" s="274"/>
      <c r="UOR73" s="274"/>
      <c r="UOS73" s="274"/>
      <c r="UOT73" s="274"/>
      <c r="UOU73" s="274"/>
      <c r="UOV73" s="274"/>
      <c r="UOW73" s="274"/>
      <c r="UOX73" s="274"/>
      <c r="UOY73" s="274"/>
      <c r="UOZ73" s="274"/>
      <c r="UPA73" s="274"/>
      <c r="UPB73" s="274"/>
      <c r="UPC73" s="274"/>
      <c r="UPD73" s="274"/>
      <c r="UPE73" s="274"/>
      <c r="UPF73" s="274"/>
      <c r="UPG73" s="274"/>
      <c r="UPH73" s="274"/>
      <c r="UPI73" s="274"/>
      <c r="UPJ73" s="274"/>
      <c r="UPK73" s="274"/>
      <c r="UPL73" s="274"/>
      <c r="UPM73" s="274"/>
      <c r="UPN73" s="274"/>
      <c r="UPO73" s="274"/>
      <c r="UPP73" s="274"/>
      <c r="UPQ73" s="274"/>
      <c r="UPR73" s="274"/>
      <c r="UPS73" s="274"/>
      <c r="UPT73" s="274"/>
      <c r="UPU73" s="274"/>
      <c r="UPV73" s="274"/>
      <c r="UPW73" s="274"/>
      <c r="UPX73" s="274"/>
      <c r="UPY73" s="274"/>
      <c r="UPZ73" s="274"/>
      <c r="UQA73" s="274"/>
      <c r="UQB73" s="274"/>
      <c r="UQC73" s="274"/>
      <c r="UQD73" s="274"/>
      <c r="UQE73" s="274"/>
      <c r="UQF73" s="274"/>
      <c r="UQG73" s="274"/>
      <c r="UQH73" s="274"/>
      <c r="UQI73" s="274"/>
      <c r="UQJ73" s="274"/>
      <c r="UQK73" s="274"/>
      <c r="UQL73" s="274"/>
      <c r="UQM73" s="274"/>
      <c r="UQN73" s="274"/>
      <c r="UQO73" s="274"/>
      <c r="UQP73" s="274"/>
      <c r="UQQ73" s="274"/>
      <c r="UQR73" s="274"/>
      <c r="UQS73" s="274"/>
      <c r="UQT73" s="274"/>
      <c r="UQU73" s="274"/>
      <c r="UQV73" s="274"/>
      <c r="UQW73" s="274"/>
      <c r="UQX73" s="274"/>
      <c r="UQY73" s="274"/>
      <c r="UQZ73" s="274"/>
      <c r="URA73" s="274"/>
      <c r="URB73" s="274"/>
      <c r="URC73" s="274"/>
      <c r="URD73" s="274"/>
      <c r="URE73" s="274"/>
      <c r="URF73" s="274"/>
      <c r="URG73" s="274"/>
      <c r="URH73" s="274"/>
      <c r="URI73" s="274"/>
      <c r="URJ73" s="274"/>
      <c r="URK73" s="274"/>
      <c r="URL73" s="274"/>
      <c r="URM73" s="274"/>
      <c r="URN73" s="274"/>
      <c r="URO73" s="274"/>
      <c r="URP73" s="274"/>
      <c r="URQ73" s="274"/>
      <c r="URR73" s="274"/>
      <c r="URS73" s="274"/>
      <c r="URT73" s="274"/>
      <c r="URU73" s="274"/>
      <c r="URV73" s="274"/>
      <c r="URW73" s="274"/>
      <c r="URX73" s="274"/>
      <c r="URY73" s="274"/>
      <c r="URZ73" s="274"/>
      <c r="USA73" s="274"/>
      <c r="USB73" s="274"/>
      <c r="USC73" s="274"/>
      <c r="USD73" s="274"/>
      <c r="USE73" s="274"/>
      <c r="USF73" s="274"/>
      <c r="USG73" s="274"/>
      <c r="USH73" s="274"/>
      <c r="USI73" s="274"/>
      <c r="USJ73" s="274"/>
      <c r="USK73" s="274"/>
      <c r="USL73" s="274"/>
      <c r="USM73" s="274"/>
      <c r="USN73" s="274"/>
      <c r="USO73" s="274"/>
      <c r="USP73" s="274"/>
      <c r="USQ73" s="274"/>
      <c r="USR73" s="274"/>
      <c r="USS73" s="274"/>
      <c r="UST73" s="274"/>
      <c r="USU73" s="274"/>
      <c r="USV73" s="274"/>
      <c r="USW73" s="274"/>
      <c r="USX73" s="274"/>
      <c r="USY73" s="274"/>
      <c r="USZ73" s="274"/>
      <c r="UTA73" s="274"/>
      <c r="UTB73" s="274"/>
      <c r="UTC73" s="274"/>
      <c r="UTD73" s="274"/>
      <c r="UTE73" s="274"/>
      <c r="UTF73" s="274"/>
      <c r="UTG73" s="274"/>
      <c r="UTH73" s="274"/>
      <c r="UTI73" s="274"/>
      <c r="UTJ73" s="274"/>
      <c r="UTK73" s="274"/>
      <c r="UTL73" s="274"/>
      <c r="UTM73" s="274"/>
      <c r="UTN73" s="274"/>
      <c r="UTO73" s="274"/>
      <c r="UTP73" s="274"/>
      <c r="UTQ73" s="274"/>
      <c r="UTR73" s="274"/>
      <c r="UTS73" s="274"/>
      <c r="UTT73" s="274"/>
      <c r="UTU73" s="274"/>
      <c r="UTV73" s="274"/>
      <c r="UTW73" s="274"/>
      <c r="UTX73" s="274"/>
      <c r="UTY73" s="274"/>
      <c r="UTZ73" s="274"/>
      <c r="UUA73" s="274"/>
      <c r="UUB73" s="274"/>
      <c r="UUC73" s="274"/>
      <c r="UUD73" s="274"/>
      <c r="UUE73" s="274"/>
      <c r="UUF73" s="274"/>
      <c r="UUG73" s="274"/>
      <c r="UUH73" s="274"/>
      <c r="UUI73" s="274"/>
      <c r="UUJ73" s="274"/>
      <c r="UUK73" s="274"/>
      <c r="UUL73" s="274"/>
      <c r="UUM73" s="274"/>
      <c r="UUN73" s="274"/>
      <c r="UUO73" s="274"/>
      <c r="UUP73" s="274"/>
      <c r="UUQ73" s="274"/>
      <c r="UUR73" s="274"/>
      <c r="UUS73" s="274"/>
      <c r="UUT73" s="274"/>
      <c r="UUU73" s="274"/>
      <c r="UUV73" s="274"/>
      <c r="UUW73" s="274"/>
      <c r="UUX73" s="274"/>
      <c r="UUY73" s="274"/>
      <c r="UUZ73" s="274"/>
      <c r="UVA73" s="274"/>
      <c r="UVB73" s="274"/>
      <c r="UVC73" s="274"/>
      <c r="UVD73" s="274"/>
      <c r="UVE73" s="274"/>
      <c r="UVF73" s="274"/>
      <c r="UVG73" s="274"/>
      <c r="UVH73" s="274"/>
      <c r="UVI73" s="274"/>
      <c r="UVJ73" s="274"/>
      <c r="UVK73" s="274"/>
      <c r="UVL73" s="274"/>
      <c r="UVM73" s="274"/>
      <c r="UVN73" s="274"/>
      <c r="UVO73" s="274"/>
      <c r="UVP73" s="274"/>
      <c r="UVQ73" s="274"/>
      <c r="UVR73" s="274"/>
      <c r="UVS73" s="274"/>
      <c r="UVT73" s="274"/>
      <c r="UVU73" s="274"/>
      <c r="UVV73" s="274"/>
      <c r="UVW73" s="274"/>
      <c r="UVX73" s="274"/>
      <c r="UVY73" s="274"/>
      <c r="UVZ73" s="274"/>
      <c r="UWA73" s="274"/>
      <c r="UWB73" s="274"/>
      <c r="UWC73" s="274"/>
      <c r="UWD73" s="274"/>
      <c r="UWE73" s="274"/>
      <c r="UWF73" s="274"/>
      <c r="UWG73" s="274"/>
      <c r="UWH73" s="274"/>
      <c r="UWI73" s="274"/>
      <c r="UWJ73" s="274"/>
      <c r="UWK73" s="274"/>
      <c r="UWL73" s="274"/>
      <c r="UWM73" s="274"/>
      <c r="UWN73" s="274"/>
      <c r="UWO73" s="274"/>
      <c r="UWP73" s="274"/>
      <c r="UWQ73" s="274"/>
      <c r="UWR73" s="274"/>
      <c r="UWS73" s="274"/>
      <c r="UWT73" s="274"/>
      <c r="UWU73" s="274"/>
      <c r="UWV73" s="274"/>
      <c r="UWW73" s="274"/>
      <c r="UWX73" s="274"/>
      <c r="UWY73" s="274"/>
      <c r="UWZ73" s="274"/>
      <c r="UXA73" s="274"/>
      <c r="UXB73" s="274"/>
      <c r="UXC73" s="274"/>
      <c r="UXD73" s="274"/>
      <c r="UXE73" s="274"/>
      <c r="UXF73" s="274"/>
      <c r="UXG73" s="274"/>
      <c r="UXH73" s="274"/>
      <c r="UXI73" s="274"/>
      <c r="UXJ73" s="274"/>
      <c r="UXK73" s="274"/>
      <c r="UXL73" s="274"/>
      <c r="UXM73" s="274"/>
      <c r="UXN73" s="274"/>
      <c r="UXO73" s="274"/>
      <c r="UXP73" s="274"/>
      <c r="UXQ73" s="274"/>
      <c r="UXR73" s="274"/>
      <c r="UXS73" s="274"/>
      <c r="UXT73" s="274"/>
      <c r="UXU73" s="274"/>
      <c r="UXV73" s="274"/>
      <c r="UXW73" s="274"/>
      <c r="UXX73" s="274"/>
      <c r="UXY73" s="274"/>
      <c r="UXZ73" s="274"/>
      <c r="UYA73" s="274"/>
      <c r="UYB73" s="274"/>
      <c r="UYC73" s="274"/>
      <c r="UYD73" s="274"/>
      <c r="UYE73" s="274"/>
      <c r="UYF73" s="274"/>
      <c r="UYG73" s="274"/>
      <c r="UYH73" s="274"/>
      <c r="UYI73" s="274"/>
      <c r="UYJ73" s="274"/>
      <c r="UYK73" s="274"/>
      <c r="UYL73" s="274"/>
      <c r="UYM73" s="274"/>
      <c r="UYN73" s="274"/>
      <c r="UYO73" s="274"/>
      <c r="UYP73" s="274"/>
      <c r="UYQ73" s="274"/>
      <c r="UYR73" s="274"/>
      <c r="UYS73" s="274"/>
      <c r="UYT73" s="274"/>
      <c r="UYU73" s="274"/>
      <c r="UYV73" s="274"/>
      <c r="UYW73" s="274"/>
      <c r="UYX73" s="274"/>
      <c r="UYY73" s="274"/>
      <c r="UYZ73" s="274"/>
      <c r="UZA73" s="274"/>
      <c r="UZB73" s="274"/>
      <c r="UZC73" s="274"/>
      <c r="UZD73" s="274"/>
      <c r="UZE73" s="274"/>
      <c r="UZF73" s="274"/>
      <c r="UZG73" s="274"/>
      <c r="UZH73" s="274"/>
      <c r="UZI73" s="274"/>
      <c r="UZJ73" s="274"/>
      <c r="UZK73" s="274"/>
      <c r="UZL73" s="274"/>
      <c r="UZM73" s="274"/>
      <c r="UZN73" s="274"/>
      <c r="UZO73" s="274"/>
      <c r="UZP73" s="274"/>
      <c r="UZQ73" s="274"/>
      <c r="UZR73" s="274"/>
      <c r="UZS73" s="274"/>
      <c r="UZT73" s="274"/>
      <c r="UZU73" s="274"/>
      <c r="UZV73" s="274"/>
      <c r="UZW73" s="274"/>
      <c r="UZX73" s="274"/>
      <c r="UZY73" s="274"/>
      <c r="UZZ73" s="274"/>
      <c r="VAA73" s="274"/>
      <c r="VAB73" s="274"/>
      <c r="VAC73" s="274"/>
      <c r="VAD73" s="274"/>
      <c r="VAE73" s="274"/>
      <c r="VAF73" s="274"/>
      <c r="VAG73" s="274"/>
      <c r="VAH73" s="274"/>
      <c r="VAI73" s="274"/>
      <c r="VAJ73" s="274"/>
      <c r="VAK73" s="274"/>
      <c r="VAL73" s="274"/>
      <c r="VAM73" s="274"/>
      <c r="VAN73" s="274"/>
      <c r="VAO73" s="274"/>
      <c r="VAP73" s="274"/>
      <c r="VAQ73" s="274"/>
      <c r="VAR73" s="274"/>
      <c r="VAS73" s="274"/>
      <c r="VAT73" s="274"/>
      <c r="VAU73" s="274"/>
      <c r="VAV73" s="274"/>
      <c r="VAW73" s="274"/>
      <c r="VAX73" s="274"/>
      <c r="VAY73" s="274"/>
      <c r="VAZ73" s="274"/>
      <c r="VBA73" s="274"/>
      <c r="VBB73" s="274"/>
      <c r="VBC73" s="274"/>
      <c r="VBD73" s="274"/>
      <c r="VBE73" s="274"/>
      <c r="VBF73" s="274"/>
      <c r="VBG73" s="274"/>
      <c r="VBH73" s="274"/>
      <c r="VBI73" s="274"/>
      <c r="VBJ73" s="274"/>
      <c r="VBK73" s="274"/>
      <c r="VBL73" s="274"/>
      <c r="VBM73" s="274"/>
      <c r="VBN73" s="274"/>
      <c r="VBO73" s="274"/>
      <c r="VBP73" s="274"/>
      <c r="VBQ73" s="274"/>
      <c r="VBR73" s="274"/>
      <c r="VBS73" s="274"/>
      <c r="VBT73" s="274"/>
      <c r="VBU73" s="274"/>
      <c r="VBV73" s="274"/>
      <c r="VBW73" s="274"/>
      <c r="VBX73" s="274"/>
      <c r="VBY73" s="274"/>
      <c r="VBZ73" s="274"/>
      <c r="VCA73" s="274"/>
      <c r="VCB73" s="274"/>
      <c r="VCC73" s="274"/>
      <c r="VCD73" s="274"/>
      <c r="VCE73" s="274"/>
      <c r="VCF73" s="274"/>
      <c r="VCG73" s="274"/>
      <c r="VCH73" s="274"/>
      <c r="VCI73" s="274"/>
      <c r="VCJ73" s="274"/>
      <c r="VCK73" s="274"/>
      <c r="VCL73" s="274"/>
      <c r="VCM73" s="274"/>
      <c r="VCN73" s="274"/>
      <c r="VCO73" s="274"/>
      <c r="VCP73" s="274"/>
      <c r="VCQ73" s="274"/>
      <c r="VCR73" s="274"/>
      <c r="VCS73" s="274"/>
      <c r="VCT73" s="274"/>
      <c r="VCU73" s="274"/>
      <c r="VCV73" s="274"/>
      <c r="VCW73" s="274"/>
      <c r="VCX73" s="274"/>
      <c r="VCY73" s="274"/>
      <c r="VCZ73" s="274"/>
      <c r="VDA73" s="274"/>
      <c r="VDB73" s="274"/>
      <c r="VDC73" s="274"/>
      <c r="VDD73" s="274"/>
      <c r="VDE73" s="274"/>
      <c r="VDF73" s="274"/>
      <c r="VDG73" s="274"/>
      <c r="VDH73" s="274"/>
      <c r="VDI73" s="274"/>
      <c r="VDJ73" s="274"/>
      <c r="VDK73" s="274"/>
      <c r="VDL73" s="274"/>
      <c r="VDM73" s="274"/>
      <c r="VDN73" s="274"/>
      <c r="VDO73" s="274"/>
      <c r="VDP73" s="274"/>
      <c r="VDQ73" s="274"/>
      <c r="VDR73" s="274"/>
      <c r="VDS73" s="274"/>
      <c r="VDT73" s="274"/>
      <c r="VDU73" s="274"/>
      <c r="VDV73" s="274"/>
      <c r="VDW73" s="274"/>
      <c r="VDX73" s="274"/>
      <c r="VDY73" s="274"/>
      <c r="VDZ73" s="274"/>
      <c r="VEA73" s="274"/>
      <c r="VEB73" s="274"/>
      <c r="VEC73" s="274"/>
      <c r="VED73" s="274"/>
      <c r="VEE73" s="274"/>
      <c r="VEF73" s="274"/>
      <c r="VEG73" s="274"/>
      <c r="VEH73" s="274"/>
      <c r="VEI73" s="274"/>
      <c r="VEJ73" s="274"/>
      <c r="VEK73" s="274"/>
      <c r="VEL73" s="274"/>
      <c r="VEM73" s="274"/>
      <c r="VEN73" s="274"/>
      <c r="VEO73" s="274"/>
      <c r="VEP73" s="274"/>
      <c r="VEQ73" s="274"/>
      <c r="VER73" s="274"/>
      <c r="VES73" s="274"/>
      <c r="VET73" s="274"/>
      <c r="VEU73" s="274"/>
      <c r="VEV73" s="274"/>
      <c r="VEW73" s="274"/>
      <c r="VEX73" s="274"/>
      <c r="VEY73" s="274"/>
      <c r="VEZ73" s="274"/>
      <c r="VFA73" s="274"/>
      <c r="VFB73" s="274"/>
      <c r="VFC73" s="274"/>
      <c r="VFD73" s="274"/>
      <c r="VFE73" s="274"/>
      <c r="VFF73" s="274"/>
      <c r="VFG73" s="274"/>
      <c r="VFH73" s="274"/>
      <c r="VFI73" s="274"/>
      <c r="VFJ73" s="274"/>
      <c r="VFK73" s="274"/>
      <c r="VFL73" s="274"/>
      <c r="VFM73" s="274"/>
      <c r="VFN73" s="274"/>
      <c r="VFO73" s="274"/>
      <c r="VFP73" s="274"/>
      <c r="VFQ73" s="274"/>
      <c r="VFR73" s="274"/>
      <c r="VFS73" s="274"/>
      <c r="VFT73" s="274"/>
      <c r="VFU73" s="274"/>
      <c r="VFV73" s="274"/>
      <c r="VFW73" s="274"/>
      <c r="VFX73" s="274"/>
      <c r="VFY73" s="274"/>
      <c r="VFZ73" s="274"/>
      <c r="VGA73" s="274"/>
      <c r="VGB73" s="274"/>
      <c r="VGC73" s="274"/>
      <c r="VGD73" s="274"/>
      <c r="VGE73" s="274"/>
      <c r="VGF73" s="274"/>
      <c r="VGG73" s="274"/>
      <c r="VGH73" s="274"/>
      <c r="VGI73" s="274"/>
      <c r="VGJ73" s="274"/>
      <c r="VGK73" s="274"/>
      <c r="VGL73" s="274"/>
      <c r="VGM73" s="274"/>
      <c r="VGN73" s="274"/>
      <c r="VGO73" s="274"/>
      <c r="VGP73" s="274"/>
      <c r="VGQ73" s="274"/>
      <c r="VGR73" s="274"/>
      <c r="VGS73" s="274"/>
      <c r="VGT73" s="274"/>
      <c r="VGU73" s="274"/>
      <c r="VGV73" s="274"/>
      <c r="VGW73" s="274"/>
      <c r="VGX73" s="274"/>
      <c r="VGY73" s="274"/>
      <c r="VGZ73" s="274"/>
      <c r="VHA73" s="274"/>
      <c r="VHB73" s="274"/>
      <c r="VHC73" s="274"/>
      <c r="VHD73" s="274"/>
      <c r="VHE73" s="274"/>
      <c r="VHF73" s="274"/>
      <c r="VHG73" s="274"/>
      <c r="VHH73" s="274"/>
      <c r="VHI73" s="274"/>
      <c r="VHJ73" s="274"/>
      <c r="VHK73" s="274"/>
      <c r="VHL73" s="274"/>
      <c r="VHM73" s="274"/>
      <c r="VHN73" s="274"/>
      <c r="VHO73" s="274"/>
      <c r="VHP73" s="274"/>
      <c r="VHQ73" s="274"/>
      <c r="VHR73" s="274"/>
      <c r="VHS73" s="274"/>
      <c r="VHT73" s="274"/>
      <c r="VHU73" s="274"/>
      <c r="VHV73" s="274"/>
      <c r="VHW73" s="274"/>
      <c r="VHX73" s="274"/>
      <c r="VHY73" s="274"/>
      <c r="VHZ73" s="274"/>
      <c r="VIA73" s="274"/>
      <c r="VIB73" s="274"/>
      <c r="VIC73" s="274"/>
      <c r="VID73" s="274"/>
      <c r="VIE73" s="274"/>
      <c r="VIF73" s="274"/>
      <c r="VIG73" s="274"/>
      <c r="VIH73" s="274"/>
      <c r="VII73" s="274"/>
      <c r="VIJ73" s="274"/>
      <c r="VIK73" s="274"/>
      <c r="VIL73" s="274"/>
      <c r="VIM73" s="274"/>
      <c r="VIN73" s="274"/>
      <c r="VIO73" s="274"/>
      <c r="VIP73" s="274"/>
      <c r="VIQ73" s="274"/>
      <c r="VIR73" s="274"/>
      <c r="VIS73" s="274"/>
      <c r="VIT73" s="274"/>
      <c r="VIU73" s="274"/>
      <c r="VIV73" s="274"/>
      <c r="VIW73" s="274"/>
      <c r="VIX73" s="274"/>
      <c r="VIY73" s="274"/>
      <c r="VIZ73" s="274"/>
      <c r="VJA73" s="274"/>
      <c r="VJB73" s="274"/>
      <c r="VJC73" s="274"/>
      <c r="VJD73" s="274"/>
      <c r="VJE73" s="274"/>
      <c r="VJF73" s="274"/>
      <c r="VJG73" s="274"/>
      <c r="VJH73" s="274"/>
      <c r="VJI73" s="274"/>
      <c r="VJJ73" s="274"/>
      <c r="VJK73" s="274"/>
      <c r="VJL73" s="274"/>
      <c r="VJM73" s="274"/>
      <c r="VJN73" s="274"/>
      <c r="VJO73" s="274"/>
      <c r="VJP73" s="274"/>
      <c r="VJQ73" s="274"/>
      <c r="VJR73" s="274"/>
      <c r="VJS73" s="274"/>
      <c r="VJT73" s="274"/>
      <c r="VJU73" s="274"/>
      <c r="VJV73" s="274"/>
      <c r="VJW73" s="274"/>
      <c r="VJX73" s="274"/>
      <c r="VJY73" s="274"/>
      <c r="VJZ73" s="274"/>
      <c r="VKA73" s="274"/>
      <c r="VKB73" s="274"/>
      <c r="VKC73" s="274"/>
      <c r="VKD73" s="274"/>
      <c r="VKE73" s="274"/>
      <c r="VKF73" s="274"/>
      <c r="VKG73" s="274"/>
      <c r="VKH73" s="274"/>
      <c r="VKI73" s="274"/>
      <c r="VKJ73" s="274"/>
      <c r="VKK73" s="274"/>
      <c r="VKL73" s="274"/>
      <c r="VKM73" s="274"/>
      <c r="VKN73" s="274"/>
      <c r="VKO73" s="274"/>
      <c r="VKP73" s="274"/>
      <c r="VKQ73" s="274"/>
      <c r="VKR73" s="274"/>
      <c r="VKS73" s="274"/>
      <c r="VKT73" s="274"/>
      <c r="VKU73" s="274"/>
      <c r="VKV73" s="274"/>
      <c r="VKW73" s="274"/>
      <c r="VKX73" s="274"/>
      <c r="VKY73" s="274"/>
      <c r="VKZ73" s="274"/>
      <c r="VLA73" s="274"/>
      <c r="VLB73" s="274"/>
      <c r="VLC73" s="274"/>
      <c r="VLD73" s="274"/>
      <c r="VLE73" s="274"/>
      <c r="VLF73" s="274"/>
      <c r="VLG73" s="274"/>
      <c r="VLH73" s="274"/>
      <c r="VLI73" s="274"/>
      <c r="VLJ73" s="274"/>
      <c r="VLK73" s="274"/>
      <c r="VLL73" s="274"/>
      <c r="VLM73" s="274"/>
      <c r="VLN73" s="274"/>
      <c r="VLO73" s="274"/>
      <c r="VLP73" s="274"/>
      <c r="VLQ73" s="274"/>
      <c r="VLR73" s="274"/>
      <c r="VLS73" s="274"/>
      <c r="VLT73" s="274"/>
      <c r="VLU73" s="274"/>
      <c r="VLV73" s="274"/>
      <c r="VLW73" s="274"/>
      <c r="VLX73" s="274"/>
      <c r="VLY73" s="274"/>
      <c r="VLZ73" s="274"/>
      <c r="VMA73" s="274"/>
      <c r="VMB73" s="274"/>
      <c r="VMC73" s="274"/>
      <c r="VMD73" s="274"/>
      <c r="VME73" s="274"/>
      <c r="VMF73" s="274"/>
      <c r="VMG73" s="274"/>
      <c r="VMH73" s="274"/>
      <c r="VMI73" s="274"/>
      <c r="VMJ73" s="274"/>
      <c r="VMK73" s="274"/>
      <c r="VML73" s="274"/>
      <c r="VMM73" s="274"/>
      <c r="VMN73" s="274"/>
      <c r="VMO73" s="274"/>
      <c r="VMP73" s="274"/>
      <c r="VMQ73" s="274"/>
      <c r="VMR73" s="274"/>
      <c r="VMS73" s="274"/>
      <c r="VMT73" s="274"/>
      <c r="VMU73" s="274"/>
      <c r="VMV73" s="274"/>
      <c r="VMW73" s="274"/>
      <c r="VMX73" s="274"/>
      <c r="VMY73" s="274"/>
      <c r="VMZ73" s="274"/>
      <c r="VNA73" s="274"/>
      <c r="VNB73" s="274"/>
      <c r="VNC73" s="274"/>
      <c r="VND73" s="274"/>
      <c r="VNE73" s="274"/>
      <c r="VNF73" s="274"/>
      <c r="VNG73" s="274"/>
      <c r="VNH73" s="274"/>
      <c r="VNI73" s="274"/>
      <c r="VNJ73" s="274"/>
      <c r="VNK73" s="274"/>
      <c r="VNL73" s="274"/>
      <c r="VNM73" s="274"/>
      <c r="VNN73" s="274"/>
      <c r="VNO73" s="274"/>
      <c r="VNP73" s="274"/>
      <c r="VNQ73" s="274"/>
      <c r="VNR73" s="274"/>
      <c r="VNS73" s="274"/>
      <c r="VNT73" s="274"/>
      <c r="VNU73" s="274"/>
      <c r="VNV73" s="274"/>
      <c r="VNW73" s="274"/>
      <c r="VNX73" s="274"/>
      <c r="VNY73" s="274"/>
      <c r="VNZ73" s="274"/>
      <c r="VOA73" s="274"/>
      <c r="VOB73" s="274"/>
      <c r="VOC73" s="274"/>
      <c r="VOD73" s="274"/>
      <c r="VOE73" s="274"/>
      <c r="VOF73" s="274"/>
      <c r="VOG73" s="274"/>
      <c r="VOH73" s="274"/>
      <c r="VOI73" s="274"/>
      <c r="VOJ73" s="274"/>
      <c r="VOK73" s="274"/>
      <c r="VOL73" s="274"/>
      <c r="VOM73" s="274"/>
      <c r="VON73" s="274"/>
      <c r="VOO73" s="274"/>
      <c r="VOP73" s="274"/>
      <c r="VOQ73" s="274"/>
      <c r="VOR73" s="274"/>
      <c r="VOS73" s="274"/>
      <c r="VOT73" s="274"/>
      <c r="VOU73" s="274"/>
      <c r="VOV73" s="274"/>
      <c r="VOW73" s="274"/>
      <c r="VOX73" s="274"/>
      <c r="VOY73" s="274"/>
      <c r="VOZ73" s="274"/>
      <c r="VPA73" s="274"/>
      <c r="VPB73" s="274"/>
      <c r="VPC73" s="274"/>
      <c r="VPD73" s="274"/>
      <c r="VPE73" s="274"/>
      <c r="VPF73" s="274"/>
      <c r="VPG73" s="274"/>
      <c r="VPH73" s="274"/>
      <c r="VPI73" s="274"/>
      <c r="VPJ73" s="274"/>
      <c r="VPK73" s="274"/>
      <c r="VPL73" s="274"/>
      <c r="VPM73" s="274"/>
      <c r="VPN73" s="274"/>
      <c r="VPO73" s="274"/>
      <c r="VPP73" s="274"/>
      <c r="VPQ73" s="274"/>
      <c r="VPR73" s="274"/>
      <c r="VPS73" s="274"/>
      <c r="VPT73" s="274"/>
      <c r="VPU73" s="274"/>
      <c r="VPV73" s="274"/>
      <c r="VPW73" s="274"/>
      <c r="VPX73" s="274"/>
      <c r="VPY73" s="274"/>
      <c r="VPZ73" s="274"/>
      <c r="VQA73" s="274"/>
      <c r="VQB73" s="274"/>
      <c r="VQC73" s="274"/>
      <c r="VQD73" s="274"/>
      <c r="VQE73" s="274"/>
      <c r="VQF73" s="274"/>
      <c r="VQG73" s="274"/>
      <c r="VQH73" s="274"/>
      <c r="VQI73" s="274"/>
      <c r="VQJ73" s="274"/>
      <c r="VQK73" s="274"/>
      <c r="VQL73" s="274"/>
      <c r="VQM73" s="274"/>
      <c r="VQN73" s="274"/>
      <c r="VQO73" s="274"/>
      <c r="VQP73" s="274"/>
      <c r="VQQ73" s="274"/>
      <c r="VQR73" s="274"/>
      <c r="VQS73" s="274"/>
      <c r="VQT73" s="274"/>
      <c r="VQU73" s="274"/>
      <c r="VQV73" s="274"/>
      <c r="VQW73" s="274"/>
      <c r="VQX73" s="274"/>
      <c r="VQY73" s="274"/>
      <c r="VQZ73" s="274"/>
      <c r="VRA73" s="274"/>
      <c r="VRB73" s="274"/>
      <c r="VRC73" s="274"/>
      <c r="VRD73" s="274"/>
      <c r="VRE73" s="274"/>
      <c r="VRF73" s="274"/>
      <c r="VRG73" s="274"/>
      <c r="VRH73" s="274"/>
      <c r="VRI73" s="274"/>
      <c r="VRJ73" s="274"/>
      <c r="VRK73" s="274"/>
      <c r="VRL73" s="274"/>
      <c r="VRM73" s="274"/>
      <c r="VRN73" s="274"/>
      <c r="VRO73" s="274"/>
      <c r="VRP73" s="274"/>
      <c r="VRQ73" s="274"/>
      <c r="VRR73" s="274"/>
      <c r="VRS73" s="274"/>
      <c r="VRT73" s="274"/>
      <c r="VRU73" s="274"/>
      <c r="VRV73" s="274"/>
      <c r="VRW73" s="274"/>
      <c r="VRX73" s="274"/>
      <c r="VRY73" s="274"/>
      <c r="VRZ73" s="274"/>
      <c r="VSA73" s="274"/>
      <c r="VSB73" s="274"/>
      <c r="VSC73" s="274"/>
      <c r="VSD73" s="274"/>
      <c r="VSE73" s="274"/>
      <c r="VSF73" s="274"/>
      <c r="VSG73" s="274"/>
      <c r="VSH73" s="274"/>
      <c r="VSI73" s="274"/>
      <c r="VSJ73" s="274"/>
      <c r="VSK73" s="274"/>
      <c r="VSL73" s="274"/>
      <c r="VSM73" s="274"/>
      <c r="VSN73" s="274"/>
      <c r="VSO73" s="274"/>
      <c r="VSP73" s="274"/>
      <c r="VSQ73" s="274"/>
      <c r="VSR73" s="274"/>
      <c r="VSS73" s="274"/>
      <c r="VST73" s="274"/>
      <c r="VSU73" s="274"/>
      <c r="VSV73" s="274"/>
      <c r="VSW73" s="274"/>
      <c r="VSX73" s="274"/>
      <c r="VSY73" s="274"/>
      <c r="VSZ73" s="274"/>
      <c r="VTA73" s="274"/>
      <c r="VTB73" s="274"/>
      <c r="VTC73" s="274"/>
      <c r="VTD73" s="274"/>
      <c r="VTE73" s="274"/>
      <c r="VTF73" s="274"/>
      <c r="VTG73" s="274"/>
      <c r="VTH73" s="274"/>
      <c r="VTI73" s="274"/>
      <c r="VTJ73" s="274"/>
      <c r="VTK73" s="274"/>
      <c r="VTL73" s="274"/>
      <c r="VTM73" s="274"/>
      <c r="VTN73" s="274"/>
      <c r="VTO73" s="274"/>
      <c r="VTP73" s="274"/>
      <c r="VTQ73" s="274"/>
      <c r="VTR73" s="274"/>
      <c r="VTS73" s="274"/>
      <c r="VTT73" s="274"/>
      <c r="VTU73" s="274"/>
      <c r="VTV73" s="274"/>
      <c r="VTW73" s="274"/>
      <c r="VTX73" s="274"/>
      <c r="VTY73" s="274"/>
      <c r="VTZ73" s="274"/>
      <c r="VUA73" s="274"/>
      <c r="VUB73" s="274"/>
      <c r="VUC73" s="274"/>
      <c r="VUD73" s="274"/>
      <c r="VUE73" s="274"/>
      <c r="VUF73" s="274"/>
      <c r="VUG73" s="274"/>
      <c r="VUH73" s="274"/>
      <c r="VUI73" s="274"/>
      <c r="VUJ73" s="274"/>
      <c r="VUK73" s="274"/>
      <c r="VUL73" s="274"/>
      <c r="VUM73" s="274"/>
      <c r="VUN73" s="274"/>
      <c r="VUO73" s="274"/>
      <c r="VUP73" s="274"/>
      <c r="VUQ73" s="274"/>
      <c r="VUR73" s="274"/>
      <c r="VUS73" s="274"/>
      <c r="VUT73" s="274"/>
      <c r="VUU73" s="274"/>
      <c r="VUV73" s="274"/>
      <c r="VUW73" s="274"/>
      <c r="VUX73" s="274"/>
      <c r="VUY73" s="274"/>
      <c r="VUZ73" s="274"/>
      <c r="VVA73" s="274"/>
      <c r="VVB73" s="274"/>
      <c r="VVC73" s="274"/>
      <c r="VVD73" s="274"/>
      <c r="VVE73" s="274"/>
      <c r="VVF73" s="274"/>
      <c r="VVG73" s="274"/>
      <c r="VVH73" s="274"/>
      <c r="VVI73" s="274"/>
      <c r="VVJ73" s="274"/>
      <c r="VVK73" s="274"/>
      <c r="VVL73" s="274"/>
      <c r="VVM73" s="274"/>
      <c r="VVN73" s="274"/>
      <c r="VVO73" s="274"/>
      <c r="VVP73" s="274"/>
      <c r="VVQ73" s="274"/>
      <c r="VVR73" s="274"/>
      <c r="VVS73" s="274"/>
      <c r="VVT73" s="274"/>
      <c r="VVU73" s="274"/>
      <c r="VVV73" s="274"/>
      <c r="VVW73" s="274"/>
      <c r="VVX73" s="274"/>
      <c r="VVY73" s="274"/>
      <c r="VVZ73" s="274"/>
      <c r="VWA73" s="274"/>
      <c r="VWB73" s="274"/>
      <c r="VWC73" s="274"/>
      <c r="VWD73" s="274"/>
      <c r="VWE73" s="274"/>
      <c r="VWF73" s="274"/>
      <c r="VWG73" s="274"/>
      <c r="VWH73" s="274"/>
      <c r="VWI73" s="274"/>
      <c r="VWJ73" s="274"/>
      <c r="VWK73" s="274"/>
      <c r="VWL73" s="274"/>
      <c r="VWM73" s="274"/>
      <c r="VWN73" s="274"/>
      <c r="VWO73" s="274"/>
      <c r="VWP73" s="274"/>
      <c r="VWQ73" s="274"/>
      <c r="VWR73" s="274"/>
      <c r="VWS73" s="274"/>
      <c r="VWT73" s="274"/>
      <c r="VWU73" s="274"/>
      <c r="VWV73" s="274"/>
      <c r="VWW73" s="274"/>
      <c r="VWX73" s="274"/>
      <c r="VWY73" s="274"/>
      <c r="VWZ73" s="274"/>
      <c r="VXA73" s="274"/>
      <c r="VXB73" s="274"/>
      <c r="VXC73" s="274"/>
      <c r="VXD73" s="274"/>
      <c r="VXE73" s="274"/>
      <c r="VXF73" s="274"/>
      <c r="VXG73" s="274"/>
      <c r="VXH73" s="274"/>
      <c r="VXI73" s="274"/>
      <c r="VXJ73" s="274"/>
      <c r="VXK73" s="274"/>
      <c r="VXL73" s="274"/>
      <c r="VXM73" s="274"/>
      <c r="VXN73" s="274"/>
      <c r="VXO73" s="274"/>
      <c r="VXP73" s="274"/>
      <c r="VXQ73" s="274"/>
      <c r="VXR73" s="274"/>
      <c r="VXS73" s="274"/>
      <c r="VXT73" s="274"/>
      <c r="VXU73" s="274"/>
      <c r="VXV73" s="274"/>
      <c r="VXW73" s="274"/>
      <c r="VXX73" s="274"/>
      <c r="VXY73" s="274"/>
      <c r="VXZ73" s="274"/>
      <c r="VYA73" s="274"/>
      <c r="VYB73" s="274"/>
      <c r="VYC73" s="274"/>
      <c r="VYD73" s="274"/>
      <c r="VYE73" s="274"/>
      <c r="VYF73" s="274"/>
      <c r="VYG73" s="274"/>
      <c r="VYH73" s="274"/>
      <c r="VYI73" s="274"/>
      <c r="VYJ73" s="274"/>
      <c r="VYK73" s="274"/>
      <c r="VYL73" s="274"/>
      <c r="VYM73" s="274"/>
      <c r="VYN73" s="274"/>
      <c r="VYO73" s="274"/>
      <c r="VYP73" s="274"/>
      <c r="VYQ73" s="274"/>
      <c r="VYR73" s="274"/>
      <c r="VYS73" s="274"/>
      <c r="VYT73" s="274"/>
      <c r="VYU73" s="274"/>
      <c r="VYV73" s="274"/>
      <c r="VYW73" s="274"/>
      <c r="VYX73" s="274"/>
      <c r="VYY73" s="274"/>
      <c r="VYZ73" s="274"/>
      <c r="VZA73" s="274"/>
      <c r="VZB73" s="274"/>
      <c r="VZC73" s="274"/>
      <c r="VZD73" s="274"/>
      <c r="VZE73" s="274"/>
      <c r="VZF73" s="274"/>
      <c r="VZG73" s="274"/>
      <c r="VZH73" s="274"/>
      <c r="VZI73" s="274"/>
      <c r="VZJ73" s="274"/>
      <c r="VZK73" s="274"/>
      <c r="VZL73" s="274"/>
      <c r="VZM73" s="274"/>
      <c r="VZN73" s="274"/>
      <c r="VZO73" s="274"/>
      <c r="VZP73" s="274"/>
      <c r="VZQ73" s="274"/>
      <c r="VZR73" s="274"/>
      <c r="VZS73" s="274"/>
      <c r="VZT73" s="274"/>
      <c r="VZU73" s="274"/>
      <c r="VZV73" s="274"/>
      <c r="VZW73" s="274"/>
      <c r="VZX73" s="274"/>
      <c r="VZY73" s="274"/>
      <c r="VZZ73" s="274"/>
      <c r="WAA73" s="274"/>
      <c r="WAB73" s="274"/>
      <c r="WAC73" s="274"/>
      <c r="WAD73" s="274"/>
      <c r="WAE73" s="274"/>
      <c r="WAF73" s="274"/>
      <c r="WAG73" s="274"/>
      <c r="WAH73" s="274"/>
      <c r="WAI73" s="274"/>
      <c r="WAJ73" s="274"/>
      <c r="WAK73" s="274"/>
      <c r="WAL73" s="274"/>
      <c r="WAM73" s="274"/>
      <c r="WAN73" s="274"/>
      <c r="WAO73" s="274"/>
      <c r="WAP73" s="274"/>
      <c r="WAQ73" s="274"/>
      <c r="WAR73" s="274"/>
      <c r="WAS73" s="274"/>
      <c r="WAT73" s="274"/>
      <c r="WAU73" s="274"/>
      <c r="WAV73" s="274"/>
      <c r="WAW73" s="274"/>
      <c r="WAX73" s="274"/>
      <c r="WAY73" s="274"/>
      <c r="WAZ73" s="274"/>
      <c r="WBA73" s="274"/>
      <c r="WBB73" s="274"/>
      <c r="WBC73" s="274"/>
      <c r="WBD73" s="274"/>
      <c r="WBE73" s="274"/>
      <c r="WBF73" s="274"/>
      <c r="WBG73" s="274"/>
      <c r="WBH73" s="274"/>
      <c r="WBI73" s="274"/>
      <c r="WBJ73" s="274"/>
      <c r="WBK73" s="274"/>
      <c r="WBL73" s="274"/>
      <c r="WBM73" s="274"/>
      <c r="WBN73" s="274"/>
      <c r="WBO73" s="274"/>
      <c r="WBP73" s="274"/>
      <c r="WBQ73" s="274"/>
      <c r="WBR73" s="274"/>
      <c r="WBS73" s="274"/>
      <c r="WBT73" s="274"/>
      <c r="WBU73" s="274"/>
      <c r="WBV73" s="274"/>
      <c r="WBW73" s="274"/>
      <c r="WBX73" s="274"/>
      <c r="WBY73" s="274"/>
      <c r="WBZ73" s="274"/>
      <c r="WCA73" s="274"/>
      <c r="WCB73" s="274"/>
      <c r="WCC73" s="274"/>
      <c r="WCD73" s="274"/>
      <c r="WCE73" s="274"/>
      <c r="WCF73" s="274"/>
      <c r="WCG73" s="274"/>
      <c r="WCH73" s="274"/>
      <c r="WCI73" s="274"/>
      <c r="WCJ73" s="274"/>
      <c r="WCK73" s="274"/>
      <c r="WCL73" s="274"/>
      <c r="WCM73" s="274"/>
      <c r="WCN73" s="274"/>
      <c r="WCO73" s="274"/>
      <c r="WCP73" s="274"/>
      <c r="WCQ73" s="274"/>
      <c r="WCR73" s="274"/>
      <c r="WCS73" s="274"/>
      <c r="WCT73" s="274"/>
      <c r="WCU73" s="274"/>
      <c r="WCV73" s="274"/>
      <c r="WCW73" s="274"/>
      <c r="WCX73" s="274"/>
      <c r="WCY73" s="274"/>
      <c r="WCZ73" s="274"/>
      <c r="WDA73" s="274"/>
      <c r="WDB73" s="274"/>
      <c r="WDC73" s="274"/>
      <c r="WDD73" s="274"/>
      <c r="WDE73" s="274"/>
      <c r="WDF73" s="274"/>
      <c r="WDG73" s="274"/>
      <c r="WDH73" s="274"/>
      <c r="WDI73" s="274"/>
      <c r="WDJ73" s="274"/>
      <c r="WDK73" s="274"/>
      <c r="WDL73" s="274"/>
      <c r="WDM73" s="274"/>
      <c r="WDN73" s="274"/>
      <c r="WDO73" s="274"/>
      <c r="WDP73" s="274"/>
      <c r="WDQ73" s="274"/>
      <c r="WDR73" s="274"/>
      <c r="WDS73" s="274"/>
      <c r="WDT73" s="274"/>
      <c r="WDU73" s="274"/>
      <c r="WDV73" s="274"/>
      <c r="WDW73" s="274"/>
      <c r="WDX73" s="274"/>
      <c r="WDY73" s="274"/>
      <c r="WDZ73" s="274"/>
      <c r="WEA73" s="274"/>
      <c r="WEB73" s="274"/>
      <c r="WEC73" s="274"/>
      <c r="WED73" s="274"/>
      <c r="WEE73" s="274"/>
      <c r="WEF73" s="274"/>
      <c r="WEG73" s="274"/>
      <c r="WEH73" s="274"/>
      <c r="WEI73" s="274"/>
      <c r="WEJ73" s="274"/>
      <c r="WEK73" s="274"/>
      <c r="WEL73" s="274"/>
      <c r="WEM73" s="274"/>
      <c r="WEN73" s="274"/>
      <c r="WEO73" s="274"/>
      <c r="WEP73" s="274"/>
      <c r="WEQ73" s="274"/>
      <c r="WER73" s="274"/>
      <c r="WES73" s="274"/>
      <c r="WET73" s="274"/>
      <c r="WEU73" s="274"/>
      <c r="WEV73" s="274"/>
      <c r="WEW73" s="274"/>
      <c r="WEX73" s="274"/>
      <c r="WEY73" s="274"/>
      <c r="WEZ73" s="274"/>
      <c r="WFA73" s="274"/>
      <c r="WFB73" s="274"/>
      <c r="WFC73" s="274"/>
      <c r="WFD73" s="274"/>
      <c r="WFE73" s="274"/>
      <c r="WFF73" s="274"/>
      <c r="WFG73" s="274"/>
      <c r="WFH73" s="274"/>
      <c r="WFI73" s="274"/>
      <c r="WFJ73" s="274"/>
      <c r="WFK73" s="274"/>
      <c r="WFL73" s="274"/>
      <c r="WFM73" s="274"/>
      <c r="WFN73" s="274"/>
      <c r="WFO73" s="274"/>
      <c r="WFP73" s="274"/>
      <c r="WFQ73" s="274"/>
      <c r="WFR73" s="274"/>
      <c r="WFS73" s="274"/>
      <c r="WFT73" s="274"/>
      <c r="WFU73" s="274"/>
      <c r="WFV73" s="274"/>
      <c r="WFW73" s="274"/>
      <c r="WFX73" s="274"/>
      <c r="WFY73" s="274"/>
      <c r="WFZ73" s="274"/>
      <c r="WGA73" s="274"/>
      <c r="WGB73" s="274"/>
      <c r="WGC73" s="274"/>
      <c r="WGD73" s="274"/>
      <c r="WGE73" s="274"/>
      <c r="WGF73" s="274"/>
      <c r="WGG73" s="274"/>
      <c r="WGH73" s="274"/>
      <c r="WGI73" s="274"/>
      <c r="WGJ73" s="274"/>
      <c r="WGK73" s="274"/>
      <c r="WGL73" s="274"/>
      <c r="WGM73" s="274"/>
      <c r="WGN73" s="274"/>
      <c r="WGO73" s="274"/>
      <c r="WGP73" s="274"/>
      <c r="WGQ73" s="274"/>
      <c r="WGR73" s="274"/>
      <c r="WGS73" s="274"/>
      <c r="WGT73" s="274"/>
      <c r="WGU73" s="274"/>
      <c r="WGV73" s="274"/>
      <c r="WGW73" s="274"/>
      <c r="WGX73" s="274"/>
      <c r="WGY73" s="274"/>
      <c r="WGZ73" s="274"/>
      <c r="WHA73" s="274"/>
      <c r="WHB73" s="274"/>
      <c r="WHC73" s="274"/>
      <c r="WHD73" s="274"/>
      <c r="WHE73" s="274"/>
      <c r="WHF73" s="274"/>
      <c r="WHG73" s="274"/>
      <c r="WHH73" s="274"/>
      <c r="WHI73" s="274"/>
      <c r="WHJ73" s="274"/>
      <c r="WHK73" s="274"/>
      <c r="WHL73" s="274"/>
      <c r="WHM73" s="274"/>
      <c r="WHN73" s="274"/>
      <c r="WHO73" s="274"/>
      <c r="WHP73" s="274"/>
      <c r="WHQ73" s="274"/>
      <c r="WHR73" s="274"/>
      <c r="WHS73" s="274"/>
      <c r="WHT73" s="274"/>
      <c r="WHU73" s="274"/>
      <c r="WHV73" s="274"/>
      <c r="WHW73" s="274"/>
      <c r="WHX73" s="274"/>
      <c r="WHY73" s="274"/>
      <c r="WHZ73" s="274"/>
      <c r="WIA73" s="274"/>
      <c r="WIB73" s="274"/>
      <c r="WIC73" s="274"/>
      <c r="WID73" s="274"/>
      <c r="WIE73" s="274"/>
      <c r="WIF73" s="274"/>
      <c r="WIG73" s="274"/>
      <c r="WIH73" s="274"/>
      <c r="WII73" s="274"/>
      <c r="WIJ73" s="274"/>
      <c r="WIK73" s="274"/>
      <c r="WIL73" s="274"/>
      <c r="WIM73" s="274"/>
      <c r="WIN73" s="274"/>
      <c r="WIO73" s="274"/>
      <c r="WIP73" s="274"/>
      <c r="WIQ73" s="274"/>
      <c r="WIR73" s="274"/>
      <c r="WIS73" s="274"/>
      <c r="WIT73" s="274"/>
      <c r="WIU73" s="274"/>
      <c r="WIV73" s="274"/>
      <c r="WIW73" s="274"/>
      <c r="WIX73" s="274"/>
      <c r="WIY73" s="274"/>
      <c r="WIZ73" s="274"/>
      <c r="WJA73" s="274"/>
      <c r="WJB73" s="274"/>
      <c r="WJC73" s="274"/>
      <c r="WJD73" s="274"/>
      <c r="WJE73" s="274"/>
      <c r="WJF73" s="274"/>
      <c r="WJG73" s="274"/>
      <c r="WJH73" s="274"/>
      <c r="WJI73" s="274"/>
      <c r="WJJ73" s="274"/>
      <c r="WJK73" s="274"/>
      <c r="WJL73" s="274"/>
      <c r="WJM73" s="274"/>
      <c r="WJN73" s="274"/>
      <c r="WJO73" s="274"/>
      <c r="WJP73" s="274"/>
      <c r="WJQ73" s="274"/>
      <c r="WJR73" s="274"/>
      <c r="WJS73" s="274"/>
      <c r="WJT73" s="274"/>
      <c r="WJU73" s="274"/>
      <c r="WJV73" s="274"/>
      <c r="WJW73" s="274"/>
      <c r="WJX73" s="274"/>
      <c r="WJY73" s="274"/>
      <c r="WJZ73" s="274"/>
      <c r="WKA73" s="274"/>
      <c r="WKB73" s="274"/>
      <c r="WKC73" s="274"/>
      <c r="WKD73" s="274"/>
      <c r="WKE73" s="274"/>
      <c r="WKF73" s="274"/>
      <c r="WKG73" s="274"/>
      <c r="WKH73" s="274"/>
      <c r="WKI73" s="274"/>
      <c r="WKJ73" s="274"/>
      <c r="WKK73" s="274"/>
      <c r="WKL73" s="274"/>
      <c r="WKM73" s="274"/>
      <c r="WKN73" s="274"/>
      <c r="WKO73" s="274"/>
      <c r="WKP73" s="274"/>
      <c r="WKQ73" s="274"/>
      <c r="WKR73" s="274"/>
      <c r="WKS73" s="274"/>
      <c r="WKT73" s="274"/>
      <c r="WKU73" s="274"/>
      <c r="WKV73" s="274"/>
      <c r="WKW73" s="274"/>
      <c r="WKX73" s="274"/>
      <c r="WKY73" s="274"/>
      <c r="WKZ73" s="274"/>
      <c r="WLA73" s="274"/>
      <c r="WLB73" s="274"/>
      <c r="WLC73" s="274"/>
      <c r="WLD73" s="274"/>
      <c r="WLE73" s="274"/>
      <c r="WLF73" s="274"/>
      <c r="WLG73" s="274"/>
      <c r="WLH73" s="274"/>
      <c r="WLI73" s="274"/>
      <c r="WLJ73" s="274"/>
      <c r="WLK73" s="274"/>
      <c r="WLL73" s="274"/>
      <c r="WLM73" s="274"/>
      <c r="WLN73" s="274"/>
      <c r="WLO73" s="274"/>
      <c r="WLP73" s="274"/>
      <c r="WLQ73" s="274"/>
      <c r="WLR73" s="274"/>
      <c r="WLS73" s="274"/>
      <c r="WLT73" s="274"/>
      <c r="WLU73" s="274"/>
      <c r="WLV73" s="274"/>
      <c r="WLW73" s="274"/>
      <c r="WLX73" s="274"/>
      <c r="WLY73" s="274"/>
      <c r="WLZ73" s="274"/>
      <c r="WMA73" s="274"/>
      <c r="WMB73" s="274"/>
      <c r="WMC73" s="274"/>
      <c r="WMD73" s="274"/>
      <c r="WME73" s="274"/>
      <c r="WMF73" s="274"/>
      <c r="WMG73" s="274"/>
      <c r="WMH73" s="274"/>
      <c r="WMI73" s="274"/>
      <c r="WMJ73" s="274"/>
      <c r="WMK73" s="274"/>
      <c r="WML73" s="274"/>
      <c r="WMM73" s="274"/>
      <c r="WMN73" s="274"/>
      <c r="WMO73" s="274"/>
      <c r="WMP73" s="274"/>
      <c r="WMQ73" s="274"/>
      <c r="WMR73" s="274"/>
      <c r="WMS73" s="274"/>
      <c r="WMT73" s="274"/>
      <c r="WMU73" s="274"/>
      <c r="WMV73" s="274"/>
      <c r="WMW73" s="274"/>
      <c r="WMX73" s="274"/>
      <c r="WMY73" s="274"/>
      <c r="WMZ73" s="274"/>
      <c r="WNA73" s="274"/>
      <c r="WNB73" s="274"/>
      <c r="WNC73" s="274"/>
      <c r="WND73" s="274"/>
      <c r="WNE73" s="274"/>
      <c r="WNF73" s="274"/>
      <c r="WNG73" s="274"/>
      <c r="WNH73" s="274"/>
      <c r="WNI73" s="274"/>
      <c r="WNJ73" s="274"/>
      <c r="WNK73" s="274"/>
      <c r="WNL73" s="274"/>
      <c r="WNM73" s="274"/>
      <c r="WNN73" s="274"/>
      <c r="WNO73" s="274"/>
      <c r="WNP73" s="274"/>
      <c r="WNQ73" s="274"/>
      <c r="WNR73" s="274"/>
      <c r="WNS73" s="274"/>
      <c r="WNT73" s="274"/>
      <c r="WNU73" s="274"/>
      <c r="WNV73" s="274"/>
      <c r="WNW73" s="274"/>
      <c r="WNX73" s="274"/>
      <c r="WNY73" s="274"/>
      <c r="WNZ73" s="274"/>
      <c r="WOA73" s="274"/>
      <c r="WOB73" s="274"/>
      <c r="WOC73" s="274"/>
      <c r="WOD73" s="274"/>
      <c r="WOE73" s="274"/>
      <c r="WOF73" s="274"/>
      <c r="WOG73" s="274"/>
      <c r="WOH73" s="274"/>
      <c r="WOI73" s="274"/>
      <c r="WOJ73" s="274"/>
      <c r="WOK73" s="274"/>
      <c r="WOL73" s="274"/>
      <c r="WOM73" s="274"/>
      <c r="WON73" s="274"/>
      <c r="WOO73" s="274"/>
      <c r="WOP73" s="274"/>
      <c r="WOQ73" s="274"/>
      <c r="WOR73" s="274"/>
      <c r="WOS73" s="274"/>
      <c r="WOT73" s="274"/>
      <c r="WOU73" s="274"/>
      <c r="WOV73" s="274"/>
      <c r="WOW73" s="274"/>
      <c r="WOX73" s="274"/>
      <c r="WOY73" s="274"/>
      <c r="WOZ73" s="274"/>
      <c r="WPA73" s="274"/>
      <c r="WPB73" s="274"/>
      <c r="WPC73" s="274"/>
      <c r="WPD73" s="274"/>
      <c r="WPE73" s="274"/>
      <c r="WPF73" s="274"/>
      <c r="WPG73" s="274"/>
      <c r="WPH73" s="274"/>
      <c r="WPI73" s="274"/>
      <c r="WPJ73" s="274"/>
      <c r="WPK73" s="274"/>
      <c r="WPL73" s="274"/>
      <c r="WPM73" s="274"/>
      <c r="WPN73" s="274"/>
      <c r="WPO73" s="274"/>
      <c r="WPP73" s="274"/>
      <c r="WPQ73" s="274"/>
      <c r="WPR73" s="274"/>
      <c r="WPS73" s="274"/>
      <c r="WPT73" s="274"/>
      <c r="WPU73" s="274"/>
      <c r="WPV73" s="274"/>
      <c r="WPW73" s="274"/>
      <c r="WPX73" s="274"/>
      <c r="WPY73" s="274"/>
      <c r="WPZ73" s="274"/>
      <c r="WQA73" s="274"/>
      <c r="WQB73" s="274"/>
      <c r="WQC73" s="274"/>
      <c r="WQD73" s="274"/>
      <c r="WQE73" s="274"/>
      <c r="WQF73" s="274"/>
      <c r="WQG73" s="274"/>
      <c r="WQH73" s="274"/>
      <c r="WQI73" s="274"/>
      <c r="WQJ73" s="274"/>
      <c r="WQK73" s="274"/>
      <c r="WQL73" s="274"/>
      <c r="WQM73" s="274"/>
      <c r="WQN73" s="274"/>
      <c r="WQO73" s="274"/>
      <c r="WQP73" s="274"/>
      <c r="WQQ73" s="274"/>
      <c r="WQR73" s="274"/>
      <c r="WQS73" s="274"/>
      <c r="WQT73" s="274"/>
      <c r="WQU73" s="274"/>
      <c r="WQV73" s="274"/>
      <c r="WQW73" s="274"/>
      <c r="WQX73" s="274"/>
      <c r="WQY73" s="274"/>
      <c r="WQZ73" s="274"/>
      <c r="WRA73" s="274"/>
      <c r="WRB73" s="274"/>
      <c r="WRC73" s="274"/>
      <c r="WRD73" s="274"/>
      <c r="WRE73" s="274"/>
      <c r="WRF73" s="274"/>
      <c r="WRG73" s="274"/>
      <c r="WRH73" s="274"/>
      <c r="WRI73" s="274"/>
      <c r="WRJ73" s="274"/>
      <c r="WRK73" s="274"/>
      <c r="WRL73" s="274"/>
      <c r="WRM73" s="274"/>
      <c r="WRN73" s="274"/>
      <c r="WRO73" s="274"/>
      <c r="WRP73" s="274"/>
      <c r="WRQ73" s="274"/>
      <c r="WRR73" s="274"/>
      <c r="WRS73" s="274"/>
      <c r="WRT73" s="274"/>
      <c r="WRU73" s="274"/>
      <c r="WRV73" s="274"/>
      <c r="WRW73" s="274"/>
      <c r="WRX73" s="274"/>
      <c r="WRY73" s="274"/>
      <c r="WRZ73" s="274"/>
      <c r="WSA73" s="274"/>
      <c r="WSB73" s="274"/>
      <c r="WSC73" s="274"/>
      <c r="WSD73" s="274"/>
      <c r="WSE73" s="274"/>
      <c r="WSF73" s="274"/>
      <c r="WSG73" s="274"/>
      <c r="WSH73" s="274"/>
      <c r="WSI73" s="274"/>
      <c r="WSJ73" s="274"/>
      <c r="WSK73" s="274"/>
      <c r="WSL73" s="274"/>
      <c r="WSM73" s="274"/>
      <c r="WSN73" s="274"/>
      <c r="WSO73" s="274"/>
      <c r="WSP73" s="274"/>
      <c r="WSQ73" s="274"/>
      <c r="WSR73" s="274"/>
      <c r="WSS73" s="274"/>
      <c r="WST73" s="274"/>
      <c r="WSU73" s="274"/>
      <c r="WSV73" s="274"/>
      <c r="WSW73" s="274"/>
      <c r="WSX73" s="274"/>
      <c r="WSY73" s="274"/>
      <c r="WSZ73" s="274"/>
      <c r="WTA73" s="274"/>
      <c r="WTB73" s="274"/>
      <c r="WTC73" s="274"/>
      <c r="WTD73" s="274"/>
      <c r="WTE73" s="274"/>
      <c r="WTF73" s="274"/>
      <c r="WTG73" s="274"/>
      <c r="WTH73" s="274"/>
      <c r="WTI73" s="274"/>
      <c r="WTJ73" s="274"/>
      <c r="WTK73" s="274"/>
      <c r="WTL73" s="274"/>
      <c r="WTM73" s="274"/>
      <c r="WTN73" s="274"/>
      <c r="WTO73" s="274"/>
      <c r="WTP73" s="274"/>
      <c r="WTQ73" s="274"/>
      <c r="WTR73" s="274"/>
      <c r="WTS73" s="274"/>
      <c r="WTT73" s="274"/>
      <c r="WTU73" s="274"/>
      <c r="WTV73" s="274"/>
      <c r="WTW73" s="274"/>
      <c r="WTX73" s="274"/>
      <c r="WTY73" s="274"/>
      <c r="WTZ73" s="274"/>
      <c r="WUA73" s="274"/>
      <c r="WUB73" s="274"/>
      <c r="WUC73" s="274"/>
      <c r="WUD73" s="274"/>
      <c r="WUE73" s="274"/>
      <c r="WUF73" s="274"/>
      <c r="WUG73" s="274"/>
      <c r="WUH73" s="274"/>
      <c r="WUI73" s="274"/>
      <c r="WUJ73" s="274"/>
      <c r="WUK73" s="274"/>
      <c r="WUL73" s="274"/>
      <c r="WUM73" s="274"/>
      <c r="WUN73" s="274"/>
      <c r="WUO73" s="274"/>
      <c r="WUP73" s="274"/>
      <c r="WUQ73" s="274"/>
      <c r="WUR73" s="274"/>
      <c r="WUS73" s="274"/>
      <c r="WUT73" s="274"/>
      <c r="WUU73" s="274"/>
      <c r="WUV73" s="274"/>
      <c r="WUW73" s="274"/>
      <c r="WUX73" s="274"/>
      <c r="WUY73" s="274"/>
      <c r="WUZ73" s="274"/>
      <c r="WVA73" s="274"/>
      <c r="WVB73" s="274"/>
      <c r="WVC73" s="274"/>
      <c r="WVD73" s="274"/>
      <c r="WVE73" s="274"/>
      <c r="WVF73" s="274"/>
      <c r="WVG73" s="274"/>
      <c r="WVH73" s="274"/>
      <c r="WVI73" s="274"/>
      <c r="WVJ73" s="274"/>
      <c r="WVK73" s="274"/>
      <c r="WVL73" s="274"/>
      <c r="WVM73" s="274"/>
      <c r="WVN73" s="274"/>
      <c r="WVO73" s="274"/>
      <c r="WVP73" s="274"/>
      <c r="WVQ73" s="274"/>
      <c r="WVR73" s="274"/>
      <c r="WVS73" s="274"/>
      <c r="WVT73" s="274"/>
      <c r="WVU73" s="274"/>
      <c r="WVV73" s="274"/>
      <c r="WVW73" s="274"/>
      <c r="WVX73" s="274"/>
      <c r="WVY73" s="274"/>
      <c r="WVZ73" s="274"/>
      <c r="WWA73" s="274"/>
      <c r="WWB73" s="274"/>
      <c r="WWC73" s="274"/>
      <c r="WWD73" s="274"/>
      <c r="WWE73" s="274"/>
      <c r="WWF73" s="274"/>
      <c r="WWG73" s="274"/>
      <c r="WWH73" s="274"/>
      <c r="WWI73" s="274"/>
      <c r="WWJ73" s="274"/>
      <c r="WWK73" s="274"/>
      <c r="WWL73" s="274"/>
      <c r="WWM73" s="274"/>
      <c r="WWN73" s="274"/>
      <c r="WWO73" s="274"/>
      <c r="WWP73" s="274"/>
      <c r="WWQ73" s="274"/>
      <c r="WWR73" s="274"/>
      <c r="WWS73" s="274"/>
      <c r="WWT73" s="274"/>
      <c r="WWU73" s="274"/>
      <c r="WWV73" s="274"/>
      <c r="WWW73" s="274"/>
      <c r="WWX73" s="274"/>
      <c r="WWY73" s="274"/>
      <c r="WWZ73" s="274"/>
      <c r="WXA73" s="274"/>
      <c r="WXB73" s="274"/>
      <c r="WXC73" s="274"/>
      <c r="WXD73" s="274"/>
      <c r="WXE73" s="274"/>
      <c r="WXF73" s="274"/>
      <c r="WXG73" s="274"/>
      <c r="WXH73" s="274"/>
      <c r="WXI73" s="274"/>
      <c r="WXJ73" s="274"/>
      <c r="WXK73" s="274"/>
      <c r="WXL73" s="274"/>
      <c r="WXM73" s="274"/>
      <c r="WXN73" s="274"/>
      <c r="WXO73" s="274"/>
      <c r="WXP73" s="274"/>
      <c r="WXQ73" s="274"/>
      <c r="WXR73" s="274"/>
      <c r="WXS73" s="274"/>
      <c r="WXT73" s="274"/>
      <c r="WXU73" s="274"/>
      <c r="WXV73" s="274"/>
      <c r="WXW73" s="274"/>
      <c r="WXX73" s="274"/>
      <c r="WXY73" s="274"/>
      <c r="WXZ73" s="274"/>
      <c r="WYA73" s="274"/>
      <c r="WYB73" s="274"/>
      <c r="WYC73" s="274"/>
      <c r="WYD73" s="274"/>
      <c r="WYE73" s="274"/>
      <c r="WYF73" s="274"/>
      <c r="WYG73" s="274"/>
      <c r="WYH73" s="274"/>
      <c r="WYI73" s="274"/>
      <c r="WYJ73" s="274"/>
      <c r="WYK73" s="274"/>
      <c r="WYL73" s="274"/>
      <c r="WYM73" s="274"/>
      <c r="WYN73" s="274"/>
      <c r="WYO73" s="274"/>
      <c r="WYP73" s="274"/>
      <c r="WYQ73" s="274"/>
      <c r="WYR73" s="274"/>
      <c r="WYS73" s="274"/>
      <c r="WYT73" s="274"/>
      <c r="WYU73" s="274"/>
      <c r="WYV73" s="274"/>
      <c r="WYW73" s="274"/>
      <c r="WYX73" s="274"/>
      <c r="WYY73" s="274"/>
      <c r="WYZ73" s="274"/>
      <c r="WZA73" s="274"/>
      <c r="WZB73" s="274"/>
      <c r="WZC73" s="274"/>
      <c r="WZD73" s="274"/>
      <c r="WZE73" s="274"/>
      <c r="WZF73" s="274"/>
      <c r="WZG73" s="274"/>
      <c r="WZH73" s="274"/>
      <c r="WZI73" s="274"/>
      <c r="WZJ73" s="274"/>
      <c r="WZK73" s="274"/>
      <c r="WZL73" s="274"/>
      <c r="WZM73" s="274"/>
      <c r="WZN73" s="274"/>
      <c r="WZO73" s="274"/>
      <c r="WZP73" s="274"/>
      <c r="WZQ73" s="274"/>
      <c r="WZR73" s="274"/>
      <c r="WZS73" s="274"/>
      <c r="WZT73" s="274"/>
      <c r="WZU73" s="274"/>
      <c r="WZV73" s="274"/>
      <c r="WZW73" s="274"/>
      <c r="WZX73" s="274"/>
      <c r="WZY73" s="274"/>
      <c r="WZZ73" s="274"/>
      <c r="XAA73" s="274"/>
      <c r="XAB73" s="274"/>
      <c r="XAC73" s="274"/>
      <c r="XAD73" s="274"/>
      <c r="XAE73" s="274"/>
      <c r="XAF73" s="274"/>
      <c r="XAG73" s="274"/>
      <c r="XAH73" s="274"/>
      <c r="XAI73" s="274"/>
      <c r="XAJ73" s="274"/>
      <c r="XAK73" s="274"/>
      <c r="XAL73" s="274"/>
      <c r="XAM73" s="274"/>
      <c r="XAN73" s="274"/>
      <c r="XAO73" s="274"/>
      <c r="XAP73" s="274"/>
      <c r="XAQ73" s="274"/>
      <c r="XAR73" s="274"/>
      <c r="XAS73" s="274"/>
      <c r="XAT73" s="274"/>
      <c r="XAU73" s="274"/>
      <c r="XAV73" s="274"/>
      <c r="XAW73" s="274"/>
      <c r="XAX73" s="274"/>
      <c r="XAY73" s="274"/>
      <c r="XAZ73" s="274"/>
      <c r="XBA73" s="274"/>
      <c r="XBB73" s="274"/>
      <c r="XBC73" s="274"/>
      <c r="XBD73" s="274"/>
      <c r="XBE73" s="274"/>
      <c r="XBF73" s="274"/>
      <c r="XBG73" s="274"/>
      <c r="XBH73" s="274"/>
      <c r="XBI73" s="274"/>
      <c r="XBJ73" s="274"/>
      <c r="XBK73" s="274"/>
      <c r="XBL73" s="274"/>
      <c r="XBM73" s="274"/>
      <c r="XBN73" s="274"/>
      <c r="XBO73" s="274"/>
      <c r="XBP73" s="274"/>
      <c r="XBQ73" s="274"/>
      <c r="XBR73" s="274"/>
      <c r="XBS73" s="274"/>
      <c r="XBT73" s="274"/>
      <c r="XBU73" s="274"/>
      <c r="XBV73" s="274"/>
      <c r="XBW73" s="274"/>
      <c r="XBX73" s="274"/>
      <c r="XBY73" s="274"/>
      <c r="XBZ73" s="274"/>
      <c r="XCA73" s="274"/>
      <c r="XCB73" s="274"/>
      <c r="XCC73" s="274"/>
      <c r="XCD73" s="274"/>
      <c r="XCE73" s="274"/>
      <c r="XCF73" s="274"/>
      <c r="XCG73" s="274"/>
      <c r="XCH73" s="274"/>
      <c r="XCI73" s="274"/>
      <c r="XCJ73" s="274"/>
      <c r="XCK73" s="274"/>
      <c r="XCL73" s="274"/>
      <c r="XCM73" s="274"/>
      <c r="XCN73" s="274"/>
      <c r="XCO73" s="274"/>
      <c r="XCP73" s="274"/>
      <c r="XCQ73" s="274"/>
      <c r="XCR73" s="274"/>
      <c r="XCS73" s="274"/>
      <c r="XCT73" s="274"/>
      <c r="XCU73" s="274"/>
      <c r="XCV73" s="274"/>
      <c r="XCW73" s="274"/>
      <c r="XCX73" s="274"/>
      <c r="XCY73" s="274"/>
      <c r="XCZ73" s="274"/>
      <c r="XDA73" s="274"/>
      <c r="XDB73" s="274"/>
      <c r="XDC73" s="274"/>
      <c r="XDD73" s="274"/>
      <c r="XDE73" s="274"/>
      <c r="XDF73" s="274"/>
      <c r="XDG73" s="274"/>
      <c r="XDH73" s="274"/>
      <c r="XDI73" s="274"/>
      <c r="XDJ73" s="274"/>
      <c r="XDK73" s="274"/>
      <c r="XDL73" s="274"/>
      <c r="XDM73" s="274"/>
      <c r="XDN73" s="274"/>
      <c r="XDO73" s="274"/>
      <c r="XDP73" s="274"/>
      <c r="XDQ73" s="274"/>
      <c r="XDR73" s="274"/>
      <c r="XDS73" s="274"/>
      <c r="XDT73" s="274"/>
      <c r="XDU73" s="274"/>
      <c r="XDV73" s="274"/>
      <c r="XDW73" s="274"/>
      <c r="XDX73" s="274"/>
      <c r="XDY73" s="274"/>
      <c r="XDZ73" s="274"/>
      <c r="XEA73" s="274"/>
      <c r="XEB73" s="274"/>
      <c r="XEC73" s="274"/>
      <c r="XED73" s="274"/>
      <c r="XEE73" s="274"/>
      <c r="XEF73" s="274"/>
      <c r="XEG73" s="274"/>
      <c r="XEH73" s="274"/>
      <c r="XEI73" s="274"/>
      <c r="XEJ73" s="274"/>
      <c r="XEK73" s="274"/>
      <c r="XEL73" s="274"/>
      <c r="XEM73" s="274"/>
      <c r="XEN73" s="274"/>
      <c r="XEO73" s="274"/>
      <c r="XEP73" s="274"/>
      <c r="XEQ73" s="274"/>
      <c r="XER73" s="274"/>
      <c r="XES73" s="274"/>
      <c r="XET73" s="274"/>
      <c r="XEU73" s="274"/>
      <c r="XEV73" s="274"/>
      <c r="XEW73" s="274"/>
      <c r="XEX73" s="274"/>
      <c r="XEY73" s="274"/>
      <c r="XEZ73" s="274"/>
      <c r="XFA73" s="274"/>
      <c r="XFB73" s="274"/>
    </row>
    <row r="74" s="232" customFormat="1" ht="23" customHeight="1" spans="1:30">
      <c r="A74" s="243">
        <v>53</v>
      </c>
      <c r="B74" s="249" t="s">
        <v>30</v>
      </c>
      <c r="C74" s="243" t="s">
        <v>72</v>
      </c>
      <c r="D74" s="256">
        <f ca="1" t="shared" si="10"/>
        <v>151.1424</v>
      </c>
      <c r="E74" s="243" t="s">
        <v>32</v>
      </c>
      <c r="F74" s="248"/>
      <c r="G74" s="257"/>
      <c r="H74" s="245"/>
      <c r="I74" s="257"/>
      <c r="J74" s="257"/>
      <c r="K74" s="242"/>
      <c r="L74" s="277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30"/>
      <c r="Z74" s="230"/>
      <c r="AA74" s="230"/>
      <c r="AB74" s="230"/>
      <c r="AC74" s="230"/>
      <c r="AD74" s="230"/>
    </row>
    <row r="75" s="232" customFormat="1" ht="23" customHeight="1" spans="1:30">
      <c r="A75" s="243">
        <v>54</v>
      </c>
      <c r="B75" s="249" t="s">
        <v>34</v>
      </c>
      <c r="C75" s="243" t="s">
        <v>73</v>
      </c>
      <c r="D75" s="256">
        <f ca="1" t="shared" si="10"/>
        <v>67.228848</v>
      </c>
      <c r="E75" s="243" t="s">
        <v>32</v>
      </c>
      <c r="F75" s="248"/>
      <c r="G75" s="257"/>
      <c r="H75" s="245"/>
      <c r="I75" s="257"/>
      <c r="J75" s="257"/>
      <c r="K75" s="242"/>
      <c r="L75" s="277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30"/>
      <c r="Z75" s="230"/>
      <c r="AA75" s="230"/>
      <c r="AB75" s="230"/>
      <c r="AC75" s="230"/>
      <c r="AD75" s="230"/>
    </row>
    <row r="76" s="232" customFormat="1" ht="23" customHeight="1" spans="1:30">
      <c r="A76" s="243">
        <v>55</v>
      </c>
      <c r="B76" s="249" t="s">
        <v>37</v>
      </c>
      <c r="C76" s="256">
        <f ca="1">D74-D75-0.18*0.18*3.14*82</f>
        <v>75.5712</v>
      </c>
      <c r="D76" s="256">
        <f ca="1" t="shared" si="10"/>
        <v>75.5712</v>
      </c>
      <c r="E76" s="243" t="s">
        <v>32</v>
      </c>
      <c r="F76" s="248"/>
      <c r="G76" s="257"/>
      <c r="H76" s="245"/>
      <c r="I76" s="257"/>
      <c r="J76" s="257"/>
      <c r="K76" s="242"/>
      <c r="L76" s="277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30"/>
      <c r="Z76" s="230"/>
      <c r="AA76" s="230"/>
      <c r="AB76" s="230"/>
      <c r="AC76" s="230"/>
      <c r="AD76" s="230"/>
    </row>
    <row r="77" s="232" customFormat="1" ht="23" customHeight="1" spans="1:30">
      <c r="A77" s="243">
        <v>56</v>
      </c>
      <c r="B77" s="249" t="s">
        <v>39</v>
      </c>
      <c r="C77" s="256">
        <f ca="1">D74</f>
        <v>151.1424</v>
      </c>
      <c r="D77" s="256">
        <f ca="1" t="shared" si="10"/>
        <v>151.1424</v>
      </c>
      <c r="E77" s="243" t="s">
        <v>32</v>
      </c>
      <c r="F77" s="248"/>
      <c r="G77" s="265"/>
      <c r="H77" s="265"/>
      <c r="I77" s="265"/>
      <c r="J77" s="265"/>
      <c r="K77" s="265"/>
      <c r="L77" s="277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30"/>
      <c r="Z77" s="230"/>
      <c r="AA77" s="230"/>
      <c r="AB77" s="230"/>
      <c r="AC77" s="230"/>
      <c r="AD77" s="230"/>
    </row>
    <row r="78" s="234" customFormat="1" ht="23" customHeight="1" spans="1:30">
      <c r="A78" s="243">
        <v>60</v>
      </c>
      <c r="B78" s="261" t="s">
        <v>74</v>
      </c>
      <c r="C78" s="243"/>
      <c r="D78" s="243"/>
      <c r="E78" s="243"/>
      <c r="F78" s="248"/>
      <c r="G78" s="279"/>
      <c r="H78" s="266"/>
      <c r="I78" s="266"/>
      <c r="J78" s="266"/>
      <c r="K78" s="266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33"/>
      <c r="Z78" s="233"/>
      <c r="AA78" s="233"/>
      <c r="AB78" s="233"/>
      <c r="AC78" s="233"/>
      <c r="AD78" s="233"/>
    </row>
    <row r="79" s="234" customFormat="1" ht="23" customHeight="1" spans="1:30">
      <c r="A79" s="243">
        <v>61</v>
      </c>
      <c r="B79" s="249" t="s">
        <v>24</v>
      </c>
      <c r="C79" s="243">
        <f ca="1">D7+D15+D23+D40+D56+D64+D72+D32</f>
        <v>481.85</v>
      </c>
      <c r="D79" s="243">
        <f ca="1" t="shared" ref="D79:D84" si="11">EVALUATE(C79)</f>
        <v>481.85</v>
      </c>
      <c r="E79" s="243" t="s">
        <v>25</v>
      </c>
      <c r="F79" s="248"/>
      <c r="G79" s="279"/>
      <c r="H79" s="266"/>
      <c r="I79" s="266"/>
      <c r="J79" s="266"/>
      <c r="K79" s="266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33"/>
      <c r="Z79" s="233"/>
      <c r="AA79" s="233"/>
      <c r="AB79" s="233"/>
      <c r="AC79" s="233"/>
      <c r="AD79" s="233"/>
    </row>
    <row r="80" s="234" customFormat="1" ht="23" customHeight="1" spans="1:30">
      <c r="A80" s="243">
        <v>62</v>
      </c>
      <c r="B80" s="249" t="s">
        <v>30</v>
      </c>
      <c r="C80" s="243" t="s">
        <v>75</v>
      </c>
      <c r="D80" s="256">
        <f ca="1" t="shared" si="11"/>
        <v>956.34432</v>
      </c>
      <c r="E80" s="243" t="s">
        <v>32</v>
      </c>
      <c r="F80" s="248"/>
      <c r="G80" s="279"/>
      <c r="H80" s="266"/>
      <c r="I80" s="266"/>
      <c r="J80" s="266"/>
      <c r="K80" s="266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33"/>
      <c r="Z80" s="233"/>
      <c r="AA80" s="233"/>
      <c r="AB80" s="233"/>
      <c r="AC80" s="233"/>
      <c r="AD80" s="233"/>
    </row>
    <row r="81" s="234" customFormat="1" ht="23" customHeight="1" spans="1:30">
      <c r="A81" s="243">
        <v>63</v>
      </c>
      <c r="B81" s="249" t="s">
        <v>34</v>
      </c>
      <c r="C81" s="243" t="s">
        <v>76</v>
      </c>
      <c r="D81" s="256">
        <f ca="1" t="shared" si="11"/>
        <v>425.3864364</v>
      </c>
      <c r="E81" s="243" t="s">
        <v>32</v>
      </c>
      <c r="F81" s="248"/>
      <c r="G81" s="279"/>
      <c r="H81" s="266"/>
      <c r="I81" s="266"/>
      <c r="J81" s="266"/>
      <c r="K81" s="266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33"/>
      <c r="Z81" s="233"/>
      <c r="AA81" s="233"/>
      <c r="AB81" s="233"/>
      <c r="AC81" s="233"/>
      <c r="AD81" s="233"/>
    </row>
    <row r="82" s="234" customFormat="1" ht="23" customHeight="1" spans="1:30">
      <c r="A82" s="243">
        <v>64</v>
      </c>
      <c r="B82" s="249" t="s">
        <v>37</v>
      </c>
      <c r="C82" s="256">
        <f ca="1">D80-D81-0.18*0.18*3.14*518.85</f>
        <v>478.17216</v>
      </c>
      <c r="D82" s="256">
        <f ca="1" t="shared" si="11"/>
        <v>478.17216</v>
      </c>
      <c r="E82" s="243" t="s">
        <v>32</v>
      </c>
      <c r="F82" s="248"/>
      <c r="G82" s="279"/>
      <c r="H82" s="266"/>
      <c r="I82" s="266"/>
      <c r="J82" s="266"/>
      <c r="K82" s="266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33"/>
      <c r="Z82" s="233"/>
      <c r="AA82" s="233"/>
      <c r="AB82" s="233"/>
      <c r="AC82" s="233"/>
      <c r="AD82" s="233"/>
    </row>
    <row r="83" s="234" customFormat="1" ht="23" customHeight="1" spans="1:30">
      <c r="A83" s="243">
        <v>65</v>
      </c>
      <c r="B83" s="249" t="s">
        <v>77</v>
      </c>
      <c r="C83" s="256">
        <f ca="1">D80</f>
        <v>956.34432</v>
      </c>
      <c r="D83" s="256">
        <f ca="1" t="shared" si="11"/>
        <v>956.34432</v>
      </c>
      <c r="E83" s="243" t="s">
        <v>32</v>
      </c>
      <c r="F83" s="248"/>
      <c r="G83" s="279"/>
      <c r="H83" s="266"/>
      <c r="I83" s="266"/>
      <c r="J83" s="266"/>
      <c r="K83" s="266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33"/>
      <c r="Z83" s="233"/>
      <c r="AA83" s="233"/>
      <c r="AB83" s="233"/>
      <c r="AC83" s="233"/>
      <c r="AD83" s="233"/>
    </row>
    <row r="84" s="234" customFormat="1" ht="23" customHeight="1" spans="1:30">
      <c r="A84" s="243"/>
      <c r="B84" s="249" t="s">
        <v>78</v>
      </c>
      <c r="C84" s="256" t="s">
        <v>79</v>
      </c>
      <c r="D84" s="243">
        <f ca="1" t="shared" si="11"/>
        <v>1441</v>
      </c>
      <c r="E84" s="243" t="s">
        <v>25</v>
      </c>
      <c r="F84" s="248"/>
      <c r="G84" s="279"/>
      <c r="H84" s="266"/>
      <c r="I84" s="266"/>
      <c r="J84" s="266"/>
      <c r="K84" s="266"/>
      <c r="L84" s="233"/>
      <c r="M84" s="233"/>
      <c r="N84" s="233"/>
      <c r="P84" s="233"/>
      <c r="Q84" s="233"/>
      <c r="R84" s="233"/>
      <c r="S84" s="233"/>
      <c r="T84" s="233"/>
      <c r="U84" s="233"/>
      <c r="V84" s="233"/>
      <c r="W84" s="233"/>
      <c r="X84" s="233"/>
      <c r="Y84" s="233"/>
      <c r="Z84" s="233"/>
      <c r="AA84" s="233"/>
      <c r="AB84" s="233"/>
      <c r="AC84" s="233"/>
      <c r="AD84" s="233"/>
    </row>
    <row r="85" s="234" customFormat="1" ht="23" customHeight="1" spans="1:30">
      <c r="A85" s="243"/>
      <c r="B85" s="249"/>
      <c r="C85" s="229"/>
      <c r="D85" s="243"/>
      <c r="E85" s="243"/>
      <c r="F85" s="248"/>
      <c r="G85" s="279"/>
      <c r="H85" s="266"/>
      <c r="I85" s="266"/>
      <c r="J85" s="266"/>
      <c r="K85" s="266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33"/>
      <c r="Z85" s="233"/>
      <c r="AA85" s="233"/>
      <c r="AB85" s="233"/>
      <c r="AC85" s="233"/>
      <c r="AD85" s="233"/>
    </row>
    <row r="86" s="234" customFormat="1" ht="23" customHeight="1" spans="1:30">
      <c r="A86" s="235"/>
      <c r="B86" s="235"/>
      <c r="C86" s="235"/>
      <c r="D86" s="235"/>
      <c r="E86" s="230"/>
      <c r="F86" s="230"/>
      <c r="G86" s="279"/>
      <c r="H86" s="266"/>
      <c r="I86" s="266"/>
      <c r="J86" s="266"/>
      <c r="K86" s="266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33"/>
      <c r="Z86" s="233"/>
      <c r="AA86" s="233"/>
      <c r="AB86" s="233"/>
      <c r="AC86" s="233"/>
      <c r="AD86" s="233"/>
    </row>
    <row r="87" s="234" customFormat="1" ht="23" customHeight="1" spans="1:30">
      <c r="A87" s="235"/>
      <c r="B87" s="235"/>
      <c r="C87" s="235"/>
      <c r="D87" s="235"/>
      <c r="E87" s="230"/>
      <c r="F87" s="230"/>
      <c r="G87" s="279"/>
      <c r="H87" s="266"/>
      <c r="I87" s="266"/>
      <c r="J87" s="266"/>
      <c r="K87" s="266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33"/>
      <c r="Z87" s="233"/>
      <c r="AA87" s="233"/>
      <c r="AB87" s="233"/>
      <c r="AC87" s="233"/>
      <c r="AD87" s="233"/>
    </row>
    <row r="88" s="234" customFormat="1" ht="23" customHeight="1" spans="1:30">
      <c r="A88" s="235"/>
      <c r="B88" s="235"/>
      <c r="C88" s="235"/>
      <c r="D88" s="235"/>
      <c r="E88" s="230"/>
      <c r="F88" s="230"/>
      <c r="G88" s="279"/>
      <c r="H88" s="266"/>
      <c r="I88" s="266"/>
      <c r="J88" s="266"/>
      <c r="K88" s="266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33"/>
      <c r="Z88" s="233"/>
      <c r="AA88" s="233"/>
      <c r="AB88" s="233"/>
      <c r="AC88" s="233"/>
      <c r="AD88" s="233"/>
    </row>
    <row r="89" s="234" customFormat="1" ht="23" customHeight="1" spans="1:30">
      <c r="A89" s="235"/>
      <c r="B89" s="235"/>
      <c r="C89" s="235"/>
      <c r="D89" s="235"/>
      <c r="E89" s="230"/>
      <c r="F89" s="230"/>
      <c r="G89" s="279"/>
      <c r="H89" s="266"/>
      <c r="I89" s="266"/>
      <c r="J89" s="266"/>
      <c r="K89" s="266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33"/>
      <c r="Z89" s="233"/>
      <c r="AA89" s="233"/>
      <c r="AB89" s="233"/>
      <c r="AC89" s="233"/>
      <c r="AD89" s="233"/>
    </row>
    <row r="90" s="232" customFormat="1" ht="23" customHeight="1" spans="1:30">
      <c r="A90" s="235"/>
      <c r="B90" s="235"/>
      <c r="C90" s="235"/>
      <c r="D90" s="235"/>
      <c r="E90" s="230"/>
      <c r="F90" s="230"/>
      <c r="G90" s="268"/>
      <c r="H90" s="235"/>
      <c r="I90" s="235"/>
      <c r="J90" s="235"/>
      <c r="K90" s="235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30"/>
      <c r="Z90" s="230"/>
      <c r="AA90" s="230"/>
      <c r="AB90" s="230"/>
      <c r="AC90" s="230"/>
      <c r="AD90" s="230"/>
    </row>
    <row r="91" s="232" customFormat="1" ht="23" customHeight="1" spans="1:30">
      <c r="A91" s="235"/>
      <c r="B91" s="235"/>
      <c r="C91" s="235"/>
      <c r="D91" s="235"/>
      <c r="E91" s="230"/>
      <c r="F91" s="230"/>
      <c r="G91" s="268"/>
      <c r="H91" s="235"/>
      <c r="I91" s="235"/>
      <c r="J91" s="235"/>
      <c r="K91" s="235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30"/>
      <c r="Z91" s="230"/>
      <c r="AA91" s="230"/>
      <c r="AB91" s="230"/>
      <c r="AC91" s="230"/>
      <c r="AD91" s="230"/>
    </row>
    <row r="92" s="232" customFormat="1" ht="23" customHeight="1" spans="1:30">
      <c r="A92" s="235"/>
      <c r="B92" s="235"/>
      <c r="C92" s="235"/>
      <c r="D92" s="235"/>
      <c r="E92" s="230"/>
      <c r="F92" s="230"/>
      <c r="G92" s="268"/>
      <c r="H92" s="235"/>
      <c r="I92" s="235"/>
      <c r="J92" s="235"/>
      <c r="K92" s="235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30"/>
      <c r="Z92" s="230"/>
      <c r="AA92" s="230"/>
      <c r="AB92" s="230"/>
      <c r="AC92" s="230"/>
      <c r="AD92" s="230"/>
    </row>
    <row r="93" s="232" customFormat="1" ht="23" customHeight="1" spans="1:30">
      <c r="A93" s="235"/>
      <c r="B93" s="235"/>
      <c r="C93" s="235"/>
      <c r="D93" s="235"/>
      <c r="E93" s="230"/>
      <c r="F93" s="230"/>
      <c r="G93" s="268"/>
      <c r="H93" s="235"/>
      <c r="I93" s="235"/>
      <c r="J93" s="235"/>
      <c r="K93" s="235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30"/>
      <c r="Z93" s="230"/>
      <c r="AA93" s="230"/>
      <c r="AB93" s="230"/>
      <c r="AC93" s="230"/>
      <c r="AD93" s="230"/>
    </row>
    <row r="94" s="232" customFormat="1" ht="23" customHeight="1" spans="1:30">
      <c r="A94" s="235"/>
      <c r="B94" s="235"/>
      <c r="C94" s="235"/>
      <c r="D94" s="235"/>
      <c r="E94" s="230"/>
      <c r="F94" s="230"/>
      <c r="G94" s="268"/>
      <c r="H94" s="235"/>
      <c r="I94" s="235"/>
      <c r="J94" s="235"/>
      <c r="K94" s="235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30"/>
      <c r="Z94" s="230"/>
      <c r="AA94" s="230"/>
      <c r="AB94" s="230"/>
      <c r="AC94" s="230"/>
      <c r="AD94" s="230"/>
    </row>
    <row r="95" s="232" customFormat="1" ht="23" customHeight="1" spans="1:30">
      <c r="A95" s="235"/>
      <c r="B95" s="235"/>
      <c r="C95" s="235"/>
      <c r="D95" s="235"/>
      <c r="E95" s="230"/>
      <c r="F95" s="230"/>
      <c r="G95" s="268"/>
      <c r="H95" s="235"/>
      <c r="I95" s="235"/>
      <c r="J95" s="235"/>
      <c r="K95" s="235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30"/>
      <c r="Z95" s="230"/>
      <c r="AA95" s="230"/>
      <c r="AB95" s="230"/>
      <c r="AC95" s="230"/>
      <c r="AD95" s="230"/>
    </row>
    <row r="96" s="66" customFormat="1" ht="23" customHeight="1" spans="1:11">
      <c r="A96" s="235"/>
      <c r="B96" s="235"/>
      <c r="C96" s="235"/>
      <c r="D96" s="235"/>
      <c r="E96" s="230"/>
      <c r="F96" s="230"/>
      <c r="G96" s="267"/>
      <c r="H96" s="267"/>
      <c r="I96" s="267"/>
      <c r="J96" s="267"/>
      <c r="K96" s="267"/>
    </row>
    <row r="97" s="66" customFormat="1" ht="26.25" customHeight="1" spans="1:16382">
      <c r="A97" s="235"/>
      <c r="B97" s="235"/>
      <c r="C97" s="235"/>
      <c r="D97" s="235"/>
      <c r="E97" s="230"/>
      <c r="F97" s="230"/>
      <c r="G97" s="238"/>
      <c r="H97" s="238"/>
      <c r="I97" s="238"/>
      <c r="J97" s="238"/>
      <c r="K97" s="238"/>
      <c r="L97" s="232"/>
      <c r="M97" s="232"/>
      <c r="N97" s="232"/>
      <c r="O97" s="232"/>
      <c r="P97" s="232"/>
      <c r="Q97" s="232"/>
      <c r="R97" s="232"/>
      <c r="S97" s="232"/>
      <c r="T97" s="232"/>
      <c r="U97" s="232"/>
      <c r="V97" s="232"/>
      <c r="W97" s="232"/>
      <c r="X97" s="232"/>
      <c r="Y97" s="232"/>
      <c r="Z97" s="232"/>
      <c r="AA97" s="232"/>
      <c r="AB97" s="232"/>
      <c r="AC97" s="232"/>
      <c r="AD97" s="232"/>
      <c r="AE97" s="232"/>
      <c r="AF97" s="232"/>
      <c r="AG97" s="232"/>
      <c r="AH97" s="232"/>
      <c r="AI97" s="232"/>
      <c r="AJ97" s="232"/>
      <c r="AK97" s="232"/>
      <c r="AL97" s="232"/>
      <c r="AM97" s="232"/>
      <c r="AN97" s="232"/>
      <c r="AO97" s="232"/>
      <c r="AP97" s="232"/>
      <c r="AQ97" s="232"/>
      <c r="AR97" s="232"/>
      <c r="AS97" s="232"/>
      <c r="AT97" s="232"/>
      <c r="AU97" s="232"/>
      <c r="AV97" s="232"/>
      <c r="AW97" s="232"/>
      <c r="AX97" s="232"/>
      <c r="AY97" s="232"/>
      <c r="AZ97" s="232"/>
      <c r="BA97" s="232"/>
      <c r="BB97" s="232"/>
      <c r="BC97" s="232"/>
      <c r="BD97" s="232"/>
      <c r="BE97" s="232"/>
      <c r="BF97" s="232"/>
      <c r="BG97" s="232"/>
      <c r="BH97" s="232"/>
      <c r="BI97" s="232"/>
      <c r="BJ97" s="232"/>
      <c r="BK97" s="232"/>
      <c r="BL97" s="232"/>
      <c r="BM97" s="232"/>
      <c r="BN97" s="232"/>
      <c r="BO97" s="232"/>
      <c r="BP97" s="232"/>
      <c r="BQ97" s="232"/>
      <c r="BR97" s="232"/>
      <c r="BS97" s="232"/>
      <c r="BT97" s="232"/>
      <c r="BU97" s="232"/>
      <c r="BV97" s="232"/>
      <c r="BW97" s="232"/>
      <c r="BX97" s="232"/>
      <c r="BY97" s="232"/>
      <c r="BZ97" s="232"/>
      <c r="CA97" s="232"/>
      <c r="CB97" s="232"/>
      <c r="CC97" s="232"/>
      <c r="CD97" s="232"/>
      <c r="CE97" s="232"/>
      <c r="CF97" s="232"/>
      <c r="CG97" s="232"/>
      <c r="CH97" s="232"/>
      <c r="CI97" s="232"/>
      <c r="CJ97" s="232"/>
      <c r="CK97" s="232"/>
      <c r="CL97" s="232"/>
      <c r="CM97" s="232"/>
      <c r="CN97" s="232"/>
      <c r="CO97" s="232"/>
      <c r="CP97" s="232"/>
      <c r="CQ97" s="232"/>
      <c r="CR97" s="232"/>
      <c r="CS97" s="232"/>
      <c r="CT97" s="232"/>
      <c r="CU97" s="232"/>
      <c r="CV97" s="232"/>
      <c r="CW97" s="232"/>
      <c r="CX97" s="232"/>
      <c r="CY97" s="232"/>
      <c r="CZ97" s="232"/>
      <c r="DA97" s="232"/>
      <c r="DB97" s="232"/>
      <c r="DC97" s="232"/>
      <c r="DD97" s="232"/>
      <c r="DE97" s="232"/>
      <c r="DF97" s="232"/>
      <c r="DG97" s="232"/>
      <c r="DH97" s="232"/>
      <c r="DI97" s="232"/>
      <c r="DJ97" s="232"/>
      <c r="DK97" s="232"/>
      <c r="DL97" s="232"/>
      <c r="DM97" s="232"/>
      <c r="DN97" s="232"/>
      <c r="DO97" s="232"/>
      <c r="DP97" s="232"/>
      <c r="DQ97" s="232"/>
      <c r="DR97" s="232"/>
      <c r="DS97" s="232"/>
      <c r="DT97" s="232"/>
      <c r="DU97" s="232"/>
      <c r="DV97" s="232"/>
      <c r="DW97" s="232"/>
      <c r="DX97" s="232"/>
      <c r="DY97" s="232"/>
      <c r="DZ97" s="232"/>
      <c r="EA97" s="232"/>
      <c r="EB97" s="232"/>
      <c r="EC97" s="232"/>
      <c r="ED97" s="232"/>
      <c r="EE97" s="232"/>
      <c r="EF97" s="232"/>
      <c r="EG97" s="232"/>
      <c r="EH97" s="232"/>
      <c r="EI97" s="232"/>
      <c r="EJ97" s="232"/>
      <c r="EK97" s="232"/>
      <c r="EL97" s="232"/>
      <c r="EM97" s="232"/>
      <c r="EN97" s="232"/>
      <c r="EO97" s="232"/>
      <c r="EP97" s="232"/>
      <c r="EQ97" s="232"/>
      <c r="ER97" s="232"/>
      <c r="ES97" s="232"/>
      <c r="ET97" s="232"/>
      <c r="EU97" s="232"/>
      <c r="EV97" s="232"/>
      <c r="EW97" s="232"/>
      <c r="EX97" s="232"/>
      <c r="EY97" s="232"/>
      <c r="EZ97" s="232"/>
      <c r="FA97" s="232"/>
      <c r="FB97" s="232"/>
      <c r="FC97" s="232"/>
      <c r="FD97" s="232"/>
      <c r="FE97" s="232"/>
      <c r="FF97" s="232"/>
      <c r="FG97" s="232"/>
      <c r="FH97" s="232"/>
      <c r="FI97" s="232"/>
      <c r="FJ97" s="232"/>
      <c r="FK97" s="232"/>
      <c r="FL97" s="232"/>
      <c r="FM97" s="232"/>
      <c r="FN97" s="232"/>
      <c r="FO97" s="232"/>
      <c r="FP97" s="232"/>
      <c r="FQ97" s="232"/>
      <c r="FR97" s="232"/>
      <c r="FS97" s="232"/>
      <c r="FT97" s="232"/>
      <c r="FU97" s="232"/>
      <c r="FV97" s="232"/>
      <c r="FW97" s="232"/>
      <c r="FX97" s="232"/>
      <c r="FY97" s="232"/>
      <c r="FZ97" s="232"/>
      <c r="GA97" s="232"/>
      <c r="GB97" s="232"/>
      <c r="GC97" s="232"/>
      <c r="GD97" s="232"/>
      <c r="GE97" s="232"/>
      <c r="GF97" s="232"/>
      <c r="GG97" s="232"/>
      <c r="GH97" s="232"/>
      <c r="GI97" s="232"/>
      <c r="GJ97" s="232"/>
      <c r="GK97" s="232"/>
      <c r="GL97" s="232"/>
      <c r="GM97" s="232"/>
      <c r="GN97" s="232"/>
      <c r="GO97" s="232"/>
      <c r="GP97" s="232"/>
      <c r="GQ97" s="232"/>
      <c r="GR97" s="232"/>
      <c r="GS97" s="232"/>
      <c r="GT97" s="232"/>
      <c r="GU97" s="232"/>
      <c r="GV97" s="232"/>
      <c r="GW97" s="232"/>
      <c r="GX97" s="232"/>
      <c r="GY97" s="232"/>
      <c r="GZ97" s="232"/>
      <c r="HA97" s="232"/>
      <c r="HB97" s="232"/>
      <c r="HC97" s="232"/>
      <c r="HD97" s="232"/>
      <c r="HE97" s="232"/>
      <c r="HF97" s="232"/>
      <c r="HG97" s="232"/>
      <c r="HH97" s="232"/>
      <c r="HI97" s="232"/>
      <c r="HJ97" s="232"/>
      <c r="HK97" s="232"/>
      <c r="HL97" s="232"/>
      <c r="HM97" s="232"/>
      <c r="HN97" s="232"/>
      <c r="HO97" s="232"/>
      <c r="HP97" s="232"/>
      <c r="HQ97" s="232"/>
      <c r="HR97" s="232"/>
      <c r="HS97" s="232"/>
      <c r="HT97" s="232"/>
      <c r="HU97" s="232"/>
      <c r="HV97" s="232"/>
      <c r="HW97" s="232"/>
      <c r="HX97" s="232"/>
      <c r="HY97" s="232"/>
      <c r="HZ97" s="232"/>
      <c r="IA97" s="232"/>
      <c r="IB97" s="232"/>
      <c r="IC97" s="232"/>
      <c r="ID97" s="232"/>
      <c r="IE97" s="232"/>
      <c r="IF97" s="232"/>
      <c r="IG97" s="232"/>
      <c r="IH97" s="232"/>
      <c r="II97" s="232"/>
      <c r="IJ97" s="232"/>
      <c r="IK97" s="232"/>
      <c r="IL97" s="232"/>
      <c r="IM97" s="232"/>
      <c r="IN97" s="232"/>
      <c r="IO97" s="232"/>
      <c r="IP97" s="232"/>
      <c r="IQ97" s="232"/>
      <c r="IR97" s="232"/>
      <c r="IS97" s="232"/>
      <c r="IT97" s="232"/>
      <c r="IU97" s="232"/>
      <c r="IV97" s="232"/>
      <c r="IW97" s="232"/>
      <c r="IX97" s="232"/>
      <c r="IY97" s="232"/>
      <c r="IZ97" s="232"/>
      <c r="JA97" s="232"/>
      <c r="JB97" s="232"/>
      <c r="JC97" s="232"/>
      <c r="JD97" s="232"/>
      <c r="JE97" s="232"/>
      <c r="JF97" s="232"/>
      <c r="JG97" s="232"/>
      <c r="JH97" s="232"/>
      <c r="JI97" s="232"/>
      <c r="JJ97" s="232"/>
      <c r="JK97" s="232"/>
      <c r="JL97" s="232"/>
      <c r="JM97" s="232"/>
      <c r="JN97" s="232"/>
      <c r="JO97" s="232"/>
      <c r="JP97" s="232"/>
      <c r="JQ97" s="232"/>
      <c r="JR97" s="232"/>
      <c r="JS97" s="232"/>
      <c r="JT97" s="232"/>
      <c r="JU97" s="232"/>
      <c r="JV97" s="232"/>
      <c r="JW97" s="232"/>
      <c r="JX97" s="232"/>
      <c r="JY97" s="232"/>
      <c r="JZ97" s="232"/>
      <c r="KA97" s="232"/>
      <c r="KB97" s="232"/>
      <c r="KC97" s="232"/>
      <c r="KD97" s="232"/>
      <c r="KE97" s="232"/>
      <c r="KF97" s="232"/>
      <c r="KG97" s="232"/>
      <c r="KH97" s="232"/>
      <c r="KI97" s="232"/>
      <c r="KJ97" s="232"/>
      <c r="KK97" s="232"/>
      <c r="KL97" s="232"/>
      <c r="KM97" s="232"/>
      <c r="KN97" s="232"/>
      <c r="KO97" s="232"/>
      <c r="KP97" s="232"/>
      <c r="KQ97" s="232"/>
      <c r="KR97" s="232"/>
      <c r="KS97" s="232"/>
      <c r="KT97" s="232"/>
      <c r="KU97" s="232"/>
      <c r="KV97" s="232"/>
      <c r="KW97" s="232"/>
      <c r="KX97" s="232"/>
      <c r="KY97" s="232"/>
      <c r="KZ97" s="232"/>
      <c r="LA97" s="232"/>
      <c r="LB97" s="232"/>
      <c r="LC97" s="232"/>
      <c r="LD97" s="232"/>
      <c r="LE97" s="232"/>
      <c r="LF97" s="232"/>
      <c r="LG97" s="232"/>
      <c r="LH97" s="232"/>
      <c r="LI97" s="232"/>
      <c r="LJ97" s="232"/>
      <c r="LK97" s="232"/>
      <c r="LL97" s="232"/>
      <c r="LM97" s="232"/>
      <c r="LN97" s="232"/>
      <c r="LO97" s="232"/>
      <c r="LP97" s="232"/>
      <c r="LQ97" s="232"/>
      <c r="LR97" s="232"/>
      <c r="LS97" s="232"/>
      <c r="LT97" s="232"/>
      <c r="LU97" s="232"/>
      <c r="LV97" s="232"/>
      <c r="LW97" s="232"/>
      <c r="LX97" s="232"/>
      <c r="LY97" s="232"/>
      <c r="LZ97" s="232"/>
      <c r="MA97" s="232"/>
      <c r="MB97" s="232"/>
      <c r="MC97" s="232"/>
      <c r="MD97" s="232"/>
      <c r="ME97" s="232"/>
      <c r="MF97" s="232"/>
      <c r="MG97" s="232"/>
      <c r="MH97" s="232"/>
      <c r="MI97" s="232"/>
      <c r="MJ97" s="232"/>
      <c r="MK97" s="232"/>
      <c r="ML97" s="232"/>
      <c r="MM97" s="232"/>
      <c r="MN97" s="232"/>
      <c r="MO97" s="232"/>
      <c r="MP97" s="232"/>
      <c r="MQ97" s="232"/>
      <c r="MR97" s="232"/>
      <c r="MS97" s="232"/>
      <c r="MT97" s="232"/>
      <c r="MU97" s="232"/>
      <c r="MV97" s="232"/>
      <c r="MW97" s="232"/>
      <c r="MX97" s="232"/>
      <c r="MY97" s="232"/>
      <c r="MZ97" s="232"/>
      <c r="NA97" s="232"/>
      <c r="NB97" s="232"/>
      <c r="NC97" s="232"/>
      <c r="ND97" s="232"/>
      <c r="NE97" s="232"/>
      <c r="NF97" s="232"/>
      <c r="NG97" s="232"/>
      <c r="NH97" s="232"/>
      <c r="NI97" s="232"/>
      <c r="NJ97" s="232"/>
      <c r="NK97" s="232"/>
      <c r="NL97" s="232"/>
      <c r="NM97" s="232"/>
      <c r="NN97" s="232"/>
      <c r="NO97" s="232"/>
      <c r="NP97" s="232"/>
      <c r="NQ97" s="232"/>
      <c r="NR97" s="232"/>
      <c r="NS97" s="232"/>
      <c r="NT97" s="232"/>
      <c r="NU97" s="232"/>
      <c r="NV97" s="232"/>
      <c r="NW97" s="232"/>
      <c r="NX97" s="232"/>
      <c r="NY97" s="232"/>
      <c r="NZ97" s="232"/>
      <c r="OA97" s="232"/>
      <c r="OB97" s="232"/>
      <c r="OC97" s="232"/>
      <c r="OD97" s="232"/>
      <c r="OE97" s="232"/>
      <c r="OF97" s="232"/>
      <c r="OG97" s="232"/>
      <c r="OH97" s="232"/>
      <c r="OI97" s="232"/>
      <c r="OJ97" s="232"/>
      <c r="OK97" s="232"/>
      <c r="OL97" s="232"/>
      <c r="OM97" s="232"/>
      <c r="ON97" s="232"/>
      <c r="OO97" s="232"/>
      <c r="OP97" s="232"/>
      <c r="OQ97" s="232"/>
      <c r="OR97" s="232"/>
      <c r="OS97" s="232"/>
      <c r="OT97" s="232"/>
      <c r="OU97" s="232"/>
      <c r="OV97" s="232"/>
      <c r="OW97" s="232"/>
      <c r="OX97" s="232"/>
      <c r="OY97" s="232"/>
      <c r="OZ97" s="232"/>
      <c r="PA97" s="232"/>
      <c r="PB97" s="232"/>
      <c r="PC97" s="232"/>
      <c r="PD97" s="232"/>
      <c r="PE97" s="232"/>
      <c r="PF97" s="232"/>
      <c r="PG97" s="232"/>
      <c r="PH97" s="232"/>
      <c r="PI97" s="232"/>
      <c r="PJ97" s="232"/>
      <c r="PK97" s="232"/>
      <c r="PL97" s="232"/>
      <c r="PM97" s="232"/>
      <c r="PN97" s="232"/>
      <c r="PO97" s="232"/>
      <c r="PP97" s="232"/>
      <c r="PQ97" s="232"/>
      <c r="PR97" s="232"/>
      <c r="PS97" s="232"/>
      <c r="PT97" s="232"/>
      <c r="PU97" s="232"/>
      <c r="PV97" s="232"/>
      <c r="PW97" s="232"/>
      <c r="PX97" s="232"/>
      <c r="PY97" s="232"/>
      <c r="PZ97" s="232"/>
      <c r="QA97" s="232"/>
      <c r="QB97" s="232"/>
      <c r="QC97" s="232"/>
      <c r="QD97" s="232"/>
      <c r="QE97" s="232"/>
      <c r="QF97" s="232"/>
      <c r="QG97" s="232"/>
      <c r="QH97" s="232"/>
      <c r="QI97" s="232"/>
      <c r="QJ97" s="232"/>
      <c r="QK97" s="232"/>
      <c r="QL97" s="232"/>
      <c r="QM97" s="232"/>
      <c r="QN97" s="232"/>
      <c r="QO97" s="232"/>
      <c r="QP97" s="232"/>
      <c r="QQ97" s="232"/>
      <c r="QR97" s="232"/>
      <c r="QS97" s="232"/>
      <c r="QT97" s="232"/>
      <c r="QU97" s="232"/>
      <c r="QV97" s="232"/>
      <c r="QW97" s="232"/>
      <c r="QX97" s="232"/>
      <c r="QY97" s="232"/>
      <c r="QZ97" s="232"/>
      <c r="RA97" s="232"/>
      <c r="RB97" s="232"/>
      <c r="RC97" s="232"/>
      <c r="RD97" s="232"/>
      <c r="RE97" s="232"/>
      <c r="RF97" s="232"/>
      <c r="RG97" s="232"/>
      <c r="RH97" s="232"/>
      <c r="RI97" s="232"/>
      <c r="RJ97" s="232"/>
      <c r="RK97" s="232"/>
      <c r="RL97" s="232"/>
      <c r="RM97" s="232"/>
      <c r="RN97" s="232"/>
      <c r="RO97" s="232"/>
      <c r="RP97" s="232"/>
      <c r="RQ97" s="232"/>
      <c r="RR97" s="232"/>
      <c r="RS97" s="232"/>
      <c r="RT97" s="232"/>
      <c r="RU97" s="232"/>
      <c r="RV97" s="232"/>
      <c r="RW97" s="232"/>
      <c r="RX97" s="232"/>
      <c r="RY97" s="232"/>
      <c r="RZ97" s="232"/>
      <c r="SA97" s="232"/>
      <c r="SB97" s="232"/>
      <c r="SC97" s="232"/>
      <c r="SD97" s="232"/>
      <c r="SE97" s="232"/>
      <c r="SF97" s="232"/>
      <c r="SG97" s="232"/>
      <c r="SH97" s="232"/>
      <c r="SI97" s="232"/>
      <c r="SJ97" s="232"/>
      <c r="SK97" s="232"/>
      <c r="SL97" s="232"/>
      <c r="SM97" s="232"/>
      <c r="SN97" s="232"/>
      <c r="SO97" s="232"/>
      <c r="SP97" s="232"/>
      <c r="SQ97" s="232"/>
      <c r="SR97" s="232"/>
      <c r="SS97" s="232"/>
      <c r="ST97" s="232"/>
      <c r="SU97" s="232"/>
      <c r="SV97" s="232"/>
      <c r="SW97" s="232"/>
      <c r="SX97" s="232"/>
      <c r="SY97" s="232"/>
      <c r="SZ97" s="232"/>
      <c r="TA97" s="232"/>
      <c r="TB97" s="232"/>
      <c r="TC97" s="232"/>
      <c r="TD97" s="232"/>
      <c r="TE97" s="232"/>
      <c r="TF97" s="232"/>
      <c r="TG97" s="232"/>
      <c r="TH97" s="232"/>
      <c r="TI97" s="232"/>
      <c r="TJ97" s="232"/>
      <c r="TK97" s="232"/>
      <c r="TL97" s="232"/>
      <c r="TM97" s="232"/>
      <c r="TN97" s="232"/>
      <c r="TO97" s="232"/>
      <c r="TP97" s="232"/>
      <c r="TQ97" s="232"/>
      <c r="TR97" s="232"/>
      <c r="TS97" s="232"/>
      <c r="TT97" s="232"/>
      <c r="TU97" s="232"/>
      <c r="TV97" s="232"/>
      <c r="TW97" s="232"/>
      <c r="TX97" s="232"/>
      <c r="TY97" s="232"/>
      <c r="TZ97" s="232"/>
      <c r="UA97" s="232"/>
      <c r="UB97" s="232"/>
      <c r="UC97" s="232"/>
      <c r="UD97" s="232"/>
      <c r="UE97" s="232"/>
      <c r="UF97" s="232"/>
      <c r="UG97" s="232"/>
      <c r="UH97" s="232"/>
      <c r="UI97" s="232"/>
      <c r="UJ97" s="232"/>
      <c r="UK97" s="232"/>
      <c r="UL97" s="232"/>
      <c r="UM97" s="232"/>
      <c r="UN97" s="232"/>
      <c r="UO97" s="232"/>
      <c r="UP97" s="232"/>
      <c r="UQ97" s="232"/>
      <c r="UR97" s="232"/>
      <c r="US97" s="232"/>
      <c r="UT97" s="232"/>
      <c r="UU97" s="232"/>
      <c r="UV97" s="232"/>
      <c r="UW97" s="232"/>
      <c r="UX97" s="232"/>
      <c r="UY97" s="232"/>
      <c r="UZ97" s="232"/>
      <c r="VA97" s="232"/>
      <c r="VB97" s="232"/>
      <c r="VC97" s="232"/>
      <c r="VD97" s="232"/>
      <c r="VE97" s="232"/>
      <c r="VF97" s="232"/>
      <c r="VG97" s="232"/>
      <c r="VH97" s="232"/>
      <c r="VI97" s="232"/>
      <c r="VJ97" s="232"/>
      <c r="VK97" s="232"/>
      <c r="VL97" s="232"/>
      <c r="VM97" s="232"/>
      <c r="VN97" s="232"/>
      <c r="VO97" s="232"/>
      <c r="VP97" s="232"/>
      <c r="VQ97" s="232"/>
      <c r="VR97" s="232"/>
      <c r="VS97" s="232"/>
      <c r="VT97" s="232"/>
      <c r="VU97" s="232"/>
      <c r="VV97" s="232"/>
      <c r="VW97" s="232"/>
      <c r="VX97" s="232"/>
      <c r="VY97" s="232"/>
      <c r="VZ97" s="232"/>
      <c r="WA97" s="232"/>
      <c r="WB97" s="232"/>
      <c r="WC97" s="232"/>
      <c r="WD97" s="232"/>
      <c r="WE97" s="232"/>
      <c r="WF97" s="232"/>
      <c r="WG97" s="232"/>
      <c r="WH97" s="232"/>
      <c r="WI97" s="232"/>
      <c r="WJ97" s="232"/>
      <c r="WK97" s="232"/>
      <c r="WL97" s="232"/>
      <c r="WM97" s="232"/>
      <c r="WN97" s="232"/>
      <c r="WO97" s="232"/>
      <c r="WP97" s="232"/>
      <c r="WQ97" s="232"/>
      <c r="WR97" s="232"/>
      <c r="WS97" s="232"/>
      <c r="WT97" s="232"/>
      <c r="WU97" s="232"/>
      <c r="WV97" s="232"/>
      <c r="WW97" s="232"/>
      <c r="WX97" s="232"/>
      <c r="WY97" s="232"/>
      <c r="WZ97" s="232"/>
      <c r="XA97" s="232"/>
      <c r="XB97" s="232"/>
      <c r="XC97" s="232"/>
      <c r="XD97" s="232"/>
      <c r="XE97" s="232"/>
      <c r="XF97" s="232"/>
      <c r="XG97" s="232"/>
      <c r="XH97" s="232"/>
      <c r="XI97" s="232"/>
      <c r="XJ97" s="232"/>
      <c r="XK97" s="232"/>
      <c r="XL97" s="232"/>
      <c r="XM97" s="232"/>
      <c r="XN97" s="232"/>
      <c r="XO97" s="232"/>
      <c r="XP97" s="232"/>
      <c r="XQ97" s="232"/>
      <c r="XR97" s="232"/>
      <c r="XS97" s="232"/>
      <c r="XT97" s="232"/>
      <c r="XU97" s="232"/>
      <c r="XV97" s="232"/>
      <c r="XW97" s="232"/>
      <c r="XX97" s="232"/>
      <c r="XY97" s="232"/>
      <c r="XZ97" s="232"/>
      <c r="YA97" s="232"/>
      <c r="YB97" s="232"/>
      <c r="YC97" s="232"/>
      <c r="YD97" s="232"/>
      <c r="YE97" s="232"/>
      <c r="YF97" s="232"/>
      <c r="YG97" s="232"/>
      <c r="YH97" s="232"/>
      <c r="YI97" s="232"/>
      <c r="YJ97" s="232"/>
      <c r="YK97" s="232"/>
      <c r="YL97" s="232"/>
      <c r="YM97" s="232"/>
      <c r="YN97" s="232"/>
      <c r="YO97" s="232"/>
      <c r="YP97" s="232"/>
      <c r="YQ97" s="232"/>
      <c r="YR97" s="232"/>
      <c r="YS97" s="232"/>
      <c r="YT97" s="232"/>
      <c r="YU97" s="232"/>
      <c r="YV97" s="232"/>
      <c r="YW97" s="232"/>
      <c r="YX97" s="232"/>
      <c r="YY97" s="232"/>
      <c r="YZ97" s="232"/>
      <c r="ZA97" s="232"/>
      <c r="ZB97" s="232"/>
      <c r="ZC97" s="232"/>
      <c r="ZD97" s="232"/>
      <c r="ZE97" s="232"/>
      <c r="ZF97" s="232"/>
      <c r="ZG97" s="232"/>
      <c r="ZH97" s="232"/>
      <c r="ZI97" s="232"/>
      <c r="ZJ97" s="232"/>
      <c r="ZK97" s="232"/>
      <c r="ZL97" s="232"/>
      <c r="ZM97" s="232"/>
      <c r="ZN97" s="232"/>
      <c r="ZO97" s="232"/>
      <c r="ZP97" s="232"/>
      <c r="ZQ97" s="232"/>
      <c r="ZR97" s="232"/>
      <c r="ZS97" s="232"/>
      <c r="ZT97" s="232"/>
      <c r="ZU97" s="232"/>
      <c r="ZV97" s="232"/>
      <c r="ZW97" s="232"/>
      <c r="ZX97" s="232"/>
      <c r="ZY97" s="232"/>
      <c r="ZZ97" s="232"/>
      <c r="AAA97" s="232"/>
      <c r="AAB97" s="232"/>
      <c r="AAC97" s="232"/>
      <c r="AAD97" s="232"/>
      <c r="AAE97" s="232"/>
      <c r="AAF97" s="232"/>
      <c r="AAG97" s="232"/>
      <c r="AAH97" s="232"/>
      <c r="AAI97" s="232"/>
      <c r="AAJ97" s="232"/>
      <c r="AAK97" s="232"/>
      <c r="AAL97" s="232"/>
      <c r="AAM97" s="232"/>
      <c r="AAN97" s="232"/>
      <c r="AAO97" s="232"/>
      <c r="AAP97" s="232"/>
      <c r="AAQ97" s="232"/>
      <c r="AAR97" s="232"/>
      <c r="AAS97" s="232"/>
      <c r="AAT97" s="232"/>
      <c r="AAU97" s="232"/>
      <c r="AAV97" s="232"/>
      <c r="AAW97" s="232"/>
      <c r="AAX97" s="232"/>
      <c r="AAY97" s="232"/>
      <c r="AAZ97" s="232"/>
      <c r="ABA97" s="232"/>
      <c r="ABB97" s="232"/>
      <c r="ABC97" s="232"/>
      <c r="ABD97" s="232"/>
      <c r="ABE97" s="232"/>
      <c r="ABF97" s="232"/>
      <c r="ABG97" s="232"/>
      <c r="ABH97" s="232"/>
      <c r="ABI97" s="232"/>
      <c r="ABJ97" s="232"/>
      <c r="ABK97" s="232"/>
      <c r="ABL97" s="232"/>
      <c r="ABM97" s="232"/>
      <c r="ABN97" s="232"/>
      <c r="ABO97" s="232"/>
      <c r="ABP97" s="232"/>
      <c r="ABQ97" s="232"/>
      <c r="ABR97" s="232"/>
      <c r="ABS97" s="232"/>
      <c r="ABT97" s="232"/>
      <c r="ABU97" s="232"/>
      <c r="ABV97" s="232"/>
      <c r="ABW97" s="232"/>
      <c r="ABX97" s="232"/>
      <c r="ABY97" s="232"/>
      <c r="ABZ97" s="232"/>
      <c r="ACA97" s="232"/>
      <c r="ACB97" s="232"/>
      <c r="ACC97" s="232"/>
      <c r="ACD97" s="232"/>
      <c r="ACE97" s="232"/>
      <c r="ACF97" s="232"/>
      <c r="ACG97" s="232"/>
      <c r="ACH97" s="232"/>
      <c r="ACI97" s="232"/>
      <c r="ACJ97" s="232"/>
      <c r="ACK97" s="232"/>
      <c r="ACL97" s="232"/>
      <c r="ACM97" s="232"/>
      <c r="ACN97" s="232"/>
      <c r="ACO97" s="232"/>
      <c r="ACP97" s="232"/>
      <c r="ACQ97" s="232"/>
      <c r="ACR97" s="232"/>
      <c r="ACS97" s="232"/>
      <c r="ACT97" s="232"/>
      <c r="ACU97" s="232"/>
      <c r="ACV97" s="232"/>
      <c r="ACW97" s="232"/>
      <c r="ACX97" s="232"/>
      <c r="ACY97" s="232"/>
      <c r="ACZ97" s="232"/>
      <c r="ADA97" s="232"/>
      <c r="ADB97" s="232"/>
      <c r="ADC97" s="232"/>
      <c r="ADD97" s="232"/>
      <c r="ADE97" s="232"/>
      <c r="ADF97" s="232"/>
      <c r="ADG97" s="232"/>
      <c r="ADH97" s="232"/>
      <c r="ADI97" s="232"/>
      <c r="ADJ97" s="232"/>
      <c r="ADK97" s="232"/>
      <c r="ADL97" s="232"/>
      <c r="ADM97" s="232"/>
      <c r="ADN97" s="232"/>
      <c r="ADO97" s="232"/>
      <c r="ADP97" s="232"/>
      <c r="ADQ97" s="232"/>
      <c r="ADR97" s="232"/>
      <c r="ADS97" s="232"/>
      <c r="ADT97" s="232"/>
      <c r="ADU97" s="232"/>
      <c r="ADV97" s="232"/>
      <c r="ADW97" s="232"/>
      <c r="ADX97" s="232"/>
      <c r="ADY97" s="232"/>
      <c r="ADZ97" s="232"/>
      <c r="AEA97" s="232"/>
      <c r="AEB97" s="232"/>
      <c r="AEC97" s="232"/>
      <c r="AED97" s="232"/>
      <c r="AEE97" s="232"/>
      <c r="AEF97" s="232"/>
      <c r="AEG97" s="232"/>
      <c r="AEH97" s="232"/>
      <c r="AEI97" s="232"/>
      <c r="AEJ97" s="232"/>
      <c r="AEK97" s="232"/>
      <c r="AEL97" s="232"/>
      <c r="AEM97" s="232"/>
      <c r="AEN97" s="232"/>
      <c r="AEO97" s="232"/>
      <c r="AEP97" s="232"/>
      <c r="AEQ97" s="232"/>
      <c r="AER97" s="232"/>
      <c r="AES97" s="232"/>
      <c r="AET97" s="232"/>
      <c r="AEU97" s="232"/>
      <c r="AEV97" s="232"/>
      <c r="AEW97" s="232"/>
      <c r="AEX97" s="232"/>
      <c r="AEY97" s="232"/>
      <c r="AEZ97" s="232"/>
      <c r="AFA97" s="232"/>
      <c r="AFB97" s="232"/>
      <c r="AFC97" s="232"/>
      <c r="AFD97" s="232"/>
      <c r="AFE97" s="232"/>
      <c r="AFF97" s="232"/>
      <c r="AFG97" s="232"/>
      <c r="AFH97" s="232"/>
      <c r="AFI97" s="232"/>
      <c r="AFJ97" s="232"/>
      <c r="AFK97" s="232"/>
      <c r="AFL97" s="232"/>
      <c r="AFM97" s="232"/>
      <c r="AFN97" s="232"/>
      <c r="AFO97" s="232"/>
      <c r="AFP97" s="232"/>
      <c r="AFQ97" s="232"/>
      <c r="AFR97" s="232"/>
      <c r="AFS97" s="232"/>
      <c r="AFT97" s="232"/>
      <c r="AFU97" s="232"/>
      <c r="AFV97" s="232"/>
      <c r="AFW97" s="232"/>
      <c r="AFX97" s="232"/>
      <c r="AFY97" s="232"/>
      <c r="AFZ97" s="232"/>
      <c r="AGA97" s="232"/>
      <c r="AGB97" s="232"/>
      <c r="AGC97" s="232"/>
      <c r="AGD97" s="232"/>
      <c r="AGE97" s="232"/>
      <c r="AGF97" s="232"/>
      <c r="AGG97" s="232"/>
      <c r="AGH97" s="232"/>
      <c r="AGI97" s="232"/>
      <c r="AGJ97" s="232"/>
      <c r="AGK97" s="232"/>
      <c r="AGL97" s="232"/>
      <c r="AGM97" s="232"/>
      <c r="AGN97" s="232"/>
      <c r="AGO97" s="232"/>
      <c r="AGP97" s="232"/>
      <c r="AGQ97" s="232"/>
      <c r="AGR97" s="232"/>
      <c r="AGS97" s="232"/>
      <c r="AGT97" s="232"/>
      <c r="AGU97" s="232"/>
      <c r="AGV97" s="232"/>
      <c r="AGW97" s="232"/>
      <c r="AGX97" s="232"/>
      <c r="AGY97" s="232"/>
      <c r="AGZ97" s="232"/>
      <c r="AHA97" s="232"/>
      <c r="AHB97" s="232"/>
      <c r="AHC97" s="232"/>
      <c r="AHD97" s="232"/>
      <c r="AHE97" s="232"/>
      <c r="AHF97" s="232"/>
      <c r="AHG97" s="232"/>
      <c r="AHH97" s="232"/>
      <c r="AHI97" s="232"/>
      <c r="AHJ97" s="232"/>
      <c r="AHK97" s="232"/>
      <c r="AHL97" s="232"/>
      <c r="AHM97" s="232"/>
      <c r="AHN97" s="232"/>
      <c r="AHO97" s="232"/>
      <c r="AHP97" s="232"/>
      <c r="AHQ97" s="232"/>
      <c r="AHR97" s="232"/>
      <c r="AHS97" s="232"/>
      <c r="AHT97" s="232"/>
      <c r="AHU97" s="232"/>
      <c r="AHV97" s="232"/>
      <c r="AHW97" s="232"/>
      <c r="AHX97" s="232"/>
      <c r="AHY97" s="232"/>
      <c r="AHZ97" s="232"/>
      <c r="AIA97" s="232"/>
      <c r="AIB97" s="232"/>
      <c r="AIC97" s="232"/>
      <c r="AID97" s="232"/>
      <c r="AIE97" s="232"/>
      <c r="AIF97" s="232"/>
      <c r="AIG97" s="232"/>
      <c r="AIH97" s="232"/>
      <c r="AII97" s="232"/>
      <c r="AIJ97" s="232"/>
      <c r="AIK97" s="232"/>
      <c r="AIL97" s="232"/>
      <c r="AIM97" s="232"/>
      <c r="AIN97" s="232"/>
      <c r="AIO97" s="232"/>
      <c r="AIP97" s="232"/>
      <c r="AIQ97" s="232"/>
      <c r="AIR97" s="232"/>
      <c r="AIS97" s="232"/>
      <c r="AIT97" s="232"/>
      <c r="AIU97" s="232"/>
      <c r="AIV97" s="232"/>
      <c r="AIW97" s="232"/>
      <c r="AIX97" s="232"/>
      <c r="AIY97" s="232"/>
      <c r="AIZ97" s="232"/>
      <c r="AJA97" s="232"/>
      <c r="AJB97" s="232"/>
      <c r="AJC97" s="232"/>
      <c r="AJD97" s="232"/>
      <c r="AJE97" s="232"/>
      <c r="AJF97" s="232"/>
      <c r="AJG97" s="232"/>
      <c r="AJH97" s="232"/>
      <c r="AJI97" s="232"/>
      <c r="AJJ97" s="232"/>
      <c r="AJK97" s="232"/>
      <c r="AJL97" s="232"/>
      <c r="AJM97" s="232"/>
      <c r="AJN97" s="232"/>
      <c r="AJO97" s="232"/>
      <c r="AJP97" s="232"/>
      <c r="AJQ97" s="232"/>
      <c r="AJR97" s="232"/>
      <c r="AJS97" s="232"/>
      <c r="AJT97" s="232"/>
      <c r="AJU97" s="232"/>
      <c r="AJV97" s="232"/>
      <c r="AJW97" s="232"/>
      <c r="AJX97" s="232"/>
      <c r="AJY97" s="232"/>
      <c r="AJZ97" s="232"/>
      <c r="AKA97" s="232"/>
      <c r="AKB97" s="232"/>
      <c r="AKC97" s="232"/>
      <c r="AKD97" s="232"/>
      <c r="AKE97" s="232"/>
      <c r="AKF97" s="232"/>
      <c r="AKG97" s="232"/>
      <c r="AKH97" s="232"/>
      <c r="AKI97" s="232"/>
      <c r="AKJ97" s="232"/>
      <c r="AKK97" s="232"/>
      <c r="AKL97" s="232"/>
      <c r="AKM97" s="232"/>
      <c r="AKN97" s="232"/>
      <c r="AKO97" s="232"/>
      <c r="AKP97" s="232"/>
      <c r="AKQ97" s="232"/>
      <c r="AKR97" s="232"/>
      <c r="AKS97" s="232"/>
      <c r="AKT97" s="232"/>
      <c r="AKU97" s="232"/>
      <c r="AKV97" s="232"/>
      <c r="AKW97" s="232"/>
      <c r="AKX97" s="232"/>
      <c r="AKY97" s="232"/>
      <c r="AKZ97" s="232"/>
      <c r="ALA97" s="232"/>
      <c r="ALB97" s="232"/>
      <c r="ALC97" s="232"/>
      <c r="ALD97" s="232"/>
      <c r="ALE97" s="232"/>
      <c r="ALF97" s="232"/>
      <c r="ALG97" s="232"/>
      <c r="ALH97" s="232"/>
      <c r="ALI97" s="232"/>
      <c r="ALJ97" s="232"/>
      <c r="ALK97" s="232"/>
      <c r="ALL97" s="232"/>
      <c r="ALM97" s="232"/>
      <c r="ALN97" s="232"/>
      <c r="ALO97" s="232"/>
      <c r="ALP97" s="232"/>
      <c r="ALQ97" s="232"/>
      <c r="ALR97" s="232"/>
      <c r="ALS97" s="232"/>
      <c r="ALT97" s="232"/>
      <c r="ALU97" s="232"/>
      <c r="ALV97" s="232"/>
      <c r="ALW97" s="232"/>
      <c r="ALX97" s="232"/>
      <c r="ALY97" s="232"/>
      <c r="ALZ97" s="232"/>
      <c r="AMA97" s="232"/>
      <c r="AMB97" s="232"/>
      <c r="AMC97" s="232"/>
      <c r="AMD97" s="232"/>
      <c r="AME97" s="232"/>
      <c r="AMF97" s="232"/>
      <c r="AMG97" s="232"/>
      <c r="AMH97" s="232"/>
      <c r="AMI97" s="232"/>
      <c r="AMJ97" s="232"/>
      <c r="AMK97" s="232"/>
      <c r="AML97" s="232"/>
      <c r="AMM97" s="232"/>
      <c r="AMN97" s="232"/>
      <c r="AMO97" s="232"/>
      <c r="AMP97" s="232"/>
      <c r="AMQ97" s="232"/>
      <c r="AMR97" s="232"/>
      <c r="AMS97" s="232"/>
      <c r="AMT97" s="232"/>
      <c r="AMU97" s="232"/>
      <c r="AMV97" s="232"/>
      <c r="AMW97" s="232"/>
      <c r="AMX97" s="232"/>
      <c r="AMY97" s="232"/>
      <c r="AMZ97" s="232"/>
      <c r="ANA97" s="232"/>
      <c r="ANB97" s="232"/>
      <c r="ANC97" s="232"/>
      <c r="AND97" s="232"/>
      <c r="ANE97" s="232"/>
      <c r="ANF97" s="232"/>
      <c r="ANG97" s="232"/>
      <c r="ANH97" s="232"/>
      <c r="ANI97" s="232"/>
      <c r="ANJ97" s="232"/>
      <c r="ANK97" s="232"/>
      <c r="ANL97" s="232"/>
      <c r="ANM97" s="232"/>
      <c r="ANN97" s="232"/>
      <c r="ANO97" s="232"/>
      <c r="ANP97" s="232"/>
      <c r="ANQ97" s="232"/>
      <c r="ANR97" s="232"/>
      <c r="ANS97" s="232"/>
      <c r="ANT97" s="232"/>
      <c r="ANU97" s="232"/>
      <c r="ANV97" s="232"/>
      <c r="ANW97" s="232"/>
      <c r="ANX97" s="232"/>
      <c r="ANY97" s="232"/>
      <c r="ANZ97" s="232"/>
      <c r="AOA97" s="232"/>
      <c r="AOB97" s="232"/>
      <c r="AOC97" s="232"/>
      <c r="AOD97" s="232"/>
      <c r="AOE97" s="232"/>
      <c r="AOF97" s="232"/>
      <c r="AOG97" s="232"/>
      <c r="AOH97" s="232"/>
      <c r="AOI97" s="232"/>
      <c r="AOJ97" s="232"/>
      <c r="AOK97" s="232"/>
      <c r="AOL97" s="232"/>
      <c r="AOM97" s="232"/>
      <c r="AON97" s="232"/>
      <c r="AOO97" s="232"/>
      <c r="AOP97" s="232"/>
      <c r="AOQ97" s="232"/>
      <c r="AOR97" s="232"/>
      <c r="AOS97" s="232"/>
      <c r="AOT97" s="232"/>
      <c r="AOU97" s="232"/>
      <c r="AOV97" s="232"/>
      <c r="AOW97" s="232"/>
      <c r="AOX97" s="232"/>
      <c r="AOY97" s="232"/>
      <c r="AOZ97" s="232"/>
      <c r="APA97" s="232"/>
      <c r="APB97" s="232"/>
      <c r="APC97" s="232"/>
      <c r="APD97" s="232"/>
      <c r="APE97" s="232"/>
      <c r="APF97" s="232"/>
      <c r="APG97" s="232"/>
      <c r="APH97" s="232"/>
      <c r="API97" s="232"/>
      <c r="APJ97" s="232"/>
      <c r="APK97" s="232"/>
      <c r="APL97" s="232"/>
      <c r="APM97" s="232"/>
      <c r="APN97" s="232"/>
      <c r="APO97" s="232"/>
      <c r="APP97" s="232"/>
      <c r="APQ97" s="232"/>
      <c r="APR97" s="232"/>
      <c r="APS97" s="232"/>
      <c r="APT97" s="232"/>
      <c r="APU97" s="232"/>
      <c r="APV97" s="232"/>
      <c r="APW97" s="232"/>
      <c r="APX97" s="232"/>
      <c r="APY97" s="232"/>
      <c r="APZ97" s="232"/>
      <c r="AQA97" s="232"/>
      <c r="AQB97" s="232"/>
      <c r="AQC97" s="232"/>
      <c r="AQD97" s="232"/>
      <c r="AQE97" s="232"/>
      <c r="AQF97" s="232"/>
      <c r="AQG97" s="232"/>
      <c r="AQH97" s="232"/>
      <c r="AQI97" s="232"/>
      <c r="AQJ97" s="232"/>
      <c r="AQK97" s="232"/>
      <c r="AQL97" s="232"/>
      <c r="AQM97" s="232"/>
      <c r="AQN97" s="232"/>
      <c r="AQO97" s="232"/>
      <c r="AQP97" s="232"/>
      <c r="AQQ97" s="232"/>
      <c r="AQR97" s="232"/>
      <c r="AQS97" s="232"/>
      <c r="AQT97" s="232"/>
      <c r="AQU97" s="232"/>
      <c r="AQV97" s="232"/>
      <c r="AQW97" s="232"/>
      <c r="AQX97" s="232"/>
      <c r="AQY97" s="232"/>
      <c r="AQZ97" s="232"/>
      <c r="ARA97" s="232"/>
      <c r="ARB97" s="232"/>
      <c r="ARC97" s="232"/>
      <c r="ARD97" s="232"/>
      <c r="ARE97" s="232"/>
      <c r="ARF97" s="232"/>
      <c r="ARG97" s="232"/>
      <c r="ARH97" s="232"/>
      <c r="ARI97" s="232"/>
      <c r="ARJ97" s="232"/>
      <c r="ARK97" s="232"/>
      <c r="ARL97" s="232"/>
      <c r="ARM97" s="232"/>
      <c r="ARN97" s="232"/>
      <c r="ARO97" s="232"/>
      <c r="ARP97" s="232"/>
      <c r="ARQ97" s="232"/>
      <c r="ARR97" s="232"/>
      <c r="ARS97" s="232"/>
      <c r="ART97" s="232"/>
      <c r="ARU97" s="232"/>
      <c r="ARV97" s="232"/>
      <c r="ARW97" s="232"/>
      <c r="ARX97" s="232"/>
      <c r="ARY97" s="232"/>
      <c r="ARZ97" s="232"/>
      <c r="ASA97" s="232"/>
      <c r="ASB97" s="232"/>
      <c r="ASC97" s="232"/>
      <c r="ASD97" s="232"/>
      <c r="ASE97" s="232"/>
      <c r="ASF97" s="232"/>
      <c r="ASG97" s="232"/>
      <c r="ASH97" s="232"/>
      <c r="ASI97" s="232"/>
      <c r="ASJ97" s="232"/>
      <c r="ASK97" s="232"/>
      <c r="ASL97" s="232"/>
      <c r="ASM97" s="232"/>
      <c r="ASN97" s="232"/>
      <c r="ASO97" s="232"/>
      <c r="ASP97" s="232"/>
      <c r="ASQ97" s="232"/>
      <c r="ASR97" s="232"/>
      <c r="ASS97" s="232"/>
      <c r="AST97" s="232"/>
      <c r="ASU97" s="232"/>
      <c r="ASV97" s="232"/>
      <c r="ASW97" s="232"/>
      <c r="ASX97" s="232"/>
      <c r="ASY97" s="232"/>
      <c r="ASZ97" s="232"/>
      <c r="ATA97" s="232"/>
      <c r="ATB97" s="232"/>
      <c r="ATC97" s="232"/>
      <c r="ATD97" s="232"/>
      <c r="ATE97" s="232"/>
      <c r="ATF97" s="232"/>
      <c r="ATG97" s="232"/>
      <c r="ATH97" s="232"/>
      <c r="ATI97" s="232"/>
      <c r="ATJ97" s="232"/>
      <c r="ATK97" s="232"/>
      <c r="ATL97" s="232"/>
      <c r="ATM97" s="232"/>
      <c r="ATN97" s="232"/>
      <c r="ATO97" s="232"/>
      <c r="ATP97" s="232"/>
      <c r="ATQ97" s="232"/>
      <c r="ATR97" s="232"/>
      <c r="ATS97" s="232"/>
      <c r="ATT97" s="232"/>
      <c r="ATU97" s="232"/>
      <c r="ATV97" s="232"/>
      <c r="ATW97" s="232"/>
      <c r="ATX97" s="232"/>
      <c r="ATY97" s="232"/>
      <c r="ATZ97" s="232"/>
      <c r="AUA97" s="232"/>
      <c r="AUB97" s="232"/>
      <c r="AUC97" s="232"/>
      <c r="AUD97" s="232"/>
      <c r="AUE97" s="232"/>
      <c r="AUF97" s="232"/>
      <c r="AUG97" s="232"/>
      <c r="AUH97" s="232"/>
      <c r="AUI97" s="232"/>
      <c r="AUJ97" s="232"/>
      <c r="AUK97" s="232"/>
      <c r="AUL97" s="232"/>
      <c r="AUM97" s="232"/>
      <c r="AUN97" s="232"/>
      <c r="AUO97" s="232"/>
      <c r="AUP97" s="232"/>
      <c r="AUQ97" s="232"/>
      <c r="AUR97" s="232"/>
      <c r="AUS97" s="232"/>
      <c r="AUT97" s="232"/>
      <c r="AUU97" s="232"/>
      <c r="AUV97" s="232"/>
      <c r="AUW97" s="232"/>
      <c r="AUX97" s="232"/>
      <c r="AUY97" s="232"/>
      <c r="AUZ97" s="232"/>
      <c r="AVA97" s="232"/>
      <c r="AVB97" s="232"/>
      <c r="AVC97" s="232"/>
      <c r="AVD97" s="232"/>
      <c r="AVE97" s="232"/>
      <c r="AVF97" s="232"/>
      <c r="AVG97" s="232"/>
      <c r="AVH97" s="232"/>
      <c r="AVI97" s="232"/>
      <c r="AVJ97" s="232"/>
      <c r="AVK97" s="232"/>
      <c r="AVL97" s="232"/>
      <c r="AVM97" s="232"/>
      <c r="AVN97" s="232"/>
      <c r="AVO97" s="232"/>
      <c r="AVP97" s="232"/>
      <c r="AVQ97" s="232"/>
      <c r="AVR97" s="232"/>
      <c r="AVS97" s="232"/>
      <c r="AVT97" s="232"/>
      <c r="AVU97" s="232"/>
      <c r="AVV97" s="232"/>
      <c r="AVW97" s="232"/>
      <c r="AVX97" s="232"/>
      <c r="AVY97" s="232"/>
      <c r="AVZ97" s="232"/>
      <c r="AWA97" s="232"/>
      <c r="AWB97" s="232"/>
      <c r="AWC97" s="232"/>
      <c r="AWD97" s="232"/>
      <c r="AWE97" s="232"/>
      <c r="AWF97" s="232"/>
      <c r="AWG97" s="232"/>
      <c r="AWH97" s="232"/>
      <c r="AWI97" s="232"/>
      <c r="AWJ97" s="232"/>
      <c r="AWK97" s="232"/>
      <c r="AWL97" s="232"/>
      <c r="AWM97" s="232"/>
      <c r="AWN97" s="232"/>
      <c r="AWO97" s="232"/>
      <c r="AWP97" s="232"/>
      <c r="AWQ97" s="232"/>
      <c r="AWR97" s="232"/>
      <c r="AWS97" s="232"/>
      <c r="AWT97" s="232"/>
      <c r="AWU97" s="232"/>
      <c r="AWV97" s="232"/>
      <c r="AWW97" s="232"/>
      <c r="AWX97" s="232"/>
      <c r="AWY97" s="232"/>
      <c r="AWZ97" s="232"/>
      <c r="AXA97" s="232"/>
      <c r="AXB97" s="232"/>
      <c r="AXC97" s="232"/>
      <c r="AXD97" s="232"/>
      <c r="AXE97" s="232"/>
      <c r="AXF97" s="232"/>
      <c r="AXG97" s="232"/>
      <c r="AXH97" s="232"/>
      <c r="AXI97" s="232"/>
      <c r="AXJ97" s="232"/>
      <c r="AXK97" s="232"/>
      <c r="AXL97" s="232"/>
      <c r="AXM97" s="232"/>
      <c r="AXN97" s="232"/>
      <c r="AXO97" s="232"/>
      <c r="AXP97" s="232"/>
      <c r="AXQ97" s="232"/>
      <c r="AXR97" s="232"/>
      <c r="AXS97" s="232"/>
      <c r="AXT97" s="232"/>
      <c r="AXU97" s="232"/>
      <c r="AXV97" s="232"/>
      <c r="AXW97" s="232"/>
      <c r="AXX97" s="232"/>
      <c r="AXY97" s="232"/>
      <c r="AXZ97" s="232"/>
      <c r="AYA97" s="232"/>
      <c r="AYB97" s="232"/>
      <c r="AYC97" s="232"/>
      <c r="AYD97" s="232"/>
      <c r="AYE97" s="232"/>
      <c r="AYF97" s="232"/>
      <c r="AYG97" s="232"/>
      <c r="AYH97" s="232"/>
      <c r="AYI97" s="232"/>
      <c r="AYJ97" s="232"/>
      <c r="AYK97" s="232"/>
      <c r="AYL97" s="232"/>
      <c r="AYM97" s="232"/>
      <c r="AYN97" s="232"/>
      <c r="AYO97" s="232"/>
      <c r="AYP97" s="232"/>
      <c r="AYQ97" s="232"/>
      <c r="AYR97" s="232"/>
      <c r="AYS97" s="232"/>
      <c r="AYT97" s="232"/>
      <c r="AYU97" s="232"/>
      <c r="AYV97" s="232"/>
      <c r="AYW97" s="232"/>
      <c r="AYX97" s="232"/>
      <c r="AYY97" s="232"/>
      <c r="AYZ97" s="232"/>
      <c r="AZA97" s="232"/>
      <c r="AZB97" s="232"/>
      <c r="AZC97" s="232"/>
      <c r="AZD97" s="232"/>
      <c r="AZE97" s="232"/>
      <c r="AZF97" s="232"/>
      <c r="AZG97" s="232"/>
      <c r="AZH97" s="232"/>
      <c r="AZI97" s="232"/>
      <c r="AZJ97" s="232"/>
      <c r="AZK97" s="232"/>
      <c r="AZL97" s="232"/>
      <c r="AZM97" s="232"/>
      <c r="AZN97" s="232"/>
      <c r="AZO97" s="232"/>
      <c r="AZP97" s="232"/>
      <c r="AZQ97" s="232"/>
      <c r="AZR97" s="232"/>
      <c r="AZS97" s="232"/>
      <c r="AZT97" s="232"/>
      <c r="AZU97" s="232"/>
      <c r="AZV97" s="232"/>
      <c r="AZW97" s="232"/>
      <c r="AZX97" s="232"/>
      <c r="AZY97" s="232"/>
      <c r="AZZ97" s="232"/>
      <c r="BAA97" s="232"/>
      <c r="BAB97" s="232"/>
      <c r="BAC97" s="232"/>
      <c r="BAD97" s="232"/>
      <c r="BAE97" s="232"/>
      <c r="BAF97" s="232"/>
      <c r="BAG97" s="232"/>
      <c r="BAH97" s="232"/>
      <c r="BAI97" s="232"/>
      <c r="BAJ97" s="232"/>
      <c r="BAK97" s="232"/>
      <c r="BAL97" s="232"/>
      <c r="BAM97" s="232"/>
      <c r="BAN97" s="232"/>
      <c r="BAO97" s="232"/>
      <c r="BAP97" s="232"/>
      <c r="BAQ97" s="232"/>
      <c r="BAR97" s="232"/>
      <c r="BAS97" s="232"/>
      <c r="BAT97" s="232"/>
      <c r="BAU97" s="232"/>
      <c r="BAV97" s="232"/>
      <c r="BAW97" s="232"/>
      <c r="BAX97" s="232"/>
      <c r="BAY97" s="232"/>
      <c r="BAZ97" s="232"/>
      <c r="BBA97" s="232"/>
      <c r="BBB97" s="232"/>
      <c r="BBC97" s="232"/>
      <c r="BBD97" s="232"/>
      <c r="BBE97" s="232"/>
      <c r="BBF97" s="232"/>
      <c r="BBG97" s="232"/>
      <c r="BBH97" s="232"/>
      <c r="BBI97" s="232"/>
      <c r="BBJ97" s="232"/>
      <c r="BBK97" s="232"/>
      <c r="BBL97" s="232"/>
      <c r="BBM97" s="232"/>
      <c r="BBN97" s="232"/>
      <c r="BBO97" s="232"/>
      <c r="BBP97" s="232"/>
      <c r="BBQ97" s="232"/>
      <c r="BBR97" s="232"/>
      <c r="BBS97" s="232"/>
      <c r="BBT97" s="232"/>
      <c r="BBU97" s="232"/>
      <c r="BBV97" s="232"/>
      <c r="BBW97" s="232"/>
      <c r="BBX97" s="232"/>
      <c r="BBY97" s="232"/>
      <c r="BBZ97" s="232"/>
      <c r="BCA97" s="232"/>
      <c r="BCB97" s="232"/>
      <c r="BCC97" s="232"/>
      <c r="BCD97" s="232"/>
      <c r="BCE97" s="232"/>
      <c r="BCF97" s="232"/>
      <c r="BCG97" s="232"/>
      <c r="BCH97" s="232"/>
      <c r="BCI97" s="232"/>
      <c r="BCJ97" s="232"/>
      <c r="BCK97" s="232"/>
      <c r="BCL97" s="232"/>
      <c r="BCM97" s="232"/>
      <c r="BCN97" s="232"/>
      <c r="BCO97" s="232"/>
      <c r="BCP97" s="232"/>
      <c r="BCQ97" s="232"/>
      <c r="BCR97" s="232"/>
      <c r="BCS97" s="232"/>
      <c r="BCT97" s="232"/>
      <c r="BCU97" s="232"/>
      <c r="BCV97" s="232"/>
      <c r="BCW97" s="232"/>
      <c r="BCX97" s="232"/>
      <c r="BCY97" s="232"/>
      <c r="BCZ97" s="232"/>
      <c r="BDA97" s="232"/>
      <c r="BDB97" s="232"/>
      <c r="BDC97" s="232"/>
      <c r="BDD97" s="232"/>
      <c r="BDE97" s="232"/>
      <c r="BDF97" s="232"/>
      <c r="BDG97" s="232"/>
      <c r="BDH97" s="232"/>
      <c r="BDI97" s="232"/>
      <c r="BDJ97" s="232"/>
      <c r="BDK97" s="232"/>
      <c r="BDL97" s="232"/>
      <c r="BDM97" s="232"/>
      <c r="BDN97" s="232"/>
      <c r="BDO97" s="232"/>
      <c r="BDP97" s="232"/>
      <c r="BDQ97" s="232"/>
      <c r="BDR97" s="232"/>
      <c r="BDS97" s="232"/>
      <c r="BDT97" s="232"/>
      <c r="BDU97" s="232"/>
      <c r="BDV97" s="232"/>
      <c r="BDW97" s="232"/>
      <c r="BDX97" s="232"/>
      <c r="BDY97" s="232"/>
      <c r="BDZ97" s="232"/>
      <c r="BEA97" s="232"/>
      <c r="BEB97" s="232"/>
      <c r="BEC97" s="232"/>
      <c r="BED97" s="232"/>
      <c r="BEE97" s="232"/>
      <c r="BEF97" s="232"/>
      <c r="BEG97" s="232"/>
      <c r="BEH97" s="232"/>
      <c r="BEI97" s="232"/>
      <c r="BEJ97" s="232"/>
      <c r="BEK97" s="232"/>
      <c r="BEL97" s="232"/>
      <c r="BEM97" s="232"/>
      <c r="BEN97" s="232"/>
      <c r="BEO97" s="232"/>
      <c r="BEP97" s="232"/>
      <c r="BEQ97" s="232"/>
      <c r="BER97" s="232"/>
      <c r="BES97" s="232"/>
      <c r="BET97" s="232"/>
      <c r="BEU97" s="232"/>
      <c r="BEV97" s="232"/>
      <c r="BEW97" s="232"/>
      <c r="BEX97" s="232"/>
      <c r="BEY97" s="232"/>
      <c r="BEZ97" s="232"/>
      <c r="BFA97" s="232"/>
      <c r="BFB97" s="232"/>
      <c r="BFC97" s="232"/>
      <c r="BFD97" s="232"/>
      <c r="BFE97" s="232"/>
      <c r="BFF97" s="232"/>
      <c r="BFG97" s="232"/>
      <c r="BFH97" s="232"/>
      <c r="BFI97" s="232"/>
      <c r="BFJ97" s="232"/>
      <c r="BFK97" s="232"/>
      <c r="BFL97" s="232"/>
      <c r="BFM97" s="232"/>
      <c r="BFN97" s="232"/>
      <c r="BFO97" s="232"/>
      <c r="BFP97" s="232"/>
      <c r="BFQ97" s="232"/>
      <c r="BFR97" s="232"/>
      <c r="BFS97" s="232"/>
      <c r="BFT97" s="232"/>
      <c r="BFU97" s="232"/>
      <c r="BFV97" s="232"/>
      <c r="BFW97" s="232"/>
      <c r="BFX97" s="232"/>
      <c r="BFY97" s="232"/>
      <c r="BFZ97" s="232"/>
      <c r="BGA97" s="232"/>
      <c r="BGB97" s="232"/>
      <c r="BGC97" s="232"/>
      <c r="BGD97" s="232"/>
      <c r="BGE97" s="232"/>
      <c r="BGF97" s="232"/>
      <c r="BGG97" s="232"/>
      <c r="BGH97" s="232"/>
      <c r="BGI97" s="232"/>
      <c r="BGJ97" s="232"/>
      <c r="BGK97" s="232"/>
      <c r="BGL97" s="232"/>
      <c r="BGM97" s="232"/>
      <c r="BGN97" s="232"/>
      <c r="BGO97" s="232"/>
      <c r="BGP97" s="232"/>
      <c r="BGQ97" s="232"/>
      <c r="BGR97" s="232"/>
      <c r="BGS97" s="232"/>
      <c r="BGT97" s="232"/>
      <c r="BGU97" s="232"/>
      <c r="BGV97" s="232"/>
      <c r="BGW97" s="232"/>
      <c r="BGX97" s="232"/>
      <c r="BGY97" s="232"/>
      <c r="BGZ97" s="232"/>
      <c r="BHA97" s="232"/>
      <c r="BHB97" s="232"/>
      <c r="BHC97" s="232"/>
      <c r="BHD97" s="232"/>
      <c r="BHE97" s="232"/>
      <c r="BHF97" s="232"/>
      <c r="BHG97" s="232"/>
      <c r="BHH97" s="232"/>
      <c r="BHI97" s="232"/>
      <c r="BHJ97" s="232"/>
      <c r="BHK97" s="232"/>
      <c r="BHL97" s="232"/>
      <c r="BHM97" s="232"/>
      <c r="BHN97" s="232"/>
      <c r="BHO97" s="232"/>
      <c r="BHP97" s="232"/>
      <c r="BHQ97" s="232"/>
      <c r="BHR97" s="232"/>
      <c r="BHS97" s="232"/>
      <c r="BHT97" s="232"/>
      <c r="BHU97" s="232"/>
      <c r="BHV97" s="232"/>
      <c r="BHW97" s="232"/>
      <c r="BHX97" s="232"/>
      <c r="BHY97" s="232"/>
      <c r="BHZ97" s="232"/>
      <c r="BIA97" s="232"/>
      <c r="BIB97" s="232"/>
      <c r="BIC97" s="232"/>
      <c r="BID97" s="232"/>
      <c r="BIE97" s="232"/>
      <c r="BIF97" s="232"/>
      <c r="BIG97" s="232"/>
      <c r="BIH97" s="232"/>
      <c r="BII97" s="232"/>
      <c r="BIJ97" s="232"/>
      <c r="BIK97" s="232"/>
      <c r="BIL97" s="232"/>
      <c r="BIM97" s="232"/>
      <c r="BIN97" s="232"/>
      <c r="BIO97" s="232"/>
      <c r="BIP97" s="232"/>
      <c r="BIQ97" s="232"/>
      <c r="BIR97" s="232"/>
      <c r="BIS97" s="232"/>
      <c r="BIT97" s="232"/>
      <c r="BIU97" s="232"/>
      <c r="BIV97" s="232"/>
      <c r="BIW97" s="232"/>
      <c r="BIX97" s="232"/>
      <c r="BIY97" s="232"/>
      <c r="BIZ97" s="232"/>
      <c r="BJA97" s="232"/>
      <c r="BJB97" s="232"/>
      <c r="BJC97" s="232"/>
      <c r="BJD97" s="232"/>
      <c r="BJE97" s="232"/>
      <c r="BJF97" s="232"/>
      <c r="BJG97" s="232"/>
      <c r="BJH97" s="232"/>
      <c r="BJI97" s="232"/>
      <c r="BJJ97" s="232"/>
      <c r="BJK97" s="232"/>
      <c r="BJL97" s="232"/>
      <c r="BJM97" s="232"/>
      <c r="BJN97" s="232"/>
      <c r="BJO97" s="232"/>
      <c r="BJP97" s="232"/>
      <c r="BJQ97" s="232"/>
      <c r="BJR97" s="232"/>
      <c r="BJS97" s="232"/>
      <c r="BJT97" s="232"/>
      <c r="BJU97" s="232"/>
      <c r="BJV97" s="232"/>
      <c r="BJW97" s="232"/>
      <c r="BJX97" s="232"/>
      <c r="BJY97" s="232"/>
      <c r="BJZ97" s="232"/>
      <c r="BKA97" s="232"/>
      <c r="BKB97" s="232"/>
      <c r="BKC97" s="232"/>
      <c r="BKD97" s="232"/>
      <c r="BKE97" s="232"/>
      <c r="BKF97" s="232"/>
      <c r="BKG97" s="232"/>
      <c r="BKH97" s="232"/>
      <c r="BKI97" s="232"/>
      <c r="BKJ97" s="232"/>
      <c r="BKK97" s="232"/>
      <c r="BKL97" s="232"/>
      <c r="BKM97" s="232"/>
      <c r="BKN97" s="232"/>
      <c r="BKO97" s="232"/>
      <c r="BKP97" s="232"/>
      <c r="BKQ97" s="232"/>
      <c r="BKR97" s="232"/>
      <c r="BKS97" s="232"/>
      <c r="BKT97" s="232"/>
      <c r="BKU97" s="232"/>
      <c r="BKV97" s="232"/>
      <c r="BKW97" s="232"/>
      <c r="BKX97" s="232"/>
      <c r="BKY97" s="232"/>
      <c r="BKZ97" s="232"/>
      <c r="BLA97" s="232"/>
      <c r="BLB97" s="232"/>
      <c r="BLC97" s="232"/>
      <c r="BLD97" s="232"/>
      <c r="BLE97" s="232"/>
      <c r="BLF97" s="232"/>
      <c r="BLG97" s="232"/>
      <c r="BLH97" s="232"/>
      <c r="BLI97" s="232"/>
      <c r="BLJ97" s="232"/>
      <c r="BLK97" s="232"/>
      <c r="BLL97" s="232"/>
      <c r="BLM97" s="232"/>
      <c r="BLN97" s="232"/>
      <c r="BLO97" s="232"/>
      <c r="BLP97" s="232"/>
      <c r="BLQ97" s="232"/>
      <c r="BLR97" s="232"/>
      <c r="BLS97" s="232"/>
      <c r="BLT97" s="232"/>
      <c r="BLU97" s="232"/>
      <c r="BLV97" s="232"/>
      <c r="BLW97" s="232"/>
      <c r="BLX97" s="232"/>
      <c r="BLY97" s="232"/>
      <c r="BLZ97" s="232"/>
      <c r="BMA97" s="232"/>
      <c r="BMB97" s="232"/>
      <c r="BMC97" s="232"/>
      <c r="BMD97" s="232"/>
      <c r="BME97" s="232"/>
      <c r="BMF97" s="232"/>
      <c r="BMG97" s="232"/>
      <c r="BMH97" s="232"/>
      <c r="BMI97" s="232"/>
      <c r="BMJ97" s="232"/>
      <c r="BMK97" s="232"/>
      <c r="BML97" s="232"/>
      <c r="BMM97" s="232"/>
      <c r="BMN97" s="232"/>
      <c r="BMO97" s="232"/>
      <c r="BMP97" s="232"/>
      <c r="BMQ97" s="232"/>
      <c r="BMR97" s="232"/>
      <c r="BMS97" s="232"/>
      <c r="BMT97" s="232"/>
      <c r="BMU97" s="232"/>
      <c r="BMV97" s="232"/>
      <c r="BMW97" s="232"/>
      <c r="BMX97" s="232"/>
      <c r="BMY97" s="232"/>
      <c r="BMZ97" s="232"/>
      <c r="BNA97" s="232"/>
      <c r="BNB97" s="232"/>
      <c r="BNC97" s="232"/>
      <c r="BND97" s="232"/>
      <c r="BNE97" s="232"/>
      <c r="BNF97" s="232"/>
      <c r="BNG97" s="232"/>
      <c r="BNH97" s="232"/>
      <c r="BNI97" s="232"/>
      <c r="BNJ97" s="232"/>
      <c r="BNK97" s="232"/>
      <c r="BNL97" s="232"/>
      <c r="BNM97" s="232"/>
      <c r="BNN97" s="232"/>
      <c r="BNO97" s="232"/>
      <c r="BNP97" s="232"/>
      <c r="BNQ97" s="232"/>
      <c r="BNR97" s="232"/>
      <c r="BNS97" s="232"/>
      <c r="BNT97" s="232"/>
      <c r="BNU97" s="232"/>
      <c r="BNV97" s="232"/>
      <c r="BNW97" s="232"/>
      <c r="BNX97" s="232"/>
      <c r="BNY97" s="232"/>
      <c r="BNZ97" s="232"/>
      <c r="BOA97" s="232"/>
      <c r="BOB97" s="232"/>
      <c r="BOC97" s="232"/>
      <c r="BOD97" s="232"/>
      <c r="BOE97" s="232"/>
      <c r="BOF97" s="232"/>
      <c r="BOG97" s="232"/>
      <c r="BOH97" s="232"/>
      <c r="BOI97" s="232"/>
      <c r="BOJ97" s="232"/>
      <c r="BOK97" s="232"/>
      <c r="BOL97" s="232"/>
      <c r="BOM97" s="232"/>
      <c r="BON97" s="232"/>
      <c r="BOO97" s="232"/>
      <c r="BOP97" s="232"/>
      <c r="BOQ97" s="232"/>
      <c r="BOR97" s="232"/>
      <c r="BOS97" s="232"/>
      <c r="BOT97" s="232"/>
      <c r="BOU97" s="232"/>
      <c r="BOV97" s="232"/>
      <c r="BOW97" s="232"/>
      <c r="BOX97" s="232"/>
      <c r="BOY97" s="232"/>
      <c r="BOZ97" s="232"/>
      <c r="BPA97" s="232"/>
      <c r="BPB97" s="232"/>
      <c r="BPC97" s="232"/>
      <c r="BPD97" s="232"/>
      <c r="BPE97" s="232"/>
      <c r="BPF97" s="232"/>
      <c r="BPG97" s="232"/>
      <c r="BPH97" s="232"/>
      <c r="BPI97" s="232"/>
      <c r="BPJ97" s="232"/>
      <c r="BPK97" s="232"/>
      <c r="BPL97" s="232"/>
      <c r="BPM97" s="232"/>
      <c r="BPN97" s="232"/>
      <c r="BPO97" s="232"/>
      <c r="BPP97" s="232"/>
      <c r="BPQ97" s="232"/>
      <c r="BPR97" s="232"/>
      <c r="BPS97" s="232"/>
      <c r="BPT97" s="232"/>
      <c r="BPU97" s="232"/>
      <c r="BPV97" s="232"/>
      <c r="BPW97" s="232"/>
      <c r="BPX97" s="232"/>
      <c r="BPY97" s="232"/>
      <c r="BPZ97" s="232"/>
      <c r="BQA97" s="232"/>
      <c r="BQB97" s="232"/>
      <c r="BQC97" s="232"/>
      <c r="BQD97" s="232"/>
      <c r="BQE97" s="232"/>
      <c r="BQF97" s="232"/>
      <c r="BQG97" s="232"/>
      <c r="BQH97" s="232"/>
      <c r="BQI97" s="232"/>
      <c r="BQJ97" s="232"/>
      <c r="BQK97" s="232"/>
      <c r="BQL97" s="232"/>
      <c r="BQM97" s="232"/>
      <c r="BQN97" s="232"/>
      <c r="BQO97" s="232"/>
      <c r="BQP97" s="232"/>
      <c r="BQQ97" s="232"/>
      <c r="BQR97" s="232"/>
      <c r="BQS97" s="232"/>
      <c r="BQT97" s="232"/>
      <c r="BQU97" s="232"/>
      <c r="BQV97" s="232"/>
      <c r="BQW97" s="232"/>
      <c r="BQX97" s="232"/>
      <c r="BQY97" s="232"/>
      <c r="BQZ97" s="232"/>
      <c r="BRA97" s="232"/>
      <c r="BRB97" s="232"/>
      <c r="BRC97" s="232"/>
      <c r="BRD97" s="232"/>
      <c r="BRE97" s="232"/>
      <c r="BRF97" s="232"/>
      <c r="BRG97" s="232"/>
      <c r="BRH97" s="232"/>
      <c r="BRI97" s="232"/>
      <c r="BRJ97" s="232"/>
      <c r="BRK97" s="232"/>
      <c r="BRL97" s="232"/>
      <c r="BRM97" s="232"/>
      <c r="BRN97" s="232"/>
      <c r="BRO97" s="232"/>
      <c r="BRP97" s="232"/>
      <c r="BRQ97" s="232"/>
      <c r="BRR97" s="232"/>
      <c r="BRS97" s="232"/>
      <c r="BRT97" s="232"/>
      <c r="BRU97" s="232"/>
      <c r="BRV97" s="232"/>
      <c r="BRW97" s="232"/>
      <c r="BRX97" s="232"/>
      <c r="BRY97" s="232"/>
      <c r="BRZ97" s="232"/>
      <c r="BSA97" s="232"/>
      <c r="BSB97" s="232"/>
      <c r="BSC97" s="232"/>
      <c r="BSD97" s="232"/>
      <c r="BSE97" s="232"/>
      <c r="BSF97" s="232"/>
      <c r="BSG97" s="232"/>
      <c r="BSH97" s="232"/>
      <c r="BSI97" s="232"/>
      <c r="BSJ97" s="232"/>
      <c r="BSK97" s="232"/>
      <c r="BSL97" s="232"/>
      <c r="BSM97" s="232"/>
      <c r="BSN97" s="232"/>
      <c r="BSO97" s="232"/>
      <c r="BSP97" s="232"/>
      <c r="BSQ97" s="232"/>
      <c r="BSR97" s="232"/>
      <c r="BSS97" s="232"/>
      <c r="BST97" s="232"/>
      <c r="BSU97" s="232"/>
      <c r="BSV97" s="232"/>
      <c r="BSW97" s="232"/>
      <c r="BSX97" s="232"/>
      <c r="BSY97" s="232"/>
      <c r="BSZ97" s="232"/>
      <c r="BTA97" s="232"/>
      <c r="BTB97" s="232"/>
      <c r="BTC97" s="232"/>
      <c r="BTD97" s="232"/>
      <c r="BTE97" s="232"/>
      <c r="BTF97" s="232"/>
      <c r="BTG97" s="232"/>
      <c r="BTH97" s="232"/>
      <c r="BTI97" s="232"/>
      <c r="BTJ97" s="232"/>
      <c r="BTK97" s="232"/>
      <c r="BTL97" s="232"/>
      <c r="BTM97" s="232"/>
      <c r="BTN97" s="232"/>
      <c r="BTO97" s="232"/>
      <c r="BTP97" s="232"/>
      <c r="BTQ97" s="232"/>
      <c r="BTR97" s="232"/>
      <c r="BTS97" s="232"/>
      <c r="BTT97" s="232"/>
      <c r="BTU97" s="232"/>
      <c r="BTV97" s="232"/>
      <c r="BTW97" s="232"/>
      <c r="BTX97" s="232"/>
      <c r="BTY97" s="232"/>
      <c r="BTZ97" s="232"/>
      <c r="BUA97" s="232"/>
      <c r="BUB97" s="232"/>
      <c r="BUC97" s="232"/>
      <c r="BUD97" s="232"/>
      <c r="BUE97" s="232"/>
      <c r="BUF97" s="232"/>
      <c r="BUG97" s="232"/>
      <c r="BUH97" s="232"/>
      <c r="BUI97" s="232"/>
      <c r="BUJ97" s="232"/>
      <c r="BUK97" s="232"/>
      <c r="BUL97" s="232"/>
      <c r="BUM97" s="232"/>
      <c r="BUN97" s="232"/>
      <c r="BUO97" s="232"/>
      <c r="BUP97" s="232"/>
      <c r="BUQ97" s="232"/>
      <c r="BUR97" s="232"/>
      <c r="BUS97" s="232"/>
      <c r="BUT97" s="232"/>
      <c r="BUU97" s="232"/>
      <c r="BUV97" s="232"/>
      <c r="BUW97" s="232"/>
      <c r="BUX97" s="232"/>
      <c r="BUY97" s="232"/>
      <c r="BUZ97" s="232"/>
      <c r="BVA97" s="232"/>
      <c r="BVB97" s="232"/>
      <c r="BVC97" s="232"/>
      <c r="BVD97" s="232"/>
      <c r="BVE97" s="232"/>
      <c r="BVF97" s="232"/>
      <c r="BVG97" s="232"/>
      <c r="BVH97" s="232"/>
      <c r="BVI97" s="232"/>
      <c r="BVJ97" s="232"/>
      <c r="BVK97" s="232"/>
      <c r="BVL97" s="232"/>
      <c r="BVM97" s="232"/>
      <c r="BVN97" s="232"/>
      <c r="BVO97" s="232"/>
      <c r="BVP97" s="232"/>
      <c r="BVQ97" s="232"/>
      <c r="BVR97" s="232"/>
      <c r="BVS97" s="232"/>
      <c r="BVT97" s="232"/>
      <c r="BVU97" s="232"/>
      <c r="BVV97" s="232"/>
      <c r="BVW97" s="232"/>
      <c r="BVX97" s="232"/>
      <c r="BVY97" s="232"/>
      <c r="BVZ97" s="232"/>
      <c r="BWA97" s="232"/>
      <c r="BWB97" s="232"/>
      <c r="BWC97" s="232"/>
      <c r="BWD97" s="232"/>
      <c r="BWE97" s="232"/>
      <c r="BWF97" s="232"/>
      <c r="BWG97" s="232"/>
      <c r="BWH97" s="232"/>
      <c r="BWI97" s="232"/>
      <c r="BWJ97" s="232"/>
      <c r="BWK97" s="232"/>
      <c r="BWL97" s="232"/>
      <c r="BWM97" s="232"/>
      <c r="BWN97" s="232"/>
      <c r="BWO97" s="232"/>
      <c r="BWP97" s="232"/>
      <c r="BWQ97" s="232"/>
      <c r="BWR97" s="232"/>
      <c r="BWS97" s="232"/>
      <c r="BWT97" s="232"/>
      <c r="BWU97" s="232"/>
      <c r="BWV97" s="232"/>
      <c r="BWW97" s="232"/>
      <c r="BWX97" s="232"/>
      <c r="BWY97" s="232"/>
      <c r="BWZ97" s="232"/>
      <c r="BXA97" s="232"/>
      <c r="BXB97" s="232"/>
      <c r="BXC97" s="232"/>
      <c r="BXD97" s="232"/>
      <c r="BXE97" s="232"/>
      <c r="BXF97" s="232"/>
      <c r="BXG97" s="232"/>
      <c r="BXH97" s="232"/>
      <c r="BXI97" s="232"/>
      <c r="BXJ97" s="232"/>
      <c r="BXK97" s="232"/>
      <c r="BXL97" s="232"/>
      <c r="BXM97" s="232"/>
      <c r="BXN97" s="232"/>
      <c r="BXO97" s="232"/>
      <c r="BXP97" s="232"/>
      <c r="BXQ97" s="232"/>
      <c r="BXR97" s="232"/>
      <c r="BXS97" s="232"/>
      <c r="BXT97" s="232"/>
      <c r="BXU97" s="232"/>
      <c r="BXV97" s="232"/>
      <c r="BXW97" s="232"/>
      <c r="BXX97" s="232"/>
      <c r="BXY97" s="232"/>
      <c r="BXZ97" s="232"/>
      <c r="BYA97" s="232"/>
      <c r="BYB97" s="232"/>
      <c r="BYC97" s="232"/>
      <c r="BYD97" s="232"/>
      <c r="BYE97" s="232"/>
      <c r="BYF97" s="232"/>
      <c r="BYG97" s="232"/>
      <c r="BYH97" s="232"/>
      <c r="BYI97" s="232"/>
      <c r="BYJ97" s="232"/>
      <c r="BYK97" s="232"/>
      <c r="BYL97" s="232"/>
      <c r="BYM97" s="232"/>
      <c r="BYN97" s="232"/>
      <c r="BYO97" s="232"/>
      <c r="BYP97" s="232"/>
      <c r="BYQ97" s="232"/>
      <c r="BYR97" s="232"/>
      <c r="BYS97" s="232"/>
      <c r="BYT97" s="232"/>
      <c r="BYU97" s="232"/>
      <c r="BYV97" s="232"/>
      <c r="BYW97" s="232"/>
      <c r="BYX97" s="232"/>
      <c r="BYY97" s="232"/>
      <c r="BYZ97" s="232"/>
      <c r="BZA97" s="232"/>
      <c r="BZB97" s="232"/>
      <c r="BZC97" s="232"/>
      <c r="BZD97" s="232"/>
      <c r="BZE97" s="232"/>
      <c r="BZF97" s="232"/>
      <c r="BZG97" s="232"/>
      <c r="BZH97" s="232"/>
      <c r="BZI97" s="232"/>
      <c r="BZJ97" s="232"/>
      <c r="BZK97" s="232"/>
      <c r="BZL97" s="232"/>
      <c r="BZM97" s="232"/>
      <c r="BZN97" s="232"/>
      <c r="BZO97" s="232"/>
      <c r="BZP97" s="232"/>
      <c r="BZQ97" s="232"/>
      <c r="BZR97" s="232"/>
      <c r="BZS97" s="232"/>
      <c r="BZT97" s="232"/>
      <c r="BZU97" s="232"/>
      <c r="BZV97" s="232"/>
      <c r="BZW97" s="232"/>
      <c r="BZX97" s="232"/>
      <c r="BZY97" s="232"/>
      <c r="BZZ97" s="232"/>
      <c r="CAA97" s="232"/>
      <c r="CAB97" s="232"/>
      <c r="CAC97" s="232"/>
      <c r="CAD97" s="232"/>
      <c r="CAE97" s="232"/>
      <c r="CAF97" s="232"/>
      <c r="CAG97" s="232"/>
      <c r="CAH97" s="232"/>
      <c r="CAI97" s="232"/>
      <c r="CAJ97" s="232"/>
      <c r="CAK97" s="232"/>
      <c r="CAL97" s="232"/>
      <c r="CAM97" s="232"/>
      <c r="CAN97" s="232"/>
      <c r="CAO97" s="232"/>
      <c r="CAP97" s="232"/>
      <c r="CAQ97" s="232"/>
      <c r="CAR97" s="232"/>
      <c r="CAS97" s="232"/>
      <c r="CAT97" s="232"/>
      <c r="CAU97" s="232"/>
      <c r="CAV97" s="232"/>
      <c r="CAW97" s="232"/>
      <c r="CAX97" s="232"/>
      <c r="CAY97" s="232"/>
      <c r="CAZ97" s="232"/>
      <c r="CBA97" s="232"/>
      <c r="CBB97" s="232"/>
      <c r="CBC97" s="232"/>
      <c r="CBD97" s="232"/>
      <c r="CBE97" s="232"/>
      <c r="CBF97" s="232"/>
      <c r="CBG97" s="232"/>
      <c r="CBH97" s="232"/>
      <c r="CBI97" s="232"/>
      <c r="CBJ97" s="232"/>
      <c r="CBK97" s="232"/>
      <c r="CBL97" s="232"/>
      <c r="CBM97" s="232"/>
      <c r="CBN97" s="232"/>
      <c r="CBO97" s="232"/>
      <c r="CBP97" s="232"/>
      <c r="CBQ97" s="232"/>
      <c r="CBR97" s="232"/>
      <c r="CBS97" s="232"/>
      <c r="CBT97" s="232"/>
      <c r="CBU97" s="232"/>
      <c r="CBV97" s="232"/>
      <c r="CBW97" s="232"/>
      <c r="CBX97" s="232"/>
      <c r="CBY97" s="232"/>
      <c r="CBZ97" s="232"/>
      <c r="CCA97" s="232"/>
      <c r="CCB97" s="232"/>
      <c r="CCC97" s="232"/>
      <c r="CCD97" s="232"/>
      <c r="CCE97" s="232"/>
      <c r="CCF97" s="232"/>
      <c r="CCG97" s="232"/>
      <c r="CCH97" s="232"/>
      <c r="CCI97" s="232"/>
      <c r="CCJ97" s="232"/>
      <c r="CCK97" s="232"/>
      <c r="CCL97" s="232"/>
      <c r="CCM97" s="232"/>
      <c r="CCN97" s="232"/>
      <c r="CCO97" s="232"/>
      <c r="CCP97" s="232"/>
      <c r="CCQ97" s="232"/>
      <c r="CCR97" s="232"/>
      <c r="CCS97" s="232"/>
      <c r="CCT97" s="232"/>
      <c r="CCU97" s="232"/>
      <c r="CCV97" s="232"/>
      <c r="CCW97" s="232"/>
      <c r="CCX97" s="232"/>
      <c r="CCY97" s="232"/>
      <c r="CCZ97" s="232"/>
      <c r="CDA97" s="232"/>
      <c r="CDB97" s="232"/>
      <c r="CDC97" s="232"/>
      <c r="CDD97" s="232"/>
      <c r="CDE97" s="232"/>
      <c r="CDF97" s="232"/>
      <c r="CDG97" s="232"/>
      <c r="CDH97" s="232"/>
      <c r="CDI97" s="232"/>
      <c r="CDJ97" s="232"/>
      <c r="CDK97" s="232"/>
      <c r="CDL97" s="232"/>
      <c r="CDM97" s="232"/>
      <c r="CDN97" s="232"/>
      <c r="CDO97" s="232"/>
      <c r="CDP97" s="232"/>
      <c r="CDQ97" s="232"/>
      <c r="CDR97" s="232"/>
      <c r="CDS97" s="232"/>
      <c r="CDT97" s="232"/>
      <c r="CDU97" s="232"/>
      <c r="CDV97" s="232"/>
      <c r="CDW97" s="232"/>
      <c r="CDX97" s="232"/>
      <c r="CDY97" s="232"/>
      <c r="CDZ97" s="232"/>
      <c r="CEA97" s="232"/>
      <c r="CEB97" s="232"/>
      <c r="CEC97" s="232"/>
      <c r="CED97" s="232"/>
      <c r="CEE97" s="232"/>
      <c r="CEF97" s="232"/>
      <c r="CEG97" s="232"/>
      <c r="CEH97" s="232"/>
      <c r="CEI97" s="232"/>
      <c r="CEJ97" s="232"/>
      <c r="CEK97" s="232"/>
      <c r="CEL97" s="232"/>
      <c r="CEM97" s="232"/>
      <c r="CEN97" s="232"/>
      <c r="CEO97" s="232"/>
      <c r="CEP97" s="232"/>
      <c r="CEQ97" s="232"/>
      <c r="CER97" s="232"/>
      <c r="CES97" s="232"/>
      <c r="CET97" s="232"/>
      <c r="CEU97" s="232"/>
      <c r="CEV97" s="232"/>
      <c r="CEW97" s="232"/>
      <c r="CEX97" s="232"/>
      <c r="CEY97" s="232"/>
      <c r="CEZ97" s="232"/>
      <c r="CFA97" s="232"/>
      <c r="CFB97" s="232"/>
      <c r="CFC97" s="232"/>
      <c r="CFD97" s="232"/>
      <c r="CFE97" s="232"/>
      <c r="CFF97" s="232"/>
      <c r="CFG97" s="232"/>
      <c r="CFH97" s="232"/>
      <c r="CFI97" s="232"/>
      <c r="CFJ97" s="232"/>
      <c r="CFK97" s="232"/>
      <c r="CFL97" s="232"/>
      <c r="CFM97" s="232"/>
      <c r="CFN97" s="232"/>
      <c r="CFO97" s="232"/>
      <c r="CFP97" s="232"/>
      <c r="CFQ97" s="232"/>
      <c r="CFR97" s="232"/>
      <c r="CFS97" s="232"/>
      <c r="CFT97" s="232"/>
      <c r="CFU97" s="232"/>
      <c r="CFV97" s="232"/>
      <c r="CFW97" s="232"/>
      <c r="CFX97" s="232"/>
      <c r="CFY97" s="232"/>
      <c r="CFZ97" s="232"/>
      <c r="CGA97" s="232"/>
      <c r="CGB97" s="232"/>
      <c r="CGC97" s="232"/>
      <c r="CGD97" s="232"/>
      <c r="CGE97" s="232"/>
      <c r="CGF97" s="232"/>
      <c r="CGG97" s="232"/>
      <c r="CGH97" s="232"/>
      <c r="CGI97" s="232"/>
      <c r="CGJ97" s="232"/>
      <c r="CGK97" s="232"/>
      <c r="CGL97" s="232"/>
      <c r="CGM97" s="232"/>
      <c r="CGN97" s="232"/>
      <c r="CGO97" s="232"/>
      <c r="CGP97" s="232"/>
      <c r="CGQ97" s="232"/>
      <c r="CGR97" s="232"/>
      <c r="CGS97" s="232"/>
      <c r="CGT97" s="232"/>
      <c r="CGU97" s="232"/>
      <c r="CGV97" s="232"/>
      <c r="CGW97" s="232"/>
      <c r="CGX97" s="232"/>
      <c r="CGY97" s="232"/>
      <c r="CGZ97" s="232"/>
      <c r="CHA97" s="232"/>
      <c r="CHB97" s="232"/>
      <c r="CHC97" s="232"/>
      <c r="CHD97" s="232"/>
      <c r="CHE97" s="232"/>
      <c r="CHF97" s="232"/>
      <c r="CHG97" s="232"/>
      <c r="CHH97" s="232"/>
      <c r="CHI97" s="232"/>
      <c r="CHJ97" s="232"/>
      <c r="CHK97" s="232"/>
      <c r="CHL97" s="232"/>
      <c r="CHM97" s="232"/>
      <c r="CHN97" s="232"/>
      <c r="CHO97" s="232"/>
      <c r="CHP97" s="232"/>
      <c r="CHQ97" s="232"/>
      <c r="CHR97" s="232"/>
      <c r="CHS97" s="232"/>
      <c r="CHT97" s="232"/>
      <c r="CHU97" s="232"/>
      <c r="CHV97" s="232"/>
      <c r="CHW97" s="232"/>
      <c r="CHX97" s="232"/>
      <c r="CHY97" s="232"/>
      <c r="CHZ97" s="232"/>
      <c r="CIA97" s="232"/>
      <c r="CIB97" s="232"/>
      <c r="CIC97" s="232"/>
      <c r="CID97" s="232"/>
      <c r="CIE97" s="232"/>
      <c r="CIF97" s="232"/>
      <c r="CIG97" s="232"/>
      <c r="CIH97" s="232"/>
      <c r="CII97" s="232"/>
      <c r="CIJ97" s="232"/>
      <c r="CIK97" s="232"/>
      <c r="CIL97" s="232"/>
      <c r="CIM97" s="232"/>
      <c r="CIN97" s="232"/>
      <c r="CIO97" s="232"/>
      <c r="CIP97" s="232"/>
      <c r="CIQ97" s="232"/>
      <c r="CIR97" s="232"/>
      <c r="CIS97" s="232"/>
      <c r="CIT97" s="232"/>
      <c r="CIU97" s="232"/>
      <c r="CIV97" s="232"/>
      <c r="CIW97" s="232"/>
      <c r="CIX97" s="232"/>
      <c r="CIY97" s="232"/>
      <c r="CIZ97" s="232"/>
      <c r="CJA97" s="232"/>
      <c r="CJB97" s="232"/>
      <c r="CJC97" s="232"/>
      <c r="CJD97" s="232"/>
      <c r="CJE97" s="232"/>
      <c r="CJF97" s="232"/>
      <c r="CJG97" s="232"/>
      <c r="CJH97" s="232"/>
      <c r="CJI97" s="232"/>
      <c r="CJJ97" s="232"/>
      <c r="CJK97" s="232"/>
      <c r="CJL97" s="232"/>
      <c r="CJM97" s="232"/>
      <c r="CJN97" s="232"/>
      <c r="CJO97" s="232"/>
      <c r="CJP97" s="232"/>
      <c r="CJQ97" s="232"/>
      <c r="CJR97" s="232"/>
      <c r="CJS97" s="232"/>
      <c r="CJT97" s="232"/>
      <c r="CJU97" s="232"/>
      <c r="CJV97" s="232"/>
      <c r="CJW97" s="232"/>
      <c r="CJX97" s="232"/>
      <c r="CJY97" s="232"/>
      <c r="CJZ97" s="232"/>
      <c r="CKA97" s="232"/>
      <c r="CKB97" s="232"/>
      <c r="CKC97" s="232"/>
      <c r="CKD97" s="232"/>
      <c r="CKE97" s="232"/>
      <c r="CKF97" s="232"/>
      <c r="CKG97" s="232"/>
      <c r="CKH97" s="232"/>
      <c r="CKI97" s="232"/>
      <c r="CKJ97" s="232"/>
      <c r="CKK97" s="232"/>
      <c r="CKL97" s="232"/>
      <c r="CKM97" s="232"/>
      <c r="CKN97" s="232"/>
      <c r="CKO97" s="232"/>
      <c r="CKP97" s="232"/>
      <c r="CKQ97" s="232"/>
      <c r="CKR97" s="232"/>
      <c r="CKS97" s="232"/>
      <c r="CKT97" s="232"/>
      <c r="CKU97" s="232"/>
      <c r="CKV97" s="232"/>
      <c r="CKW97" s="232"/>
      <c r="CKX97" s="232"/>
      <c r="CKY97" s="232"/>
      <c r="CKZ97" s="232"/>
      <c r="CLA97" s="232"/>
      <c r="CLB97" s="232"/>
      <c r="CLC97" s="232"/>
      <c r="CLD97" s="232"/>
      <c r="CLE97" s="232"/>
      <c r="CLF97" s="232"/>
      <c r="CLG97" s="232"/>
      <c r="CLH97" s="232"/>
      <c r="CLI97" s="232"/>
      <c r="CLJ97" s="232"/>
      <c r="CLK97" s="232"/>
      <c r="CLL97" s="232"/>
      <c r="CLM97" s="232"/>
      <c r="CLN97" s="232"/>
      <c r="CLO97" s="232"/>
      <c r="CLP97" s="232"/>
      <c r="CLQ97" s="232"/>
      <c r="CLR97" s="232"/>
      <c r="CLS97" s="232"/>
      <c r="CLT97" s="232"/>
      <c r="CLU97" s="232"/>
      <c r="CLV97" s="232"/>
      <c r="CLW97" s="232"/>
      <c r="CLX97" s="232"/>
      <c r="CLY97" s="232"/>
      <c r="CLZ97" s="232"/>
      <c r="CMA97" s="232"/>
      <c r="CMB97" s="232"/>
      <c r="CMC97" s="232"/>
      <c r="CMD97" s="232"/>
      <c r="CME97" s="232"/>
      <c r="CMF97" s="232"/>
      <c r="CMG97" s="232"/>
      <c r="CMH97" s="232"/>
      <c r="CMI97" s="232"/>
      <c r="CMJ97" s="232"/>
      <c r="CMK97" s="232"/>
      <c r="CML97" s="232"/>
      <c r="CMM97" s="232"/>
      <c r="CMN97" s="232"/>
      <c r="CMO97" s="232"/>
      <c r="CMP97" s="232"/>
      <c r="CMQ97" s="232"/>
      <c r="CMR97" s="232"/>
      <c r="CMS97" s="232"/>
      <c r="CMT97" s="232"/>
      <c r="CMU97" s="232"/>
      <c r="CMV97" s="232"/>
      <c r="CMW97" s="232"/>
      <c r="CMX97" s="232"/>
      <c r="CMY97" s="232"/>
      <c r="CMZ97" s="232"/>
      <c r="CNA97" s="232"/>
      <c r="CNB97" s="232"/>
      <c r="CNC97" s="232"/>
      <c r="CND97" s="232"/>
      <c r="CNE97" s="232"/>
      <c r="CNF97" s="232"/>
      <c r="CNG97" s="232"/>
      <c r="CNH97" s="232"/>
      <c r="CNI97" s="232"/>
      <c r="CNJ97" s="232"/>
      <c r="CNK97" s="232"/>
      <c r="CNL97" s="232"/>
      <c r="CNM97" s="232"/>
      <c r="CNN97" s="232"/>
      <c r="CNO97" s="232"/>
      <c r="CNP97" s="232"/>
      <c r="CNQ97" s="232"/>
      <c r="CNR97" s="232"/>
      <c r="CNS97" s="232"/>
      <c r="CNT97" s="232"/>
      <c r="CNU97" s="232"/>
      <c r="CNV97" s="232"/>
      <c r="CNW97" s="232"/>
      <c r="CNX97" s="232"/>
      <c r="CNY97" s="232"/>
      <c r="CNZ97" s="232"/>
      <c r="COA97" s="232"/>
      <c r="COB97" s="232"/>
      <c r="COC97" s="232"/>
      <c r="COD97" s="232"/>
      <c r="COE97" s="232"/>
      <c r="COF97" s="232"/>
      <c r="COG97" s="232"/>
      <c r="COH97" s="232"/>
      <c r="COI97" s="232"/>
      <c r="COJ97" s="232"/>
      <c r="COK97" s="232"/>
      <c r="COL97" s="232"/>
      <c r="COM97" s="232"/>
      <c r="CON97" s="232"/>
      <c r="COO97" s="232"/>
      <c r="COP97" s="232"/>
      <c r="COQ97" s="232"/>
      <c r="COR97" s="232"/>
      <c r="COS97" s="232"/>
      <c r="COT97" s="232"/>
      <c r="COU97" s="232"/>
      <c r="COV97" s="232"/>
      <c r="COW97" s="232"/>
      <c r="COX97" s="232"/>
      <c r="COY97" s="232"/>
      <c r="COZ97" s="232"/>
      <c r="CPA97" s="232"/>
      <c r="CPB97" s="232"/>
      <c r="CPC97" s="232"/>
      <c r="CPD97" s="232"/>
      <c r="CPE97" s="232"/>
      <c r="CPF97" s="232"/>
      <c r="CPG97" s="232"/>
      <c r="CPH97" s="232"/>
      <c r="CPI97" s="232"/>
      <c r="CPJ97" s="232"/>
      <c r="CPK97" s="232"/>
      <c r="CPL97" s="232"/>
      <c r="CPM97" s="232"/>
      <c r="CPN97" s="232"/>
      <c r="CPO97" s="232"/>
      <c r="CPP97" s="232"/>
      <c r="CPQ97" s="232"/>
      <c r="CPR97" s="232"/>
      <c r="CPS97" s="232"/>
      <c r="CPT97" s="232"/>
      <c r="CPU97" s="232"/>
      <c r="CPV97" s="232"/>
      <c r="CPW97" s="232"/>
      <c r="CPX97" s="232"/>
      <c r="CPY97" s="232"/>
      <c r="CPZ97" s="232"/>
      <c r="CQA97" s="232"/>
      <c r="CQB97" s="232"/>
      <c r="CQC97" s="232"/>
      <c r="CQD97" s="232"/>
      <c r="CQE97" s="232"/>
      <c r="CQF97" s="232"/>
      <c r="CQG97" s="232"/>
      <c r="CQH97" s="232"/>
      <c r="CQI97" s="232"/>
      <c r="CQJ97" s="232"/>
      <c r="CQK97" s="232"/>
      <c r="CQL97" s="232"/>
      <c r="CQM97" s="232"/>
      <c r="CQN97" s="232"/>
      <c r="CQO97" s="232"/>
      <c r="CQP97" s="232"/>
      <c r="CQQ97" s="232"/>
      <c r="CQR97" s="232"/>
      <c r="CQS97" s="232"/>
      <c r="CQT97" s="232"/>
      <c r="CQU97" s="232"/>
      <c r="CQV97" s="232"/>
      <c r="CQW97" s="232"/>
      <c r="CQX97" s="232"/>
      <c r="CQY97" s="232"/>
      <c r="CQZ97" s="232"/>
      <c r="CRA97" s="232"/>
      <c r="CRB97" s="232"/>
      <c r="CRC97" s="232"/>
      <c r="CRD97" s="232"/>
      <c r="CRE97" s="232"/>
      <c r="CRF97" s="232"/>
      <c r="CRG97" s="232"/>
      <c r="CRH97" s="232"/>
      <c r="CRI97" s="232"/>
      <c r="CRJ97" s="232"/>
      <c r="CRK97" s="232"/>
      <c r="CRL97" s="232"/>
      <c r="CRM97" s="232"/>
      <c r="CRN97" s="232"/>
      <c r="CRO97" s="232"/>
      <c r="CRP97" s="232"/>
      <c r="CRQ97" s="232"/>
      <c r="CRR97" s="232"/>
      <c r="CRS97" s="232"/>
      <c r="CRT97" s="232"/>
      <c r="CRU97" s="232"/>
      <c r="CRV97" s="232"/>
      <c r="CRW97" s="232"/>
      <c r="CRX97" s="232"/>
      <c r="CRY97" s="232"/>
      <c r="CRZ97" s="232"/>
      <c r="CSA97" s="232"/>
      <c r="CSB97" s="232"/>
      <c r="CSC97" s="232"/>
      <c r="CSD97" s="232"/>
      <c r="CSE97" s="232"/>
      <c r="CSF97" s="232"/>
      <c r="CSG97" s="232"/>
      <c r="CSH97" s="232"/>
      <c r="CSI97" s="232"/>
      <c r="CSJ97" s="232"/>
      <c r="CSK97" s="232"/>
      <c r="CSL97" s="232"/>
      <c r="CSM97" s="232"/>
      <c r="CSN97" s="232"/>
      <c r="CSO97" s="232"/>
      <c r="CSP97" s="232"/>
      <c r="CSQ97" s="232"/>
      <c r="CSR97" s="232"/>
      <c r="CSS97" s="232"/>
      <c r="CST97" s="232"/>
      <c r="CSU97" s="232"/>
      <c r="CSV97" s="232"/>
      <c r="CSW97" s="232"/>
      <c r="CSX97" s="232"/>
      <c r="CSY97" s="232"/>
      <c r="CSZ97" s="232"/>
      <c r="CTA97" s="232"/>
      <c r="CTB97" s="232"/>
      <c r="CTC97" s="232"/>
      <c r="CTD97" s="232"/>
      <c r="CTE97" s="232"/>
      <c r="CTF97" s="232"/>
      <c r="CTG97" s="232"/>
      <c r="CTH97" s="232"/>
      <c r="CTI97" s="232"/>
      <c r="CTJ97" s="232"/>
      <c r="CTK97" s="232"/>
      <c r="CTL97" s="232"/>
      <c r="CTM97" s="232"/>
      <c r="CTN97" s="232"/>
      <c r="CTO97" s="232"/>
      <c r="CTP97" s="232"/>
      <c r="CTQ97" s="232"/>
      <c r="CTR97" s="232"/>
      <c r="CTS97" s="232"/>
      <c r="CTT97" s="232"/>
      <c r="CTU97" s="232"/>
      <c r="CTV97" s="232"/>
      <c r="CTW97" s="232"/>
      <c r="CTX97" s="232"/>
      <c r="CTY97" s="232"/>
      <c r="CTZ97" s="232"/>
      <c r="CUA97" s="232"/>
      <c r="CUB97" s="232"/>
      <c r="CUC97" s="232"/>
      <c r="CUD97" s="232"/>
      <c r="CUE97" s="232"/>
      <c r="CUF97" s="232"/>
      <c r="CUG97" s="232"/>
      <c r="CUH97" s="232"/>
      <c r="CUI97" s="232"/>
      <c r="CUJ97" s="232"/>
      <c r="CUK97" s="232"/>
      <c r="CUL97" s="232"/>
      <c r="CUM97" s="232"/>
      <c r="CUN97" s="232"/>
      <c r="CUO97" s="232"/>
      <c r="CUP97" s="232"/>
      <c r="CUQ97" s="232"/>
      <c r="CUR97" s="232"/>
      <c r="CUS97" s="232"/>
      <c r="CUT97" s="232"/>
      <c r="CUU97" s="232"/>
      <c r="CUV97" s="232"/>
      <c r="CUW97" s="232"/>
      <c r="CUX97" s="232"/>
      <c r="CUY97" s="232"/>
      <c r="CUZ97" s="232"/>
      <c r="CVA97" s="232"/>
      <c r="CVB97" s="232"/>
      <c r="CVC97" s="232"/>
      <c r="CVD97" s="232"/>
      <c r="CVE97" s="232"/>
      <c r="CVF97" s="232"/>
      <c r="CVG97" s="232"/>
      <c r="CVH97" s="232"/>
      <c r="CVI97" s="232"/>
      <c r="CVJ97" s="232"/>
      <c r="CVK97" s="232"/>
      <c r="CVL97" s="232"/>
      <c r="CVM97" s="232"/>
      <c r="CVN97" s="232"/>
      <c r="CVO97" s="232"/>
      <c r="CVP97" s="232"/>
      <c r="CVQ97" s="232"/>
      <c r="CVR97" s="232"/>
      <c r="CVS97" s="232"/>
      <c r="CVT97" s="232"/>
      <c r="CVU97" s="232"/>
      <c r="CVV97" s="232"/>
      <c r="CVW97" s="232"/>
      <c r="CVX97" s="232"/>
      <c r="CVY97" s="232"/>
      <c r="CVZ97" s="232"/>
      <c r="CWA97" s="232"/>
      <c r="CWB97" s="232"/>
      <c r="CWC97" s="232"/>
      <c r="CWD97" s="232"/>
      <c r="CWE97" s="232"/>
      <c r="CWF97" s="232"/>
      <c r="CWG97" s="232"/>
      <c r="CWH97" s="232"/>
      <c r="CWI97" s="232"/>
      <c r="CWJ97" s="232"/>
      <c r="CWK97" s="232"/>
      <c r="CWL97" s="232"/>
      <c r="CWM97" s="232"/>
      <c r="CWN97" s="232"/>
      <c r="CWO97" s="232"/>
      <c r="CWP97" s="232"/>
      <c r="CWQ97" s="232"/>
      <c r="CWR97" s="232"/>
      <c r="CWS97" s="232"/>
      <c r="CWT97" s="232"/>
      <c r="CWU97" s="232"/>
      <c r="CWV97" s="232"/>
      <c r="CWW97" s="232"/>
      <c r="CWX97" s="232"/>
      <c r="CWY97" s="232"/>
      <c r="CWZ97" s="232"/>
      <c r="CXA97" s="232"/>
      <c r="CXB97" s="232"/>
      <c r="CXC97" s="232"/>
      <c r="CXD97" s="232"/>
      <c r="CXE97" s="232"/>
      <c r="CXF97" s="232"/>
      <c r="CXG97" s="232"/>
      <c r="CXH97" s="232"/>
      <c r="CXI97" s="232"/>
      <c r="CXJ97" s="232"/>
      <c r="CXK97" s="232"/>
      <c r="CXL97" s="232"/>
      <c r="CXM97" s="232"/>
      <c r="CXN97" s="232"/>
      <c r="CXO97" s="232"/>
      <c r="CXP97" s="232"/>
      <c r="CXQ97" s="232"/>
      <c r="CXR97" s="232"/>
      <c r="CXS97" s="232"/>
      <c r="CXT97" s="232"/>
      <c r="CXU97" s="232"/>
      <c r="CXV97" s="232"/>
      <c r="CXW97" s="232"/>
      <c r="CXX97" s="232"/>
      <c r="CXY97" s="232"/>
      <c r="CXZ97" s="232"/>
      <c r="CYA97" s="232"/>
      <c r="CYB97" s="232"/>
      <c r="CYC97" s="232"/>
      <c r="CYD97" s="232"/>
      <c r="CYE97" s="232"/>
      <c r="CYF97" s="232"/>
      <c r="CYG97" s="232"/>
      <c r="CYH97" s="232"/>
      <c r="CYI97" s="232"/>
      <c r="CYJ97" s="232"/>
      <c r="CYK97" s="232"/>
      <c r="CYL97" s="232"/>
      <c r="CYM97" s="232"/>
      <c r="CYN97" s="232"/>
      <c r="CYO97" s="232"/>
      <c r="CYP97" s="232"/>
      <c r="CYQ97" s="232"/>
      <c r="CYR97" s="232"/>
      <c r="CYS97" s="232"/>
      <c r="CYT97" s="232"/>
      <c r="CYU97" s="232"/>
      <c r="CYV97" s="232"/>
      <c r="CYW97" s="232"/>
      <c r="CYX97" s="232"/>
      <c r="CYY97" s="232"/>
      <c r="CYZ97" s="232"/>
      <c r="CZA97" s="232"/>
      <c r="CZB97" s="232"/>
      <c r="CZC97" s="232"/>
      <c r="CZD97" s="232"/>
      <c r="CZE97" s="232"/>
      <c r="CZF97" s="232"/>
      <c r="CZG97" s="232"/>
      <c r="CZH97" s="232"/>
      <c r="CZI97" s="232"/>
      <c r="CZJ97" s="232"/>
      <c r="CZK97" s="232"/>
      <c r="CZL97" s="232"/>
      <c r="CZM97" s="232"/>
      <c r="CZN97" s="232"/>
      <c r="CZO97" s="232"/>
      <c r="CZP97" s="232"/>
      <c r="CZQ97" s="232"/>
      <c r="CZR97" s="232"/>
      <c r="CZS97" s="232"/>
      <c r="CZT97" s="232"/>
      <c r="CZU97" s="232"/>
      <c r="CZV97" s="232"/>
      <c r="CZW97" s="232"/>
      <c r="CZX97" s="232"/>
      <c r="CZY97" s="232"/>
      <c r="CZZ97" s="232"/>
      <c r="DAA97" s="232"/>
      <c r="DAB97" s="232"/>
      <c r="DAC97" s="232"/>
      <c r="DAD97" s="232"/>
      <c r="DAE97" s="232"/>
      <c r="DAF97" s="232"/>
      <c r="DAG97" s="232"/>
      <c r="DAH97" s="232"/>
      <c r="DAI97" s="232"/>
      <c r="DAJ97" s="232"/>
      <c r="DAK97" s="232"/>
      <c r="DAL97" s="232"/>
      <c r="DAM97" s="232"/>
      <c r="DAN97" s="232"/>
      <c r="DAO97" s="232"/>
      <c r="DAP97" s="232"/>
      <c r="DAQ97" s="232"/>
      <c r="DAR97" s="232"/>
      <c r="DAS97" s="232"/>
      <c r="DAT97" s="232"/>
      <c r="DAU97" s="232"/>
      <c r="DAV97" s="232"/>
      <c r="DAW97" s="232"/>
      <c r="DAX97" s="232"/>
      <c r="DAY97" s="232"/>
      <c r="DAZ97" s="232"/>
      <c r="DBA97" s="232"/>
      <c r="DBB97" s="232"/>
      <c r="DBC97" s="232"/>
      <c r="DBD97" s="232"/>
      <c r="DBE97" s="232"/>
      <c r="DBF97" s="232"/>
      <c r="DBG97" s="232"/>
      <c r="DBH97" s="232"/>
      <c r="DBI97" s="232"/>
      <c r="DBJ97" s="232"/>
      <c r="DBK97" s="232"/>
      <c r="DBL97" s="232"/>
      <c r="DBM97" s="232"/>
      <c r="DBN97" s="232"/>
      <c r="DBO97" s="232"/>
      <c r="DBP97" s="232"/>
      <c r="DBQ97" s="232"/>
      <c r="DBR97" s="232"/>
      <c r="DBS97" s="232"/>
      <c r="DBT97" s="232"/>
      <c r="DBU97" s="232"/>
      <c r="DBV97" s="232"/>
      <c r="DBW97" s="232"/>
      <c r="DBX97" s="232"/>
      <c r="DBY97" s="232"/>
      <c r="DBZ97" s="232"/>
      <c r="DCA97" s="232"/>
      <c r="DCB97" s="232"/>
      <c r="DCC97" s="232"/>
      <c r="DCD97" s="232"/>
      <c r="DCE97" s="232"/>
      <c r="DCF97" s="232"/>
      <c r="DCG97" s="232"/>
      <c r="DCH97" s="232"/>
      <c r="DCI97" s="232"/>
      <c r="DCJ97" s="232"/>
      <c r="DCK97" s="232"/>
      <c r="DCL97" s="232"/>
      <c r="DCM97" s="232"/>
      <c r="DCN97" s="232"/>
      <c r="DCO97" s="232"/>
      <c r="DCP97" s="232"/>
      <c r="DCQ97" s="232"/>
      <c r="DCR97" s="232"/>
      <c r="DCS97" s="232"/>
      <c r="DCT97" s="232"/>
      <c r="DCU97" s="232"/>
      <c r="DCV97" s="232"/>
      <c r="DCW97" s="232"/>
      <c r="DCX97" s="232"/>
      <c r="DCY97" s="232"/>
      <c r="DCZ97" s="232"/>
      <c r="DDA97" s="232"/>
      <c r="DDB97" s="232"/>
      <c r="DDC97" s="232"/>
      <c r="DDD97" s="232"/>
      <c r="DDE97" s="232"/>
      <c r="DDF97" s="232"/>
      <c r="DDG97" s="232"/>
      <c r="DDH97" s="232"/>
      <c r="DDI97" s="232"/>
      <c r="DDJ97" s="232"/>
      <c r="DDK97" s="232"/>
      <c r="DDL97" s="232"/>
      <c r="DDM97" s="232"/>
      <c r="DDN97" s="232"/>
      <c r="DDO97" s="232"/>
      <c r="DDP97" s="232"/>
      <c r="DDQ97" s="232"/>
      <c r="DDR97" s="232"/>
      <c r="DDS97" s="232"/>
      <c r="DDT97" s="232"/>
      <c r="DDU97" s="232"/>
      <c r="DDV97" s="232"/>
      <c r="DDW97" s="232"/>
      <c r="DDX97" s="232"/>
      <c r="DDY97" s="232"/>
      <c r="DDZ97" s="232"/>
      <c r="DEA97" s="232"/>
      <c r="DEB97" s="232"/>
      <c r="DEC97" s="232"/>
      <c r="DED97" s="232"/>
      <c r="DEE97" s="232"/>
      <c r="DEF97" s="232"/>
      <c r="DEG97" s="232"/>
      <c r="DEH97" s="232"/>
      <c r="DEI97" s="232"/>
      <c r="DEJ97" s="232"/>
      <c r="DEK97" s="232"/>
      <c r="DEL97" s="232"/>
      <c r="DEM97" s="232"/>
      <c r="DEN97" s="232"/>
      <c r="DEO97" s="232"/>
      <c r="DEP97" s="232"/>
      <c r="DEQ97" s="232"/>
      <c r="DER97" s="232"/>
      <c r="DES97" s="232"/>
      <c r="DET97" s="232"/>
      <c r="DEU97" s="232"/>
      <c r="DEV97" s="232"/>
      <c r="DEW97" s="232"/>
      <c r="DEX97" s="232"/>
      <c r="DEY97" s="232"/>
      <c r="DEZ97" s="232"/>
      <c r="DFA97" s="232"/>
      <c r="DFB97" s="232"/>
      <c r="DFC97" s="232"/>
      <c r="DFD97" s="232"/>
      <c r="DFE97" s="232"/>
      <c r="DFF97" s="232"/>
      <c r="DFG97" s="232"/>
      <c r="DFH97" s="232"/>
      <c r="DFI97" s="232"/>
      <c r="DFJ97" s="232"/>
      <c r="DFK97" s="232"/>
      <c r="DFL97" s="232"/>
      <c r="DFM97" s="232"/>
      <c r="DFN97" s="232"/>
      <c r="DFO97" s="232"/>
      <c r="DFP97" s="232"/>
      <c r="DFQ97" s="232"/>
      <c r="DFR97" s="232"/>
      <c r="DFS97" s="232"/>
      <c r="DFT97" s="232"/>
      <c r="DFU97" s="232"/>
      <c r="DFV97" s="232"/>
      <c r="DFW97" s="232"/>
      <c r="DFX97" s="232"/>
      <c r="DFY97" s="232"/>
      <c r="DFZ97" s="232"/>
      <c r="DGA97" s="232"/>
      <c r="DGB97" s="232"/>
      <c r="DGC97" s="232"/>
      <c r="DGD97" s="232"/>
      <c r="DGE97" s="232"/>
      <c r="DGF97" s="232"/>
      <c r="DGG97" s="232"/>
      <c r="DGH97" s="232"/>
      <c r="DGI97" s="232"/>
      <c r="DGJ97" s="232"/>
      <c r="DGK97" s="232"/>
      <c r="DGL97" s="232"/>
      <c r="DGM97" s="232"/>
      <c r="DGN97" s="232"/>
      <c r="DGO97" s="232"/>
      <c r="DGP97" s="232"/>
      <c r="DGQ97" s="232"/>
      <c r="DGR97" s="232"/>
      <c r="DGS97" s="232"/>
      <c r="DGT97" s="232"/>
      <c r="DGU97" s="232"/>
      <c r="DGV97" s="232"/>
      <c r="DGW97" s="232"/>
      <c r="DGX97" s="232"/>
      <c r="DGY97" s="232"/>
      <c r="DGZ97" s="232"/>
      <c r="DHA97" s="232"/>
      <c r="DHB97" s="232"/>
      <c r="DHC97" s="232"/>
      <c r="DHD97" s="232"/>
      <c r="DHE97" s="232"/>
      <c r="DHF97" s="232"/>
      <c r="DHG97" s="232"/>
      <c r="DHH97" s="232"/>
      <c r="DHI97" s="232"/>
      <c r="DHJ97" s="232"/>
      <c r="DHK97" s="232"/>
      <c r="DHL97" s="232"/>
      <c r="DHM97" s="232"/>
      <c r="DHN97" s="232"/>
      <c r="DHO97" s="232"/>
      <c r="DHP97" s="232"/>
      <c r="DHQ97" s="232"/>
      <c r="DHR97" s="232"/>
      <c r="DHS97" s="232"/>
      <c r="DHT97" s="232"/>
      <c r="DHU97" s="232"/>
      <c r="DHV97" s="232"/>
      <c r="DHW97" s="232"/>
      <c r="DHX97" s="232"/>
      <c r="DHY97" s="232"/>
      <c r="DHZ97" s="232"/>
      <c r="DIA97" s="232"/>
      <c r="DIB97" s="232"/>
      <c r="DIC97" s="232"/>
      <c r="DID97" s="232"/>
      <c r="DIE97" s="232"/>
      <c r="DIF97" s="232"/>
      <c r="DIG97" s="232"/>
      <c r="DIH97" s="232"/>
      <c r="DII97" s="232"/>
      <c r="DIJ97" s="232"/>
      <c r="DIK97" s="232"/>
      <c r="DIL97" s="232"/>
      <c r="DIM97" s="232"/>
      <c r="DIN97" s="232"/>
      <c r="DIO97" s="232"/>
      <c r="DIP97" s="232"/>
      <c r="DIQ97" s="232"/>
      <c r="DIR97" s="232"/>
      <c r="DIS97" s="232"/>
      <c r="DIT97" s="232"/>
      <c r="DIU97" s="232"/>
      <c r="DIV97" s="232"/>
      <c r="DIW97" s="232"/>
      <c r="DIX97" s="232"/>
      <c r="DIY97" s="232"/>
      <c r="DIZ97" s="232"/>
      <c r="DJA97" s="232"/>
      <c r="DJB97" s="232"/>
      <c r="DJC97" s="232"/>
      <c r="DJD97" s="232"/>
      <c r="DJE97" s="232"/>
      <c r="DJF97" s="232"/>
      <c r="DJG97" s="232"/>
      <c r="DJH97" s="232"/>
      <c r="DJI97" s="232"/>
      <c r="DJJ97" s="232"/>
      <c r="DJK97" s="232"/>
      <c r="DJL97" s="232"/>
      <c r="DJM97" s="232"/>
      <c r="DJN97" s="232"/>
      <c r="DJO97" s="232"/>
      <c r="DJP97" s="232"/>
      <c r="DJQ97" s="232"/>
      <c r="DJR97" s="232"/>
      <c r="DJS97" s="232"/>
      <c r="DJT97" s="232"/>
      <c r="DJU97" s="232"/>
      <c r="DJV97" s="232"/>
      <c r="DJW97" s="232"/>
      <c r="DJX97" s="232"/>
      <c r="DJY97" s="232"/>
      <c r="DJZ97" s="232"/>
      <c r="DKA97" s="232"/>
      <c r="DKB97" s="232"/>
      <c r="DKC97" s="232"/>
      <c r="DKD97" s="232"/>
      <c r="DKE97" s="232"/>
      <c r="DKF97" s="232"/>
      <c r="DKG97" s="232"/>
      <c r="DKH97" s="232"/>
      <c r="DKI97" s="232"/>
      <c r="DKJ97" s="232"/>
      <c r="DKK97" s="232"/>
      <c r="DKL97" s="232"/>
      <c r="DKM97" s="232"/>
      <c r="DKN97" s="232"/>
      <c r="DKO97" s="232"/>
      <c r="DKP97" s="232"/>
      <c r="DKQ97" s="232"/>
      <c r="DKR97" s="232"/>
      <c r="DKS97" s="232"/>
      <c r="DKT97" s="232"/>
      <c r="DKU97" s="232"/>
      <c r="DKV97" s="232"/>
      <c r="DKW97" s="232"/>
      <c r="DKX97" s="232"/>
      <c r="DKY97" s="232"/>
      <c r="DKZ97" s="232"/>
      <c r="DLA97" s="232"/>
      <c r="DLB97" s="232"/>
      <c r="DLC97" s="232"/>
      <c r="DLD97" s="232"/>
      <c r="DLE97" s="232"/>
      <c r="DLF97" s="232"/>
      <c r="DLG97" s="232"/>
      <c r="DLH97" s="232"/>
      <c r="DLI97" s="232"/>
      <c r="DLJ97" s="232"/>
      <c r="DLK97" s="232"/>
      <c r="DLL97" s="232"/>
      <c r="DLM97" s="232"/>
      <c r="DLN97" s="232"/>
      <c r="DLO97" s="232"/>
      <c r="DLP97" s="232"/>
      <c r="DLQ97" s="232"/>
      <c r="DLR97" s="232"/>
      <c r="DLS97" s="232"/>
      <c r="DLT97" s="232"/>
      <c r="DLU97" s="232"/>
      <c r="DLV97" s="232"/>
      <c r="DLW97" s="232"/>
      <c r="DLX97" s="232"/>
      <c r="DLY97" s="232"/>
      <c r="DLZ97" s="232"/>
      <c r="DMA97" s="232"/>
      <c r="DMB97" s="232"/>
      <c r="DMC97" s="232"/>
      <c r="DMD97" s="232"/>
      <c r="DME97" s="232"/>
      <c r="DMF97" s="232"/>
      <c r="DMG97" s="232"/>
      <c r="DMH97" s="232"/>
      <c r="DMI97" s="232"/>
      <c r="DMJ97" s="232"/>
      <c r="DMK97" s="232"/>
      <c r="DML97" s="232"/>
      <c r="DMM97" s="232"/>
      <c r="DMN97" s="232"/>
      <c r="DMO97" s="232"/>
      <c r="DMP97" s="232"/>
      <c r="DMQ97" s="232"/>
      <c r="DMR97" s="232"/>
      <c r="DMS97" s="232"/>
      <c r="DMT97" s="232"/>
      <c r="DMU97" s="232"/>
      <c r="DMV97" s="232"/>
      <c r="DMW97" s="232"/>
      <c r="DMX97" s="232"/>
      <c r="DMY97" s="232"/>
      <c r="DMZ97" s="232"/>
      <c r="DNA97" s="232"/>
      <c r="DNB97" s="232"/>
      <c r="DNC97" s="232"/>
      <c r="DND97" s="232"/>
      <c r="DNE97" s="232"/>
      <c r="DNF97" s="232"/>
      <c r="DNG97" s="232"/>
      <c r="DNH97" s="232"/>
      <c r="DNI97" s="232"/>
      <c r="DNJ97" s="232"/>
      <c r="DNK97" s="232"/>
      <c r="DNL97" s="232"/>
      <c r="DNM97" s="232"/>
      <c r="DNN97" s="232"/>
      <c r="DNO97" s="232"/>
      <c r="DNP97" s="232"/>
      <c r="DNQ97" s="232"/>
      <c r="DNR97" s="232"/>
      <c r="DNS97" s="232"/>
      <c r="DNT97" s="232"/>
      <c r="DNU97" s="232"/>
      <c r="DNV97" s="232"/>
      <c r="DNW97" s="232"/>
      <c r="DNX97" s="232"/>
      <c r="DNY97" s="232"/>
      <c r="DNZ97" s="232"/>
      <c r="DOA97" s="232"/>
      <c r="DOB97" s="232"/>
      <c r="DOC97" s="232"/>
      <c r="DOD97" s="232"/>
      <c r="DOE97" s="232"/>
      <c r="DOF97" s="232"/>
      <c r="DOG97" s="232"/>
      <c r="DOH97" s="232"/>
      <c r="DOI97" s="232"/>
      <c r="DOJ97" s="232"/>
      <c r="DOK97" s="232"/>
      <c r="DOL97" s="232"/>
      <c r="DOM97" s="232"/>
      <c r="DON97" s="232"/>
      <c r="DOO97" s="232"/>
      <c r="DOP97" s="232"/>
      <c r="DOQ97" s="232"/>
      <c r="DOR97" s="232"/>
      <c r="DOS97" s="232"/>
      <c r="DOT97" s="232"/>
      <c r="DOU97" s="232"/>
      <c r="DOV97" s="232"/>
      <c r="DOW97" s="232"/>
      <c r="DOX97" s="232"/>
      <c r="DOY97" s="232"/>
      <c r="DOZ97" s="232"/>
      <c r="DPA97" s="232"/>
      <c r="DPB97" s="232"/>
      <c r="DPC97" s="232"/>
      <c r="DPD97" s="232"/>
      <c r="DPE97" s="232"/>
      <c r="DPF97" s="232"/>
      <c r="DPG97" s="232"/>
      <c r="DPH97" s="232"/>
      <c r="DPI97" s="232"/>
      <c r="DPJ97" s="232"/>
      <c r="DPK97" s="232"/>
      <c r="DPL97" s="232"/>
      <c r="DPM97" s="232"/>
      <c r="DPN97" s="232"/>
      <c r="DPO97" s="232"/>
      <c r="DPP97" s="232"/>
      <c r="DPQ97" s="232"/>
      <c r="DPR97" s="232"/>
      <c r="DPS97" s="232"/>
      <c r="DPT97" s="232"/>
      <c r="DPU97" s="232"/>
      <c r="DPV97" s="232"/>
      <c r="DPW97" s="232"/>
      <c r="DPX97" s="232"/>
      <c r="DPY97" s="232"/>
      <c r="DPZ97" s="232"/>
      <c r="DQA97" s="232"/>
      <c r="DQB97" s="232"/>
      <c r="DQC97" s="232"/>
      <c r="DQD97" s="232"/>
      <c r="DQE97" s="232"/>
      <c r="DQF97" s="232"/>
      <c r="DQG97" s="232"/>
      <c r="DQH97" s="232"/>
      <c r="DQI97" s="232"/>
      <c r="DQJ97" s="232"/>
      <c r="DQK97" s="232"/>
      <c r="DQL97" s="232"/>
      <c r="DQM97" s="232"/>
      <c r="DQN97" s="232"/>
      <c r="DQO97" s="232"/>
      <c r="DQP97" s="232"/>
      <c r="DQQ97" s="232"/>
      <c r="DQR97" s="232"/>
      <c r="DQS97" s="232"/>
      <c r="DQT97" s="232"/>
      <c r="DQU97" s="232"/>
      <c r="DQV97" s="232"/>
      <c r="DQW97" s="232"/>
      <c r="DQX97" s="232"/>
      <c r="DQY97" s="232"/>
      <c r="DQZ97" s="232"/>
      <c r="DRA97" s="232"/>
      <c r="DRB97" s="232"/>
      <c r="DRC97" s="232"/>
      <c r="DRD97" s="232"/>
      <c r="DRE97" s="232"/>
      <c r="DRF97" s="232"/>
      <c r="DRG97" s="232"/>
      <c r="DRH97" s="232"/>
      <c r="DRI97" s="232"/>
      <c r="DRJ97" s="232"/>
      <c r="DRK97" s="232"/>
      <c r="DRL97" s="232"/>
      <c r="DRM97" s="232"/>
      <c r="DRN97" s="232"/>
      <c r="DRO97" s="232"/>
      <c r="DRP97" s="232"/>
      <c r="DRQ97" s="232"/>
      <c r="DRR97" s="232"/>
      <c r="DRS97" s="232"/>
      <c r="DRT97" s="232"/>
      <c r="DRU97" s="232"/>
      <c r="DRV97" s="232"/>
      <c r="DRW97" s="232"/>
      <c r="DRX97" s="232"/>
      <c r="DRY97" s="232"/>
      <c r="DRZ97" s="232"/>
      <c r="DSA97" s="232"/>
      <c r="DSB97" s="232"/>
      <c r="DSC97" s="232"/>
      <c r="DSD97" s="232"/>
      <c r="DSE97" s="232"/>
      <c r="DSF97" s="232"/>
      <c r="DSG97" s="232"/>
      <c r="DSH97" s="232"/>
      <c r="DSI97" s="232"/>
      <c r="DSJ97" s="232"/>
      <c r="DSK97" s="232"/>
      <c r="DSL97" s="232"/>
      <c r="DSM97" s="232"/>
      <c r="DSN97" s="232"/>
      <c r="DSO97" s="232"/>
      <c r="DSP97" s="232"/>
      <c r="DSQ97" s="232"/>
      <c r="DSR97" s="232"/>
      <c r="DSS97" s="232"/>
      <c r="DST97" s="232"/>
      <c r="DSU97" s="232"/>
      <c r="DSV97" s="232"/>
      <c r="DSW97" s="232"/>
      <c r="DSX97" s="232"/>
      <c r="DSY97" s="232"/>
      <c r="DSZ97" s="232"/>
      <c r="DTA97" s="232"/>
      <c r="DTB97" s="232"/>
      <c r="DTC97" s="232"/>
      <c r="DTD97" s="232"/>
      <c r="DTE97" s="232"/>
      <c r="DTF97" s="232"/>
      <c r="DTG97" s="232"/>
      <c r="DTH97" s="232"/>
      <c r="DTI97" s="232"/>
      <c r="DTJ97" s="232"/>
      <c r="DTK97" s="232"/>
      <c r="DTL97" s="232"/>
      <c r="DTM97" s="232"/>
      <c r="DTN97" s="232"/>
      <c r="DTO97" s="232"/>
      <c r="DTP97" s="232"/>
      <c r="DTQ97" s="232"/>
      <c r="DTR97" s="232"/>
      <c r="DTS97" s="232"/>
      <c r="DTT97" s="232"/>
      <c r="DTU97" s="232"/>
      <c r="DTV97" s="232"/>
      <c r="DTW97" s="232"/>
      <c r="DTX97" s="232"/>
      <c r="DTY97" s="232"/>
      <c r="DTZ97" s="232"/>
      <c r="DUA97" s="232"/>
      <c r="DUB97" s="232"/>
      <c r="DUC97" s="232"/>
      <c r="DUD97" s="232"/>
      <c r="DUE97" s="232"/>
      <c r="DUF97" s="232"/>
      <c r="DUG97" s="232"/>
      <c r="DUH97" s="232"/>
      <c r="DUI97" s="232"/>
      <c r="DUJ97" s="232"/>
      <c r="DUK97" s="232"/>
      <c r="DUL97" s="232"/>
      <c r="DUM97" s="232"/>
      <c r="DUN97" s="232"/>
      <c r="DUO97" s="232"/>
      <c r="DUP97" s="232"/>
      <c r="DUQ97" s="232"/>
      <c r="DUR97" s="232"/>
      <c r="DUS97" s="232"/>
      <c r="DUT97" s="232"/>
      <c r="DUU97" s="232"/>
      <c r="DUV97" s="232"/>
      <c r="DUW97" s="232"/>
      <c r="DUX97" s="232"/>
      <c r="DUY97" s="232"/>
      <c r="DUZ97" s="232"/>
      <c r="DVA97" s="232"/>
      <c r="DVB97" s="232"/>
      <c r="DVC97" s="232"/>
      <c r="DVD97" s="232"/>
      <c r="DVE97" s="232"/>
      <c r="DVF97" s="232"/>
      <c r="DVG97" s="232"/>
      <c r="DVH97" s="232"/>
      <c r="DVI97" s="232"/>
      <c r="DVJ97" s="232"/>
      <c r="DVK97" s="232"/>
      <c r="DVL97" s="232"/>
      <c r="DVM97" s="232"/>
      <c r="DVN97" s="232"/>
      <c r="DVO97" s="232"/>
      <c r="DVP97" s="232"/>
      <c r="DVQ97" s="232"/>
      <c r="DVR97" s="232"/>
      <c r="DVS97" s="232"/>
      <c r="DVT97" s="232"/>
      <c r="DVU97" s="232"/>
      <c r="DVV97" s="232"/>
      <c r="DVW97" s="232"/>
      <c r="DVX97" s="232"/>
      <c r="DVY97" s="232"/>
      <c r="DVZ97" s="232"/>
      <c r="DWA97" s="232"/>
      <c r="DWB97" s="232"/>
      <c r="DWC97" s="232"/>
      <c r="DWD97" s="232"/>
      <c r="DWE97" s="232"/>
      <c r="DWF97" s="232"/>
      <c r="DWG97" s="232"/>
      <c r="DWH97" s="232"/>
      <c r="DWI97" s="232"/>
      <c r="DWJ97" s="232"/>
      <c r="DWK97" s="232"/>
      <c r="DWL97" s="232"/>
      <c r="DWM97" s="232"/>
      <c r="DWN97" s="232"/>
      <c r="DWO97" s="232"/>
      <c r="DWP97" s="232"/>
      <c r="DWQ97" s="232"/>
      <c r="DWR97" s="232"/>
      <c r="DWS97" s="232"/>
      <c r="DWT97" s="232"/>
      <c r="DWU97" s="232"/>
      <c r="DWV97" s="232"/>
      <c r="DWW97" s="232"/>
      <c r="DWX97" s="232"/>
      <c r="DWY97" s="232"/>
      <c r="DWZ97" s="232"/>
      <c r="DXA97" s="232"/>
      <c r="DXB97" s="232"/>
      <c r="DXC97" s="232"/>
      <c r="DXD97" s="232"/>
      <c r="DXE97" s="232"/>
      <c r="DXF97" s="232"/>
      <c r="DXG97" s="232"/>
      <c r="DXH97" s="232"/>
      <c r="DXI97" s="232"/>
      <c r="DXJ97" s="232"/>
      <c r="DXK97" s="232"/>
      <c r="DXL97" s="232"/>
      <c r="DXM97" s="232"/>
      <c r="DXN97" s="232"/>
      <c r="DXO97" s="232"/>
      <c r="DXP97" s="232"/>
      <c r="DXQ97" s="232"/>
      <c r="DXR97" s="232"/>
      <c r="DXS97" s="232"/>
      <c r="DXT97" s="232"/>
      <c r="DXU97" s="232"/>
      <c r="DXV97" s="232"/>
      <c r="DXW97" s="232"/>
      <c r="DXX97" s="232"/>
      <c r="DXY97" s="232"/>
      <c r="DXZ97" s="232"/>
      <c r="DYA97" s="232"/>
      <c r="DYB97" s="232"/>
      <c r="DYC97" s="232"/>
      <c r="DYD97" s="232"/>
      <c r="DYE97" s="232"/>
      <c r="DYF97" s="232"/>
      <c r="DYG97" s="232"/>
      <c r="DYH97" s="232"/>
      <c r="DYI97" s="232"/>
      <c r="DYJ97" s="232"/>
      <c r="DYK97" s="232"/>
      <c r="DYL97" s="232"/>
      <c r="DYM97" s="232"/>
      <c r="DYN97" s="232"/>
      <c r="DYO97" s="232"/>
      <c r="DYP97" s="232"/>
      <c r="DYQ97" s="232"/>
      <c r="DYR97" s="232"/>
      <c r="DYS97" s="232"/>
      <c r="DYT97" s="232"/>
      <c r="DYU97" s="232"/>
      <c r="DYV97" s="232"/>
      <c r="DYW97" s="232"/>
      <c r="DYX97" s="232"/>
      <c r="DYY97" s="232"/>
      <c r="DYZ97" s="232"/>
      <c r="DZA97" s="232"/>
      <c r="DZB97" s="232"/>
      <c r="DZC97" s="232"/>
      <c r="DZD97" s="232"/>
      <c r="DZE97" s="232"/>
      <c r="DZF97" s="232"/>
      <c r="DZG97" s="232"/>
      <c r="DZH97" s="232"/>
      <c r="DZI97" s="232"/>
      <c r="DZJ97" s="232"/>
      <c r="DZK97" s="232"/>
      <c r="DZL97" s="232"/>
      <c r="DZM97" s="232"/>
      <c r="DZN97" s="232"/>
      <c r="DZO97" s="232"/>
      <c r="DZP97" s="232"/>
      <c r="DZQ97" s="232"/>
      <c r="DZR97" s="232"/>
      <c r="DZS97" s="232"/>
      <c r="DZT97" s="232"/>
      <c r="DZU97" s="232"/>
      <c r="DZV97" s="232"/>
      <c r="DZW97" s="232"/>
      <c r="DZX97" s="232"/>
      <c r="DZY97" s="232"/>
      <c r="DZZ97" s="232"/>
      <c r="EAA97" s="232"/>
      <c r="EAB97" s="232"/>
      <c r="EAC97" s="232"/>
      <c r="EAD97" s="232"/>
      <c r="EAE97" s="232"/>
      <c r="EAF97" s="232"/>
      <c r="EAG97" s="232"/>
      <c r="EAH97" s="232"/>
      <c r="EAI97" s="232"/>
      <c r="EAJ97" s="232"/>
      <c r="EAK97" s="232"/>
      <c r="EAL97" s="232"/>
      <c r="EAM97" s="232"/>
      <c r="EAN97" s="232"/>
      <c r="EAO97" s="232"/>
      <c r="EAP97" s="232"/>
      <c r="EAQ97" s="232"/>
      <c r="EAR97" s="232"/>
      <c r="EAS97" s="232"/>
      <c r="EAT97" s="232"/>
      <c r="EAU97" s="232"/>
      <c r="EAV97" s="232"/>
      <c r="EAW97" s="232"/>
      <c r="EAX97" s="232"/>
      <c r="EAY97" s="232"/>
      <c r="EAZ97" s="232"/>
      <c r="EBA97" s="232"/>
      <c r="EBB97" s="232"/>
      <c r="EBC97" s="232"/>
      <c r="EBD97" s="232"/>
      <c r="EBE97" s="232"/>
      <c r="EBF97" s="232"/>
      <c r="EBG97" s="232"/>
      <c r="EBH97" s="232"/>
      <c r="EBI97" s="232"/>
      <c r="EBJ97" s="232"/>
      <c r="EBK97" s="232"/>
      <c r="EBL97" s="232"/>
      <c r="EBM97" s="232"/>
      <c r="EBN97" s="232"/>
      <c r="EBO97" s="232"/>
      <c r="EBP97" s="232"/>
      <c r="EBQ97" s="232"/>
      <c r="EBR97" s="232"/>
      <c r="EBS97" s="232"/>
      <c r="EBT97" s="232"/>
      <c r="EBU97" s="232"/>
      <c r="EBV97" s="232"/>
      <c r="EBW97" s="232"/>
      <c r="EBX97" s="232"/>
      <c r="EBY97" s="232"/>
      <c r="EBZ97" s="232"/>
      <c r="ECA97" s="232"/>
      <c r="ECB97" s="232"/>
      <c r="ECC97" s="232"/>
      <c r="ECD97" s="232"/>
      <c r="ECE97" s="232"/>
      <c r="ECF97" s="232"/>
      <c r="ECG97" s="232"/>
      <c r="ECH97" s="232"/>
      <c r="ECI97" s="232"/>
      <c r="ECJ97" s="232"/>
      <c r="ECK97" s="232"/>
      <c r="ECL97" s="232"/>
      <c r="ECM97" s="232"/>
      <c r="ECN97" s="232"/>
      <c r="ECO97" s="232"/>
      <c r="ECP97" s="232"/>
      <c r="ECQ97" s="232"/>
      <c r="ECR97" s="232"/>
      <c r="ECS97" s="232"/>
      <c r="ECT97" s="232"/>
      <c r="ECU97" s="232"/>
      <c r="ECV97" s="232"/>
      <c r="ECW97" s="232"/>
      <c r="ECX97" s="232"/>
      <c r="ECY97" s="232"/>
      <c r="ECZ97" s="232"/>
      <c r="EDA97" s="232"/>
      <c r="EDB97" s="232"/>
      <c r="EDC97" s="232"/>
      <c r="EDD97" s="232"/>
      <c r="EDE97" s="232"/>
      <c r="EDF97" s="232"/>
      <c r="EDG97" s="232"/>
      <c r="EDH97" s="232"/>
      <c r="EDI97" s="232"/>
      <c r="EDJ97" s="232"/>
      <c r="EDK97" s="232"/>
      <c r="EDL97" s="232"/>
      <c r="EDM97" s="232"/>
      <c r="EDN97" s="232"/>
      <c r="EDO97" s="232"/>
      <c r="EDP97" s="232"/>
      <c r="EDQ97" s="232"/>
      <c r="EDR97" s="232"/>
      <c r="EDS97" s="232"/>
      <c r="EDT97" s="232"/>
      <c r="EDU97" s="232"/>
      <c r="EDV97" s="232"/>
      <c r="EDW97" s="232"/>
      <c r="EDX97" s="232"/>
      <c r="EDY97" s="232"/>
      <c r="EDZ97" s="232"/>
      <c r="EEA97" s="232"/>
      <c r="EEB97" s="232"/>
      <c r="EEC97" s="232"/>
      <c r="EED97" s="232"/>
      <c r="EEE97" s="232"/>
      <c r="EEF97" s="232"/>
      <c r="EEG97" s="232"/>
      <c r="EEH97" s="232"/>
      <c r="EEI97" s="232"/>
      <c r="EEJ97" s="232"/>
      <c r="EEK97" s="232"/>
      <c r="EEL97" s="232"/>
      <c r="EEM97" s="232"/>
      <c r="EEN97" s="232"/>
      <c r="EEO97" s="232"/>
      <c r="EEP97" s="232"/>
      <c r="EEQ97" s="232"/>
      <c r="EER97" s="232"/>
      <c r="EES97" s="232"/>
      <c r="EET97" s="232"/>
      <c r="EEU97" s="232"/>
      <c r="EEV97" s="232"/>
      <c r="EEW97" s="232"/>
      <c r="EEX97" s="232"/>
      <c r="EEY97" s="232"/>
      <c r="EEZ97" s="232"/>
      <c r="EFA97" s="232"/>
      <c r="EFB97" s="232"/>
      <c r="EFC97" s="232"/>
      <c r="EFD97" s="232"/>
      <c r="EFE97" s="232"/>
      <c r="EFF97" s="232"/>
      <c r="EFG97" s="232"/>
      <c r="EFH97" s="232"/>
      <c r="EFI97" s="232"/>
      <c r="EFJ97" s="232"/>
      <c r="EFK97" s="232"/>
      <c r="EFL97" s="232"/>
      <c r="EFM97" s="232"/>
      <c r="EFN97" s="232"/>
      <c r="EFO97" s="232"/>
      <c r="EFP97" s="232"/>
      <c r="EFQ97" s="232"/>
      <c r="EFR97" s="232"/>
      <c r="EFS97" s="232"/>
      <c r="EFT97" s="232"/>
      <c r="EFU97" s="232"/>
      <c r="EFV97" s="232"/>
      <c r="EFW97" s="232"/>
      <c r="EFX97" s="232"/>
      <c r="EFY97" s="232"/>
      <c r="EFZ97" s="232"/>
      <c r="EGA97" s="232"/>
      <c r="EGB97" s="232"/>
      <c r="EGC97" s="232"/>
      <c r="EGD97" s="232"/>
      <c r="EGE97" s="232"/>
      <c r="EGF97" s="232"/>
      <c r="EGG97" s="232"/>
      <c r="EGH97" s="232"/>
      <c r="EGI97" s="232"/>
      <c r="EGJ97" s="232"/>
      <c r="EGK97" s="232"/>
      <c r="EGL97" s="232"/>
      <c r="EGM97" s="232"/>
      <c r="EGN97" s="232"/>
      <c r="EGO97" s="232"/>
      <c r="EGP97" s="232"/>
      <c r="EGQ97" s="232"/>
      <c r="EGR97" s="232"/>
      <c r="EGS97" s="232"/>
      <c r="EGT97" s="232"/>
      <c r="EGU97" s="232"/>
      <c r="EGV97" s="232"/>
      <c r="EGW97" s="232"/>
      <c r="EGX97" s="232"/>
      <c r="EGY97" s="232"/>
      <c r="EGZ97" s="232"/>
      <c r="EHA97" s="232"/>
      <c r="EHB97" s="232"/>
      <c r="EHC97" s="232"/>
      <c r="EHD97" s="232"/>
      <c r="EHE97" s="232"/>
      <c r="EHF97" s="232"/>
      <c r="EHG97" s="232"/>
      <c r="EHH97" s="232"/>
      <c r="EHI97" s="232"/>
      <c r="EHJ97" s="232"/>
      <c r="EHK97" s="232"/>
      <c r="EHL97" s="232"/>
      <c r="EHM97" s="232"/>
      <c r="EHN97" s="232"/>
      <c r="EHO97" s="232"/>
      <c r="EHP97" s="232"/>
      <c r="EHQ97" s="232"/>
      <c r="EHR97" s="232"/>
      <c r="EHS97" s="232"/>
      <c r="EHT97" s="232"/>
      <c r="EHU97" s="232"/>
      <c r="EHV97" s="232"/>
      <c r="EHW97" s="232"/>
      <c r="EHX97" s="232"/>
      <c r="EHY97" s="232"/>
      <c r="EHZ97" s="232"/>
      <c r="EIA97" s="232"/>
      <c r="EIB97" s="232"/>
      <c r="EIC97" s="232"/>
      <c r="EID97" s="232"/>
      <c r="EIE97" s="232"/>
      <c r="EIF97" s="232"/>
      <c r="EIG97" s="232"/>
      <c r="EIH97" s="232"/>
      <c r="EII97" s="232"/>
      <c r="EIJ97" s="232"/>
      <c r="EIK97" s="232"/>
      <c r="EIL97" s="232"/>
      <c r="EIM97" s="232"/>
      <c r="EIN97" s="232"/>
      <c r="EIO97" s="232"/>
      <c r="EIP97" s="232"/>
      <c r="EIQ97" s="232"/>
      <c r="EIR97" s="232"/>
      <c r="EIS97" s="232"/>
      <c r="EIT97" s="232"/>
      <c r="EIU97" s="232"/>
      <c r="EIV97" s="232"/>
      <c r="EIW97" s="232"/>
      <c r="EIX97" s="232"/>
      <c r="EIY97" s="232"/>
      <c r="EIZ97" s="232"/>
      <c r="EJA97" s="232"/>
      <c r="EJB97" s="232"/>
      <c r="EJC97" s="232"/>
      <c r="EJD97" s="232"/>
      <c r="EJE97" s="232"/>
      <c r="EJF97" s="232"/>
      <c r="EJG97" s="232"/>
      <c r="EJH97" s="232"/>
      <c r="EJI97" s="232"/>
      <c r="EJJ97" s="232"/>
      <c r="EJK97" s="232"/>
      <c r="EJL97" s="232"/>
      <c r="EJM97" s="232"/>
      <c r="EJN97" s="232"/>
      <c r="EJO97" s="232"/>
      <c r="EJP97" s="232"/>
      <c r="EJQ97" s="232"/>
      <c r="EJR97" s="232"/>
      <c r="EJS97" s="232"/>
      <c r="EJT97" s="232"/>
      <c r="EJU97" s="232"/>
      <c r="EJV97" s="232"/>
      <c r="EJW97" s="232"/>
      <c r="EJX97" s="232"/>
      <c r="EJY97" s="232"/>
      <c r="EJZ97" s="232"/>
      <c r="EKA97" s="232"/>
      <c r="EKB97" s="232"/>
      <c r="EKC97" s="232"/>
      <c r="EKD97" s="232"/>
      <c r="EKE97" s="232"/>
      <c r="EKF97" s="232"/>
      <c r="EKG97" s="232"/>
      <c r="EKH97" s="232"/>
      <c r="EKI97" s="232"/>
      <c r="EKJ97" s="232"/>
      <c r="EKK97" s="232"/>
      <c r="EKL97" s="232"/>
      <c r="EKM97" s="232"/>
      <c r="EKN97" s="232"/>
      <c r="EKO97" s="232"/>
      <c r="EKP97" s="232"/>
      <c r="EKQ97" s="232"/>
      <c r="EKR97" s="232"/>
      <c r="EKS97" s="232"/>
      <c r="EKT97" s="232"/>
      <c r="EKU97" s="232"/>
      <c r="EKV97" s="232"/>
      <c r="EKW97" s="232"/>
      <c r="EKX97" s="232"/>
      <c r="EKY97" s="232"/>
      <c r="EKZ97" s="232"/>
      <c r="ELA97" s="232"/>
      <c r="ELB97" s="232"/>
      <c r="ELC97" s="232"/>
      <c r="ELD97" s="232"/>
      <c r="ELE97" s="232"/>
      <c r="ELF97" s="232"/>
      <c r="ELG97" s="232"/>
      <c r="ELH97" s="232"/>
      <c r="ELI97" s="232"/>
      <c r="ELJ97" s="232"/>
      <c r="ELK97" s="232"/>
      <c r="ELL97" s="232"/>
      <c r="ELM97" s="232"/>
      <c r="ELN97" s="232"/>
      <c r="ELO97" s="232"/>
      <c r="ELP97" s="232"/>
      <c r="ELQ97" s="232"/>
      <c r="ELR97" s="232"/>
      <c r="ELS97" s="232"/>
      <c r="ELT97" s="232"/>
      <c r="ELU97" s="232"/>
      <c r="ELV97" s="232"/>
      <c r="ELW97" s="232"/>
      <c r="ELX97" s="232"/>
      <c r="ELY97" s="232"/>
      <c r="ELZ97" s="232"/>
      <c r="EMA97" s="232"/>
      <c r="EMB97" s="232"/>
      <c r="EMC97" s="232"/>
      <c r="EMD97" s="232"/>
      <c r="EME97" s="232"/>
      <c r="EMF97" s="232"/>
      <c r="EMG97" s="232"/>
      <c r="EMH97" s="232"/>
      <c r="EMI97" s="232"/>
      <c r="EMJ97" s="232"/>
      <c r="EMK97" s="232"/>
      <c r="EML97" s="232"/>
      <c r="EMM97" s="232"/>
      <c r="EMN97" s="232"/>
      <c r="EMO97" s="232"/>
      <c r="EMP97" s="232"/>
      <c r="EMQ97" s="232"/>
      <c r="EMR97" s="232"/>
      <c r="EMS97" s="232"/>
      <c r="EMT97" s="232"/>
      <c r="EMU97" s="232"/>
      <c r="EMV97" s="232"/>
      <c r="EMW97" s="232"/>
      <c r="EMX97" s="232"/>
      <c r="EMY97" s="232"/>
      <c r="EMZ97" s="232"/>
      <c r="ENA97" s="232"/>
      <c r="ENB97" s="232"/>
      <c r="ENC97" s="232"/>
      <c r="END97" s="232"/>
      <c r="ENE97" s="232"/>
      <c r="ENF97" s="232"/>
      <c r="ENG97" s="232"/>
      <c r="ENH97" s="232"/>
      <c r="ENI97" s="232"/>
      <c r="ENJ97" s="232"/>
      <c r="ENK97" s="232"/>
      <c r="ENL97" s="232"/>
      <c r="ENM97" s="232"/>
      <c r="ENN97" s="232"/>
      <c r="ENO97" s="232"/>
      <c r="ENP97" s="232"/>
      <c r="ENQ97" s="232"/>
      <c r="ENR97" s="232"/>
      <c r="ENS97" s="232"/>
      <c r="ENT97" s="232"/>
      <c r="ENU97" s="232"/>
      <c r="ENV97" s="232"/>
      <c r="ENW97" s="232"/>
      <c r="ENX97" s="232"/>
      <c r="ENY97" s="232"/>
      <c r="ENZ97" s="232"/>
      <c r="EOA97" s="232"/>
      <c r="EOB97" s="232"/>
      <c r="EOC97" s="232"/>
      <c r="EOD97" s="232"/>
      <c r="EOE97" s="232"/>
      <c r="EOF97" s="232"/>
      <c r="EOG97" s="232"/>
      <c r="EOH97" s="232"/>
      <c r="EOI97" s="232"/>
      <c r="EOJ97" s="232"/>
      <c r="EOK97" s="232"/>
      <c r="EOL97" s="232"/>
      <c r="EOM97" s="232"/>
      <c r="EON97" s="232"/>
      <c r="EOO97" s="232"/>
      <c r="EOP97" s="232"/>
      <c r="EOQ97" s="232"/>
      <c r="EOR97" s="232"/>
      <c r="EOS97" s="232"/>
      <c r="EOT97" s="232"/>
      <c r="EOU97" s="232"/>
      <c r="EOV97" s="232"/>
      <c r="EOW97" s="232"/>
      <c r="EOX97" s="232"/>
      <c r="EOY97" s="232"/>
      <c r="EOZ97" s="232"/>
      <c r="EPA97" s="232"/>
      <c r="EPB97" s="232"/>
      <c r="EPC97" s="232"/>
      <c r="EPD97" s="232"/>
      <c r="EPE97" s="232"/>
      <c r="EPF97" s="232"/>
      <c r="EPG97" s="232"/>
      <c r="EPH97" s="232"/>
      <c r="EPI97" s="232"/>
      <c r="EPJ97" s="232"/>
      <c r="EPK97" s="232"/>
      <c r="EPL97" s="232"/>
      <c r="EPM97" s="232"/>
      <c r="EPN97" s="232"/>
      <c r="EPO97" s="232"/>
      <c r="EPP97" s="232"/>
      <c r="EPQ97" s="232"/>
      <c r="EPR97" s="232"/>
      <c r="EPS97" s="232"/>
      <c r="EPT97" s="232"/>
      <c r="EPU97" s="232"/>
      <c r="EPV97" s="232"/>
      <c r="EPW97" s="232"/>
      <c r="EPX97" s="232"/>
      <c r="EPY97" s="232"/>
      <c r="EPZ97" s="232"/>
      <c r="EQA97" s="232"/>
      <c r="EQB97" s="232"/>
      <c r="EQC97" s="232"/>
      <c r="EQD97" s="232"/>
      <c r="EQE97" s="232"/>
      <c r="EQF97" s="232"/>
      <c r="EQG97" s="232"/>
      <c r="EQH97" s="232"/>
      <c r="EQI97" s="232"/>
      <c r="EQJ97" s="232"/>
      <c r="EQK97" s="232"/>
      <c r="EQL97" s="232"/>
      <c r="EQM97" s="232"/>
      <c r="EQN97" s="232"/>
      <c r="EQO97" s="232"/>
      <c r="EQP97" s="232"/>
      <c r="EQQ97" s="232"/>
      <c r="EQR97" s="232"/>
      <c r="EQS97" s="232"/>
      <c r="EQT97" s="232"/>
      <c r="EQU97" s="232"/>
      <c r="EQV97" s="232"/>
      <c r="EQW97" s="232"/>
      <c r="EQX97" s="232"/>
      <c r="EQY97" s="232"/>
      <c r="EQZ97" s="232"/>
      <c r="ERA97" s="232"/>
      <c r="ERB97" s="232"/>
      <c r="ERC97" s="232"/>
      <c r="ERD97" s="232"/>
      <c r="ERE97" s="232"/>
      <c r="ERF97" s="232"/>
      <c r="ERG97" s="232"/>
      <c r="ERH97" s="232"/>
      <c r="ERI97" s="232"/>
      <c r="ERJ97" s="232"/>
      <c r="ERK97" s="232"/>
      <c r="ERL97" s="232"/>
      <c r="ERM97" s="232"/>
      <c r="ERN97" s="232"/>
      <c r="ERO97" s="232"/>
      <c r="ERP97" s="232"/>
      <c r="ERQ97" s="232"/>
      <c r="ERR97" s="232"/>
      <c r="ERS97" s="232"/>
      <c r="ERT97" s="232"/>
      <c r="ERU97" s="232"/>
      <c r="ERV97" s="232"/>
      <c r="ERW97" s="232"/>
      <c r="ERX97" s="232"/>
      <c r="ERY97" s="232"/>
      <c r="ERZ97" s="232"/>
      <c r="ESA97" s="232"/>
      <c r="ESB97" s="232"/>
      <c r="ESC97" s="232"/>
      <c r="ESD97" s="232"/>
      <c r="ESE97" s="232"/>
      <c r="ESF97" s="232"/>
      <c r="ESG97" s="232"/>
      <c r="ESH97" s="232"/>
      <c r="ESI97" s="232"/>
      <c r="ESJ97" s="232"/>
      <c r="ESK97" s="232"/>
      <c r="ESL97" s="232"/>
      <c r="ESM97" s="232"/>
      <c r="ESN97" s="232"/>
      <c r="ESO97" s="232"/>
      <c r="ESP97" s="232"/>
      <c r="ESQ97" s="232"/>
      <c r="ESR97" s="232"/>
      <c r="ESS97" s="232"/>
      <c r="EST97" s="232"/>
      <c r="ESU97" s="232"/>
      <c r="ESV97" s="232"/>
      <c r="ESW97" s="232"/>
      <c r="ESX97" s="232"/>
      <c r="ESY97" s="232"/>
      <c r="ESZ97" s="232"/>
      <c r="ETA97" s="232"/>
      <c r="ETB97" s="232"/>
      <c r="ETC97" s="232"/>
      <c r="ETD97" s="232"/>
      <c r="ETE97" s="232"/>
      <c r="ETF97" s="232"/>
      <c r="ETG97" s="232"/>
      <c r="ETH97" s="232"/>
      <c r="ETI97" s="232"/>
      <c r="ETJ97" s="232"/>
      <c r="ETK97" s="232"/>
      <c r="ETL97" s="232"/>
      <c r="ETM97" s="232"/>
      <c r="ETN97" s="232"/>
      <c r="ETO97" s="232"/>
      <c r="ETP97" s="232"/>
      <c r="ETQ97" s="232"/>
      <c r="ETR97" s="232"/>
      <c r="ETS97" s="232"/>
      <c r="ETT97" s="232"/>
      <c r="ETU97" s="232"/>
      <c r="ETV97" s="232"/>
      <c r="ETW97" s="232"/>
      <c r="ETX97" s="232"/>
      <c r="ETY97" s="232"/>
      <c r="ETZ97" s="232"/>
      <c r="EUA97" s="232"/>
      <c r="EUB97" s="232"/>
      <c r="EUC97" s="232"/>
      <c r="EUD97" s="232"/>
      <c r="EUE97" s="232"/>
      <c r="EUF97" s="232"/>
      <c r="EUG97" s="232"/>
      <c r="EUH97" s="232"/>
      <c r="EUI97" s="232"/>
      <c r="EUJ97" s="232"/>
      <c r="EUK97" s="232"/>
      <c r="EUL97" s="232"/>
      <c r="EUM97" s="232"/>
      <c r="EUN97" s="232"/>
      <c r="EUO97" s="232"/>
      <c r="EUP97" s="232"/>
      <c r="EUQ97" s="232"/>
      <c r="EUR97" s="232"/>
      <c r="EUS97" s="232"/>
      <c r="EUT97" s="232"/>
      <c r="EUU97" s="232"/>
      <c r="EUV97" s="232"/>
      <c r="EUW97" s="232"/>
      <c r="EUX97" s="232"/>
      <c r="EUY97" s="232"/>
      <c r="EUZ97" s="232"/>
      <c r="EVA97" s="232"/>
      <c r="EVB97" s="232"/>
      <c r="EVC97" s="232"/>
      <c r="EVD97" s="232"/>
      <c r="EVE97" s="232"/>
      <c r="EVF97" s="232"/>
      <c r="EVG97" s="232"/>
      <c r="EVH97" s="232"/>
      <c r="EVI97" s="232"/>
      <c r="EVJ97" s="232"/>
      <c r="EVK97" s="232"/>
      <c r="EVL97" s="232"/>
      <c r="EVM97" s="232"/>
      <c r="EVN97" s="232"/>
      <c r="EVO97" s="232"/>
      <c r="EVP97" s="232"/>
      <c r="EVQ97" s="232"/>
      <c r="EVR97" s="232"/>
      <c r="EVS97" s="232"/>
      <c r="EVT97" s="232"/>
      <c r="EVU97" s="232"/>
      <c r="EVV97" s="232"/>
      <c r="EVW97" s="232"/>
      <c r="EVX97" s="232"/>
      <c r="EVY97" s="232"/>
      <c r="EVZ97" s="232"/>
      <c r="EWA97" s="232"/>
      <c r="EWB97" s="232"/>
      <c r="EWC97" s="232"/>
      <c r="EWD97" s="232"/>
      <c r="EWE97" s="232"/>
      <c r="EWF97" s="232"/>
      <c r="EWG97" s="232"/>
      <c r="EWH97" s="232"/>
      <c r="EWI97" s="232"/>
      <c r="EWJ97" s="232"/>
      <c r="EWK97" s="232"/>
      <c r="EWL97" s="232"/>
      <c r="EWM97" s="232"/>
      <c r="EWN97" s="232"/>
      <c r="EWO97" s="232"/>
      <c r="EWP97" s="232"/>
      <c r="EWQ97" s="232"/>
      <c r="EWR97" s="232"/>
      <c r="EWS97" s="232"/>
      <c r="EWT97" s="232"/>
      <c r="EWU97" s="232"/>
      <c r="EWV97" s="232"/>
      <c r="EWW97" s="232"/>
      <c r="EWX97" s="232"/>
      <c r="EWY97" s="232"/>
      <c r="EWZ97" s="232"/>
      <c r="EXA97" s="232"/>
      <c r="EXB97" s="232"/>
      <c r="EXC97" s="232"/>
      <c r="EXD97" s="232"/>
      <c r="EXE97" s="232"/>
      <c r="EXF97" s="232"/>
      <c r="EXG97" s="232"/>
      <c r="EXH97" s="232"/>
      <c r="EXI97" s="232"/>
      <c r="EXJ97" s="232"/>
      <c r="EXK97" s="232"/>
      <c r="EXL97" s="232"/>
      <c r="EXM97" s="232"/>
      <c r="EXN97" s="232"/>
      <c r="EXO97" s="232"/>
      <c r="EXP97" s="232"/>
      <c r="EXQ97" s="232"/>
      <c r="EXR97" s="232"/>
      <c r="EXS97" s="232"/>
      <c r="EXT97" s="232"/>
      <c r="EXU97" s="232"/>
      <c r="EXV97" s="232"/>
      <c r="EXW97" s="232"/>
      <c r="EXX97" s="232"/>
      <c r="EXY97" s="232"/>
      <c r="EXZ97" s="232"/>
      <c r="EYA97" s="232"/>
      <c r="EYB97" s="232"/>
      <c r="EYC97" s="232"/>
      <c r="EYD97" s="232"/>
      <c r="EYE97" s="232"/>
      <c r="EYF97" s="232"/>
      <c r="EYG97" s="232"/>
      <c r="EYH97" s="232"/>
      <c r="EYI97" s="232"/>
      <c r="EYJ97" s="232"/>
      <c r="EYK97" s="232"/>
      <c r="EYL97" s="232"/>
      <c r="EYM97" s="232"/>
      <c r="EYN97" s="232"/>
      <c r="EYO97" s="232"/>
      <c r="EYP97" s="232"/>
      <c r="EYQ97" s="232"/>
      <c r="EYR97" s="232"/>
      <c r="EYS97" s="232"/>
      <c r="EYT97" s="232"/>
      <c r="EYU97" s="232"/>
      <c r="EYV97" s="232"/>
      <c r="EYW97" s="232"/>
      <c r="EYX97" s="232"/>
      <c r="EYY97" s="232"/>
      <c r="EYZ97" s="232"/>
      <c r="EZA97" s="232"/>
      <c r="EZB97" s="232"/>
      <c r="EZC97" s="232"/>
      <c r="EZD97" s="232"/>
      <c r="EZE97" s="232"/>
      <c r="EZF97" s="232"/>
      <c r="EZG97" s="232"/>
      <c r="EZH97" s="232"/>
      <c r="EZI97" s="232"/>
      <c r="EZJ97" s="232"/>
      <c r="EZK97" s="232"/>
      <c r="EZL97" s="232"/>
      <c r="EZM97" s="232"/>
      <c r="EZN97" s="232"/>
      <c r="EZO97" s="232"/>
      <c r="EZP97" s="232"/>
      <c r="EZQ97" s="232"/>
      <c r="EZR97" s="232"/>
      <c r="EZS97" s="232"/>
      <c r="EZT97" s="232"/>
      <c r="EZU97" s="232"/>
      <c r="EZV97" s="232"/>
      <c r="EZW97" s="232"/>
      <c r="EZX97" s="232"/>
      <c r="EZY97" s="232"/>
      <c r="EZZ97" s="232"/>
      <c r="FAA97" s="232"/>
      <c r="FAB97" s="232"/>
      <c r="FAC97" s="232"/>
      <c r="FAD97" s="232"/>
      <c r="FAE97" s="232"/>
      <c r="FAF97" s="232"/>
      <c r="FAG97" s="232"/>
      <c r="FAH97" s="232"/>
      <c r="FAI97" s="232"/>
      <c r="FAJ97" s="232"/>
      <c r="FAK97" s="232"/>
      <c r="FAL97" s="232"/>
      <c r="FAM97" s="232"/>
      <c r="FAN97" s="232"/>
      <c r="FAO97" s="232"/>
      <c r="FAP97" s="232"/>
      <c r="FAQ97" s="232"/>
      <c r="FAR97" s="232"/>
      <c r="FAS97" s="232"/>
      <c r="FAT97" s="232"/>
      <c r="FAU97" s="232"/>
      <c r="FAV97" s="232"/>
      <c r="FAW97" s="232"/>
      <c r="FAX97" s="232"/>
      <c r="FAY97" s="232"/>
      <c r="FAZ97" s="232"/>
      <c r="FBA97" s="232"/>
      <c r="FBB97" s="232"/>
      <c r="FBC97" s="232"/>
      <c r="FBD97" s="232"/>
      <c r="FBE97" s="232"/>
      <c r="FBF97" s="232"/>
      <c r="FBG97" s="232"/>
      <c r="FBH97" s="232"/>
      <c r="FBI97" s="232"/>
      <c r="FBJ97" s="232"/>
      <c r="FBK97" s="232"/>
      <c r="FBL97" s="232"/>
      <c r="FBM97" s="232"/>
      <c r="FBN97" s="232"/>
      <c r="FBO97" s="232"/>
      <c r="FBP97" s="232"/>
      <c r="FBQ97" s="232"/>
      <c r="FBR97" s="232"/>
      <c r="FBS97" s="232"/>
      <c r="FBT97" s="232"/>
      <c r="FBU97" s="232"/>
      <c r="FBV97" s="232"/>
      <c r="FBW97" s="232"/>
      <c r="FBX97" s="232"/>
      <c r="FBY97" s="232"/>
      <c r="FBZ97" s="232"/>
      <c r="FCA97" s="232"/>
      <c r="FCB97" s="232"/>
      <c r="FCC97" s="232"/>
      <c r="FCD97" s="232"/>
      <c r="FCE97" s="232"/>
      <c r="FCF97" s="232"/>
      <c r="FCG97" s="232"/>
      <c r="FCH97" s="232"/>
      <c r="FCI97" s="232"/>
      <c r="FCJ97" s="232"/>
      <c r="FCK97" s="232"/>
      <c r="FCL97" s="232"/>
      <c r="FCM97" s="232"/>
      <c r="FCN97" s="232"/>
      <c r="FCO97" s="232"/>
      <c r="FCP97" s="232"/>
      <c r="FCQ97" s="232"/>
      <c r="FCR97" s="232"/>
      <c r="FCS97" s="232"/>
      <c r="FCT97" s="232"/>
      <c r="FCU97" s="232"/>
      <c r="FCV97" s="232"/>
      <c r="FCW97" s="232"/>
      <c r="FCX97" s="232"/>
      <c r="FCY97" s="232"/>
      <c r="FCZ97" s="232"/>
      <c r="FDA97" s="232"/>
      <c r="FDB97" s="232"/>
      <c r="FDC97" s="232"/>
      <c r="FDD97" s="232"/>
      <c r="FDE97" s="232"/>
      <c r="FDF97" s="232"/>
      <c r="FDG97" s="232"/>
      <c r="FDH97" s="232"/>
      <c r="FDI97" s="232"/>
      <c r="FDJ97" s="232"/>
      <c r="FDK97" s="232"/>
      <c r="FDL97" s="232"/>
      <c r="FDM97" s="232"/>
      <c r="FDN97" s="232"/>
      <c r="FDO97" s="232"/>
      <c r="FDP97" s="232"/>
      <c r="FDQ97" s="232"/>
      <c r="FDR97" s="232"/>
      <c r="FDS97" s="232"/>
      <c r="FDT97" s="232"/>
      <c r="FDU97" s="232"/>
      <c r="FDV97" s="232"/>
      <c r="FDW97" s="232"/>
      <c r="FDX97" s="232"/>
      <c r="FDY97" s="232"/>
      <c r="FDZ97" s="232"/>
      <c r="FEA97" s="232"/>
      <c r="FEB97" s="232"/>
      <c r="FEC97" s="232"/>
      <c r="FED97" s="232"/>
      <c r="FEE97" s="232"/>
      <c r="FEF97" s="232"/>
      <c r="FEG97" s="232"/>
      <c r="FEH97" s="232"/>
      <c r="FEI97" s="232"/>
      <c r="FEJ97" s="232"/>
      <c r="FEK97" s="232"/>
      <c r="FEL97" s="232"/>
      <c r="FEM97" s="232"/>
      <c r="FEN97" s="232"/>
      <c r="FEO97" s="232"/>
      <c r="FEP97" s="232"/>
      <c r="FEQ97" s="232"/>
      <c r="FER97" s="232"/>
      <c r="FES97" s="232"/>
      <c r="FET97" s="232"/>
      <c r="FEU97" s="232"/>
      <c r="FEV97" s="232"/>
      <c r="FEW97" s="232"/>
      <c r="FEX97" s="232"/>
      <c r="FEY97" s="232"/>
      <c r="FEZ97" s="232"/>
      <c r="FFA97" s="232"/>
      <c r="FFB97" s="232"/>
      <c r="FFC97" s="232"/>
      <c r="FFD97" s="232"/>
      <c r="FFE97" s="232"/>
      <c r="FFF97" s="232"/>
      <c r="FFG97" s="232"/>
      <c r="FFH97" s="232"/>
      <c r="FFI97" s="232"/>
      <c r="FFJ97" s="232"/>
      <c r="FFK97" s="232"/>
      <c r="FFL97" s="232"/>
      <c r="FFM97" s="232"/>
      <c r="FFN97" s="232"/>
      <c r="FFO97" s="232"/>
      <c r="FFP97" s="232"/>
      <c r="FFQ97" s="232"/>
      <c r="FFR97" s="232"/>
      <c r="FFS97" s="232"/>
      <c r="FFT97" s="232"/>
      <c r="FFU97" s="232"/>
      <c r="FFV97" s="232"/>
      <c r="FFW97" s="232"/>
      <c r="FFX97" s="232"/>
      <c r="FFY97" s="232"/>
      <c r="FFZ97" s="232"/>
      <c r="FGA97" s="232"/>
      <c r="FGB97" s="232"/>
      <c r="FGC97" s="232"/>
      <c r="FGD97" s="232"/>
      <c r="FGE97" s="232"/>
      <c r="FGF97" s="232"/>
      <c r="FGG97" s="232"/>
      <c r="FGH97" s="232"/>
      <c r="FGI97" s="232"/>
      <c r="FGJ97" s="232"/>
      <c r="FGK97" s="232"/>
      <c r="FGL97" s="232"/>
      <c r="FGM97" s="232"/>
      <c r="FGN97" s="232"/>
      <c r="FGO97" s="232"/>
      <c r="FGP97" s="232"/>
      <c r="FGQ97" s="232"/>
      <c r="FGR97" s="232"/>
      <c r="FGS97" s="232"/>
      <c r="FGT97" s="232"/>
      <c r="FGU97" s="232"/>
      <c r="FGV97" s="232"/>
      <c r="FGW97" s="232"/>
      <c r="FGX97" s="232"/>
      <c r="FGY97" s="232"/>
      <c r="FGZ97" s="232"/>
      <c r="FHA97" s="232"/>
      <c r="FHB97" s="232"/>
      <c r="FHC97" s="232"/>
      <c r="FHD97" s="232"/>
      <c r="FHE97" s="232"/>
      <c r="FHF97" s="232"/>
      <c r="FHG97" s="232"/>
      <c r="FHH97" s="232"/>
      <c r="FHI97" s="232"/>
      <c r="FHJ97" s="232"/>
      <c r="FHK97" s="232"/>
      <c r="FHL97" s="232"/>
      <c r="FHM97" s="232"/>
      <c r="FHN97" s="232"/>
      <c r="FHO97" s="232"/>
      <c r="FHP97" s="232"/>
      <c r="FHQ97" s="232"/>
      <c r="FHR97" s="232"/>
      <c r="FHS97" s="232"/>
      <c r="FHT97" s="232"/>
      <c r="FHU97" s="232"/>
      <c r="FHV97" s="232"/>
      <c r="FHW97" s="232"/>
      <c r="FHX97" s="232"/>
      <c r="FHY97" s="232"/>
      <c r="FHZ97" s="232"/>
      <c r="FIA97" s="232"/>
      <c r="FIB97" s="232"/>
      <c r="FIC97" s="232"/>
      <c r="FID97" s="232"/>
      <c r="FIE97" s="232"/>
      <c r="FIF97" s="232"/>
      <c r="FIG97" s="232"/>
      <c r="FIH97" s="232"/>
      <c r="FII97" s="232"/>
      <c r="FIJ97" s="232"/>
      <c r="FIK97" s="232"/>
      <c r="FIL97" s="232"/>
      <c r="FIM97" s="232"/>
      <c r="FIN97" s="232"/>
      <c r="FIO97" s="232"/>
      <c r="FIP97" s="232"/>
      <c r="FIQ97" s="232"/>
      <c r="FIR97" s="232"/>
      <c r="FIS97" s="232"/>
      <c r="FIT97" s="232"/>
      <c r="FIU97" s="232"/>
      <c r="FIV97" s="232"/>
      <c r="FIW97" s="232"/>
      <c r="FIX97" s="232"/>
      <c r="FIY97" s="232"/>
      <c r="FIZ97" s="232"/>
      <c r="FJA97" s="232"/>
      <c r="FJB97" s="232"/>
      <c r="FJC97" s="232"/>
      <c r="FJD97" s="232"/>
      <c r="FJE97" s="232"/>
      <c r="FJF97" s="232"/>
      <c r="FJG97" s="232"/>
      <c r="FJH97" s="232"/>
      <c r="FJI97" s="232"/>
      <c r="FJJ97" s="232"/>
      <c r="FJK97" s="232"/>
      <c r="FJL97" s="232"/>
      <c r="FJM97" s="232"/>
      <c r="FJN97" s="232"/>
      <c r="FJO97" s="232"/>
      <c r="FJP97" s="232"/>
      <c r="FJQ97" s="232"/>
      <c r="FJR97" s="232"/>
      <c r="FJS97" s="232"/>
      <c r="FJT97" s="232"/>
      <c r="FJU97" s="232"/>
      <c r="FJV97" s="232"/>
      <c r="FJW97" s="232"/>
      <c r="FJX97" s="232"/>
      <c r="FJY97" s="232"/>
      <c r="FJZ97" s="232"/>
      <c r="FKA97" s="232"/>
      <c r="FKB97" s="232"/>
      <c r="FKC97" s="232"/>
      <c r="FKD97" s="232"/>
      <c r="FKE97" s="232"/>
      <c r="FKF97" s="232"/>
      <c r="FKG97" s="232"/>
      <c r="FKH97" s="232"/>
      <c r="FKI97" s="232"/>
      <c r="FKJ97" s="232"/>
      <c r="FKK97" s="232"/>
      <c r="FKL97" s="232"/>
      <c r="FKM97" s="232"/>
      <c r="FKN97" s="232"/>
      <c r="FKO97" s="232"/>
      <c r="FKP97" s="232"/>
      <c r="FKQ97" s="232"/>
      <c r="FKR97" s="232"/>
      <c r="FKS97" s="232"/>
      <c r="FKT97" s="232"/>
      <c r="FKU97" s="232"/>
      <c r="FKV97" s="232"/>
      <c r="FKW97" s="232"/>
      <c r="FKX97" s="232"/>
      <c r="FKY97" s="232"/>
      <c r="FKZ97" s="232"/>
      <c r="FLA97" s="232"/>
      <c r="FLB97" s="232"/>
      <c r="FLC97" s="232"/>
      <c r="FLD97" s="232"/>
      <c r="FLE97" s="232"/>
      <c r="FLF97" s="232"/>
      <c r="FLG97" s="232"/>
      <c r="FLH97" s="232"/>
      <c r="FLI97" s="232"/>
      <c r="FLJ97" s="232"/>
      <c r="FLK97" s="232"/>
      <c r="FLL97" s="232"/>
      <c r="FLM97" s="232"/>
      <c r="FLN97" s="232"/>
      <c r="FLO97" s="232"/>
      <c r="FLP97" s="232"/>
      <c r="FLQ97" s="232"/>
      <c r="FLR97" s="232"/>
      <c r="FLS97" s="232"/>
      <c r="FLT97" s="232"/>
      <c r="FLU97" s="232"/>
      <c r="FLV97" s="232"/>
      <c r="FLW97" s="232"/>
      <c r="FLX97" s="232"/>
      <c r="FLY97" s="232"/>
      <c r="FLZ97" s="232"/>
      <c r="FMA97" s="232"/>
      <c r="FMB97" s="232"/>
      <c r="FMC97" s="232"/>
      <c r="FMD97" s="232"/>
      <c r="FME97" s="232"/>
      <c r="FMF97" s="232"/>
      <c r="FMG97" s="232"/>
      <c r="FMH97" s="232"/>
      <c r="FMI97" s="232"/>
      <c r="FMJ97" s="232"/>
      <c r="FMK97" s="232"/>
      <c r="FML97" s="232"/>
      <c r="FMM97" s="232"/>
      <c r="FMN97" s="232"/>
      <c r="FMO97" s="232"/>
      <c r="FMP97" s="232"/>
      <c r="FMQ97" s="232"/>
      <c r="FMR97" s="232"/>
      <c r="FMS97" s="232"/>
      <c r="FMT97" s="232"/>
      <c r="FMU97" s="232"/>
      <c r="FMV97" s="232"/>
      <c r="FMW97" s="232"/>
      <c r="FMX97" s="232"/>
      <c r="FMY97" s="232"/>
      <c r="FMZ97" s="232"/>
      <c r="FNA97" s="232"/>
      <c r="FNB97" s="232"/>
      <c r="FNC97" s="232"/>
      <c r="FND97" s="232"/>
      <c r="FNE97" s="232"/>
      <c r="FNF97" s="232"/>
      <c r="FNG97" s="232"/>
      <c r="FNH97" s="232"/>
      <c r="FNI97" s="232"/>
      <c r="FNJ97" s="232"/>
      <c r="FNK97" s="232"/>
      <c r="FNL97" s="232"/>
      <c r="FNM97" s="232"/>
      <c r="FNN97" s="232"/>
      <c r="FNO97" s="232"/>
      <c r="FNP97" s="232"/>
      <c r="FNQ97" s="232"/>
      <c r="FNR97" s="232"/>
      <c r="FNS97" s="232"/>
      <c r="FNT97" s="232"/>
      <c r="FNU97" s="232"/>
      <c r="FNV97" s="232"/>
      <c r="FNW97" s="232"/>
      <c r="FNX97" s="232"/>
      <c r="FNY97" s="232"/>
      <c r="FNZ97" s="232"/>
      <c r="FOA97" s="232"/>
      <c r="FOB97" s="232"/>
      <c r="FOC97" s="232"/>
      <c r="FOD97" s="232"/>
      <c r="FOE97" s="232"/>
      <c r="FOF97" s="232"/>
      <c r="FOG97" s="232"/>
      <c r="FOH97" s="232"/>
      <c r="FOI97" s="232"/>
      <c r="FOJ97" s="232"/>
      <c r="FOK97" s="232"/>
      <c r="FOL97" s="232"/>
      <c r="FOM97" s="232"/>
      <c r="FON97" s="232"/>
      <c r="FOO97" s="232"/>
      <c r="FOP97" s="232"/>
      <c r="FOQ97" s="232"/>
      <c r="FOR97" s="232"/>
      <c r="FOS97" s="232"/>
      <c r="FOT97" s="232"/>
      <c r="FOU97" s="232"/>
      <c r="FOV97" s="232"/>
      <c r="FOW97" s="232"/>
      <c r="FOX97" s="232"/>
      <c r="FOY97" s="232"/>
      <c r="FOZ97" s="232"/>
      <c r="FPA97" s="232"/>
      <c r="FPB97" s="232"/>
      <c r="FPC97" s="232"/>
      <c r="FPD97" s="232"/>
      <c r="FPE97" s="232"/>
      <c r="FPF97" s="232"/>
      <c r="FPG97" s="232"/>
      <c r="FPH97" s="232"/>
      <c r="FPI97" s="232"/>
      <c r="FPJ97" s="232"/>
      <c r="FPK97" s="232"/>
      <c r="FPL97" s="232"/>
      <c r="FPM97" s="232"/>
      <c r="FPN97" s="232"/>
      <c r="FPO97" s="232"/>
      <c r="FPP97" s="232"/>
      <c r="FPQ97" s="232"/>
      <c r="FPR97" s="232"/>
      <c r="FPS97" s="232"/>
      <c r="FPT97" s="232"/>
      <c r="FPU97" s="232"/>
      <c r="FPV97" s="232"/>
      <c r="FPW97" s="232"/>
      <c r="FPX97" s="232"/>
      <c r="FPY97" s="232"/>
      <c r="FPZ97" s="232"/>
      <c r="FQA97" s="232"/>
      <c r="FQB97" s="232"/>
      <c r="FQC97" s="232"/>
      <c r="FQD97" s="232"/>
      <c r="FQE97" s="232"/>
      <c r="FQF97" s="232"/>
      <c r="FQG97" s="232"/>
      <c r="FQH97" s="232"/>
      <c r="FQI97" s="232"/>
      <c r="FQJ97" s="232"/>
      <c r="FQK97" s="232"/>
      <c r="FQL97" s="232"/>
      <c r="FQM97" s="232"/>
      <c r="FQN97" s="232"/>
      <c r="FQO97" s="232"/>
      <c r="FQP97" s="232"/>
      <c r="FQQ97" s="232"/>
      <c r="FQR97" s="232"/>
      <c r="FQS97" s="232"/>
      <c r="FQT97" s="232"/>
      <c r="FQU97" s="232"/>
      <c r="FQV97" s="232"/>
      <c r="FQW97" s="232"/>
      <c r="FQX97" s="232"/>
      <c r="FQY97" s="232"/>
      <c r="FQZ97" s="232"/>
      <c r="FRA97" s="232"/>
      <c r="FRB97" s="232"/>
      <c r="FRC97" s="232"/>
      <c r="FRD97" s="232"/>
      <c r="FRE97" s="232"/>
      <c r="FRF97" s="232"/>
      <c r="FRG97" s="232"/>
      <c r="FRH97" s="232"/>
      <c r="FRI97" s="232"/>
      <c r="FRJ97" s="232"/>
      <c r="FRK97" s="232"/>
      <c r="FRL97" s="232"/>
      <c r="FRM97" s="232"/>
      <c r="FRN97" s="232"/>
      <c r="FRO97" s="232"/>
      <c r="FRP97" s="232"/>
      <c r="FRQ97" s="232"/>
      <c r="FRR97" s="232"/>
      <c r="FRS97" s="232"/>
      <c r="FRT97" s="232"/>
      <c r="FRU97" s="232"/>
      <c r="FRV97" s="232"/>
      <c r="FRW97" s="232"/>
      <c r="FRX97" s="232"/>
      <c r="FRY97" s="232"/>
      <c r="FRZ97" s="232"/>
      <c r="FSA97" s="232"/>
      <c r="FSB97" s="232"/>
      <c r="FSC97" s="232"/>
      <c r="FSD97" s="232"/>
      <c r="FSE97" s="232"/>
      <c r="FSF97" s="232"/>
      <c r="FSG97" s="232"/>
      <c r="FSH97" s="232"/>
      <c r="FSI97" s="232"/>
      <c r="FSJ97" s="232"/>
      <c r="FSK97" s="232"/>
      <c r="FSL97" s="232"/>
      <c r="FSM97" s="232"/>
      <c r="FSN97" s="232"/>
      <c r="FSO97" s="232"/>
      <c r="FSP97" s="232"/>
      <c r="FSQ97" s="232"/>
      <c r="FSR97" s="232"/>
      <c r="FSS97" s="232"/>
      <c r="FST97" s="232"/>
      <c r="FSU97" s="232"/>
      <c r="FSV97" s="232"/>
      <c r="FSW97" s="232"/>
      <c r="FSX97" s="232"/>
      <c r="FSY97" s="232"/>
      <c r="FSZ97" s="232"/>
      <c r="FTA97" s="232"/>
      <c r="FTB97" s="232"/>
      <c r="FTC97" s="232"/>
      <c r="FTD97" s="232"/>
      <c r="FTE97" s="232"/>
      <c r="FTF97" s="232"/>
      <c r="FTG97" s="232"/>
      <c r="FTH97" s="232"/>
      <c r="FTI97" s="232"/>
      <c r="FTJ97" s="232"/>
      <c r="FTK97" s="232"/>
      <c r="FTL97" s="232"/>
      <c r="FTM97" s="232"/>
      <c r="FTN97" s="232"/>
      <c r="FTO97" s="232"/>
      <c r="FTP97" s="232"/>
      <c r="FTQ97" s="232"/>
      <c r="FTR97" s="232"/>
      <c r="FTS97" s="232"/>
      <c r="FTT97" s="232"/>
      <c r="FTU97" s="232"/>
      <c r="FTV97" s="232"/>
      <c r="FTW97" s="232"/>
      <c r="FTX97" s="232"/>
      <c r="FTY97" s="232"/>
      <c r="FTZ97" s="232"/>
      <c r="FUA97" s="232"/>
      <c r="FUB97" s="232"/>
      <c r="FUC97" s="232"/>
      <c r="FUD97" s="232"/>
      <c r="FUE97" s="232"/>
      <c r="FUF97" s="232"/>
      <c r="FUG97" s="232"/>
      <c r="FUH97" s="232"/>
      <c r="FUI97" s="232"/>
      <c r="FUJ97" s="232"/>
      <c r="FUK97" s="232"/>
      <c r="FUL97" s="232"/>
      <c r="FUM97" s="232"/>
      <c r="FUN97" s="232"/>
      <c r="FUO97" s="232"/>
      <c r="FUP97" s="232"/>
      <c r="FUQ97" s="232"/>
      <c r="FUR97" s="232"/>
      <c r="FUS97" s="232"/>
      <c r="FUT97" s="232"/>
      <c r="FUU97" s="232"/>
      <c r="FUV97" s="232"/>
      <c r="FUW97" s="232"/>
      <c r="FUX97" s="232"/>
      <c r="FUY97" s="232"/>
      <c r="FUZ97" s="232"/>
      <c r="FVA97" s="232"/>
      <c r="FVB97" s="232"/>
      <c r="FVC97" s="232"/>
      <c r="FVD97" s="232"/>
      <c r="FVE97" s="232"/>
      <c r="FVF97" s="232"/>
      <c r="FVG97" s="232"/>
      <c r="FVH97" s="232"/>
      <c r="FVI97" s="232"/>
      <c r="FVJ97" s="232"/>
      <c r="FVK97" s="232"/>
      <c r="FVL97" s="232"/>
      <c r="FVM97" s="232"/>
      <c r="FVN97" s="232"/>
      <c r="FVO97" s="232"/>
      <c r="FVP97" s="232"/>
      <c r="FVQ97" s="232"/>
      <c r="FVR97" s="232"/>
      <c r="FVS97" s="232"/>
      <c r="FVT97" s="232"/>
      <c r="FVU97" s="232"/>
      <c r="FVV97" s="232"/>
      <c r="FVW97" s="232"/>
      <c r="FVX97" s="232"/>
      <c r="FVY97" s="232"/>
      <c r="FVZ97" s="232"/>
      <c r="FWA97" s="232"/>
      <c r="FWB97" s="232"/>
      <c r="FWC97" s="232"/>
      <c r="FWD97" s="232"/>
      <c r="FWE97" s="232"/>
      <c r="FWF97" s="232"/>
      <c r="FWG97" s="232"/>
      <c r="FWH97" s="232"/>
      <c r="FWI97" s="232"/>
      <c r="FWJ97" s="232"/>
      <c r="FWK97" s="232"/>
      <c r="FWL97" s="232"/>
      <c r="FWM97" s="232"/>
      <c r="FWN97" s="232"/>
      <c r="FWO97" s="232"/>
      <c r="FWP97" s="232"/>
      <c r="FWQ97" s="232"/>
      <c r="FWR97" s="232"/>
      <c r="FWS97" s="232"/>
      <c r="FWT97" s="232"/>
      <c r="FWU97" s="232"/>
      <c r="FWV97" s="232"/>
      <c r="FWW97" s="232"/>
      <c r="FWX97" s="232"/>
      <c r="FWY97" s="232"/>
      <c r="FWZ97" s="232"/>
      <c r="FXA97" s="232"/>
      <c r="FXB97" s="232"/>
      <c r="FXC97" s="232"/>
      <c r="FXD97" s="232"/>
      <c r="FXE97" s="232"/>
      <c r="FXF97" s="232"/>
      <c r="FXG97" s="232"/>
      <c r="FXH97" s="232"/>
      <c r="FXI97" s="232"/>
      <c r="FXJ97" s="232"/>
      <c r="FXK97" s="232"/>
      <c r="FXL97" s="232"/>
      <c r="FXM97" s="232"/>
      <c r="FXN97" s="232"/>
      <c r="FXO97" s="232"/>
      <c r="FXP97" s="232"/>
      <c r="FXQ97" s="232"/>
      <c r="FXR97" s="232"/>
      <c r="FXS97" s="232"/>
      <c r="FXT97" s="232"/>
      <c r="FXU97" s="232"/>
      <c r="FXV97" s="232"/>
      <c r="FXW97" s="232"/>
      <c r="FXX97" s="232"/>
      <c r="FXY97" s="232"/>
      <c r="FXZ97" s="232"/>
      <c r="FYA97" s="232"/>
      <c r="FYB97" s="232"/>
      <c r="FYC97" s="232"/>
      <c r="FYD97" s="232"/>
      <c r="FYE97" s="232"/>
      <c r="FYF97" s="232"/>
      <c r="FYG97" s="232"/>
      <c r="FYH97" s="232"/>
      <c r="FYI97" s="232"/>
      <c r="FYJ97" s="232"/>
      <c r="FYK97" s="232"/>
      <c r="FYL97" s="232"/>
      <c r="FYM97" s="232"/>
      <c r="FYN97" s="232"/>
      <c r="FYO97" s="232"/>
      <c r="FYP97" s="232"/>
      <c r="FYQ97" s="232"/>
      <c r="FYR97" s="232"/>
      <c r="FYS97" s="232"/>
      <c r="FYT97" s="232"/>
      <c r="FYU97" s="232"/>
      <c r="FYV97" s="232"/>
      <c r="FYW97" s="232"/>
      <c r="FYX97" s="232"/>
      <c r="FYY97" s="232"/>
      <c r="FYZ97" s="232"/>
      <c r="FZA97" s="232"/>
      <c r="FZB97" s="232"/>
      <c r="FZC97" s="232"/>
      <c r="FZD97" s="232"/>
      <c r="FZE97" s="232"/>
      <c r="FZF97" s="232"/>
      <c r="FZG97" s="232"/>
      <c r="FZH97" s="232"/>
      <c r="FZI97" s="232"/>
      <c r="FZJ97" s="232"/>
      <c r="FZK97" s="232"/>
      <c r="FZL97" s="232"/>
      <c r="FZM97" s="232"/>
      <c r="FZN97" s="232"/>
      <c r="FZO97" s="232"/>
      <c r="FZP97" s="232"/>
      <c r="FZQ97" s="232"/>
      <c r="FZR97" s="232"/>
      <c r="FZS97" s="232"/>
      <c r="FZT97" s="232"/>
      <c r="FZU97" s="232"/>
      <c r="FZV97" s="232"/>
      <c r="FZW97" s="232"/>
      <c r="FZX97" s="232"/>
      <c r="FZY97" s="232"/>
      <c r="FZZ97" s="232"/>
      <c r="GAA97" s="232"/>
      <c r="GAB97" s="232"/>
      <c r="GAC97" s="232"/>
      <c r="GAD97" s="232"/>
      <c r="GAE97" s="232"/>
      <c r="GAF97" s="232"/>
      <c r="GAG97" s="232"/>
      <c r="GAH97" s="232"/>
      <c r="GAI97" s="232"/>
      <c r="GAJ97" s="232"/>
      <c r="GAK97" s="232"/>
      <c r="GAL97" s="232"/>
      <c r="GAM97" s="232"/>
      <c r="GAN97" s="232"/>
      <c r="GAO97" s="232"/>
      <c r="GAP97" s="232"/>
      <c r="GAQ97" s="232"/>
      <c r="GAR97" s="232"/>
      <c r="GAS97" s="232"/>
      <c r="GAT97" s="232"/>
      <c r="GAU97" s="232"/>
      <c r="GAV97" s="232"/>
      <c r="GAW97" s="232"/>
      <c r="GAX97" s="232"/>
      <c r="GAY97" s="232"/>
      <c r="GAZ97" s="232"/>
      <c r="GBA97" s="232"/>
      <c r="GBB97" s="232"/>
      <c r="GBC97" s="232"/>
      <c r="GBD97" s="232"/>
      <c r="GBE97" s="232"/>
      <c r="GBF97" s="232"/>
      <c r="GBG97" s="232"/>
      <c r="GBH97" s="232"/>
      <c r="GBI97" s="232"/>
      <c r="GBJ97" s="232"/>
      <c r="GBK97" s="232"/>
      <c r="GBL97" s="232"/>
      <c r="GBM97" s="232"/>
      <c r="GBN97" s="232"/>
      <c r="GBO97" s="232"/>
      <c r="GBP97" s="232"/>
      <c r="GBQ97" s="232"/>
      <c r="GBR97" s="232"/>
      <c r="GBS97" s="232"/>
      <c r="GBT97" s="232"/>
      <c r="GBU97" s="232"/>
      <c r="GBV97" s="232"/>
      <c r="GBW97" s="232"/>
      <c r="GBX97" s="232"/>
      <c r="GBY97" s="232"/>
      <c r="GBZ97" s="232"/>
      <c r="GCA97" s="232"/>
      <c r="GCB97" s="232"/>
      <c r="GCC97" s="232"/>
      <c r="GCD97" s="232"/>
      <c r="GCE97" s="232"/>
      <c r="GCF97" s="232"/>
      <c r="GCG97" s="232"/>
      <c r="GCH97" s="232"/>
      <c r="GCI97" s="232"/>
      <c r="GCJ97" s="232"/>
      <c r="GCK97" s="232"/>
      <c r="GCL97" s="232"/>
      <c r="GCM97" s="232"/>
      <c r="GCN97" s="232"/>
      <c r="GCO97" s="232"/>
      <c r="GCP97" s="232"/>
      <c r="GCQ97" s="232"/>
      <c r="GCR97" s="232"/>
      <c r="GCS97" s="232"/>
      <c r="GCT97" s="232"/>
      <c r="GCU97" s="232"/>
      <c r="GCV97" s="232"/>
      <c r="GCW97" s="232"/>
      <c r="GCX97" s="232"/>
      <c r="GCY97" s="232"/>
      <c r="GCZ97" s="232"/>
      <c r="GDA97" s="232"/>
      <c r="GDB97" s="232"/>
      <c r="GDC97" s="232"/>
      <c r="GDD97" s="232"/>
      <c r="GDE97" s="232"/>
      <c r="GDF97" s="232"/>
      <c r="GDG97" s="232"/>
      <c r="GDH97" s="232"/>
      <c r="GDI97" s="232"/>
      <c r="GDJ97" s="232"/>
      <c r="GDK97" s="232"/>
      <c r="GDL97" s="232"/>
      <c r="GDM97" s="232"/>
      <c r="GDN97" s="232"/>
      <c r="GDO97" s="232"/>
      <c r="GDP97" s="232"/>
      <c r="GDQ97" s="232"/>
      <c r="GDR97" s="232"/>
      <c r="GDS97" s="232"/>
      <c r="GDT97" s="232"/>
      <c r="GDU97" s="232"/>
      <c r="GDV97" s="232"/>
      <c r="GDW97" s="232"/>
      <c r="GDX97" s="232"/>
      <c r="GDY97" s="232"/>
      <c r="GDZ97" s="232"/>
      <c r="GEA97" s="232"/>
      <c r="GEB97" s="232"/>
      <c r="GEC97" s="232"/>
      <c r="GED97" s="232"/>
      <c r="GEE97" s="232"/>
      <c r="GEF97" s="232"/>
      <c r="GEG97" s="232"/>
      <c r="GEH97" s="232"/>
      <c r="GEI97" s="232"/>
      <c r="GEJ97" s="232"/>
      <c r="GEK97" s="232"/>
      <c r="GEL97" s="232"/>
      <c r="GEM97" s="232"/>
      <c r="GEN97" s="232"/>
      <c r="GEO97" s="232"/>
      <c r="GEP97" s="232"/>
      <c r="GEQ97" s="232"/>
      <c r="GER97" s="232"/>
      <c r="GES97" s="232"/>
      <c r="GET97" s="232"/>
      <c r="GEU97" s="232"/>
      <c r="GEV97" s="232"/>
      <c r="GEW97" s="232"/>
      <c r="GEX97" s="232"/>
      <c r="GEY97" s="232"/>
      <c r="GEZ97" s="232"/>
      <c r="GFA97" s="232"/>
      <c r="GFB97" s="232"/>
      <c r="GFC97" s="232"/>
      <c r="GFD97" s="232"/>
      <c r="GFE97" s="232"/>
      <c r="GFF97" s="232"/>
      <c r="GFG97" s="232"/>
      <c r="GFH97" s="232"/>
      <c r="GFI97" s="232"/>
      <c r="GFJ97" s="232"/>
      <c r="GFK97" s="232"/>
      <c r="GFL97" s="232"/>
      <c r="GFM97" s="232"/>
      <c r="GFN97" s="232"/>
      <c r="GFO97" s="232"/>
      <c r="GFP97" s="232"/>
      <c r="GFQ97" s="232"/>
      <c r="GFR97" s="232"/>
      <c r="GFS97" s="232"/>
      <c r="GFT97" s="232"/>
      <c r="GFU97" s="232"/>
      <c r="GFV97" s="232"/>
      <c r="GFW97" s="232"/>
      <c r="GFX97" s="232"/>
      <c r="GFY97" s="232"/>
      <c r="GFZ97" s="232"/>
      <c r="GGA97" s="232"/>
      <c r="GGB97" s="232"/>
      <c r="GGC97" s="232"/>
      <c r="GGD97" s="232"/>
      <c r="GGE97" s="232"/>
      <c r="GGF97" s="232"/>
      <c r="GGG97" s="232"/>
      <c r="GGH97" s="232"/>
      <c r="GGI97" s="232"/>
      <c r="GGJ97" s="232"/>
      <c r="GGK97" s="232"/>
      <c r="GGL97" s="232"/>
      <c r="GGM97" s="232"/>
      <c r="GGN97" s="232"/>
      <c r="GGO97" s="232"/>
      <c r="GGP97" s="232"/>
      <c r="GGQ97" s="232"/>
      <c r="GGR97" s="232"/>
      <c r="GGS97" s="232"/>
      <c r="GGT97" s="232"/>
      <c r="GGU97" s="232"/>
      <c r="GGV97" s="232"/>
      <c r="GGW97" s="232"/>
      <c r="GGX97" s="232"/>
      <c r="GGY97" s="232"/>
      <c r="GGZ97" s="232"/>
      <c r="GHA97" s="232"/>
      <c r="GHB97" s="232"/>
      <c r="GHC97" s="232"/>
      <c r="GHD97" s="232"/>
      <c r="GHE97" s="232"/>
      <c r="GHF97" s="232"/>
      <c r="GHG97" s="232"/>
      <c r="GHH97" s="232"/>
      <c r="GHI97" s="232"/>
      <c r="GHJ97" s="232"/>
      <c r="GHK97" s="232"/>
      <c r="GHL97" s="232"/>
      <c r="GHM97" s="232"/>
      <c r="GHN97" s="232"/>
      <c r="GHO97" s="232"/>
      <c r="GHP97" s="232"/>
      <c r="GHQ97" s="232"/>
      <c r="GHR97" s="232"/>
      <c r="GHS97" s="232"/>
      <c r="GHT97" s="232"/>
      <c r="GHU97" s="232"/>
      <c r="GHV97" s="232"/>
      <c r="GHW97" s="232"/>
      <c r="GHX97" s="232"/>
      <c r="GHY97" s="232"/>
      <c r="GHZ97" s="232"/>
      <c r="GIA97" s="232"/>
      <c r="GIB97" s="232"/>
      <c r="GIC97" s="232"/>
      <c r="GID97" s="232"/>
      <c r="GIE97" s="232"/>
      <c r="GIF97" s="232"/>
      <c r="GIG97" s="232"/>
      <c r="GIH97" s="232"/>
      <c r="GII97" s="232"/>
      <c r="GIJ97" s="232"/>
      <c r="GIK97" s="232"/>
      <c r="GIL97" s="232"/>
      <c r="GIM97" s="232"/>
      <c r="GIN97" s="232"/>
      <c r="GIO97" s="232"/>
      <c r="GIP97" s="232"/>
      <c r="GIQ97" s="232"/>
      <c r="GIR97" s="232"/>
      <c r="GIS97" s="232"/>
      <c r="GIT97" s="232"/>
      <c r="GIU97" s="232"/>
      <c r="GIV97" s="232"/>
      <c r="GIW97" s="232"/>
      <c r="GIX97" s="232"/>
      <c r="GIY97" s="232"/>
      <c r="GIZ97" s="232"/>
      <c r="GJA97" s="232"/>
      <c r="GJB97" s="232"/>
      <c r="GJC97" s="232"/>
      <c r="GJD97" s="232"/>
      <c r="GJE97" s="232"/>
      <c r="GJF97" s="232"/>
      <c r="GJG97" s="232"/>
      <c r="GJH97" s="232"/>
      <c r="GJI97" s="232"/>
      <c r="GJJ97" s="232"/>
      <c r="GJK97" s="232"/>
      <c r="GJL97" s="232"/>
      <c r="GJM97" s="232"/>
      <c r="GJN97" s="232"/>
      <c r="GJO97" s="232"/>
      <c r="GJP97" s="232"/>
      <c r="GJQ97" s="232"/>
      <c r="GJR97" s="232"/>
      <c r="GJS97" s="232"/>
      <c r="GJT97" s="232"/>
      <c r="GJU97" s="232"/>
      <c r="GJV97" s="232"/>
      <c r="GJW97" s="232"/>
      <c r="GJX97" s="232"/>
      <c r="GJY97" s="232"/>
      <c r="GJZ97" s="232"/>
      <c r="GKA97" s="232"/>
      <c r="GKB97" s="232"/>
      <c r="GKC97" s="232"/>
      <c r="GKD97" s="232"/>
      <c r="GKE97" s="232"/>
      <c r="GKF97" s="232"/>
      <c r="GKG97" s="232"/>
      <c r="GKH97" s="232"/>
      <c r="GKI97" s="232"/>
      <c r="GKJ97" s="232"/>
      <c r="GKK97" s="232"/>
      <c r="GKL97" s="232"/>
      <c r="GKM97" s="232"/>
      <c r="GKN97" s="232"/>
      <c r="GKO97" s="232"/>
      <c r="GKP97" s="232"/>
      <c r="GKQ97" s="232"/>
      <c r="GKR97" s="232"/>
      <c r="GKS97" s="232"/>
      <c r="GKT97" s="232"/>
      <c r="GKU97" s="232"/>
      <c r="GKV97" s="232"/>
      <c r="GKW97" s="232"/>
      <c r="GKX97" s="232"/>
      <c r="GKY97" s="232"/>
      <c r="GKZ97" s="232"/>
      <c r="GLA97" s="232"/>
      <c r="GLB97" s="232"/>
      <c r="GLC97" s="232"/>
      <c r="GLD97" s="232"/>
      <c r="GLE97" s="232"/>
      <c r="GLF97" s="232"/>
      <c r="GLG97" s="232"/>
      <c r="GLH97" s="232"/>
      <c r="GLI97" s="232"/>
      <c r="GLJ97" s="232"/>
      <c r="GLK97" s="232"/>
      <c r="GLL97" s="232"/>
      <c r="GLM97" s="232"/>
      <c r="GLN97" s="232"/>
      <c r="GLO97" s="232"/>
      <c r="GLP97" s="232"/>
      <c r="GLQ97" s="232"/>
      <c r="GLR97" s="232"/>
      <c r="GLS97" s="232"/>
      <c r="GLT97" s="232"/>
      <c r="GLU97" s="232"/>
      <c r="GLV97" s="232"/>
      <c r="GLW97" s="232"/>
      <c r="GLX97" s="232"/>
      <c r="GLY97" s="232"/>
      <c r="GLZ97" s="232"/>
      <c r="GMA97" s="232"/>
      <c r="GMB97" s="232"/>
      <c r="GMC97" s="232"/>
      <c r="GMD97" s="232"/>
      <c r="GME97" s="232"/>
      <c r="GMF97" s="232"/>
      <c r="GMG97" s="232"/>
      <c r="GMH97" s="232"/>
      <c r="GMI97" s="232"/>
      <c r="GMJ97" s="232"/>
      <c r="GMK97" s="232"/>
      <c r="GML97" s="232"/>
      <c r="GMM97" s="232"/>
      <c r="GMN97" s="232"/>
      <c r="GMO97" s="232"/>
      <c r="GMP97" s="232"/>
      <c r="GMQ97" s="232"/>
      <c r="GMR97" s="232"/>
      <c r="GMS97" s="232"/>
      <c r="GMT97" s="232"/>
      <c r="GMU97" s="232"/>
      <c r="GMV97" s="232"/>
      <c r="GMW97" s="232"/>
      <c r="GMX97" s="232"/>
      <c r="GMY97" s="232"/>
      <c r="GMZ97" s="232"/>
      <c r="GNA97" s="232"/>
      <c r="GNB97" s="232"/>
      <c r="GNC97" s="232"/>
      <c r="GND97" s="232"/>
      <c r="GNE97" s="232"/>
      <c r="GNF97" s="232"/>
      <c r="GNG97" s="232"/>
      <c r="GNH97" s="232"/>
      <c r="GNI97" s="232"/>
      <c r="GNJ97" s="232"/>
      <c r="GNK97" s="232"/>
      <c r="GNL97" s="232"/>
      <c r="GNM97" s="232"/>
      <c r="GNN97" s="232"/>
      <c r="GNO97" s="232"/>
      <c r="GNP97" s="232"/>
      <c r="GNQ97" s="232"/>
      <c r="GNR97" s="232"/>
      <c r="GNS97" s="232"/>
      <c r="GNT97" s="232"/>
      <c r="GNU97" s="232"/>
      <c r="GNV97" s="232"/>
      <c r="GNW97" s="232"/>
      <c r="GNX97" s="232"/>
      <c r="GNY97" s="232"/>
      <c r="GNZ97" s="232"/>
      <c r="GOA97" s="232"/>
      <c r="GOB97" s="232"/>
      <c r="GOC97" s="232"/>
      <c r="GOD97" s="232"/>
      <c r="GOE97" s="232"/>
      <c r="GOF97" s="232"/>
      <c r="GOG97" s="232"/>
      <c r="GOH97" s="232"/>
      <c r="GOI97" s="232"/>
      <c r="GOJ97" s="232"/>
      <c r="GOK97" s="232"/>
      <c r="GOL97" s="232"/>
      <c r="GOM97" s="232"/>
      <c r="GON97" s="232"/>
      <c r="GOO97" s="232"/>
      <c r="GOP97" s="232"/>
      <c r="GOQ97" s="232"/>
      <c r="GOR97" s="232"/>
      <c r="GOS97" s="232"/>
      <c r="GOT97" s="232"/>
      <c r="GOU97" s="232"/>
      <c r="GOV97" s="232"/>
      <c r="GOW97" s="232"/>
      <c r="GOX97" s="232"/>
      <c r="GOY97" s="232"/>
      <c r="GOZ97" s="232"/>
      <c r="GPA97" s="232"/>
      <c r="GPB97" s="232"/>
      <c r="GPC97" s="232"/>
      <c r="GPD97" s="232"/>
      <c r="GPE97" s="232"/>
      <c r="GPF97" s="232"/>
      <c r="GPG97" s="232"/>
      <c r="GPH97" s="232"/>
      <c r="GPI97" s="232"/>
      <c r="GPJ97" s="232"/>
      <c r="GPK97" s="232"/>
      <c r="GPL97" s="232"/>
      <c r="GPM97" s="232"/>
      <c r="GPN97" s="232"/>
      <c r="GPO97" s="232"/>
      <c r="GPP97" s="232"/>
      <c r="GPQ97" s="232"/>
      <c r="GPR97" s="232"/>
      <c r="GPS97" s="232"/>
      <c r="GPT97" s="232"/>
      <c r="GPU97" s="232"/>
      <c r="GPV97" s="232"/>
      <c r="GPW97" s="232"/>
      <c r="GPX97" s="232"/>
      <c r="GPY97" s="232"/>
      <c r="GPZ97" s="232"/>
      <c r="GQA97" s="232"/>
      <c r="GQB97" s="232"/>
      <c r="GQC97" s="232"/>
      <c r="GQD97" s="232"/>
      <c r="GQE97" s="232"/>
      <c r="GQF97" s="232"/>
      <c r="GQG97" s="232"/>
      <c r="GQH97" s="232"/>
      <c r="GQI97" s="232"/>
      <c r="GQJ97" s="232"/>
      <c r="GQK97" s="232"/>
      <c r="GQL97" s="232"/>
      <c r="GQM97" s="232"/>
      <c r="GQN97" s="232"/>
      <c r="GQO97" s="232"/>
      <c r="GQP97" s="232"/>
      <c r="GQQ97" s="232"/>
      <c r="GQR97" s="232"/>
      <c r="GQS97" s="232"/>
      <c r="GQT97" s="232"/>
      <c r="GQU97" s="232"/>
      <c r="GQV97" s="232"/>
      <c r="GQW97" s="232"/>
      <c r="GQX97" s="232"/>
      <c r="GQY97" s="232"/>
      <c r="GQZ97" s="232"/>
      <c r="GRA97" s="232"/>
      <c r="GRB97" s="232"/>
      <c r="GRC97" s="232"/>
      <c r="GRD97" s="232"/>
      <c r="GRE97" s="232"/>
      <c r="GRF97" s="232"/>
      <c r="GRG97" s="232"/>
      <c r="GRH97" s="232"/>
      <c r="GRI97" s="232"/>
      <c r="GRJ97" s="232"/>
      <c r="GRK97" s="232"/>
      <c r="GRL97" s="232"/>
      <c r="GRM97" s="232"/>
      <c r="GRN97" s="232"/>
      <c r="GRO97" s="232"/>
      <c r="GRP97" s="232"/>
      <c r="GRQ97" s="232"/>
      <c r="GRR97" s="232"/>
      <c r="GRS97" s="232"/>
      <c r="GRT97" s="232"/>
      <c r="GRU97" s="232"/>
      <c r="GRV97" s="232"/>
      <c r="GRW97" s="232"/>
      <c r="GRX97" s="232"/>
      <c r="GRY97" s="232"/>
      <c r="GRZ97" s="232"/>
      <c r="GSA97" s="232"/>
      <c r="GSB97" s="232"/>
      <c r="GSC97" s="232"/>
      <c r="GSD97" s="232"/>
      <c r="GSE97" s="232"/>
      <c r="GSF97" s="232"/>
      <c r="GSG97" s="232"/>
      <c r="GSH97" s="232"/>
      <c r="GSI97" s="232"/>
      <c r="GSJ97" s="232"/>
      <c r="GSK97" s="232"/>
      <c r="GSL97" s="232"/>
      <c r="GSM97" s="232"/>
      <c r="GSN97" s="232"/>
      <c r="GSO97" s="232"/>
      <c r="GSP97" s="232"/>
      <c r="GSQ97" s="232"/>
      <c r="GSR97" s="232"/>
      <c r="GSS97" s="232"/>
      <c r="GST97" s="232"/>
      <c r="GSU97" s="232"/>
      <c r="GSV97" s="232"/>
      <c r="GSW97" s="232"/>
      <c r="GSX97" s="232"/>
      <c r="GSY97" s="232"/>
      <c r="GSZ97" s="232"/>
      <c r="GTA97" s="232"/>
      <c r="GTB97" s="232"/>
      <c r="GTC97" s="232"/>
      <c r="GTD97" s="232"/>
      <c r="GTE97" s="232"/>
      <c r="GTF97" s="232"/>
      <c r="GTG97" s="232"/>
      <c r="GTH97" s="232"/>
      <c r="GTI97" s="232"/>
      <c r="GTJ97" s="232"/>
      <c r="GTK97" s="232"/>
      <c r="GTL97" s="232"/>
      <c r="GTM97" s="232"/>
      <c r="GTN97" s="232"/>
      <c r="GTO97" s="232"/>
      <c r="GTP97" s="232"/>
      <c r="GTQ97" s="232"/>
      <c r="GTR97" s="232"/>
      <c r="GTS97" s="232"/>
      <c r="GTT97" s="232"/>
      <c r="GTU97" s="232"/>
      <c r="GTV97" s="232"/>
      <c r="GTW97" s="232"/>
      <c r="GTX97" s="232"/>
      <c r="GTY97" s="232"/>
      <c r="GTZ97" s="232"/>
      <c r="GUA97" s="232"/>
      <c r="GUB97" s="232"/>
      <c r="GUC97" s="232"/>
      <c r="GUD97" s="232"/>
      <c r="GUE97" s="232"/>
      <c r="GUF97" s="232"/>
      <c r="GUG97" s="232"/>
      <c r="GUH97" s="232"/>
      <c r="GUI97" s="232"/>
      <c r="GUJ97" s="232"/>
      <c r="GUK97" s="232"/>
      <c r="GUL97" s="232"/>
      <c r="GUM97" s="232"/>
      <c r="GUN97" s="232"/>
      <c r="GUO97" s="232"/>
      <c r="GUP97" s="232"/>
      <c r="GUQ97" s="232"/>
      <c r="GUR97" s="232"/>
      <c r="GUS97" s="232"/>
      <c r="GUT97" s="232"/>
      <c r="GUU97" s="232"/>
      <c r="GUV97" s="232"/>
      <c r="GUW97" s="232"/>
      <c r="GUX97" s="232"/>
      <c r="GUY97" s="232"/>
      <c r="GUZ97" s="232"/>
      <c r="GVA97" s="232"/>
      <c r="GVB97" s="232"/>
      <c r="GVC97" s="232"/>
      <c r="GVD97" s="232"/>
      <c r="GVE97" s="232"/>
      <c r="GVF97" s="232"/>
      <c r="GVG97" s="232"/>
      <c r="GVH97" s="232"/>
      <c r="GVI97" s="232"/>
      <c r="GVJ97" s="232"/>
      <c r="GVK97" s="232"/>
      <c r="GVL97" s="232"/>
      <c r="GVM97" s="232"/>
      <c r="GVN97" s="232"/>
      <c r="GVO97" s="232"/>
      <c r="GVP97" s="232"/>
      <c r="GVQ97" s="232"/>
      <c r="GVR97" s="232"/>
      <c r="GVS97" s="232"/>
      <c r="GVT97" s="232"/>
      <c r="GVU97" s="232"/>
      <c r="GVV97" s="232"/>
      <c r="GVW97" s="232"/>
      <c r="GVX97" s="232"/>
      <c r="GVY97" s="232"/>
      <c r="GVZ97" s="232"/>
      <c r="GWA97" s="232"/>
      <c r="GWB97" s="232"/>
      <c r="GWC97" s="232"/>
      <c r="GWD97" s="232"/>
      <c r="GWE97" s="232"/>
      <c r="GWF97" s="232"/>
      <c r="GWG97" s="232"/>
      <c r="GWH97" s="232"/>
      <c r="GWI97" s="232"/>
      <c r="GWJ97" s="232"/>
      <c r="GWK97" s="232"/>
      <c r="GWL97" s="232"/>
      <c r="GWM97" s="232"/>
      <c r="GWN97" s="232"/>
      <c r="GWO97" s="232"/>
      <c r="GWP97" s="232"/>
      <c r="GWQ97" s="232"/>
      <c r="GWR97" s="232"/>
      <c r="GWS97" s="232"/>
      <c r="GWT97" s="232"/>
      <c r="GWU97" s="232"/>
      <c r="GWV97" s="232"/>
      <c r="GWW97" s="232"/>
      <c r="GWX97" s="232"/>
      <c r="GWY97" s="232"/>
      <c r="GWZ97" s="232"/>
      <c r="GXA97" s="232"/>
      <c r="GXB97" s="232"/>
      <c r="GXC97" s="232"/>
      <c r="GXD97" s="232"/>
      <c r="GXE97" s="232"/>
      <c r="GXF97" s="232"/>
      <c r="GXG97" s="232"/>
      <c r="GXH97" s="232"/>
      <c r="GXI97" s="232"/>
      <c r="GXJ97" s="232"/>
      <c r="GXK97" s="232"/>
      <c r="GXL97" s="232"/>
      <c r="GXM97" s="232"/>
      <c r="GXN97" s="232"/>
      <c r="GXO97" s="232"/>
      <c r="GXP97" s="232"/>
      <c r="GXQ97" s="232"/>
      <c r="GXR97" s="232"/>
      <c r="GXS97" s="232"/>
      <c r="GXT97" s="232"/>
      <c r="GXU97" s="232"/>
      <c r="GXV97" s="232"/>
      <c r="GXW97" s="232"/>
      <c r="GXX97" s="232"/>
      <c r="GXY97" s="232"/>
      <c r="GXZ97" s="232"/>
      <c r="GYA97" s="232"/>
      <c r="GYB97" s="232"/>
      <c r="GYC97" s="232"/>
      <c r="GYD97" s="232"/>
      <c r="GYE97" s="232"/>
      <c r="GYF97" s="232"/>
      <c r="GYG97" s="232"/>
      <c r="GYH97" s="232"/>
      <c r="GYI97" s="232"/>
      <c r="GYJ97" s="232"/>
      <c r="GYK97" s="232"/>
      <c r="GYL97" s="232"/>
      <c r="GYM97" s="232"/>
      <c r="GYN97" s="232"/>
      <c r="GYO97" s="232"/>
      <c r="GYP97" s="232"/>
      <c r="GYQ97" s="232"/>
      <c r="GYR97" s="232"/>
      <c r="GYS97" s="232"/>
      <c r="GYT97" s="232"/>
      <c r="GYU97" s="232"/>
      <c r="GYV97" s="232"/>
      <c r="GYW97" s="232"/>
      <c r="GYX97" s="232"/>
      <c r="GYY97" s="232"/>
      <c r="GYZ97" s="232"/>
      <c r="GZA97" s="232"/>
      <c r="GZB97" s="232"/>
      <c r="GZC97" s="232"/>
      <c r="GZD97" s="232"/>
      <c r="GZE97" s="232"/>
      <c r="GZF97" s="232"/>
      <c r="GZG97" s="232"/>
      <c r="GZH97" s="232"/>
      <c r="GZI97" s="232"/>
      <c r="GZJ97" s="232"/>
      <c r="GZK97" s="232"/>
      <c r="GZL97" s="232"/>
      <c r="GZM97" s="232"/>
      <c r="GZN97" s="232"/>
      <c r="GZO97" s="232"/>
      <c r="GZP97" s="232"/>
      <c r="GZQ97" s="232"/>
      <c r="GZR97" s="232"/>
      <c r="GZS97" s="232"/>
      <c r="GZT97" s="232"/>
      <c r="GZU97" s="232"/>
      <c r="GZV97" s="232"/>
      <c r="GZW97" s="232"/>
      <c r="GZX97" s="232"/>
      <c r="GZY97" s="232"/>
      <c r="GZZ97" s="232"/>
      <c r="HAA97" s="232"/>
      <c r="HAB97" s="232"/>
      <c r="HAC97" s="232"/>
      <c r="HAD97" s="232"/>
      <c r="HAE97" s="232"/>
      <c r="HAF97" s="232"/>
      <c r="HAG97" s="232"/>
      <c r="HAH97" s="232"/>
      <c r="HAI97" s="232"/>
      <c r="HAJ97" s="232"/>
      <c r="HAK97" s="232"/>
      <c r="HAL97" s="232"/>
      <c r="HAM97" s="232"/>
      <c r="HAN97" s="232"/>
      <c r="HAO97" s="232"/>
      <c r="HAP97" s="232"/>
      <c r="HAQ97" s="232"/>
      <c r="HAR97" s="232"/>
      <c r="HAS97" s="232"/>
      <c r="HAT97" s="232"/>
      <c r="HAU97" s="232"/>
      <c r="HAV97" s="232"/>
      <c r="HAW97" s="232"/>
      <c r="HAX97" s="232"/>
      <c r="HAY97" s="232"/>
      <c r="HAZ97" s="232"/>
      <c r="HBA97" s="232"/>
      <c r="HBB97" s="232"/>
      <c r="HBC97" s="232"/>
      <c r="HBD97" s="232"/>
      <c r="HBE97" s="232"/>
      <c r="HBF97" s="232"/>
      <c r="HBG97" s="232"/>
      <c r="HBH97" s="232"/>
      <c r="HBI97" s="232"/>
      <c r="HBJ97" s="232"/>
      <c r="HBK97" s="232"/>
      <c r="HBL97" s="232"/>
      <c r="HBM97" s="232"/>
      <c r="HBN97" s="232"/>
      <c r="HBO97" s="232"/>
      <c r="HBP97" s="232"/>
      <c r="HBQ97" s="232"/>
      <c r="HBR97" s="232"/>
      <c r="HBS97" s="232"/>
      <c r="HBT97" s="232"/>
      <c r="HBU97" s="232"/>
      <c r="HBV97" s="232"/>
      <c r="HBW97" s="232"/>
      <c r="HBX97" s="232"/>
      <c r="HBY97" s="232"/>
      <c r="HBZ97" s="232"/>
      <c r="HCA97" s="232"/>
      <c r="HCB97" s="232"/>
      <c r="HCC97" s="232"/>
      <c r="HCD97" s="232"/>
      <c r="HCE97" s="232"/>
      <c r="HCF97" s="232"/>
      <c r="HCG97" s="232"/>
      <c r="HCH97" s="232"/>
      <c r="HCI97" s="232"/>
      <c r="HCJ97" s="232"/>
      <c r="HCK97" s="232"/>
      <c r="HCL97" s="232"/>
      <c r="HCM97" s="232"/>
      <c r="HCN97" s="232"/>
      <c r="HCO97" s="232"/>
      <c r="HCP97" s="232"/>
      <c r="HCQ97" s="232"/>
      <c r="HCR97" s="232"/>
      <c r="HCS97" s="232"/>
      <c r="HCT97" s="232"/>
      <c r="HCU97" s="232"/>
      <c r="HCV97" s="232"/>
      <c r="HCW97" s="232"/>
      <c r="HCX97" s="232"/>
      <c r="HCY97" s="232"/>
      <c r="HCZ97" s="232"/>
      <c r="HDA97" s="232"/>
      <c r="HDB97" s="232"/>
      <c r="HDC97" s="232"/>
      <c r="HDD97" s="232"/>
      <c r="HDE97" s="232"/>
      <c r="HDF97" s="232"/>
      <c r="HDG97" s="232"/>
      <c r="HDH97" s="232"/>
      <c r="HDI97" s="232"/>
      <c r="HDJ97" s="232"/>
      <c r="HDK97" s="232"/>
      <c r="HDL97" s="232"/>
      <c r="HDM97" s="232"/>
      <c r="HDN97" s="232"/>
      <c r="HDO97" s="232"/>
      <c r="HDP97" s="232"/>
      <c r="HDQ97" s="232"/>
      <c r="HDR97" s="232"/>
      <c r="HDS97" s="232"/>
      <c r="HDT97" s="232"/>
      <c r="HDU97" s="232"/>
      <c r="HDV97" s="232"/>
      <c r="HDW97" s="232"/>
      <c r="HDX97" s="232"/>
      <c r="HDY97" s="232"/>
      <c r="HDZ97" s="232"/>
      <c r="HEA97" s="232"/>
      <c r="HEB97" s="232"/>
      <c r="HEC97" s="232"/>
      <c r="HED97" s="232"/>
      <c r="HEE97" s="232"/>
      <c r="HEF97" s="232"/>
      <c r="HEG97" s="232"/>
      <c r="HEH97" s="232"/>
      <c r="HEI97" s="232"/>
      <c r="HEJ97" s="232"/>
      <c r="HEK97" s="232"/>
      <c r="HEL97" s="232"/>
      <c r="HEM97" s="232"/>
      <c r="HEN97" s="232"/>
      <c r="HEO97" s="232"/>
      <c r="HEP97" s="232"/>
      <c r="HEQ97" s="232"/>
      <c r="HER97" s="232"/>
      <c r="HES97" s="232"/>
      <c r="HET97" s="232"/>
      <c r="HEU97" s="232"/>
      <c r="HEV97" s="232"/>
      <c r="HEW97" s="232"/>
      <c r="HEX97" s="232"/>
      <c r="HEY97" s="232"/>
      <c r="HEZ97" s="232"/>
      <c r="HFA97" s="232"/>
      <c r="HFB97" s="232"/>
      <c r="HFC97" s="232"/>
      <c r="HFD97" s="232"/>
      <c r="HFE97" s="232"/>
      <c r="HFF97" s="232"/>
      <c r="HFG97" s="232"/>
      <c r="HFH97" s="232"/>
      <c r="HFI97" s="232"/>
      <c r="HFJ97" s="232"/>
      <c r="HFK97" s="232"/>
      <c r="HFL97" s="232"/>
      <c r="HFM97" s="232"/>
      <c r="HFN97" s="232"/>
      <c r="HFO97" s="232"/>
      <c r="HFP97" s="232"/>
      <c r="HFQ97" s="232"/>
      <c r="HFR97" s="232"/>
      <c r="HFS97" s="232"/>
      <c r="HFT97" s="232"/>
      <c r="HFU97" s="232"/>
      <c r="HFV97" s="232"/>
      <c r="HFW97" s="232"/>
      <c r="HFX97" s="232"/>
      <c r="HFY97" s="232"/>
      <c r="HFZ97" s="232"/>
      <c r="HGA97" s="232"/>
      <c r="HGB97" s="232"/>
      <c r="HGC97" s="232"/>
      <c r="HGD97" s="232"/>
      <c r="HGE97" s="232"/>
      <c r="HGF97" s="232"/>
      <c r="HGG97" s="232"/>
      <c r="HGH97" s="232"/>
      <c r="HGI97" s="232"/>
      <c r="HGJ97" s="232"/>
      <c r="HGK97" s="232"/>
      <c r="HGL97" s="232"/>
      <c r="HGM97" s="232"/>
      <c r="HGN97" s="232"/>
      <c r="HGO97" s="232"/>
      <c r="HGP97" s="232"/>
      <c r="HGQ97" s="232"/>
      <c r="HGR97" s="232"/>
      <c r="HGS97" s="232"/>
      <c r="HGT97" s="232"/>
      <c r="HGU97" s="232"/>
      <c r="HGV97" s="232"/>
      <c r="HGW97" s="232"/>
      <c r="HGX97" s="232"/>
      <c r="HGY97" s="232"/>
      <c r="HGZ97" s="232"/>
      <c r="HHA97" s="232"/>
      <c r="HHB97" s="232"/>
      <c r="HHC97" s="232"/>
      <c r="HHD97" s="232"/>
      <c r="HHE97" s="232"/>
      <c r="HHF97" s="232"/>
      <c r="HHG97" s="232"/>
      <c r="HHH97" s="232"/>
      <c r="HHI97" s="232"/>
      <c r="HHJ97" s="232"/>
      <c r="HHK97" s="232"/>
      <c r="HHL97" s="232"/>
      <c r="HHM97" s="232"/>
      <c r="HHN97" s="232"/>
      <c r="HHO97" s="232"/>
      <c r="HHP97" s="232"/>
      <c r="HHQ97" s="232"/>
      <c r="HHR97" s="232"/>
      <c r="HHS97" s="232"/>
      <c r="HHT97" s="232"/>
      <c r="HHU97" s="232"/>
      <c r="HHV97" s="232"/>
      <c r="HHW97" s="232"/>
      <c r="HHX97" s="232"/>
      <c r="HHY97" s="232"/>
      <c r="HHZ97" s="232"/>
      <c r="HIA97" s="232"/>
      <c r="HIB97" s="232"/>
      <c r="HIC97" s="232"/>
      <c r="HID97" s="232"/>
      <c r="HIE97" s="232"/>
      <c r="HIF97" s="232"/>
      <c r="HIG97" s="232"/>
      <c r="HIH97" s="232"/>
      <c r="HII97" s="232"/>
      <c r="HIJ97" s="232"/>
      <c r="HIK97" s="232"/>
      <c r="HIL97" s="232"/>
      <c r="HIM97" s="232"/>
      <c r="HIN97" s="232"/>
      <c r="HIO97" s="232"/>
      <c r="HIP97" s="232"/>
      <c r="HIQ97" s="232"/>
      <c r="HIR97" s="232"/>
      <c r="HIS97" s="232"/>
      <c r="HIT97" s="232"/>
      <c r="HIU97" s="232"/>
      <c r="HIV97" s="232"/>
      <c r="HIW97" s="232"/>
      <c r="HIX97" s="232"/>
      <c r="HIY97" s="232"/>
      <c r="HIZ97" s="232"/>
      <c r="HJA97" s="232"/>
      <c r="HJB97" s="232"/>
      <c r="HJC97" s="232"/>
      <c r="HJD97" s="232"/>
      <c r="HJE97" s="232"/>
      <c r="HJF97" s="232"/>
      <c r="HJG97" s="232"/>
      <c r="HJH97" s="232"/>
      <c r="HJI97" s="232"/>
      <c r="HJJ97" s="232"/>
      <c r="HJK97" s="232"/>
      <c r="HJL97" s="232"/>
      <c r="HJM97" s="232"/>
      <c r="HJN97" s="232"/>
      <c r="HJO97" s="232"/>
      <c r="HJP97" s="232"/>
      <c r="HJQ97" s="232"/>
      <c r="HJR97" s="232"/>
      <c r="HJS97" s="232"/>
      <c r="HJT97" s="232"/>
      <c r="HJU97" s="232"/>
      <c r="HJV97" s="232"/>
      <c r="HJW97" s="232"/>
      <c r="HJX97" s="232"/>
      <c r="HJY97" s="232"/>
      <c r="HJZ97" s="232"/>
      <c r="HKA97" s="232"/>
      <c r="HKB97" s="232"/>
      <c r="HKC97" s="232"/>
      <c r="HKD97" s="232"/>
      <c r="HKE97" s="232"/>
      <c r="HKF97" s="232"/>
      <c r="HKG97" s="232"/>
      <c r="HKH97" s="232"/>
      <c r="HKI97" s="232"/>
      <c r="HKJ97" s="232"/>
      <c r="HKK97" s="232"/>
      <c r="HKL97" s="232"/>
      <c r="HKM97" s="232"/>
      <c r="HKN97" s="232"/>
      <c r="HKO97" s="232"/>
      <c r="HKP97" s="232"/>
      <c r="HKQ97" s="232"/>
      <c r="HKR97" s="232"/>
      <c r="HKS97" s="232"/>
      <c r="HKT97" s="232"/>
      <c r="HKU97" s="232"/>
      <c r="HKV97" s="232"/>
      <c r="HKW97" s="232"/>
      <c r="HKX97" s="232"/>
      <c r="HKY97" s="232"/>
      <c r="HKZ97" s="232"/>
      <c r="HLA97" s="232"/>
      <c r="HLB97" s="232"/>
      <c r="HLC97" s="232"/>
      <c r="HLD97" s="232"/>
      <c r="HLE97" s="232"/>
      <c r="HLF97" s="232"/>
      <c r="HLG97" s="232"/>
      <c r="HLH97" s="232"/>
      <c r="HLI97" s="232"/>
      <c r="HLJ97" s="232"/>
      <c r="HLK97" s="232"/>
      <c r="HLL97" s="232"/>
      <c r="HLM97" s="232"/>
      <c r="HLN97" s="232"/>
      <c r="HLO97" s="232"/>
      <c r="HLP97" s="232"/>
      <c r="HLQ97" s="232"/>
      <c r="HLR97" s="232"/>
      <c r="HLS97" s="232"/>
      <c r="HLT97" s="232"/>
      <c r="HLU97" s="232"/>
      <c r="HLV97" s="232"/>
      <c r="HLW97" s="232"/>
      <c r="HLX97" s="232"/>
      <c r="HLY97" s="232"/>
      <c r="HLZ97" s="232"/>
      <c r="HMA97" s="232"/>
      <c r="HMB97" s="232"/>
      <c r="HMC97" s="232"/>
      <c r="HMD97" s="232"/>
      <c r="HME97" s="232"/>
      <c r="HMF97" s="232"/>
      <c r="HMG97" s="232"/>
      <c r="HMH97" s="232"/>
      <c r="HMI97" s="232"/>
      <c r="HMJ97" s="232"/>
      <c r="HMK97" s="232"/>
      <c r="HML97" s="232"/>
      <c r="HMM97" s="232"/>
      <c r="HMN97" s="232"/>
      <c r="HMO97" s="232"/>
      <c r="HMP97" s="232"/>
      <c r="HMQ97" s="232"/>
      <c r="HMR97" s="232"/>
      <c r="HMS97" s="232"/>
      <c r="HMT97" s="232"/>
      <c r="HMU97" s="232"/>
      <c r="HMV97" s="232"/>
      <c r="HMW97" s="232"/>
      <c r="HMX97" s="232"/>
      <c r="HMY97" s="232"/>
      <c r="HMZ97" s="232"/>
      <c r="HNA97" s="232"/>
      <c r="HNB97" s="232"/>
      <c r="HNC97" s="232"/>
      <c r="HND97" s="232"/>
      <c r="HNE97" s="232"/>
      <c r="HNF97" s="232"/>
      <c r="HNG97" s="232"/>
      <c r="HNH97" s="232"/>
      <c r="HNI97" s="232"/>
      <c r="HNJ97" s="232"/>
      <c r="HNK97" s="232"/>
      <c r="HNL97" s="232"/>
      <c r="HNM97" s="232"/>
      <c r="HNN97" s="232"/>
      <c r="HNO97" s="232"/>
      <c r="HNP97" s="232"/>
      <c r="HNQ97" s="232"/>
      <c r="HNR97" s="232"/>
      <c r="HNS97" s="232"/>
      <c r="HNT97" s="232"/>
      <c r="HNU97" s="232"/>
      <c r="HNV97" s="232"/>
      <c r="HNW97" s="232"/>
      <c r="HNX97" s="232"/>
      <c r="HNY97" s="232"/>
      <c r="HNZ97" s="232"/>
      <c r="HOA97" s="232"/>
      <c r="HOB97" s="232"/>
      <c r="HOC97" s="232"/>
      <c r="HOD97" s="232"/>
      <c r="HOE97" s="232"/>
      <c r="HOF97" s="232"/>
      <c r="HOG97" s="232"/>
      <c r="HOH97" s="232"/>
      <c r="HOI97" s="232"/>
      <c r="HOJ97" s="232"/>
      <c r="HOK97" s="232"/>
      <c r="HOL97" s="232"/>
      <c r="HOM97" s="232"/>
      <c r="HON97" s="232"/>
      <c r="HOO97" s="232"/>
      <c r="HOP97" s="232"/>
      <c r="HOQ97" s="232"/>
      <c r="HOR97" s="232"/>
      <c r="HOS97" s="232"/>
      <c r="HOT97" s="232"/>
      <c r="HOU97" s="232"/>
      <c r="HOV97" s="232"/>
      <c r="HOW97" s="232"/>
      <c r="HOX97" s="232"/>
      <c r="HOY97" s="232"/>
      <c r="HOZ97" s="232"/>
      <c r="HPA97" s="232"/>
      <c r="HPB97" s="232"/>
      <c r="HPC97" s="232"/>
      <c r="HPD97" s="232"/>
      <c r="HPE97" s="232"/>
      <c r="HPF97" s="232"/>
      <c r="HPG97" s="232"/>
      <c r="HPH97" s="232"/>
      <c r="HPI97" s="232"/>
      <c r="HPJ97" s="232"/>
      <c r="HPK97" s="232"/>
      <c r="HPL97" s="232"/>
      <c r="HPM97" s="232"/>
      <c r="HPN97" s="232"/>
      <c r="HPO97" s="232"/>
      <c r="HPP97" s="232"/>
      <c r="HPQ97" s="232"/>
      <c r="HPR97" s="232"/>
      <c r="HPS97" s="232"/>
      <c r="HPT97" s="232"/>
      <c r="HPU97" s="232"/>
      <c r="HPV97" s="232"/>
      <c r="HPW97" s="232"/>
      <c r="HPX97" s="232"/>
      <c r="HPY97" s="232"/>
      <c r="HPZ97" s="232"/>
      <c r="HQA97" s="232"/>
      <c r="HQB97" s="232"/>
      <c r="HQC97" s="232"/>
      <c r="HQD97" s="232"/>
      <c r="HQE97" s="232"/>
      <c r="HQF97" s="232"/>
      <c r="HQG97" s="232"/>
      <c r="HQH97" s="232"/>
      <c r="HQI97" s="232"/>
      <c r="HQJ97" s="232"/>
      <c r="HQK97" s="232"/>
      <c r="HQL97" s="232"/>
      <c r="HQM97" s="232"/>
      <c r="HQN97" s="232"/>
      <c r="HQO97" s="232"/>
      <c r="HQP97" s="232"/>
      <c r="HQQ97" s="232"/>
      <c r="HQR97" s="232"/>
      <c r="HQS97" s="232"/>
      <c r="HQT97" s="232"/>
      <c r="HQU97" s="232"/>
      <c r="HQV97" s="232"/>
      <c r="HQW97" s="232"/>
      <c r="HQX97" s="232"/>
      <c r="HQY97" s="232"/>
      <c r="HQZ97" s="232"/>
      <c r="HRA97" s="232"/>
      <c r="HRB97" s="232"/>
      <c r="HRC97" s="232"/>
      <c r="HRD97" s="232"/>
      <c r="HRE97" s="232"/>
      <c r="HRF97" s="232"/>
      <c r="HRG97" s="232"/>
      <c r="HRH97" s="232"/>
      <c r="HRI97" s="232"/>
      <c r="HRJ97" s="232"/>
      <c r="HRK97" s="232"/>
      <c r="HRL97" s="232"/>
      <c r="HRM97" s="232"/>
      <c r="HRN97" s="232"/>
      <c r="HRO97" s="232"/>
      <c r="HRP97" s="232"/>
      <c r="HRQ97" s="232"/>
      <c r="HRR97" s="232"/>
      <c r="HRS97" s="232"/>
      <c r="HRT97" s="232"/>
      <c r="HRU97" s="232"/>
      <c r="HRV97" s="232"/>
      <c r="HRW97" s="232"/>
      <c r="HRX97" s="232"/>
      <c r="HRY97" s="232"/>
      <c r="HRZ97" s="232"/>
      <c r="HSA97" s="232"/>
      <c r="HSB97" s="232"/>
      <c r="HSC97" s="232"/>
      <c r="HSD97" s="232"/>
      <c r="HSE97" s="232"/>
      <c r="HSF97" s="232"/>
      <c r="HSG97" s="232"/>
      <c r="HSH97" s="232"/>
      <c r="HSI97" s="232"/>
      <c r="HSJ97" s="232"/>
      <c r="HSK97" s="232"/>
      <c r="HSL97" s="232"/>
      <c r="HSM97" s="232"/>
      <c r="HSN97" s="232"/>
      <c r="HSO97" s="232"/>
      <c r="HSP97" s="232"/>
      <c r="HSQ97" s="232"/>
      <c r="HSR97" s="232"/>
      <c r="HSS97" s="232"/>
      <c r="HST97" s="232"/>
      <c r="HSU97" s="232"/>
      <c r="HSV97" s="232"/>
      <c r="HSW97" s="232"/>
      <c r="HSX97" s="232"/>
      <c r="HSY97" s="232"/>
      <c r="HSZ97" s="232"/>
      <c r="HTA97" s="232"/>
      <c r="HTB97" s="232"/>
      <c r="HTC97" s="232"/>
      <c r="HTD97" s="232"/>
      <c r="HTE97" s="232"/>
      <c r="HTF97" s="232"/>
      <c r="HTG97" s="232"/>
      <c r="HTH97" s="232"/>
      <c r="HTI97" s="232"/>
      <c r="HTJ97" s="232"/>
      <c r="HTK97" s="232"/>
      <c r="HTL97" s="232"/>
      <c r="HTM97" s="232"/>
      <c r="HTN97" s="232"/>
      <c r="HTO97" s="232"/>
      <c r="HTP97" s="232"/>
      <c r="HTQ97" s="232"/>
      <c r="HTR97" s="232"/>
      <c r="HTS97" s="232"/>
      <c r="HTT97" s="232"/>
      <c r="HTU97" s="232"/>
      <c r="HTV97" s="232"/>
      <c r="HTW97" s="232"/>
      <c r="HTX97" s="232"/>
      <c r="HTY97" s="232"/>
      <c r="HTZ97" s="232"/>
      <c r="HUA97" s="232"/>
      <c r="HUB97" s="232"/>
      <c r="HUC97" s="232"/>
      <c r="HUD97" s="232"/>
      <c r="HUE97" s="232"/>
      <c r="HUF97" s="232"/>
      <c r="HUG97" s="232"/>
      <c r="HUH97" s="232"/>
      <c r="HUI97" s="232"/>
      <c r="HUJ97" s="232"/>
      <c r="HUK97" s="232"/>
      <c r="HUL97" s="232"/>
      <c r="HUM97" s="232"/>
      <c r="HUN97" s="232"/>
      <c r="HUO97" s="232"/>
      <c r="HUP97" s="232"/>
      <c r="HUQ97" s="232"/>
      <c r="HUR97" s="232"/>
      <c r="HUS97" s="232"/>
      <c r="HUT97" s="232"/>
      <c r="HUU97" s="232"/>
      <c r="HUV97" s="232"/>
      <c r="HUW97" s="232"/>
      <c r="HUX97" s="232"/>
      <c r="HUY97" s="232"/>
      <c r="HUZ97" s="232"/>
      <c r="HVA97" s="232"/>
      <c r="HVB97" s="232"/>
      <c r="HVC97" s="232"/>
      <c r="HVD97" s="232"/>
      <c r="HVE97" s="232"/>
      <c r="HVF97" s="232"/>
      <c r="HVG97" s="232"/>
      <c r="HVH97" s="232"/>
      <c r="HVI97" s="232"/>
      <c r="HVJ97" s="232"/>
      <c r="HVK97" s="232"/>
      <c r="HVL97" s="232"/>
      <c r="HVM97" s="232"/>
      <c r="HVN97" s="232"/>
      <c r="HVO97" s="232"/>
      <c r="HVP97" s="232"/>
      <c r="HVQ97" s="232"/>
      <c r="HVR97" s="232"/>
      <c r="HVS97" s="232"/>
      <c r="HVT97" s="232"/>
      <c r="HVU97" s="232"/>
      <c r="HVV97" s="232"/>
      <c r="HVW97" s="232"/>
      <c r="HVX97" s="232"/>
      <c r="HVY97" s="232"/>
      <c r="HVZ97" s="232"/>
      <c r="HWA97" s="232"/>
      <c r="HWB97" s="232"/>
      <c r="HWC97" s="232"/>
      <c r="HWD97" s="232"/>
      <c r="HWE97" s="232"/>
      <c r="HWF97" s="232"/>
      <c r="HWG97" s="232"/>
      <c r="HWH97" s="232"/>
      <c r="HWI97" s="232"/>
      <c r="HWJ97" s="232"/>
      <c r="HWK97" s="232"/>
      <c r="HWL97" s="232"/>
      <c r="HWM97" s="232"/>
      <c r="HWN97" s="232"/>
      <c r="HWO97" s="232"/>
      <c r="HWP97" s="232"/>
      <c r="HWQ97" s="232"/>
      <c r="HWR97" s="232"/>
      <c r="HWS97" s="232"/>
      <c r="HWT97" s="232"/>
      <c r="HWU97" s="232"/>
      <c r="HWV97" s="232"/>
      <c r="HWW97" s="232"/>
      <c r="HWX97" s="232"/>
      <c r="HWY97" s="232"/>
      <c r="HWZ97" s="232"/>
      <c r="HXA97" s="232"/>
      <c r="HXB97" s="232"/>
      <c r="HXC97" s="232"/>
      <c r="HXD97" s="232"/>
      <c r="HXE97" s="232"/>
      <c r="HXF97" s="232"/>
      <c r="HXG97" s="232"/>
      <c r="HXH97" s="232"/>
      <c r="HXI97" s="232"/>
      <c r="HXJ97" s="232"/>
      <c r="HXK97" s="232"/>
      <c r="HXL97" s="232"/>
      <c r="HXM97" s="232"/>
      <c r="HXN97" s="232"/>
      <c r="HXO97" s="232"/>
      <c r="HXP97" s="232"/>
      <c r="HXQ97" s="232"/>
      <c r="HXR97" s="232"/>
      <c r="HXS97" s="232"/>
      <c r="HXT97" s="232"/>
      <c r="HXU97" s="232"/>
      <c r="HXV97" s="232"/>
      <c r="HXW97" s="232"/>
      <c r="HXX97" s="232"/>
      <c r="HXY97" s="232"/>
      <c r="HXZ97" s="232"/>
      <c r="HYA97" s="232"/>
      <c r="HYB97" s="232"/>
      <c r="HYC97" s="232"/>
      <c r="HYD97" s="232"/>
      <c r="HYE97" s="232"/>
      <c r="HYF97" s="232"/>
      <c r="HYG97" s="232"/>
      <c r="HYH97" s="232"/>
      <c r="HYI97" s="232"/>
      <c r="HYJ97" s="232"/>
      <c r="HYK97" s="232"/>
      <c r="HYL97" s="232"/>
      <c r="HYM97" s="232"/>
      <c r="HYN97" s="232"/>
      <c r="HYO97" s="232"/>
      <c r="HYP97" s="232"/>
      <c r="HYQ97" s="232"/>
      <c r="HYR97" s="232"/>
      <c r="HYS97" s="232"/>
      <c r="HYT97" s="232"/>
      <c r="HYU97" s="232"/>
      <c r="HYV97" s="232"/>
      <c r="HYW97" s="232"/>
      <c r="HYX97" s="232"/>
      <c r="HYY97" s="232"/>
      <c r="HYZ97" s="232"/>
      <c r="HZA97" s="232"/>
      <c r="HZB97" s="232"/>
      <c r="HZC97" s="232"/>
      <c r="HZD97" s="232"/>
      <c r="HZE97" s="232"/>
      <c r="HZF97" s="232"/>
      <c r="HZG97" s="232"/>
      <c r="HZH97" s="232"/>
      <c r="HZI97" s="232"/>
      <c r="HZJ97" s="232"/>
      <c r="HZK97" s="232"/>
      <c r="HZL97" s="232"/>
      <c r="HZM97" s="232"/>
      <c r="HZN97" s="232"/>
      <c r="HZO97" s="232"/>
      <c r="HZP97" s="232"/>
      <c r="HZQ97" s="232"/>
      <c r="HZR97" s="232"/>
      <c r="HZS97" s="232"/>
      <c r="HZT97" s="232"/>
      <c r="HZU97" s="232"/>
      <c r="HZV97" s="232"/>
      <c r="HZW97" s="232"/>
      <c r="HZX97" s="232"/>
      <c r="HZY97" s="232"/>
      <c r="HZZ97" s="232"/>
      <c r="IAA97" s="232"/>
      <c r="IAB97" s="232"/>
      <c r="IAC97" s="232"/>
      <c r="IAD97" s="232"/>
      <c r="IAE97" s="232"/>
      <c r="IAF97" s="232"/>
      <c r="IAG97" s="232"/>
      <c r="IAH97" s="232"/>
      <c r="IAI97" s="232"/>
      <c r="IAJ97" s="232"/>
      <c r="IAK97" s="232"/>
      <c r="IAL97" s="232"/>
      <c r="IAM97" s="232"/>
      <c r="IAN97" s="232"/>
      <c r="IAO97" s="232"/>
      <c r="IAP97" s="232"/>
      <c r="IAQ97" s="232"/>
      <c r="IAR97" s="232"/>
      <c r="IAS97" s="232"/>
      <c r="IAT97" s="232"/>
      <c r="IAU97" s="232"/>
      <c r="IAV97" s="232"/>
      <c r="IAW97" s="232"/>
      <c r="IAX97" s="232"/>
      <c r="IAY97" s="232"/>
      <c r="IAZ97" s="232"/>
      <c r="IBA97" s="232"/>
      <c r="IBB97" s="232"/>
      <c r="IBC97" s="232"/>
      <c r="IBD97" s="232"/>
      <c r="IBE97" s="232"/>
      <c r="IBF97" s="232"/>
      <c r="IBG97" s="232"/>
      <c r="IBH97" s="232"/>
      <c r="IBI97" s="232"/>
      <c r="IBJ97" s="232"/>
      <c r="IBK97" s="232"/>
      <c r="IBL97" s="232"/>
      <c r="IBM97" s="232"/>
      <c r="IBN97" s="232"/>
      <c r="IBO97" s="232"/>
      <c r="IBP97" s="232"/>
      <c r="IBQ97" s="232"/>
      <c r="IBR97" s="232"/>
      <c r="IBS97" s="232"/>
      <c r="IBT97" s="232"/>
      <c r="IBU97" s="232"/>
      <c r="IBV97" s="232"/>
      <c r="IBW97" s="232"/>
      <c r="IBX97" s="232"/>
      <c r="IBY97" s="232"/>
      <c r="IBZ97" s="232"/>
      <c r="ICA97" s="232"/>
      <c r="ICB97" s="232"/>
      <c r="ICC97" s="232"/>
      <c r="ICD97" s="232"/>
      <c r="ICE97" s="232"/>
      <c r="ICF97" s="232"/>
      <c r="ICG97" s="232"/>
      <c r="ICH97" s="232"/>
      <c r="ICI97" s="232"/>
      <c r="ICJ97" s="232"/>
      <c r="ICK97" s="232"/>
      <c r="ICL97" s="232"/>
      <c r="ICM97" s="232"/>
      <c r="ICN97" s="232"/>
      <c r="ICO97" s="232"/>
      <c r="ICP97" s="232"/>
      <c r="ICQ97" s="232"/>
      <c r="ICR97" s="232"/>
      <c r="ICS97" s="232"/>
      <c r="ICT97" s="232"/>
      <c r="ICU97" s="232"/>
      <c r="ICV97" s="232"/>
      <c r="ICW97" s="232"/>
      <c r="ICX97" s="232"/>
      <c r="ICY97" s="232"/>
      <c r="ICZ97" s="232"/>
      <c r="IDA97" s="232"/>
      <c r="IDB97" s="232"/>
      <c r="IDC97" s="232"/>
      <c r="IDD97" s="232"/>
      <c r="IDE97" s="232"/>
      <c r="IDF97" s="232"/>
      <c r="IDG97" s="232"/>
      <c r="IDH97" s="232"/>
      <c r="IDI97" s="232"/>
      <c r="IDJ97" s="232"/>
      <c r="IDK97" s="232"/>
      <c r="IDL97" s="232"/>
      <c r="IDM97" s="232"/>
      <c r="IDN97" s="232"/>
      <c r="IDO97" s="232"/>
      <c r="IDP97" s="232"/>
      <c r="IDQ97" s="232"/>
      <c r="IDR97" s="232"/>
      <c r="IDS97" s="232"/>
      <c r="IDT97" s="232"/>
      <c r="IDU97" s="232"/>
      <c r="IDV97" s="232"/>
      <c r="IDW97" s="232"/>
      <c r="IDX97" s="232"/>
      <c r="IDY97" s="232"/>
      <c r="IDZ97" s="232"/>
      <c r="IEA97" s="232"/>
      <c r="IEB97" s="232"/>
      <c r="IEC97" s="232"/>
      <c r="IED97" s="232"/>
      <c r="IEE97" s="232"/>
      <c r="IEF97" s="232"/>
      <c r="IEG97" s="232"/>
      <c r="IEH97" s="232"/>
      <c r="IEI97" s="232"/>
      <c r="IEJ97" s="232"/>
      <c r="IEK97" s="232"/>
      <c r="IEL97" s="232"/>
      <c r="IEM97" s="232"/>
      <c r="IEN97" s="232"/>
      <c r="IEO97" s="232"/>
      <c r="IEP97" s="232"/>
      <c r="IEQ97" s="232"/>
      <c r="IER97" s="232"/>
      <c r="IES97" s="232"/>
      <c r="IET97" s="232"/>
      <c r="IEU97" s="232"/>
      <c r="IEV97" s="232"/>
      <c r="IEW97" s="232"/>
      <c r="IEX97" s="232"/>
      <c r="IEY97" s="232"/>
      <c r="IEZ97" s="232"/>
      <c r="IFA97" s="232"/>
      <c r="IFB97" s="232"/>
      <c r="IFC97" s="232"/>
      <c r="IFD97" s="232"/>
      <c r="IFE97" s="232"/>
      <c r="IFF97" s="232"/>
      <c r="IFG97" s="232"/>
      <c r="IFH97" s="232"/>
      <c r="IFI97" s="232"/>
      <c r="IFJ97" s="232"/>
      <c r="IFK97" s="232"/>
      <c r="IFL97" s="232"/>
      <c r="IFM97" s="232"/>
      <c r="IFN97" s="232"/>
      <c r="IFO97" s="232"/>
      <c r="IFP97" s="232"/>
      <c r="IFQ97" s="232"/>
      <c r="IFR97" s="232"/>
      <c r="IFS97" s="232"/>
      <c r="IFT97" s="232"/>
      <c r="IFU97" s="232"/>
      <c r="IFV97" s="232"/>
      <c r="IFW97" s="232"/>
      <c r="IFX97" s="232"/>
      <c r="IFY97" s="232"/>
      <c r="IFZ97" s="232"/>
      <c r="IGA97" s="232"/>
      <c r="IGB97" s="232"/>
      <c r="IGC97" s="232"/>
      <c r="IGD97" s="232"/>
      <c r="IGE97" s="232"/>
      <c r="IGF97" s="232"/>
      <c r="IGG97" s="232"/>
      <c r="IGH97" s="232"/>
      <c r="IGI97" s="232"/>
      <c r="IGJ97" s="232"/>
      <c r="IGK97" s="232"/>
      <c r="IGL97" s="232"/>
      <c r="IGM97" s="232"/>
      <c r="IGN97" s="232"/>
      <c r="IGO97" s="232"/>
      <c r="IGP97" s="232"/>
      <c r="IGQ97" s="232"/>
      <c r="IGR97" s="232"/>
      <c r="IGS97" s="232"/>
      <c r="IGT97" s="232"/>
      <c r="IGU97" s="232"/>
      <c r="IGV97" s="232"/>
      <c r="IGW97" s="232"/>
      <c r="IGX97" s="232"/>
      <c r="IGY97" s="232"/>
      <c r="IGZ97" s="232"/>
      <c r="IHA97" s="232"/>
      <c r="IHB97" s="232"/>
      <c r="IHC97" s="232"/>
      <c r="IHD97" s="232"/>
      <c r="IHE97" s="232"/>
      <c r="IHF97" s="232"/>
      <c r="IHG97" s="232"/>
      <c r="IHH97" s="232"/>
      <c r="IHI97" s="232"/>
      <c r="IHJ97" s="232"/>
      <c r="IHK97" s="232"/>
      <c r="IHL97" s="232"/>
      <c r="IHM97" s="232"/>
      <c r="IHN97" s="232"/>
      <c r="IHO97" s="232"/>
      <c r="IHP97" s="232"/>
      <c r="IHQ97" s="232"/>
      <c r="IHR97" s="232"/>
      <c r="IHS97" s="232"/>
      <c r="IHT97" s="232"/>
      <c r="IHU97" s="232"/>
      <c r="IHV97" s="232"/>
      <c r="IHW97" s="232"/>
      <c r="IHX97" s="232"/>
      <c r="IHY97" s="232"/>
      <c r="IHZ97" s="232"/>
      <c r="IIA97" s="232"/>
      <c r="IIB97" s="232"/>
      <c r="IIC97" s="232"/>
      <c r="IID97" s="232"/>
      <c r="IIE97" s="232"/>
      <c r="IIF97" s="232"/>
      <c r="IIG97" s="232"/>
      <c r="IIH97" s="232"/>
      <c r="III97" s="232"/>
      <c r="IIJ97" s="232"/>
      <c r="IIK97" s="232"/>
      <c r="IIL97" s="232"/>
      <c r="IIM97" s="232"/>
      <c r="IIN97" s="232"/>
      <c r="IIO97" s="232"/>
      <c r="IIP97" s="232"/>
      <c r="IIQ97" s="232"/>
      <c r="IIR97" s="232"/>
      <c r="IIS97" s="232"/>
      <c r="IIT97" s="232"/>
      <c r="IIU97" s="232"/>
      <c r="IIV97" s="232"/>
      <c r="IIW97" s="232"/>
      <c r="IIX97" s="232"/>
      <c r="IIY97" s="232"/>
      <c r="IIZ97" s="232"/>
      <c r="IJA97" s="232"/>
      <c r="IJB97" s="232"/>
      <c r="IJC97" s="232"/>
      <c r="IJD97" s="232"/>
      <c r="IJE97" s="232"/>
      <c r="IJF97" s="232"/>
      <c r="IJG97" s="232"/>
      <c r="IJH97" s="232"/>
      <c r="IJI97" s="232"/>
      <c r="IJJ97" s="232"/>
      <c r="IJK97" s="232"/>
      <c r="IJL97" s="232"/>
      <c r="IJM97" s="232"/>
      <c r="IJN97" s="232"/>
      <c r="IJO97" s="232"/>
      <c r="IJP97" s="232"/>
      <c r="IJQ97" s="232"/>
      <c r="IJR97" s="232"/>
      <c r="IJS97" s="232"/>
      <c r="IJT97" s="232"/>
      <c r="IJU97" s="232"/>
      <c r="IJV97" s="232"/>
      <c r="IJW97" s="232"/>
      <c r="IJX97" s="232"/>
      <c r="IJY97" s="232"/>
      <c r="IJZ97" s="232"/>
      <c r="IKA97" s="232"/>
      <c r="IKB97" s="232"/>
      <c r="IKC97" s="232"/>
      <c r="IKD97" s="232"/>
      <c r="IKE97" s="232"/>
      <c r="IKF97" s="232"/>
      <c r="IKG97" s="232"/>
      <c r="IKH97" s="232"/>
      <c r="IKI97" s="232"/>
      <c r="IKJ97" s="232"/>
      <c r="IKK97" s="232"/>
      <c r="IKL97" s="232"/>
      <c r="IKM97" s="232"/>
      <c r="IKN97" s="232"/>
      <c r="IKO97" s="232"/>
      <c r="IKP97" s="232"/>
      <c r="IKQ97" s="232"/>
      <c r="IKR97" s="232"/>
      <c r="IKS97" s="232"/>
      <c r="IKT97" s="232"/>
      <c r="IKU97" s="232"/>
      <c r="IKV97" s="232"/>
      <c r="IKW97" s="232"/>
      <c r="IKX97" s="232"/>
      <c r="IKY97" s="232"/>
      <c r="IKZ97" s="232"/>
      <c r="ILA97" s="232"/>
      <c r="ILB97" s="232"/>
      <c r="ILC97" s="232"/>
      <c r="ILD97" s="232"/>
      <c r="ILE97" s="232"/>
      <c r="ILF97" s="232"/>
      <c r="ILG97" s="232"/>
      <c r="ILH97" s="232"/>
      <c r="ILI97" s="232"/>
      <c r="ILJ97" s="232"/>
      <c r="ILK97" s="232"/>
      <c r="ILL97" s="232"/>
      <c r="ILM97" s="232"/>
      <c r="ILN97" s="232"/>
      <c r="ILO97" s="232"/>
      <c r="ILP97" s="232"/>
      <c r="ILQ97" s="232"/>
      <c r="ILR97" s="232"/>
      <c r="ILS97" s="232"/>
      <c r="ILT97" s="232"/>
      <c r="ILU97" s="232"/>
      <c r="ILV97" s="232"/>
      <c r="ILW97" s="232"/>
      <c r="ILX97" s="232"/>
      <c r="ILY97" s="232"/>
      <c r="ILZ97" s="232"/>
      <c r="IMA97" s="232"/>
      <c r="IMB97" s="232"/>
      <c r="IMC97" s="232"/>
      <c r="IMD97" s="232"/>
      <c r="IME97" s="232"/>
      <c r="IMF97" s="232"/>
      <c r="IMG97" s="232"/>
      <c r="IMH97" s="232"/>
      <c r="IMI97" s="232"/>
      <c r="IMJ97" s="232"/>
      <c r="IMK97" s="232"/>
      <c r="IML97" s="232"/>
      <c r="IMM97" s="232"/>
      <c r="IMN97" s="232"/>
      <c r="IMO97" s="232"/>
      <c r="IMP97" s="232"/>
      <c r="IMQ97" s="232"/>
      <c r="IMR97" s="232"/>
      <c r="IMS97" s="232"/>
      <c r="IMT97" s="232"/>
      <c r="IMU97" s="232"/>
      <c r="IMV97" s="232"/>
      <c r="IMW97" s="232"/>
      <c r="IMX97" s="232"/>
      <c r="IMY97" s="232"/>
      <c r="IMZ97" s="232"/>
      <c r="INA97" s="232"/>
      <c r="INB97" s="232"/>
      <c r="INC97" s="232"/>
      <c r="IND97" s="232"/>
      <c r="INE97" s="232"/>
      <c r="INF97" s="232"/>
      <c r="ING97" s="232"/>
      <c r="INH97" s="232"/>
      <c r="INI97" s="232"/>
      <c r="INJ97" s="232"/>
      <c r="INK97" s="232"/>
      <c r="INL97" s="232"/>
      <c r="INM97" s="232"/>
      <c r="INN97" s="232"/>
      <c r="INO97" s="232"/>
      <c r="INP97" s="232"/>
      <c r="INQ97" s="232"/>
      <c r="INR97" s="232"/>
      <c r="INS97" s="232"/>
      <c r="INT97" s="232"/>
      <c r="INU97" s="232"/>
      <c r="INV97" s="232"/>
      <c r="INW97" s="232"/>
      <c r="INX97" s="232"/>
      <c r="INY97" s="232"/>
      <c r="INZ97" s="232"/>
      <c r="IOA97" s="232"/>
      <c r="IOB97" s="232"/>
      <c r="IOC97" s="232"/>
      <c r="IOD97" s="232"/>
      <c r="IOE97" s="232"/>
      <c r="IOF97" s="232"/>
      <c r="IOG97" s="232"/>
      <c r="IOH97" s="232"/>
      <c r="IOI97" s="232"/>
      <c r="IOJ97" s="232"/>
      <c r="IOK97" s="232"/>
      <c r="IOL97" s="232"/>
      <c r="IOM97" s="232"/>
      <c r="ION97" s="232"/>
      <c r="IOO97" s="232"/>
      <c r="IOP97" s="232"/>
      <c r="IOQ97" s="232"/>
      <c r="IOR97" s="232"/>
      <c r="IOS97" s="232"/>
      <c r="IOT97" s="232"/>
      <c r="IOU97" s="232"/>
      <c r="IOV97" s="232"/>
      <c r="IOW97" s="232"/>
      <c r="IOX97" s="232"/>
      <c r="IOY97" s="232"/>
      <c r="IOZ97" s="232"/>
      <c r="IPA97" s="232"/>
      <c r="IPB97" s="232"/>
      <c r="IPC97" s="232"/>
      <c r="IPD97" s="232"/>
      <c r="IPE97" s="232"/>
      <c r="IPF97" s="232"/>
      <c r="IPG97" s="232"/>
      <c r="IPH97" s="232"/>
      <c r="IPI97" s="232"/>
      <c r="IPJ97" s="232"/>
      <c r="IPK97" s="232"/>
      <c r="IPL97" s="232"/>
      <c r="IPM97" s="232"/>
      <c r="IPN97" s="232"/>
      <c r="IPO97" s="232"/>
      <c r="IPP97" s="232"/>
      <c r="IPQ97" s="232"/>
      <c r="IPR97" s="232"/>
      <c r="IPS97" s="232"/>
      <c r="IPT97" s="232"/>
      <c r="IPU97" s="232"/>
      <c r="IPV97" s="232"/>
      <c r="IPW97" s="232"/>
      <c r="IPX97" s="232"/>
      <c r="IPY97" s="232"/>
      <c r="IPZ97" s="232"/>
      <c r="IQA97" s="232"/>
      <c r="IQB97" s="232"/>
      <c r="IQC97" s="232"/>
      <c r="IQD97" s="232"/>
      <c r="IQE97" s="232"/>
      <c r="IQF97" s="232"/>
      <c r="IQG97" s="232"/>
      <c r="IQH97" s="232"/>
      <c r="IQI97" s="232"/>
      <c r="IQJ97" s="232"/>
      <c r="IQK97" s="232"/>
      <c r="IQL97" s="232"/>
      <c r="IQM97" s="232"/>
      <c r="IQN97" s="232"/>
      <c r="IQO97" s="232"/>
      <c r="IQP97" s="232"/>
      <c r="IQQ97" s="232"/>
      <c r="IQR97" s="232"/>
      <c r="IQS97" s="232"/>
      <c r="IQT97" s="232"/>
      <c r="IQU97" s="232"/>
      <c r="IQV97" s="232"/>
      <c r="IQW97" s="232"/>
      <c r="IQX97" s="232"/>
      <c r="IQY97" s="232"/>
      <c r="IQZ97" s="232"/>
      <c r="IRA97" s="232"/>
      <c r="IRB97" s="232"/>
      <c r="IRC97" s="232"/>
      <c r="IRD97" s="232"/>
      <c r="IRE97" s="232"/>
      <c r="IRF97" s="232"/>
      <c r="IRG97" s="232"/>
      <c r="IRH97" s="232"/>
      <c r="IRI97" s="232"/>
      <c r="IRJ97" s="232"/>
      <c r="IRK97" s="232"/>
      <c r="IRL97" s="232"/>
      <c r="IRM97" s="232"/>
      <c r="IRN97" s="232"/>
      <c r="IRO97" s="232"/>
      <c r="IRP97" s="232"/>
      <c r="IRQ97" s="232"/>
      <c r="IRR97" s="232"/>
      <c r="IRS97" s="232"/>
      <c r="IRT97" s="232"/>
      <c r="IRU97" s="232"/>
      <c r="IRV97" s="232"/>
      <c r="IRW97" s="232"/>
      <c r="IRX97" s="232"/>
      <c r="IRY97" s="232"/>
      <c r="IRZ97" s="232"/>
      <c r="ISA97" s="232"/>
      <c r="ISB97" s="232"/>
      <c r="ISC97" s="232"/>
      <c r="ISD97" s="232"/>
      <c r="ISE97" s="232"/>
      <c r="ISF97" s="232"/>
      <c r="ISG97" s="232"/>
      <c r="ISH97" s="232"/>
      <c r="ISI97" s="232"/>
      <c r="ISJ97" s="232"/>
      <c r="ISK97" s="232"/>
      <c r="ISL97" s="232"/>
      <c r="ISM97" s="232"/>
      <c r="ISN97" s="232"/>
      <c r="ISO97" s="232"/>
      <c r="ISP97" s="232"/>
      <c r="ISQ97" s="232"/>
      <c r="ISR97" s="232"/>
      <c r="ISS97" s="232"/>
      <c r="IST97" s="232"/>
      <c r="ISU97" s="232"/>
      <c r="ISV97" s="232"/>
      <c r="ISW97" s="232"/>
      <c r="ISX97" s="232"/>
      <c r="ISY97" s="232"/>
      <c r="ISZ97" s="232"/>
      <c r="ITA97" s="232"/>
      <c r="ITB97" s="232"/>
      <c r="ITC97" s="232"/>
      <c r="ITD97" s="232"/>
      <c r="ITE97" s="232"/>
      <c r="ITF97" s="232"/>
      <c r="ITG97" s="232"/>
      <c r="ITH97" s="232"/>
      <c r="ITI97" s="232"/>
      <c r="ITJ97" s="232"/>
      <c r="ITK97" s="232"/>
      <c r="ITL97" s="232"/>
      <c r="ITM97" s="232"/>
      <c r="ITN97" s="232"/>
      <c r="ITO97" s="232"/>
      <c r="ITP97" s="232"/>
      <c r="ITQ97" s="232"/>
      <c r="ITR97" s="232"/>
      <c r="ITS97" s="232"/>
      <c r="ITT97" s="232"/>
      <c r="ITU97" s="232"/>
      <c r="ITV97" s="232"/>
      <c r="ITW97" s="232"/>
      <c r="ITX97" s="232"/>
      <c r="ITY97" s="232"/>
      <c r="ITZ97" s="232"/>
      <c r="IUA97" s="232"/>
      <c r="IUB97" s="232"/>
      <c r="IUC97" s="232"/>
      <c r="IUD97" s="232"/>
      <c r="IUE97" s="232"/>
      <c r="IUF97" s="232"/>
      <c r="IUG97" s="232"/>
      <c r="IUH97" s="232"/>
      <c r="IUI97" s="232"/>
      <c r="IUJ97" s="232"/>
      <c r="IUK97" s="232"/>
      <c r="IUL97" s="232"/>
      <c r="IUM97" s="232"/>
      <c r="IUN97" s="232"/>
      <c r="IUO97" s="232"/>
      <c r="IUP97" s="232"/>
      <c r="IUQ97" s="232"/>
      <c r="IUR97" s="232"/>
      <c r="IUS97" s="232"/>
      <c r="IUT97" s="232"/>
      <c r="IUU97" s="232"/>
      <c r="IUV97" s="232"/>
      <c r="IUW97" s="232"/>
      <c r="IUX97" s="232"/>
      <c r="IUY97" s="232"/>
      <c r="IUZ97" s="232"/>
      <c r="IVA97" s="232"/>
      <c r="IVB97" s="232"/>
      <c r="IVC97" s="232"/>
      <c r="IVD97" s="232"/>
      <c r="IVE97" s="232"/>
      <c r="IVF97" s="232"/>
      <c r="IVG97" s="232"/>
      <c r="IVH97" s="232"/>
      <c r="IVI97" s="232"/>
      <c r="IVJ97" s="232"/>
      <c r="IVK97" s="232"/>
      <c r="IVL97" s="232"/>
      <c r="IVM97" s="232"/>
      <c r="IVN97" s="232"/>
      <c r="IVO97" s="232"/>
      <c r="IVP97" s="232"/>
      <c r="IVQ97" s="232"/>
      <c r="IVR97" s="232"/>
      <c r="IVS97" s="232"/>
      <c r="IVT97" s="232"/>
      <c r="IVU97" s="232"/>
      <c r="IVV97" s="232"/>
      <c r="IVW97" s="232"/>
      <c r="IVX97" s="232"/>
      <c r="IVY97" s="232"/>
      <c r="IVZ97" s="232"/>
      <c r="IWA97" s="232"/>
      <c r="IWB97" s="232"/>
      <c r="IWC97" s="232"/>
      <c r="IWD97" s="232"/>
      <c r="IWE97" s="232"/>
      <c r="IWF97" s="232"/>
      <c r="IWG97" s="232"/>
      <c r="IWH97" s="232"/>
      <c r="IWI97" s="232"/>
      <c r="IWJ97" s="232"/>
      <c r="IWK97" s="232"/>
      <c r="IWL97" s="232"/>
      <c r="IWM97" s="232"/>
      <c r="IWN97" s="232"/>
      <c r="IWO97" s="232"/>
      <c r="IWP97" s="232"/>
      <c r="IWQ97" s="232"/>
      <c r="IWR97" s="232"/>
      <c r="IWS97" s="232"/>
      <c r="IWT97" s="232"/>
      <c r="IWU97" s="232"/>
      <c r="IWV97" s="232"/>
      <c r="IWW97" s="232"/>
      <c r="IWX97" s="232"/>
      <c r="IWY97" s="232"/>
      <c r="IWZ97" s="232"/>
      <c r="IXA97" s="232"/>
      <c r="IXB97" s="232"/>
      <c r="IXC97" s="232"/>
      <c r="IXD97" s="232"/>
      <c r="IXE97" s="232"/>
      <c r="IXF97" s="232"/>
      <c r="IXG97" s="232"/>
      <c r="IXH97" s="232"/>
      <c r="IXI97" s="232"/>
      <c r="IXJ97" s="232"/>
      <c r="IXK97" s="232"/>
      <c r="IXL97" s="232"/>
      <c r="IXM97" s="232"/>
      <c r="IXN97" s="232"/>
      <c r="IXO97" s="232"/>
      <c r="IXP97" s="232"/>
      <c r="IXQ97" s="232"/>
      <c r="IXR97" s="232"/>
      <c r="IXS97" s="232"/>
      <c r="IXT97" s="232"/>
      <c r="IXU97" s="232"/>
      <c r="IXV97" s="232"/>
      <c r="IXW97" s="232"/>
      <c r="IXX97" s="232"/>
      <c r="IXY97" s="232"/>
      <c r="IXZ97" s="232"/>
      <c r="IYA97" s="232"/>
      <c r="IYB97" s="232"/>
      <c r="IYC97" s="232"/>
      <c r="IYD97" s="232"/>
      <c r="IYE97" s="232"/>
      <c r="IYF97" s="232"/>
      <c r="IYG97" s="232"/>
      <c r="IYH97" s="232"/>
      <c r="IYI97" s="232"/>
      <c r="IYJ97" s="232"/>
      <c r="IYK97" s="232"/>
      <c r="IYL97" s="232"/>
      <c r="IYM97" s="232"/>
      <c r="IYN97" s="232"/>
      <c r="IYO97" s="232"/>
      <c r="IYP97" s="232"/>
      <c r="IYQ97" s="232"/>
      <c r="IYR97" s="232"/>
      <c r="IYS97" s="232"/>
      <c r="IYT97" s="232"/>
      <c r="IYU97" s="232"/>
      <c r="IYV97" s="232"/>
      <c r="IYW97" s="232"/>
      <c r="IYX97" s="232"/>
      <c r="IYY97" s="232"/>
      <c r="IYZ97" s="232"/>
      <c r="IZA97" s="232"/>
      <c r="IZB97" s="232"/>
      <c r="IZC97" s="232"/>
      <c r="IZD97" s="232"/>
      <c r="IZE97" s="232"/>
      <c r="IZF97" s="232"/>
      <c r="IZG97" s="232"/>
      <c r="IZH97" s="232"/>
      <c r="IZI97" s="232"/>
      <c r="IZJ97" s="232"/>
      <c r="IZK97" s="232"/>
      <c r="IZL97" s="232"/>
      <c r="IZM97" s="232"/>
      <c r="IZN97" s="232"/>
      <c r="IZO97" s="232"/>
      <c r="IZP97" s="232"/>
      <c r="IZQ97" s="232"/>
      <c r="IZR97" s="232"/>
      <c r="IZS97" s="232"/>
      <c r="IZT97" s="232"/>
      <c r="IZU97" s="232"/>
      <c r="IZV97" s="232"/>
      <c r="IZW97" s="232"/>
      <c r="IZX97" s="232"/>
      <c r="IZY97" s="232"/>
      <c r="IZZ97" s="232"/>
      <c r="JAA97" s="232"/>
      <c r="JAB97" s="232"/>
      <c r="JAC97" s="232"/>
      <c r="JAD97" s="232"/>
      <c r="JAE97" s="232"/>
      <c r="JAF97" s="232"/>
      <c r="JAG97" s="232"/>
      <c r="JAH97" s="232"/>
      <c r="JAI97" s="232"/>
      <c r="JAJ97" s="232"/>
      <c r="JAK97" s="232"/>
      <c r="JAL97" s="232"/>
      <c r="JAM97" s="232"/>
      <c r="JAN97" s="232"/>
      <c r="JAO97" s="232"/>
      <c r="JAP97" s="232"/>
      <c r="JAQ97" s="232"/>
      <c r="JAR97" s="232"/>
      <c r="JAS97" s="232"/>
      <c r="JAT97" s="232"/>
      <c r="JAU97" s="232"/>
      <c r="JAV97" s="232"/>
      <c r="JAW97" s="232"/>
      <c r="JAX97" s="232"/>
      <c r="JAY97" s="232"/>
      <c r="JAZ97" s="232"/>
      <c r="JBA97" s="232"/>
      <c r="JBB97" s="232"/>
      <c r="JBC97" s="232"/>
      <c r="JBD97" s="232"/>
      <c r="JBE97" s="232"/>
      <c r="JBF97" s="232"/>
      <c r="JBG97" s="232"/>
      <c r="JBH97" s="232"/>
      <c r="JBI97" s="232"/>
      <c r="JBJ97" s="232"/>
      <c r="JBK97" s="232"/>
      <c r="JBL97" s="232"/>
      <c r="JBM97" s="232"/>
      <c r="JBN97" s="232"/>
      <c r="JBO97" s="232"/>
      <c r="JBP97" s="232"/>
      <c r="JBQ97" s="232"/>
      <c r="JBR97" s="232"/>
      <c r="JBS97" s="232"/>
      <c r="JBT97" s="232"/>
      <c r="JBU97" s="232"/>
      <c r="JBV97" s="232"/>
      <c r="JBW97" s="232"/>
      <c r="JBX97" s="232"/>
      <c r="JBY97" s="232"/>
      <c r="JBZ97" s="232"/>
      <c r="JCA97" s="232"/>
      <c r="JCB97" s="232"/>
      <c r="JCC97" s="232"/>
      <c r="JCD97" s="232"/>
      <c r="JCE97" s="232"/>
      <c r="JCF97" s="232"/>
      <c r="JCG97" s="232"/>
      <c r="JCH97" s="232"/>
      <c r="JCI97" s="232"/>
      <c r="JCJ97" s="232"/>
      <c r="JCK97" s="232"/>
      <c r="JCL97" s="232"/>
      <c r="JCM97" s="232"/>
      <c r="JCN97" s="232"/>
      <c r="JCO97" s="232"/>
      <c r="JCP97" s="232"/>
      <c r="JCQ97" s="232"/>
      <c r="JCR97" s="232"/>
      <c r="JCS97" s="232"/>
      <c r="JCT97" s="232"/>
      <c r="JCU97" s="232"/>
      <c r="JCV97" s="232"/>
      <c r="JCW97" s="232"/>
      <c r="JCX97" s="232"/>
      <c r="JCY97" s="232"/>
      <c r="JCZ97" s="232"/>
      <c r="JDA97" s="232"/>
      <c r="JDB97" s="232"/>
      <c r="JDC97" s="232"/>
      <c r="JDD97" s="232"/>
      <c r="JDE97" s="232"/>
      <c r="JDF97" s="232"/>
      <c r="JDG97" s="232"/>
      <c r="JDH97" s="232"/>
      <c r="JDI97" s="232"/>
      <c r="JDJ97" s="232"/>
      <c r="JDK97" s="232"/>
      <c r="JDL97" s="232"/>
      <c r="JDM97" s="232"/>
      <c r="JDN97" s="232"/>
      <c r="JDO97" s="232"/>
      <c r="JDP97" s="232"/>
      <c r="JDQ97" s="232"/>
      <c r="JDR97" s="232"/>
      <c r="JDS97" s="232"/>
      <c r="JDT97" s="232"/>
      <c r="JDU97" s="232"/>
      <c r="JDV97" s="232"/>
      <c r="JDW97" s="232"/>
      <c r="JDX97" s="232"/>
      <c r="JDY97" s="232"/>
      <c r="JDZ97" s="232"/>
      <c r="JEA97" s="232"/>
      <c r="JEB97" s="232"/>
      <c r="JEC97" s="232"/>
      <c r="JED97" s="232"/>
      <c r="JEE97" s="232"/>
      <c r="JEF97" s="232"/>
      <c r="JEG97" s="232"/>
      <c r="JEH97" s="232"/>
      <c r="JEI97" s="232"/>
      <c r="JEJ97" s="232"/>
      <c r="JEK97" s="232"/>
      <c r="JEL97" s="232"/>
      <c r="JEM97" s="232"/>
      <c r="JEN97" s="232"/>
      <c r="JEO97" s="232"/>
      <c r="JEP97" s="232"/>
      <c r="JEQ97" s="232"/>
      <c r="JER97" s="232"/>
      <c r="JES97" s="232"/>
      <c r="JET97" s="232"/>
      <c r="JEU97" s="232"/>
      <c r="JEV97" s="232"/>
      <c r="JEW97" s="232"/>
      <c r="JEX97" s="232"/>
      <c r="JEY97" s="232"/>
      <c r="JEZ97" s="232"/>
      <c r="JFA97" s="232"/>
      <c r="JFB97" s="232"/>
      <c r="JFC97" s="232"/>
      <c r="JFD97" s="232"/>
      <c r="JFE97" s="232"/>
      <c r="JFF97" s="232"/>
      <c r="JFG97" s="232"/>
      <c r="JFH97" s="232"/>
      <c r="JFI97" s="232"/>
      <c r="JFJ97" s="232"/>
      <c r="JFK97" s="232"/>
      <c r="JFL97" s="232"/>
      <c r="JFM97" s="232"/>
      <c r="JFN97" s="232"/>
      <c r="JFO97" s="232"/>
      <c r="JFP97" s="232"/>
      <c r="JFQ97" s="232"/>
      <c r="JFR97" s="232"/>
      <c r="JFS97" s="232"/>
      <c r="JFT97" s="232"/>
      <c r="JFU97" s="232"/>
      <c r="JFV97" s="232"/>
      <c r="JFW97" s="232"/>
      <c r="JFX97" s="232"/>
      <c r="JFY97" s="232"/>
      <c r="JFZ97" s="232"/>
      <c r="JGA97" s="232"/>
      <c r="JGB97" s="232"/>
      <c r="JGC97" s="232"/>
      <c r="JGD97" s="232"/>
      <c r="JGE97" s="232"/>
      <c r="JGF97" s="232"/>
      <c r="JGG97" s="232"/>
      <c r="JGH97" s="232"/>
      <c r="JGI97" s="232"/>
      <c r="JGJ97" s="232"/>
      <c r="JGK97" s="232"/>
      <c r="JGL97" s="232"/>
      <c r="JGM97" s="232"/>
      <c r="JGN97" s="232"/>
      <c r="JGO97" s="232"/>
      <c r="JGP97" s="232"/>
      <c r="JGQ97" s="232"/>
      <c r="JGR97" s="232"/>
      <c r="JGS97" s="232"/>
      <c r="JGT97" s="232"/>
      <c r="JGU97" s="232"/>
      <c r="JGV97" s="232"/>
      <c r="JGW97" s="232"/>
      <c r="JGX97" s="232"/>
      <c r="JGY97" s="232"/>
      <c r="JGZ97" s="232"/>
      <c r="JHA97" s="232"/>
      <c r="JHB97" s="232"/>
      <c r="JHC97" s="232"/>
      <c r="JHD97" s="232"/>
      <c r="JHE97" s="232"/>
      <c r="JHF97" s="232"/>
      <c r="JHG97" s="232"/>
      <c r="JHH97" s="232"/>
      <c r="JHI97" s="232"/>
      <c r="JHJ97" s="232"/>
      <c r="JHK97" s="232"/>
      <c r="JHL97" s="232"/>
      <c r="JHM97" s="232"/>
      <c r="JHN97" s="232"/>
      <c r="JHO97" s="232"/>
      <c r="JHP97" s="232"/>
      <c r="JHQ97" s="232"/>
      <c r="JHR97" s="232"/>
      <c r="JHS97" s="232"/>
      <c r="JHT97" s="232"/>
      <c r="JHU97" s="232"/>
      <c r="JHV97" s="232"/>
      <c r="JHW97" s="232"/>
      <c r="JHX97" s="232"/>
      <c r="JHY97" s="232"/>
      <c r="JHZ97" s="232"/>
      <c r="JIA97" s="232"/>
      <c r="JIB97" s="232"/>
      <c r="JIC97" s="232"/>
      <c r="JID97" s="232"/>
      <c r="JIE97" s="232"/>
      <c r="JIF97" s="232"/>
      <c r="JIG97" s="232"/>
      <c r="JIH97" s="232"/>
      <c r="JII97" s="232"/>
      <c r="JIJ97" s="232"/>
      <c r="JIK97" s="232"/>
      <c r="JIL97" s="232"/>
      <c r="JIM97" s="232"/>
      <c r="JIN97" s="232"/>
      <c r="JIO97" s="232"/>
      <c r="JIP97" s="232"/>
      <c r="JIQ97" s="232"/>
      <c r="JIR97" s="232"/>
      <c r="JIS97" s="232"/>
      <c r="JIT97" s="232"/>
      <c r="JIU97" s="232"/>
      <c r="JIV97" s="232"/>
      <c r="JIW97" s="232"/>
      <c r="JIX97" s="232"/>
      <c r="JIY97" s="232"/>
      <c r="JIZ97" s="232"/>
      <c r="JJA97" s="232"/>
      <c r="JJB97" s="232"/>
      <c r="JJC97" s="232"/>
      <c r="JJD97" s="232"/>
      <c r="JJE97" s="232"/>
      <c r="JJF97" s="232"/>
      <c r="JJG97" s="232"/>
      <c r="JJH97" s="232"/>
      <c r="JJI97" s="232"/>
      <c r="JJJ97" s="232"/>
      <c r="JJK97" s="232"/>
      <c r="JJL97" s="232"/>
      <c r="JJM97" s="232"/>
      <c r="JJN97" s="232"/>
      <c r="JJO97" s="232"/>
      <c r="JJP97" s="232"/>
      <c r="JJQ97" s="232"/>
      <c r="JJR97" s="232"/>
      <c r="JJS97" s="232"/>
      <c r="JJT97" s="232"/>
      <c r="JJU97" s="232"/>
      <c r="JJV97" s="232"/>
      <c r="JJW97" s="232"/>
      <c r="JJX97" s="232"/>
      <c r="JJY97" s="232"/>
      <c r="JJZ97" s="232"/>
      <c r="JKA97" s="232"/>
      <c r="JKB97" s="232"/>
      <c r="JKC97" s="232"/>
      <c r="JKD97" s="232"/>
      <c r="JKE97" s="232"/>
      <c r="JKF97" s="232"/>
      <c r="JKG97" s="232"/>
      <c r="JKH97" s="232"/>
      <c r="JKI97" s="232"/>
      <c r="JKJ97" s="232"/>
      <c r="JKK97" s="232"/>
      <c r="JKL97" s="232"/>
      <c r="JKM97" s="232"/>
      <c r="JKN97" s="232"/>
      <c r="JKO97" s="232"/>
      <c r="JKP97" s="232"/>
      <c r="JKQ97" s="232"/>
      <c r="JKR97" s="232"/>
      <c r="JKS97" s="232"/>
      <c r="JKT97" s="232"/>
      <c r="JKU97" s="232"/>
      <c r="JKV97" s="232"/>
      <c r="JKW97" s="232"/>
      <c r="JKX97" s="232"/>
      <c r="JKY97" s="232"/>
      <c r="JKZ97" s="232"/>
      <c r="JLA97" s="232"/>
      <c r="JLB97" s="232"/>
      <c r="JLC97" s="232"/>
      <c r="JLD97" s="232"/>
      <c r="JLE97" s="232"/>
      <c r="JLF97" s="232"/>
      <c r="JLG97" s="232"/>
      <c r="JLH97" s="232"/>
      <c r="JLI97" s="232"/>
      <c r="JLJ97" s="232"/>
      <c r="JLK97" s="232"/>
      <c r="JLL97" s="232"/>
      <c r="JLM97" s="232"/>
      <c r="JLN97" s="232"/>
      <c r="JLO97" s="232"/>
      <c r="JLP97" s="232"/>
      <c r="JLQ97" s="232"/>
      <c r="JLR97" s="232"/>
      <c r="JLS97" s="232"/>
      <c r="JLT97" s="232"/>
      <c r="JLU97" s="232"/>
      <c r="JLV97" s="232"/>
      <c r="JLW97" s="232"/>
      <c r="JLX97" s="232"/>
      <c r="JLY97" s="232"/>
      <c r="JLZ97" s="232"/>
      <c r="JMA97" s="232"/>
      <c r="JMB97" s="232"/>
      <c r="JMC97" s="232"/>
      <c r="JMD97" s="232"/>
      <c r="JME97" s="232"/>
      <c r="JMF97" s="232"/>
      <c r="JMG97" s="232"/>
      <c r="JMH97" s="232"/>
      <c r="JMI97" s="232"/>
      <c r="JMJ97" s="232"/>
      <c r="JMK97" s="232"/>
      <c r="JML97" s="232"/>
      <c r="JMM97" s="232"/>
      <c r="JMN97" s="232"/>
      <c r="JMO97" s="232"/>
      <c r="JMP97" s="232"/>
      <c r="JMQ97" s="232"/>
      <c r="JMR97" s="232"/>
      <c r="JMS97" s="232"/>
      <c r="JMT97" s="232"/>
      <c r="JMU97" s="232"/>
      <c r="JMV97" s="232"/>
      <c r="JMW97" s="232"/>
      <c r="JMX97" s="232"/>
      <c r="JMY97" s="232"/>
      <c r="JMZ97" s="232"/>
      <c r="JNA97" s="232"/>
      <c r="JNB97" s="232"/>
      <c r="JNC97" s="232"/>
      <c r="JND97" s="232"/>
      <c r="JNE97" s="232"/>
      <c r="JNF97" s="232"/>
      <c r="JNG97" s="232"/>
      <c r="JNH97" s="232"/>
      <c r="JNI97" s="232"/>
      <c r="JNJ97" s="232"/>
      <c r="JNK97" s="232"/>
      <c r="JNL97" s="232"/>
      <c r="JNM97" s="232"/>
      <c r="JNN97" s="232"/>
      <c r="JNO97" s="232"/>
      <c r="JNP97" s="232"/>
      <c r="JNQ97" s="232"/>
      <c r="JNR97" s="232"/>
      <c r="JNS97" s="232"/>
      <c r="JNT97" s="232"/>
      <c r="JNU97" s="232"/>
      <c r="JNV97" s="232"/>
      <c r="JNW97" s="232"/>
      <c r="JNX97" s="232"/>
      <c r="JNY97" s="232"/>
      <c r="JNZ97" s="232"/>
      <c r="JOA97" s="232"/>
      <c r="JOB97" s="232"/>
      <c r="JOC97" s="232"/>
      <c r="JOD97" s="232"/>
      <c r="JOE97" s="232"/>
      <c r="JOF97" s="232"/>
      <c r="JOG97" s="232"/>
      <c r="JOH97" s="232"/>
      <c r="JOI97" s="232"/>
      <c r="JOJ97" s="232"/>
      <c r="JOK97" s="232"/>
      <c r="JOL97" s="232"/>
      <c r="JOM97" s="232"/>
      <c r="JON97" s="232"/>
      <c r="JOO97" s="232"/>
      <c r="JOP97" s="232"/>
      <c r="JOQ97" s="232"/>
      <c r="JOR97" s="232"/>
      <c r="JOS97" s="232"/>
      <c r="JOT97" s="232"/>
      <c r="JOU97" s="232"/>
      <c r="JOV97" s="232"/>
      <c r="JOW97" s="232"/>
      <c r="JOX97" s="232"/>
      <c r="JOY97" s="232"/>
      <c r="JOZ97" s="232"/>
      <c r="JPA97" s="232"/>
      <c r="JPB97" s="232"/>
      <c r="JPC97" s="232"/>
      <c r="JPD97" s="232"/>
      <c r="JPE97" s="232"/>
      <c r="JPF97" s="232"/>
      <c r="JPG97" s="232"/>
      <c r="JPH97" s="232"/>
      <c r="JPI97" s="232"/>
      <c r="JPJ97" s="232"/>
      <c r="JPK97" s="232"/>
      <c r="JPL97" s="232"/>
      <c r="JPM97" s="232"/>
      <c r="JPN97" s="232"/>
      <c r="JPO97" s="232"/>
      <c r="JPP97" s="232"/>
      <c r="JPQ97" s="232"/>
      <c r="JPR97" s="232"/>
      <c r="JPS97" s="232"/>
      <c r="JPT97" s="232"/>
      <c r="JPU97" s="232"/>
      <c r="JPV97" s="232"/>
      <c r="JPW97" s="232"/>
      <c r="JPX97" s="232"/>
      <c r="JPY97" s="232"/>
      <c r="JPZ97" s="232"/>
      <c r="JQA97" s="232"/>
      <c r="JQB97" s="232"/>
      <c r="JQC97" s="232"/>
      <c r="JQD97" s="232"/>
      <c r="JQE97" s="232"/>
      <c r="JQF97" s="232"/>
      <c r="JQG97" s="232"/>
      <c r="JQH97" s="232"/>
      <c r="JQI97" s="232"/>
      <c r="JQJ97" s="232"/>
      <c r="JQK97" s="232"/>
      <c r="JQL97" s="232"/>
      <c r="JQM97" s="232"/>
      <c r="JQN97" s="232"/>
      <c r="JQO97" s="232"/>
      <c r="JQP97" s="232"/>
      <c r="JQQ97" s="232"/>
      <c r="JQR97" s="232"/>
      <c r="JQS97" s="232"/>
      <c r="JQT97" s="232"/>
      <c r="JQU97" s="232"/>
      <c r="JQV97" s="232"/>
      <c r="JQW97" s="232"/>
      <c r="JQX97" s="232"/>
      <c r="JQY97" s="232"/>
      <c r="JQZ97" s="232"/>
      <c r="JRA97" s="232"/>
      <c r="JRB97" s="232"/>
      <c r="JRC97" s="232"/>
      <c r="JRD97" s="232"/>
      <c r="JRE97" s="232"/>
      <c r="JRF97" s="232"/>
      <c r="JRG97" s="232"/>
      <c r="JRH97" s="232"/>
      <c r="JRI97" s="232"/>
      <c r="JRJ97" s="232"/>
      <c r="JRK97" s="232"/>
      <c r="JRL97" s="232"/>
      <c r="JRM97" s="232"/>
      <c r="JRN97" s="232"/>
      <c r="JRO97" s="232"/>
      <c r="JRP97" s="232"/>
      <c r="JRQ97" s="232"/>
      <c r="JRR97" s="232"/>
      <c r="JRS97" s="232"/>
      <c r="JRT97" s="232"/>
      <c r="JRU97" s="232"/>
      <c r="JRV97" s="232"/>
      <c r="JRW97" s="232"/>
      <c r="JRX97" s="232"/>
      <c r="JRY97" s="232"/>
      <c r="JRZ97" s="232"/>
      <c r="JSA97" s="232"/>
      <c r="JSB97" s="232"/>
      <c r="JSC97" s="232"/>
      <c r="JSD97" s="232"/>
      <c r="JSE97" s="232"/>
      <c r="JSF97" s="232"/>
      <c r="JSG97" s="232"/>
      <c r="JSH97" s="232"/>
      <c r="JSI97" s="232"/>
      <c r="JSJ97" s="232"/>
      <c r="JSK97" s="232"/>
      <c r="JSL97" s="232"/>
      <c r="JSM97" s="232"/>
      <c r="JSN97" s="232"/>
      <c r="JSO97" s="232"/>
      <c r="JSP97" s="232"/>
      <c r="JSQ97" s="232"/>
      <c r="JSR97" s="232"/>
      <c r="JSS97" s="232"/>
      <c r="JST97" s="232"/>
      <c r="JSU97" s="232"/>
      <c r="JSV97" s="232"/>
      <c r="JSW97" s="232"/>
      <c r="JSX97" s="232"/>
      <c r="JSY97" s="232"/>
      <c r="JSZ97" s="232"/>
      <c r="JTA97" s="232"/>
      <c r="JTB97" s="232"/>
      <c r="JTC97" s="232"/>
      <c r="JTD97" s="232"/>
      <c r="JTE97" s="232"/>
      <c r="JTF97" s="232"/>
      <c r="JTG97" s="232"/>
      <c r="JTH97" s="232"/>
      <c r="JTI97" s="232"/>
      <c r="JTJ97" s="232"/>
      <c r="JTK97" s="232"/>
      <c r="JTL97" s="232"/>
      <c r="JTM97" s="232"/>
      <c r="JTN97" s="232"/>
      <c r="JTO97" s="232"/>
      <c r="JTP97" s="232"/>
      <c r="JTQ97" s="232"/>
      <c r="JTR97" s="232"/>
      <c r="JTS97" s="232"/>
      <c r="JTT97" s="232"/>
      <c r="JTU97" s="232"/>
      <c r="JTV97" s="232"/>
      <c r="JTW97" s="232"/>
      <c r="JTX97" s="232"/>
      <c r="JTY97" s="232"/>
      <c r="JTZ97" s="232"/>
      <c r="JUA97" s="232"/>
      <c r="JUB97" s="232"/>
      <c r="JUC97" s="232"/>
      <c r="JUD97" s="232"/>
      <c r="JUE97" s="232"/>
      <c r="JUF97" s="232"/>
      <c r="JUG97" s="232"/>
      <c r="JUH97" s="232"/>
      <c r="JUI97" s="232"/>
      <c r="JUJ97" s="232"/>
      <c r="JUK97" s="232"/>
      <c r="JUL97" s="232"/>
      <c r="JUM97" s="232"/>
      <c r="JUN97" s="232"/>
      <c r="JUO97" s="232"/>
      <c r="JUP97" s="232"/>
      <c r="JUQ97" s="232"/>
      <c r="JUR97" s="232"/>
      <c r="JUS97" s="232"/>
      <c r="JUT97" s="232"/>
      <c r="JUU97" s="232"/>
      <c r="JUV97" s="232"/>
      <c r="JUW97" s="232"/>
      <c r="JUX97" s="232"/>
      <c r="JUY97" s="232"/>
      <c r="JUZ97" s="232"/>
      <c r="JVA97" s="232"/>
      <c r="JVB97" s="232"/>
      <c r="JVC97" s="232"/>
      <c r="JVD97" s="232"/>
      <c r="JVE97" s="232"/>
      <c r="JVF97" s="232"/>
      <c r="JVG97" s="232"/>
      <c r="JVH97" s="232"/>
      <c r="JVI97" s="232"/>
      <c r="JVJ97" s="232"/>
      <c r="JVK97" s="232"/>
      <c r="JVL97" s="232"/>
      <c r="JVM97" s="232"/>
      <c r="JVN97" s="232"/>
      <c r="JVO97" s="232"/>
      <c r="JVP97" s="232"/>
      <c r="JVQ97" s="232"/>
      <c r="JVR97" s="232"/>
      <c r="JVS97" s="232"/>
      <c r="JVT97" s="232"/>
      <c r="JVU97" s="232"/>
      <c r="JVV97" s="232"/>
      <c r="JVW97" s="232"/>
      <c r="JVX97" s="232"/>
      <c r="JVY97" s="232"/>
      <c r="JVZ97" s="232"/>
      <c r="JWA97" s="232"/>
      <c r="JWB97" s="232"/>
      <c r="JWC97" s="232"/>
      <c r="JWD97" s="232"/>
      <c r="JWE97" s="232"/>
      <c r="JWF97" s="232"/>
      <c r="JWG97" s="232"/>
      <c r="JWH97" s="232"/>
      <c r="JWI97" s="232"/>
      <c r="JWJ97" s="232"/>
      <c r="JWK97" s="232"/>
      <c r="JWL97" s="232"/>
      <c r="JWM97" s="232"/>
      <c r="JWN97" s="232"/>
      <c r="JWO97" s="232"/>
      <c r="JWP97" s="232"/>
      <c r="JWQ97" s="232"/>
      <c r="JWR97" s="232"/>
      <c r="JWS97" s="232"/>
      <c r="JWT97" s="232"/>
      <c r="JWU97" s="232"/>
      <c r="JWV97" s="232"/>
      <c r="JWW97" s="232"/>
      <c r="JWX97" s="232"/>
      <c r="JWY97" s="232"/>
      <c r="JWZ97" s="232"/>
      <c r="JXA97" s="232"/>
      <c r="JXB97" s="232"/>
      <c r="JXC97" s="232"/>
      <c r="JXD97" s="232"/>
      <c r="JXE97" s="232"/>
      <c r="JXF97" s="232"/>
      <c r="JXG97" s="232"/>
      <c r="JXH97" s="232"/>
      <c r="JXI97" s="232"/>
      <c r="JXJ97" s="232"/>
      <c r="JXK97" s="232"/>
      <c r="JXL97" s="232"/>
      <c r="JXM97" s="232"/>
      <c r="JXN97" s="232"/>
      <c r="JXO97" s="232"/>
      <c r="JXP97" s="232"/>
      <c r="JXQ97" s="232"/>
      <c r="JXR97" s="232"/>
      <c r="JXS97" s="232"/>
      <c r="JXT97" s="232"/>
      <c r="JXU97" s="232"/>
      <c r="JXV97" s="232"/>
      <c r="JXW97" s="232"/>
      <c r="JXX97" s="232"/>
      <c r="JXY97" s="232"/>
      <c r="JXZ97" s="232"/>
      <c r="JYA97" s="232"/>
      <c r="JYB97" s="232"/>
      <c r="JYC97" s="232"/>
      <c r="JYD97" s="232"/>
      <c r="JYE97" s="232"/>
      <c r="JYF97" s="232"/>
      <c r="JYG97" s="232"/>
      <c r="JYH97" s="232"/>
      <c r="JYI97" s="232"/>
      <c r="JYJ97" s="232"/>
      <c r="JYK97" s="232"/>
      <c r="JYL97" s="232"/>
      <c r="JYM97" s="232"/>
      <c r="JYN97" s="232"/>
      <c r="JYO97" s="232"/>
      <c r="JYP97" s="232"/>
      <c r="JYQ97" s="232"/>
      <c r="JYR97" s="232"/>
      <c r="JYS97" s="232"/>
      <c r="JYT97" s="232"/>
      <c r="JYU97" s="232"/>
      <c r="JYV97" s="232"/>
      <c r="JYW97" s="232"/>
      <c r="JYX97" s="232"/>
      <c r="JYY97" s="232"/>
      <c r="JYZ97" s="232"/>
      <c r="JZA97" s="232"/>
      <c r="JZB97" s="232"/>
      <c r="JZC97" s="232"/>
      <c r="JZD97" s="232"/>
      <c r="JZE97" s="232"/>
      <c r="JZF97" s="232"/>
      <c r="JZG97" s="232"/>
      <c r="JZH97" s="232"/>
      <c r="JZI97" s="232"/>
      <c r="JZJ97" s="232"/>
      <c r="JZK97" s="232"/>
      <c r="JZL97" s="232"/>
      <c r="JZM97" s="232"/>
      <c r="JZN97" s="232"/>
      <c r="JZO97" s="232"/>
      <c r="JZP97" s="232"/>
      <c r="JZQ97" s="232"/>
      <c r="JZR97" s="232"/>
      <c r="JZS97" s="232"/>
      <c r="JZT97" s="232"/>
      <c r="JZU97" s="232"/>
      <c r="JZV97" s="232"/>
      <c r="JZW97" s="232"/>
      <c r="JZX97" s="232"/>
      <c r="JZY97" s="232"/>
      <c r="JZZ97" s="232"/>
      <c r="KAA97" s="232"/>
      <c r="KAB97" s="232"/>
      <c r="KAC97" s="232"/>
      <c r="KAD97" s="232"/>
      <c r="KAE97" s="232"/>
      <c r="KAF97" s="232"/>
      <c r="KAG97" s="232"/>
      <c r="KAH97" s="232"/>
      <c r="KAI97" s="232"/>
      <c r="KAJ97" s="232"/>
      <c r="KAK97" s="232"/>
      <c r="KAL97" s="232"/>
      <c r="KAM97" s="232"/>
      <c r="KAN97" s="232"/>
      <c r="KAO97" s="232"/>
      <c r="KAP97" s="232"/>
      <c r="KAQ97" s="232"/>
      <c r="KAR97" s="232"/>
      <c r="KAS97" s="232"/>
      <c r="KAT97" s="232"/>
      <c r="KAU97" s="232"/>
      <c r="KAV97" s="232"/>
      <c r="KAW97" s="232"/>
      <c r="KAX97" s="232"/>
      <c r="KAY97" s="232"/>
      <c r="KAZ97" s="232"/>
      <c r="KBA97" s="232"/>
      <c r="KBB97" s="232"/>
      <c r="KBC97" s="232"/>
      <c r="KBD97" s="232"/>
      <c r="KBE97" s="232"/>
      <c r="KBF97" s="232"/>
      <c r="KBG97" s="232"/>
      <c r="KBH97" s="232"/>
      <c r="KBI97" s="232"/>
      <c r="KBJ97" s="232"/>
      <c r="KBK97" s="232"/>
      <c r="KBL97" s="232"/>
      <c r="KBM97" s="232"/>
      <c r="KBN97" s="232"/>
      <c r="KBO97" s="232"/>
      <c r="KBP97" s="232"/>
      <c r="KBQ97" s="232"/>
      <c r="KBR97" s="232"/>
      <c r="KBS97" s="232"/>
      <c r="KBT97" s="232"/>
      <c r="KBU97" s="232"/>
      <c r="KBV97" s="232"/>
      <c r="KBW97" s="232"/>
      <c r="KBX97" s="232"/>
      <c r="KBY97" s="232"/>
      <c r="KBZ97" s="232"/>
      <c r="KCA97" s="232"/>
      <c r="KCB97" s="232"/>
      <c r="KCC97" s="232"/>
      <c r="KCD97" s="232"/>
      <c r="KCE97" s="232"/>
      <c r="KCF97" s="232"/>
      <c r="KCG97" s="232"/>
      <c r="KCH97" s="232"/>
      <c r="KCI97" s="232"/>
      <c r="KCJ97" s="232"/>
      <c r="KCK97" s="232"/>
      <c r="KCL97" s="232"/>
      <c r="KCM97" s="232"/>
      <c r="KCN97" s="232"/>
      <c r="KCO97" s="232"/>
      <c r="KCP97" s="232"/>
      <c r="KCQ97" s="232"/>
      <c r="KCR97" s="232"/>
      <c r="KCS97" s="232"/>
      <c r="KCT97" s="232"/>
      <c r="KCU97" s="232"/>
      <c r="KCV97" s="232"/>
      <c r="KCW97" s="232"/>
      <c r="KCX97" s="232"/>
      <c r="KCY97" s="232"/>
      <c r="KCZ97" s="232"/>
      <c r="KDA97" s="232"/>
      <c r="KDB97" s="232"/>
      <c r="KDC97" s="232"/>
      <c r="KDD97" s="232"/>
      <c r="KDE97" s="232"/>
      <c r="KDF97" s="232"/>
      <c r="KDG97" s="232"/>
      <c r="KDH97" s="232"/>
      <c r="KDI97" s="232"/>
      <c r="KDJ97" s="232"/>
      <c r="KDK97" s="232"/>
      <c r="KDL97" s="232"/>
      <c r="KDM97" s="232"/>
      <c r="KDN97" s="232"/>
      <c r="KDO97" s="232"/>
      <c r="KDP97" s="232"/>
      <c r="KDQ97" s="232"/>
      <c r="KDR97" s="232"/>
      <c r="KDS97" s="232"/>
      <c r="KDT97" s="232"/>
      <c r="KDU97" s="232"/>
      <c r="KDV97" s="232"/>
      <c r="KDW97" s="232"/>
      <c r="KDX97" s="232"/>
      <c r="KDY97" s="232"/>
      <c r="KDZ97" s="232"/>
      <c r="KEA97" s="232"/>
      <c r="KEB97" s="232"/>
      <c r="KEC97" s="232"/>
      <c r="KED97" s="232"/>
      <c r="KEE97" s="232"/>
      <c r="KEF97" s="232"/>
      <c r="KEG97" s="232"/>
      <c r="KEH97" s="232"/>
      <c r="KEI97" s="232"/>
      <c r="KEJ97" s="232"/>
      <c r="KEK97" s="232"/>
      <c r="KEL97" s="232"/>
      <c r="KEM97" s="232"/>
      <c r="KEN97" s="232"/>
      <c r="KEO97" s="232"/>
      <c r="KEP97" s="232"/>
      <c r="KEQ97" s="232"/>
      <c r="KER97" s="232"/>
      <c r="KES97" s="232"/>
      <c r="KET97" s="232"/>
      <c r="KEU97" s="232"/>
      <c r="KEV97" s="232"/>
      <c r="KEW97" s="232"/>
      <c r="KEX97" s="232"/>
      <c r="KEY97" s="232"/>
      <c r="KEZ97" s="232"/>
      <c r="KFA97" s="232"/>
      <c r="KFB97" s="232"/>
      <c r="KFC97" s="232"/>
      <c r="KFD97" s="232"/>
      <c r="KFE97" s="232"/>
      <c r="KFF97" s="232"/>
      <c r="KFG97" s="232"/>
      <c r="KFH97" s="232"/>
      <c r="KFI97" s="232"/>
      <c r="KFJ97" s="232"/>
      <c r="KFK97" s="232"/>
      <c r="KFL97" s="232"/>
      <c r="KFM97" s="232"/>
      <c r="KFN97" s="232"/>
      <c r="KFO97" s="232"/>
      <c r="KFP97" s="232"/>
      <c r="KFQ97" s="232"/>
      <c r="KFR97" s="232"/>
      <c r="KFS97" s="232"/>
      <c r="KFT97" s="232"/>
      <c r="KFU97" s="232"/>
      <c r="KFV97" s="232"/>
      <c r="KFW97" s="232"/>
      <c r="KFX97" s="232"/>
      <c r="KFY97" s="232"/>
      <c r="KFZ97" s="232"/>
      <c r="KGA97" s="232"/>
      <c r="KGB97" s="232"/>
      <c r="KGC97" s="232"/>
      <c r="KGD97" s="232"/>
      <c r="KGE97" s="232"/>
      <c r="KGF97" s="232"/>
      <c r="KGG97" s="232"/>
      <c r="KGH97" s="232"/>
      <c r="KGI97" s="232"/>
      <c r="KGJ97" s="232"/>
      <c r="KGK97" s="232"/>
      <c r="KGL97" s="232"/>
      <c r="KGM97" s="232"/>
      <c r="KGN97" s="232"/>
      <c r="KGO97" s="232"/>
      <c r="KGP97" s="232"/>
      <c r="KGQ97" s="232"/>
      <c r="KGR97" s="232"/>
      <c r="KGS97" s="232"/>
      <c r="KGT97" s="232"/>
      <c r="KGU97" s="232"/>
      <c r="KGV97" s="232"/>
      <c r="KGW97" s="232"/>
      <c r="KGX97" s="232"/>
      <c r="KGY97" s="232"/>
      <c r="KGZ97" s="232"/>
      <c r="KHA97" s="232"/>
      <c r="KHB97" s="232"/>
      <c r="KHC97" s="232"/>
      <c r="KHD97" s="232"/>
      <c r="KHE97" s="232"/>
      <c r="KHF97" s="232"/>
      <c r="KHG97" s="232"/>
      <c r="KHH97" s="232"/>
      <c r="KHI97" s="232"/>
      <c r="KHJ97" s="232"/>
      <c r="KHK97" s="232"/>
      <c r="KHL97" s="232"/>
      <c r="KHM97" s="232"/>
      <c r="KHN97" s="232"/>
      <c r="KHO97" s="232"/>
      <c r="KHP97" s="232"/>
      <c r="KHQ97" s="232"/>
      <c r="KHR97" s="232"/>
      <c r="KHS97" s="232"/>
      <c r="KHT97" s="232"/>
      <c r="KHU97" s="232"/>
      <c r="KHV97" s="232"/>
      <c r="KHW97" s="232"/>
      <c r="KHX97" s="232"/>
      <c r="KHY97" s="232"/>
      <c r="KHZ97" s="232"/>
      <c r="KIA97" s="232"/>
      <c r="KIB97" s="232"/>
      <c r="KIC97" s="232"/>
      <c r="KID97" s="232"/>
      <c r="KIE97" s="232"/>
      <c r="KIF97" s="232"/>
      <c r="KIG97" s="232"/>
      <c r="KIH97" s="232"/>
      <c r="KII97" s="232"/>
      <c r="KIJ97" s="232"/>
      <c r="KIK97" s="232"/>
      <c r="KIL97" s="232"/>
      <c r="KIM97" s="232"/>
      <c r="KIN97" s="232"/>
      <c r="KIO97" s="232"/>
      <c r="KIP97" s="232"/>
      <c r="KIQ97" s="232"/>
      <c r="KIR97" s="232"/>
      <c r="KIS97" s="232"/>
      <c r="KIT97" s="232"/>
      <c r="KIU97" s="232"/>
      <c r="KIV97" s="232"/>
      <c r="KIW97" s="232"/>
      <c r="KIX97" s="232"/>
      <c r="KIY97" s="232"/>
      <c r="KIZ97" s="232"/>
      <c r="KJA97" s="232"/>
      <c r="KJB97" s="232"/>
      <c r="KJC97" s="232"/>
      <c r="KJD97" s="232"/>
      <c r="KJE97" s="232"/>
      <c r="KJF97" s="232"/>
      <c r="KJG97" s="232"/>
      <c r="KJH97" s="232"/>
      <c r="KJI97" s="232"/>
      <c r="KJJ97" s="232"/>
      <c r="KJK97" s="232"/>
      <c r="KJL97" s="232"/>
      <c r="KJM97" s="232"/>
      <c r="KJN97" s="232"/>
      <c r="KJO97" s="232"/>
      <c r="KJP97" s="232"/>
      <c r="KJQ97" s="232"/>
      <c r="KJR97" s="232"/>
      <c r="KJS97" s="232"/>
      <c r="KJT97" s="232"/>
      <c r="KJU97" s="232"/>
      <c r="KJV97" s="232"/>
      <c r="KJW97" s="232"/>
      <c r="KJX97" s="232"/>
      <c r="KJY97" s="232"/>
      <c r="KJZ97" s="232"/>
      <c r="KKA97" s="232"/>
      <c r="KKB97" s="232"/>
      <c r="KKC97" s="232"/>
      <c r="KKD97" s="232"/>
      <c r="KKE97" s="232"/>
      <c r="KKF97" s="232"/>
      <c r="KKG97" s="232"/>
      <c r="KKH97" s="232"/>
      <c r="KKI97" s="232"/>
      <c r="KKJ97" s="232"/>
      <c r="KKK97" s="232"/>
      <c r="KKL97" s="232"/>
      <c r="KKM97" s="232"/>
      <c r="KKN97" s="232"/>
      <c r="KKO97" s="232"/>
      <c r="KKP97" s="232"/>
      <c r="KKQ97" s="232"/>
      <c r="KKR97" s="232"/>
      <c r="KKS97" s="232"/>
      <c r="KKT97" s="232"/>
      <c r="KKU97" s="232"/>
      <c r="KKV97" s="232"/>
      <c r="KKW97" s="232"/>
      <c r="KKX97" s="232"/>
      <c r="KKY97" s="232"/>
      <c r="KKZ97" s="232"/>
      <c r="KLA97" s="232"/>
      <c r="KLB97" s="232"/>
      <c r="KLC97" s="232"/>
      <c r="KLD97" s="232"/>
      <c r="KLE97" s="232"/>
      <c r="KLF97" s="232"/>
      <c r="KLG97" s="232"/>
      <c r="KLH97" s="232"/>
      <c r="KLI97" s="232"/>
      <c r="KLJ97" s="232"/>
      <c r="KLK97" s="232"/>
      <c r="KLL97" s="232"/>
      <c r="KLM97" s="232"/>
      <c r="KLN97" s="232"/>
      <c r="KLO97" s="232"/>
      <c r="KLP97" s="232"/>
      <c r="KLQ97" s="232"/>
      <c r="KLR97" s="232"/>
      <c r="KLS97" s="232"/>
      <c r="KLT97" s="232"/>
      <c r="KLU97" s="232"/>
      <c r="KLV97" s="232"/>
      <c r="KLW97" s="232"/>
      <c r="KLX97" s="232"/>
      <c r="KLY97" s="232"/>
      <c r="KLZ97" s="232"/>
      <c r="KMA97" s="232"/>
      <c r="KMB97" s="232"/>
      <c r="KMC97" s="232"/>
      <c r="KMD97" s="232"/>
      <c r="KME97" s="232"/>
      <c r="KMF97" s="232"/>
      <c r="KMG97" s="232"/>
      <c r="KMH97" s="232"/>
      <c r="KMI97" s="232"/>
      <c r="KMJ97" s="232"/>
      <c r="KMK97" s="232"/>
      <c r="KML97" s="232"/>
      <c r="KMM97" s="232"/>
      <c r="KMN97" s="232"/>
      <c r="KMO97" s="232"/>
      <c r="KMP97" s="232"/>
      <c r="KMQ97" s="232"/>
      <c r="KMR97" s="232"/>
      <c r="KMS97" s="232"/>
      <c r="KMT97" s="232"/>
      <c r="KMU97" s="232"/>
      <c r="KMV97" s="232"/>
      <c r="KMW97" s="232"/>
      <c r="KMX97" s="232"/>
      <c r="KMY97" s="232"/>
      <c r="KMZ97" s="232"/>
      <c r="KNA97" s="232"/>
      <c r="KNB97" s="232"/>
      <c r="KNC97" s="232"/>
      <c r="KND97" s="232"/>
      <c r="KNE97" s="232"/>
      <c r="KNF97" s="232"/>
      <c r="KNG97" s="232"/>
      <c r="KNH97" s="232"/>
      <c r="KNI97" s="232"/>
      <c r="KNJ97" s="232"/>
      <c r="KNK97" s="232"/>
      <c r="KNL97" s="232"/>
      <c r="KNM97" s="232"/>
      <c r="KNN97" s="232"/>
      <c r="KNO97" s="232"/>
      <c r="KNP97" s="232"/>
      <c r="KNQ97" s="232"/>
      <c r="KNR97" s="232"/>
      <c r="KNS97" s="232"/>
      <c r="KNT97" s="232"/>
      <c r="KNU97" s="232"/>
      <c r="KNV97" s="232"/>
      <c r="KNW97" s="232"/>
      <c r="KNX97" s="232"/>
      <c r="KNY97" s="232"/>
      <c r="KNZ97" s="232"/>
      <c r="KOA97" s="232"/>
      <c r="KOB97" s="232"/>
      <c r="KOC97" s="232"/>
      <c r="KOD97" s="232"/>
      <c r="KOE97" s="232"/>
      <c r="KOF97" s="232"/>
      <c r="KOG97" s="232"/>
      <c r="KOH97" s="232"/>
      <c r="KOI97" s="232"/>
      <c r="KOJ97" s="232"/>
      <c r="KOK97" s="232"/>
      <c r="KOL97" s="232"/>
      <c r="KOM97" s="232"/>
      <c r="KON97" s="232"/>
      <c r="KOO97" s="232"/>
      <c r="KOP97" s="232"/>
      <c r="KOQ97" s="232"/>
      <c r="KOR97" s="232"/>
      <c r="KOS97" s="232"/>
      <c r="KOT97" s="232"/>
      <c r="KOU97" s="232"/>
      <c r="KOV97" s="232"/>
      <c r="KOW97" s="232"/>
      <c r="KOX97" s="232"/>
      <c r="KOY97" s="232"/>
      <c r="KOZ97" s="232"/>
      <c r="KPA97" s="232"/>
      <c r="KPB97" s="232"/>
      <c r="KPC97" s="232"/>
      <c r="KPD97" s="232"/>
      <c r="KPE97" s="232"/>
      <c r="KPF97" s="232"/>
      <c r="KPG97" s="232"/>
      <c r="KPH97" s="232"/>
      <c r="KPI97" s="232"/>
      <c r="KPJ97" s="232"/>
      <c r="KPK97" s="232"/>
      <c r="KPL97" s="232"/>
      <c r="KPM97" s="232"/>
      <c r="KPN97" s="232"/>
      <c r="KPO97" s="232"/>
      <c r="KPP97" s="232"/>
      <c r="KPQ97" s="232"/>
      <c r="KPR97" s="232"/>
      <c r="KPS97" s="232"/>
      <c r="KPT97" s="232"/>
      <c r="KPU97" s="232"/>
      <c r="KPV97" s="232"/>
      <c r="KPW97" s="232"/>
      <c r="KPX97" s="232"/>
      <c r="KPY97" s="232"/>
      <c r="KPZ97" s="232"/>
      <c r="KQA97" s="232"/>
      <c r="KQB97" s="232"/>
      <c r="KQC97" s="232"/>
      <c r="KQD97" s="232"/>
      <c r="KQE97" s="232"/>
      <c r="KQF97" s="232"/>
      <c r="KQG97" s="232"/>
      <c r="KQH97" s="232"/>
      <c r="KQI97" s="232"/>
      <c r="KQJ97" s="232"/>
      <c r="KQK97" s="232"/>
      <c r="KQL97" s="232"/>
      <c r="KQM97" s="232"/>
      <c r="KQN97" s="232"/>
      <c r="KQO97" s="232"/>
      <c r="KQP97" s="232"/>
      <c r="KQQ97" s="232"/>
      <c r="KQR97" s="232"/>
      <c r="KQS97" s="232"/>
      <c r="KQT97" s="232"/>
      <c r="KQU97" s="232"/>
      <c r="KQV97" s="232"/>
      <c r="KQW97" s="232"/>
      <c r="KQX97" s="232"/>
      <c r="KQY97" s="232"/>
      <c r="KQZ97" s="232"/>
      <c r="KRA97" s="232"/>
      <c r="KRB97" s="232"/>
      <c r="KRC97" s="232"/>
      <c r="KRD97" s="232"/>
      <c r="KRE97" s="232"/>
      <c r="KRF97" s="232"/>
      <c r="KRG97" s="232"/>
      <c r="KRH97" s="232"/>
      <c r="KRI97" s="232"/>
      <c r="KRJ97" s="232"/>
      <c r="KRK97" s="232"/>
      <c r="KRL97" s="232"/>
      <c r="KRM97" s="232"/>
      <c r="KRN97" s="232"/>
      <c r="KRO97" s="232"/>
      <c r="KRP97" s="232"/>
      <c r="KRQ97" s="232"/>
      <c r="KRR97" s="232"/>
      <c r="KRS97" s="232"/>
      <c r="KRT97" s="232"/>
      <c r="KRU97" s="232"/>
      <c r="KRV97" s="232"/>
      <c r="KRW97" s="232"/>
      <c r="KRX97" s="232"/>
      <c r="KRY97" s="232"/>
      <c r="KRZ97" s="232"/>
      <c r="KSA97" s="232"/>
      <c r="KSB97" s="232"/>
      <c r="KSC97" s="232"/>
      <c r="KSD97" s="232"/>
      <c r="KSE97" s="232"/>
      <c r="KSF97" s="232"/>
      <c r="KSG97" s="232"/>
      <c r="KSH97" s="232"/>
      <c r="KSI97" s="232"/>
      <c r="KSJ97" s="232"/>
      <c r="KSK97" s="232"/>
      <c r="KSL97" s="232"/>
      <c r="KSM97" s="232"/>
      <c r="KSN97" s="232"/>
      <c r="KSO97" s="232"/>
      <c r="KSP97" s="232"/>
      <c r="KSQ97" s="232"/>
      <c r="KSR97" s="232"/>
      <c r="KSS97" s="232"/>
      <c r="KST97" s="232"/>
      <c r="KSU97" s="232"/>
      <c r="KSV97" s="232"/>
      <c r="KSW97" s="232"/>
      <c r="KSX97" s="232"/>
      <c r="KSY97" s="232"/>
      <c r="KSZ97" s="232"/>
      <c r="KTA97" s="232"/>
      <c r="KTB97" s="232"/>
      <c r="KTC97" s="232"/>
      <c r="KTD97" s="232"/>
      <c r="KTE97" s="232"/>
      <c r="KTF97" s="232"/>
      <c r="KTG97" s="232"/>
      <c r="KTH97" s="232"/>
      <c r="KTI97" s="232"/>
      <c r="KTJ97" s="232"/>
      <c r="KTK97" s="232"/>
      <c r="KTL97" s="232"/>
      <c r="KTM97" s="232"/>
      <c r="KTN97" s="232"/>
      <c r="KTO97" s="232"/>
      <c r="KTP97" s="232"/>
      <c r="KTQ97" s="232"/>
      <c r="KTR97" s="232"/>
      <c r="KTS97" s="232"/>
      <c r="KTT97" s="232"/>
      <c r="KTU97" s="232"/>
      <c r="KTV97" s="232"/>
      <c r="KTW97" s="232"/>
      <c r="KTX97" s="232"/>
      <c r="KTY97" s="232"/>
      <c r="KTZ97" s="232"/>
      <c r="KUA97" s="232"/>
      <c r="KUB97" s="232"/>
      <c r="KUC97" s="232"/>
      <c r="KUD97" s="232"/>
      <c r="KUE97" s="232"/>
      <c r="KUF97" s="232"/>
      <c r="KUG97" s="232"/>
      <c r="KUH97" s="232"/>
      <c r="KUI97" s="232"/>
      <c r="KUJ97" s="232"/>
      <c r="KUK97" s="232"/>
      <c r="KUL97" s="232"/>
      <c r="KUM97" s="232"/>
      <c r="KUN97" s="232"/>
      <c r="KUO97" s="232"/>
      <c r="KUP97" s="232"/>
      <c r="KUQ97" s="232"/>
      <c r="KUR97" s="232"/>
      <c r="KUS97" s="232"/>
      <c r="KUT97" s="232"/>
      <c r="KUU97" s="232"/>
      <c r="KUV97" s="232"/>
      <c r="KUW97" s="232"/>
      <c r="KUX97" s="232"/>
      <c r="KUY97" s="232"/>
      <c r="KUZ97" s="232"/>
      <c r="KVA97" s="232"/>
      <c r="KVB97" s="232"/>
      <c r="KVC97" s="232"/>
      <c r="KVD97" s="232"/>
      <c r="KVE97" s="232"/>
      <c r="KVF97" s="232"/>
      <c r="KVG97" s="232"/>
      <c r="KVH97" s="232"/>
      <c r="KVI97" s="232"/>
      <c r="KVJ97" s="232"/>
      <c r="KVK97" s="232"/>
      <c r="KVL97" s="232"/>
      <c r="KVM97" s="232"/>
      <c r="KVN97" s="232"/>
      <c r="KVO97" s="232"/>
      <c r="KVP97" s="232"/>
      <c r="KVQ97" s="232"/>
      <c r="KVR97" s="232"/>
      <c r="KVS97" s="232"/>
      <c r="KVT97" s="232"/>
      <c r="KVU97" s="232"/>
      <c r="KVV97" s="232"/>
      <c r="KVW97" s="232"/>
      <c r="KVX97" s="232"/>
      <c r="KVY97" s="232"/>
      <c r="KVZ97" s="232"/>
      <c r="KWA97" s="232"/>
      <c r="KWB97" s="232"/>
      <c r="KWC97" s="232"/>
      <c r="KWD97" s="232"/>
      <c r="KWE97" s="232"/>
      <c r="KWF97" s="232"/>
      <c r="KWG97" s="232"/>
      <c r="KWH97" s="232"/>
      <c r="KWI97" s="232"/>
      <c r="KWJ97" s="232"/>
      <c r="KWK97" s="232"/>
      <c r="KWL97" s="232"/>
      <c r="KWM97" s="232"/>
      <c r="KWN97" s="232"/>
      <c r="KWO97" s="232"/>
      <c r="KWP97" s="232"/>
      <c r="KWQ97" s="232"/>
      <c r="KWR97" s="232"/>
      <c r="KWS97" s="232"/>
      <c r="KWT97" s="232"/>
      <c r="KWU97" s="232"/>
      <c r="KWV97" s="232"/>
      <c r="KWW97" s="232"/>
      <c r="KWX97" s="232"/>
      <c r="KWY97" s="232"/>
      <c r="KWZ97" s="232"/>
      <c r="KXA97" s="232"/>
      <c r="KXB97" s="232"/>
      <c r="KXC97" s="232"/>
      <c r="KXD97" s="232"/>
      <c r="KXE97" s="232"/>
      <c r="KXF97" s="232"/>
      <c r="KXG97" s="232"/>
      <c r="KXH97" s="232"/>
      <c r="KXI97" s="232"/>
      <c r="KXJ97" s="232"/>
      <c r="KXK97" s="232"/>
      <c r="KXL97" s="232"/>
      <c r="KXM97" s="232"/>
      <c r="KXN97" s="232"/>
      <c r="KXO97" s="232"/>
      <c r="KXP97" s="232"/>
      <c r="KXQ97" s="232"/>
      <c r="KXR97" s="232"/>
      <c r="KXS97" s="232"/>
      <c r="KXT97" s="232"/>
      <c r="KXU97" s="232"/>
      <c r="KXV97" s="232"/>
      <c r="KXW97" s="232"/>
      <c r="KXX97" s="232"/>
      <c r="KXY97" s="232"/>
      <c r="KXZ97" s="232"/>
      <c r="KYA97" s="232"/>
      <c r="KYB97" s="232"/>
      <c r="KYC97" s="232"/>
      <c r="KYD97" s="232"/>
      <c r="KYE97" s="232"/>
      <c r="KYF97" s="232"/>
      <c r="KYG97" s="232"/>
      <c r="KYH97" s="232"/>
      <c r="KYI97" s="232"/>
      <c r="KYJ97" s="232"/>
      <c r="KYK97" s="232"/>
      <c r="KYL97" s="232"/>
      <c r="KYM97" s="232"/>
      <c r="KYN97" s="232"/>
      <c r="KYO97" s="232"/>
      <c r="KYP97" s="232"/>
      <c r="KYQ97" s="232"/>
      <c r="KYR97" s="232"/>
      <c r="KYS97" s="232"/>
      <c r="KYT97" s="232"/>
      <c r="KYU97" s="232"/>
      <c r="KYV97" s="232"/>
      <c r="KYW97" s="232"/>
      <c r="KYX97" s="232"/>
      <c r="KYY97" s="232"/>
      <c r="KYZ97" s="232"/>
      <c r="KZA97" s="232"/>
      <c r="KZB97" s="232"/>
      <c r="KZC97" s="232"/>
      <c r="KZD97" s="232"/>
      <c r="KZE97" s="232"/>
      <c r="KZF97" s="232"/>
      <c r="KZG97" s="232"/>
      <c r="KZH97" s="232"/>
      <c r="KZI97" s="232"/>
      <c r="KZJ97" s="232"/>
      <c r="KZK97" s="232"/>
      <c r="KZL97" s="232"/>
      <c r="KZM97" s="232"/>
      <c r="KZN97" s="232"/>
      <c r="KZO97" s="232"/>
      <c r="KZP97" s="232"/>
      <c r="KZQ97" s="232"/>
      <c r="KZR97" s="232"/>
      <c r="KZS97" s="232"/>
      <c r="KZT97" s="232"/>
      <c r="KZU97" s="232"/>
      <c r="KZV97" s="232"/>
      <c r="KZW97" s="232"/>
      <c r="KZX97" s="232"/>
      <c r="KZY97" s="232"/>
      <c r="KZZ97" s="232"/>
      <c r="LAA97" s="232"/>
      <c r="LAB97" s="232"/>
      <c r="LAC97" s="232"/>
      <c r="LAD97" s="232"/>
      <c r="LAE97" s="232"/>
      <c r="LAF97" s="232"/>
      <c r="LAG97" s="232"/>
      <c r="LAH97" s="232"/>
      <c r="LAI97" s="232"/>
      <c r="LAJ97" s="232"/>
      <c r="LAK97" s="232"/>
      <c r="LAL97" s="232"/>
      <c r="LAM97" s="232"/>
      <c r="LAN97" s="232"/>
      <c r="LAO97" s="232"/>
      <c r="LAP97" s="232"/>
      <c r="LAQ97" s="232"/>
      <c r="LAR97" s="232"/>
      <c r="LAS97" s="232"/>
      <c r="LAT97" s="232"/>
      <c r="LAU97" s="232"/>
      <c r="LAV97" s="232"/>
      <c r="LAW97" s="232"/>
      <c r="LAX97" s="232"/>
      <c r="LAY97" s="232"/>
      <c r="LAZ97" s="232"/>
      <c r="LBA97" s="232"/>
      <c r="LBB97" s="232"/>
      <c r="LBC97" s="232"/>
      <c r="LBD97" s="232"/>
      <c r="LBE97" s="232"/>
      <c r="LBF97" s="232"/>
      <c r="LBG97" s="232"/>
      <c r="LBH97" s="232"/>
      <c r="LBI97" s="232"/>
      <c r="LBJ97" s="232"/>
      <c r="LBK97" s="232"/>
      <c r="LBL97" s="232"/>
      <c r="LBM97" s="232"/>
      <c r="LBN97" s="232"/>
      <c r="LBO97" s="232"/>
      <c r="LBP97" s="232"/>
      <c r="LBQ97" s="232"/>
      <c r="LBR97" s="232"/>
      <c r="LBS97" s="232"/>
      <c r="LBT97" s="232"/>
      <c r="LBU97" s="232"/>
      <c r="LBV97" s="232"/>
      <c r="LBW97" s="232"/>
      <c r="LBX97" s="232"/>
      <c r="LBY97" s="232"/>
      <c r="LBZ97" s="232"/>
      <c r="LCA97" s="232"/>
      <c r="LCB97" s="232"/>
      <c r="LCC97" s="232"/>
      <c r="LCD97" s="232"/>
      <c r="LCE97" s="232"/>
      <c r="LCF97" s="232"/>
      <c r="LCG97" s="232"/>
      <c r="LCH97" s="232"/>
      <c r="LCI97" s="232"/>
      <c r="LCJ97" s="232"/>
      <c r="LCK97" s="232"/>
      <c r="LCL97" s="232"/>
      <c r="LCM97" s="232"/>
      <c r="LCN97" s="232"/>
      <c r="LCO97" s="232"/>
      <c r="LCP97" s="232"/>
      <c r="LCQ97" s="232"/>
      <c r="LCR97" s="232"/>
      <c r="LCS97" s="232"/>
      <c r="LCT97" s="232"/>
      <c r="LCU97" s="232"/>
      <c r="LCV97" s="232"/>
      <c r="LCW97" s="232"/>
      <c r="LCX97" s="232"/>
      <c r="LCY97" s="232"/>
      <c r="LCZ97" s="232"/>
      <c r="LDA97" s="232"/>
      <c r="LDB97" s="232"/>
      <c r="LDC97" s="232"/>
      <c r="LDD97" s="232"/>
      <c r="LDE97" s="232"/>
      <c r="LDF97" s="232"/>
      <c r="LDG97" s="232"/>
      <c r="LDH97" s="232"/>
      <c r="LDI97" s="232"/>
      <c r="LDJ97" s="232"/>
      <c r="LDK97" s="232"/>
      <c r="LDL97" s="232"/>
      <c r="LDM97" s="232"/>
      <c r="LDN97" s="232"/>
      <c r="LDO97" s="232"/>
      <c r="LDP97" s="232"/>
      <c r="LDQ97" s="232"/>
      <c r="LDR97" s="232"/>
      <c r="LDS97" s="232"/>
      <c r="LDT97" s="232"/>
      <c r="LDU97" s="232"/>
      <c r="LDV97" s="232"/>
      <c r="LDW97" s="232"/>
      <c r="LDX97" s="232"/>
      <c r="LDY97" s="232"/>
      <c r="LDZ97" s="232"/>
      <c r="LEA97" s="232"/>
      <c r="LEB97" s="232"/>
      <c r="LEC97" s="232"/>
      <c r="LED97" s="232"/>
      <c r="LEE97" s="232"/>
      <c r="LEF97" s="232"/>
      <c r="LEG97" s="232"/>
      <c r="LEH97" s="232"/>
      <c r="LEI97" s="232"/>
      <c r="LEJ97" s="232"/>
      <c r="LEK97" s="232"/>
      <c r="LEL97" s="232"/>
      <c r="LEM97" s="232"/>
      <c r="LEN97" s="232"/>
      <c r="LEO97" s="232"/>
      <c r="LEP97" s="232"/>
      <c r="LEQ97" s="232"/>
      <c r="LER97" s="232"/>
      <c r="LES97" s="232"/>
      <c r="LET97" s="232"/>
      <c r="LEU97" s="232"/>
      <c r="LEV97" s="232"/>
      <c r="LEW97" s="232"/>
      <c r="LEX97" s="232"/>
      <c r="LEY97" s="232"/>
      <c r="LEZ97" s="232"/>
      <c r="LFA97" s="232"/>
      <c r="LFB97" s="232"/>
      <c r="LFC97" s="232"/>
      <c r="LFD97" s="232"/>
      <c r="LFE97" s="232"/>
      <c r="LFF97" s="232"/>
      <c r="LFG97" s="232"/>
      <c r="LFH97" s="232"/>
      <c r="LFI97" s="232"/>
      <c r="LFJ97" s="232"/>
      <c r="LFK97" s="232"/>
      <c r="LFL97" s="232"/>
      <c r="LFM97" s="232"/>
      <c r="LFN97" s="232"/>
      <c r="LFO97" s="232"/>
      <c r="LFP97" s="232"/>
      <c r="LFQ97" s="232"/>
      <c r="LFR97" s="232"/>
      <c r="LFS97" s="232"/>
      <c r="LFT97" s="232"/>
      <c r="LFU97" s="232"/>
      <c r="LFV97" s="232"/>
      <c r="LFW97" s="232"/>
      <c r="LFX97" s="232"/>
      <c r="LFY97" s="232"/>
      <c r="LFZ97" s="232"/>
      <c r="LGA97" s="232"/>
      <c r="LGB97" s="232"/>
      <c r="LGC97" s="232"/>
      <c r="LGD97" s="232"/>
      <c r="LGE97" s="232"/>
      <c r="LGF97" s="232"/>
      <c r="LGG97" s="232"/>
      <c r="LGH97" s="232"/>
      <c r="LGI97" s="232"/>
      <c r="LGJ97" s="232"/>
      <c r="LGK97" s="232"/>
      <c r="LGL97" s="232"/>
      <c r="LGM97" s="232"/>
      <c r="LGN97" s="232"/>
      <c r="LGO97" s="232"/>
      <c r="LGP97" s="232"/>
      <c r="LGQ97" s="232"/>
      <c r="LGR97" s="232"/>
      <c r="LGS97" s="232"/>
      <c r="LGT97" s="232"/>
      <c r="LGU97" s="232"/>
      <c r="LGV97" s="232"/>
      <c r="LGW97" s="232"/>
      <c r="LGX97" s="232"/>
      <c r="LGY97" s="232"/>
      <c r="LGZ97" s="232"/>
      <c r="LHA97" s="232"/>
      <c r="LHB97" s="232"/>
      <c r="LHC97" s="232"/>
      <c r="LHD97" s="232"/>
      <c r="LHE97" s="232"/>
      <c r="LHF97" s="232"/>
      <c r="LHG97" s="232"/>
      <c r="LHH97" s="232"/>
      <c r="LHI97" s="232"/>
      <c r="LHJ97" s="232"/>
      <c r="LHK97" s="232"/>
      <c r="LHL97" s="232"/>
      <c r="LHM97" s="232"/>
      <c r="LHN97" s="232"/>
      <c r="LHO97" s="232"/>
      <c r="LHP97" s="232"/>
      <c r="LHQ97" s="232"/>
      <c r="LHR97" s="232"/>
      <c r="LHS97" s="232"/>
      <c r="LHT97" s="232"/>
      <c r="LHU97" s="232"/>
      <c r="LHV97" s="232"/>
      <c r="LHW97" s="232"/>
      <c r="LHX97" s="232"/>
      <c r="LHY97" s="232"/>
      <c r="LHZ97" s="232"/>
      <c r="LIA97" s="232"/>
      <c r="LIB97" s="232"/>
      <c r="LIC97" s="232"/>
      <c r="LID97" s="232"/>
      <c r="LIE97" s="232"/>
      <c r="LIF97" s="232"/>
      <c r="LIG97" s="232"/>
      <c r="LIH97" s="232"/>
      <c r="LII97" s="232"/>
      <c r="LIJ97" s="232"/>
      <c r="LIK97" s="232"/>
      <c r="LIL97" s="232"/>
      <c r="LIM97" s="232"/>
      <c r="LIN97" s="232"/>
      <c r="LIO97" s="232"/>
      <c r="LIP97" s="232"/>
      <c r="LIQ97" s="232"/>
      <c r="LIR97" s="232"/>
      <c r="LIS97" s="232"/>
      <c r="LIT97" s="232"/>
      <c r="LIU97" s="232"/>
      <c r="LIV97" s="232"/>
      <c r="LIW97" s="232"/>
      <c r="LIX97" s="232"/>
      <c r="LIY97" s="232"/>
      <c r="LIZ97" s="232"/>
      <c r="LJA97" s="232"/>
      <c r="LJB97" s="232"/>
      <c r="LJC97" s="232"/>
      <c r="LJD97" s="232"/>
      <c r="LJE97" s="232"/>
      <c r="LJF97" s="232"/>
      <c r="LJG97" s="232"/>
      <c r="LJH97" s="232"/>
      <c r="LJI97" s="232"/>
      <c r="LJJ97" s="232"/>
      <c r="LJK97" s="232"/>
      <c r="LJL97" s="232"/>
      <c r="LJM97" s="232"/>
      <c r="LJN97" s="232"/>
      <c r="LJO97" s="232"/>
      <c r="LJP97" s="232"/>
      <c r="LJQ97" s="232"/>
      <c r="LJR97" s="232"/>
      <c r="LJS97" s="232"/>
      <c r="LJT97" s="232"/>
      <c r="LJU97" s="232"/>
      <c r="LJV97" s="232"/>
      <c r="LJW97" s="232"/>
      <c r="LJX97" s="232"/>
      <c r="LJY97" s="232"/>
      <c r="LJZ97" s="232"/>
      <c r="LKA97" s="232"/>
      <c r="LKB97" s="232"/>
      <c r="LKC97" s="232"/>
      <c r="LKD97" s="232"/>
      <c r="LKE97" s="232"/>
      <c r="LKF97" s="232"/>
      <c r="LKG97" s="232"/>
      <c r="LKH97" s="232"/>
      <c r="LKI97" s="232"/>
      <c r="LKJ97" s="232"/>
      <c r="LKK97" s="232"/>
      <c r="LKL97" s="232"/>
      <c r="LKM97" s="232"/>
      <c r="LKN97" s="232"/>
      <c r="LKO97" s="232"/>
      <c r="LKP97" s="232"/>
      <c r="LKQ97" s="232"/>
      <c r="LKR97" s="232"/>
      <c r="LKS97" s="232"/>
      <c r="LKT97" s="232"/>
      <c r="LKU97" s="232"/>
      <c r="LKV97" s="232"/>
      <c r="LKW97" s="232"/>
      <c r="LKX97" s="232"/>
      <c r="LKY97" s="232"/>
      <c r="LKZ97" s="232"/>
      <c r="LLA97" s="232"/>
      <c r="LLB97" s="232"/>
      <c r="LLC97" s="232"/>
      <c r="LLD97" s="232"/>
      <c r="LLE97" s="232"/>
      <c r="LLF97" s="232"/>
      <c r="LLG97" s="232"/>
      <c r="LLH97" s="232"/>
      <c r="LLI97" s="232"/>
      <c r="LLJ97" s="232"/>
      <c r="LLK97" s="232"/>
      <c r="LLL97" s="232"/>
      <c r="LLM97" s="232"/>
      <c r="LLN97" s="232"/>
      <c r="LLO97" s="232"/>
      <c r="LLP97" s="232"/>
      <c r="LLQ97" s="232"/>
      <c r="LLR97" s="232"/>
      <c r="LLS97" s="232"/>
      <c r="LLT97" s="232"/>
      <c r="LLU97" s="232"/>
      <c r="LLV97" s="232"/>
      <c r="LLW97" s="232"/>
      <c r="LLX97" s="232"/>
      <c r="LLY97" s="232"/>
      <c r="LLZ97" s="232"/>
      <c r="LMA97" s="232"/>
      <c r="LMB97" s="232"/>
      <c r="LMC97" s="232"/>
      <c r="LMD97" s="232"/>
      <c r="LME97" s="232"/>
      <c r="LMF97" s="232"/>
      <c r="LMG97" s="232"/>
      <c r="LMH97" s="232"/>
      <c r="LMI97" s="232"/>
      <c r="LMJ97" s="232"/>
      <c r="LMK97" s="232"/>
      <c r="LML97" s="232"/>
      <c r="LMM97" s="232"/>
      <c r="LMN97" s="232"/>
      <c r="LMO97" s="232"/>
      <c r="LMP97" s="232"/>
      <c r="LMQ97" s="232"/>
      <c r="LMR97" s="232"/>
      <c r="LMS97" s="232"/>
      <c r="LMT97" s="232"/>
      <c r="LMU97" s="232"/>
      <c r="LMV97" s="232"/>
      <c r="LMW97" s="232"/>
      <c r="LMX97" s="232"/>
      <c r="LMY97" s="232"/>
      <c r="LMZ97" s="232"/>
      <c r="LNA97" s="232"/>
      <c r="LNB97" s="232"/>
      <c r="LNC97" s="232"/>
      <c r="LND97" s="232"/>
      <c r="LNE97" s="232"/>
      <c r="LNF97" s="232"/>
      <c r="LNG97" s="232"/>
      <c r="LNH97" s="232"/>
      <c r="LNI97" s="232"/>
      <c r="LNJ97" s="232"/>
      <c r="LNK97" s="232"/>
      <c r="LNL97" s="232"/>
      <c r="LNM97" s="232"/>
      <c r="LNN97" s="232"/>
      <c r="LNO97" s="232"/>
      <c r="LNP97" s="232"/>
      <c r="LNQ97" s="232"/>
      <c r="LNR97" s="232"/>
      <c r="LNS97" s="232"/>
      <c r="LNT97" s="232"/>
      <c r="LNU97" s="232"/>
      <c r="LNV97" s="232"/>
      <c r="LNW97" s="232"/>
      <c r="LNX97" s="232"/>
      <c r="LNY97" s="232"/>
      <c r="LNZ97" s="232"/>
      <c r="LOA97" s="232"/>
      <c r="LOB97" s="232"/>
      <c r="LOC97" s="232"/>
      <c r="LOD97" s="232"/>
      <c r="LOE97" s="232"/>
      <c r="LOF97" s="232"/>
      <c r="LOG97" s="232"/>
      <c r="LOH97" s="232"/>
      <c r="LOI97" s="232"/>
      <c r="LOJ97" s="232"/>
      <c r="LOK97" s="232"/>
      <c r="LOL97" s="232"/>
      <c r="LOM97" s="232"/>
      <c r="LON97" s="232"/>
      <c r="LOO97" s="232"/>
      <c r="LOP97" s="232"/>
      <c r="LOQ97" s="232"/>
      <c r="LOR97" s="232"/>
      <c r="LOS97" s="232"/>
      <c r="LOT97" s="232"/>
      <c r="LOU97" s="232"/>
      <c r="LOV97" s="232"/>
      <c r="LOW97" s="232"/>
      <c r="LOX97" s="232"/>
      <c r="LOY97" s="232"/>
      <c r="LOZ97" s="232"/>
      <c r="LPA97" s="232"/>
      <c r="LPB97" s="232"/>
      <c r="LPC97" s="232"/>
      <c r="LPD97" s="232"/>
      <c r="LPE97" s="232"/>
      <c r="LPF97" s="232"/>
      <c r="LPG97" s="232"/>
      <c r="LPH97" s="232"/>
      <c r="LPI97" s="232"/>
      <c r="LPJ97" s="232"/>
      <c r="LPK97" s="232"/>
      <c r="LPL97" s="232"/>
      <c r="LPM97" s="232"/>
      <c r="LPN97" s="232"/>
      <c r="LPO97" s="232"/>
      <c r="LPP97" s="232"/>
      <c r="LPQ97" s="232"/>
      <c r="LPR97" s="232"/>
      <c r="LPS97" s="232"/>
      <c r="LPT97" s="232"/>
      <c r="LPU97" s="232"/>
      <c r="LPV97" s="232"/>
      <c r="LPW97" s="232"/>
      <c r="LPX97" s="232"/>
      <c r="LPY97" s="232"/>
      <c r="LPZ97" s="232"/>
      <c r="LQA97" s="232"/>
      <c r="LQB97" s="232"/>
      <c r="LQC97" s="232"/>
      <c r="LQD97" s="232"/>
      <c r="LQE97" s="232"/>
      <c r="LQF97" s="232"/>
      <c r="LQG97" s="232"/>
      <c r="LQH97" s="232"/>
      <c r="LQI97" s="232"/>
      <c r="LQJ97" s="232"/>
      <c r="LQK97" s="232"/>
      <c r="LQL97" s="232"/>
      <c r="LQM97" s="232"/>
      <c r="LQN97" s="232"/>
      <c r="LQO97" s="232"/>
      <c r="LQP97" s="232"/>
      <c r="LQQ97" s="232"/>
      <c r="LQR97" s="232"/>
      <c r="LQS97" s="232"/>
      <c r="LQT97" s="232"/>
      <c r="LQU97" s="232"/>
      <c r="LQV97" s="232"/>
      <c r="LQW97" s="232"/>
      <c r="LQX97" s="232"/>
      <c r="LQY97" s="232"/>
      <c r="LQZ97" s="232"/>
      <c r="LRA97" s="232"/>
      <c r="LRB97" s="232"/>
      <c r="LRC97" s="232"/>
      <c r="LRD97" s="232"/>
      <c r="LRE97" s="232"/>
      <c r="LRF97" s="232"/>
      <c r="LRG97" s="232"/>
      <c r="LRH97" s="232"/>
      <c r="LRI97" s="232"/>
      <c r="LRJ97" s="232"/>
      <c r="LRK97" s="232"/>
      <c r="LRL97" s="232"/>
      <c r="LRM97" s="232"/>
      <c r="LRN97" s="232"/>
      <c r="LRO97" s="232"/>
      <c r="LRP97" s="232"/>
      <c r="LRQ97" s="232"/>
      <c r="LRR97" s="232"/>
      <c r="LRS97" s="232"/>
      <c r="LRT97" s="232"/>
      <c r="LRU97" s="232"/>
      <c r="LRV97" s="232"/>
      <c r="LRW97" s="232"/>
      <c r="LRX97" s="232"/>
      <c r="LRY97" s="232"/>
      <c r="LRZ97" s="232"/>
      <c r="LSA97" s="232"/>
      <c r="LSB97" s="232"/>
      <c r="LSC97" s="232"/>
      <c r="LSD97" s="232"/>
      <c r="LSE97" s="232"/>
      <c r="LSF97" s="232"/>
      <c r="LSG97" s="232"/>
      <c r="LSH97" s="232"/>
      <c r="LSI97" s="232"/>
      <c r="LSJ97" s="232"/>
      <c r="LSK97" s="232"/>
      <c r="LSL97" s="232"/>
      <c r="LSM97" s="232"/>
      <c r="LSN97" s="232"/>
      <c r="LSO97" s="232"/>
      <c r="LSP97" s="232"/>
      <c r="LSQ97" s="232"/>
      <c r="LSR97" s="232"/>
      <c r="LSS97" s="232"/>
      <c r="LST97" s="232"/>
      <c r="LSU97" s="232"/>
      <c r="LSV97" s="232"/>
      <c r="LSW97" s="232"/>
      <c r="LSX97" s="232"/>
      <c r="LSY97" s="232"/>
      <c r="LSZ97" s="232"/>
      <c r="LTA97" s="232"/>
      <c r="LTB97" s="232"/>
      <c r="LTC97" s="232"/>
      <c r="LTD97" s="232"/>
      <c r="LTE97" s="232"/>
      <c r="LTF97" s="232"/>
      <c r="LTG97" s="232"/>
      <c r="LTH97" s="232"/>
      <c r="LTI97" s="232"/>
      <c r="LTJ97" s="232"/>
      <c r="LTK97" s="232"/>
      <c r="LTL97" s="232"/>
      <c r="LTM97" s="232"/>
      <c r="LTN97" s="232"/>
      <c r="LTO97" s="232"/>
      <c r="LTP97" s="232"/>
      <c r="LTQ97" s="232"/>
      <c r="LTR97" s="232"/>
      <c r="LTS97" s="232"/>
      <c r="LTT97" s="232"/>
      <c r="LTU97" s="232"/>
      <c r="LTV97" s="232"/>
      <c r="LTW97" s="232"/>
      <c r="LTX97" s="232"/>
      <c r="LTY97" s="232"/>
      <c r="LTZ97" s="232"/>
      <c r="LUA97" s="232"/>
      <c r="LUB97" s="232"/>
      <c r="LUC97" s="232"/>
      <c r="LUD97" s="232"/>
      <c r="LUE97" s="232"/>
      <c r="LUF97" s="232"/>
      <c r="LUG97" s="232"/>
      <c r="LUH97" s="232"/>
      <c r="LUI97" s="232"/>
      <c r="LUJ97" s="232"/>
      <c r="LUK97" s="232"/>
      <c r="LUL97" s="232"/>
      <c r="LUM97" s="232"/>
      <c r="LUN97" s="232"/>
      <c r="LUO97" s="232"/>
      <c r="LUP97" s="232"/>
      <c r="LUQ97" s="232"/>
      <c r="LUR97" s="232"/>
      <c r="LUS97" s="232"/>
      <c r="LUT97" s="232"/>
      <c r="LUU97" s="232"/>
      <c r="LUV97" s="232"/>
      <c r="LUW97" s="232"/>
      <c r="LUX97" s="232"/>
      <c r="LUY97" s="232"/>
      <c r="LUZ97" s="232"/>
      <c r="LVA97" s="232"/>
      <c r="LVB97" s="232"/>
      <c r="LVC97" s="232"/>
      <c r="LVD97" s="232"/>
      <c r="LVE97" s="232"/>
      <c r="LVF97" s="232"/>
      <c r="LVG97" s="232"/>
      <c r="LVH97" s="232"/>
      <c r="LVI97" s="232"/>
      <c r="LVJ97" s="232"/>
      <c r="LVK97" s="232"/>
      <c r="LVL97" s="232"/>
      <c r="LVM97" s="232"/>
      <c r="LVN97" s="232"/>
      <c r="LVO97" s="232"/>
      <c r="LVP97" s="232"/>
      <c r="LVQ97" s="232"/>
      <c r="LVR97" s="232"/>
      <c r="LVS97" s="232"/>
      <c r="LVT97" s="232"/>
      <c r="LVU97" s="232"/>
      <c r="LVV97" s="232"/>
      <c r="LVW97" s="232"/>
      <c r="LVX97" s="232"/>
      <c r="LVY97" s="232"/>
      <c r="LVZ97" s="232"/>
      <c r="LWA97" s="232"/>
      <c r="LWB97" s="232"/>
      <c r="LWC97" s="232"/>
      <c r="LWD97" s="232"/>
      <c r="LWE97" s="232"/>
      <c r="LWF97" s="232"/>
      <c r="LWG97" s="232"/>
      <c r="LWH97" s="232"/>
      <c r="LWI97" s="232"/>
      <c r="LWJ97" s="232"/>
      <c r="LWK97" s="232"/>
      <c r="LWL97" s="232"/>
      <c r="LWM97" s="232"/>
      <c r="LWN97" s="232"/>
      <c r="LWO97" s="232"/>
      <c r="LWP97" s="232"/>
      <c r="LWQ97" s="232"/>
      <c r="LWR97" s="232"/>
      <c r="LWS97" s="232"/>
      <c r="LWT97" s="232"/>
      <c r="LWU97" s="232"/>
      <c r="LWV97" s="232"/>
      <c r="LWW97" s="232"/>
      <c r="LWX97" s="232"/>
      <c r="LWY97" s="232"/>
      <c r="LWZ97" s="232"/>
      <c r="LXA97" s="232"/>
      <c r="LXB97" s="232"/>
      <c r="LXC97" s="232"/>
      <c r="LXD97" s="232"/>
      <c r="LXE97" s="232"/>
      <c r="LXF97" s="232"/>
      <c r="LXG97" s="232"/>
      <c r="LXH97" s="232"/>
      <c r="LXI97" s="232"/>
      <c r="LXJ97" s="232"/>
      <c r="LXK97" s="232"/>
      <c r="LXL97" s="232"/>
      <c r="LXM97" s="232"/>
      <c r="LXN97" s="232"/>
      <c r="LXO97" s="232"/>
      <c r="LXP97" s="232"/>
      <c r="LXQ97" s="232"/>
      <c r="LXR97" s="232"/>
      <c r="LXS97" s="232"/>
      <c r="LXT97" s="232"/>
      <c r="LXU97" s="232"/>
      <c r="LXV97" s="232"/>
      <c r="LXW97" s="232"/>
      <c r="LXX97" s="232"/>
      <c r="LXY97" s="232"/>
      <c r="LXZ97" s="232"/>
      <c r="LYA97" s="232"/>
      <c r="LYB97" s="232"/>
      <c r="LYC97" s="232"/>
      <c r="LYD97" s="232"/>
      <c r="LYE97" s="232"/>
      <c r="LYF97" s="232"/>
      <c r="LYG97" s="232"/>
      <c r="LYH97" s="232"/>
      <c r="LYI97" s="232"/>
      <c r="LYJ97" s="232"/>
      <c r="LYK97" s="232"/>
      <c r="LYL97" s="232"/>
      <c r="LYM97" s="232"/>
      <c r="LYN97" s="232"/>
      <c r="LYO97" s="232"/>
      <c r="LYP97" s="232"/>
      <c r="LYQ97" s="232"/>
      <c r="LYR97" s="232"/>
      <c r="LYS97" s="232"/>
      <c r="LYT97" s="232"/>
      <c r="LYU97" s="232"/>
      <c r="LYV97" s="232"/>
      <c r="LYW97" s="232"/>
      <c r="LYX97" s="232"/>
      <c r="LYY97" s="232"/>
      <c r="LYZ97" s="232"/>
      <c r="LZA97" s="232"/>
      <c r="LZB97" s="232"/>
      <c r="LZC97" s="232"/>
      <c r="LZD97" s="232"/>
      <c r="LZE97" s="232"/>
      <c r="LZF97" s="232"/>
      <c r="LZG97" s="232"/>
      <c r="LZH97" s="232"/>
      <c r="LZI97" s="232"/>
      <c r="LZJ97" s="232"/>
      <c r="LZK97" s="232"/>
      <c r="LZL97" s="232"/>
      <c r="LZM97" s="232"/>
      <c r="LZN97" s="232"/>
      <c r="LZO97" s="232"/>
      <c r="LZP97" s="232"/>
      <c r="LZQ97" s="232"/>
      <c r="LZR97" s="232"/>
      <c r="LZS97" s="232"/>
      <c r="LZT97" s="232"/>
      <c r="LZU97" s="232"/>
      <c r="LZV97" s="232"/>
      <c r="LZW97" s="232"/>
      <c r="LZX97" s="232"/>
      <c r="LZY97" s="232"/>
      <c r="LZZ97" s="232"/>
      <c r="MAA97" s="232"/>
      <c r="MAB97" s="232"/>
      <c r="MAC97" s="232"/>
      <c r="MAD97" s="232"/>
      <c r="MAE97" s="232"/>
      <c r="MAF97" s="232"/>
      <c r="MAG97" s="232"/>
      <c r="MAH97" s="232"/>
      <c r="MAI97" s="232"/>
      <c r="MAJ97" s="232"/>
      <c r="MAK97" s="232"/>
      <c r="MAL97" s="232"/>
      <c r="MAM97" s="232"/>
      <c r="MAN97" s="232"/>
      <c r="MAO97" s="232"/>
      <c r="MAP97" s="232"/>
      <c r="MAQ97" s="232"/>
      <c r="MAR97" s="232"/>
      <c r="MAS97" s="232"/>
      <c r="MAT97" s="232"/>
      <c r="MAU97" s="232"/>
      <c r="MAV97" s="232"/>
      <c r="MAW97" s="232"/>
      <c r="MAX97" s="232"/>
      <c r="MAY97" s="232"/>
      <c r="MAZ97" s="232"/>
      <c r="MBA97" s="232"/>
      <c r="MBB97" s="232"/>
      <c r="MBC97" s="232"/>
      <c r="MBD97" s="232"/>
      <c r="MBE97" s="232"/>
      <c r="MBF97" s="232"/>
      <c r="MBG97" s="232"/>
      <c r="MBH97" s="232"/>
      <c r="MBI97" s="232"/>
      <c r="MBJ97" s="232"/>
      <c r="MBK97" s="232"/>
      <c r="MBL97" s="232"/>
      <c r="MBM97" s="232"/>
      <c r="MBN97" s="232"/>
      <c r="MBO97" s="232"/>
      <c r="MBP97" s="232"/>
      <c r="MBQ97" s="232"/>
      <c r="MBR97" s="232"/>
      <c r="MBS97" s="232"/>
      <c r="MBT97" s="232"/>
      <c r="MBU97" s="232"/>
      <c r="MBV97" s="232"/>
      <c r="MBW97" s="232"/>
      <c r="MBX97" s="232"/>
      <c r="MBY97" s="232"/>
      <c r="MBZ97" s="232"/>
      <c r="MCA97" s="232"/>
      <c r="MCB97" s="232"/>
      <c r="MCC97" s="232"/>
      <c r="MCD97" s="232"/>
      <c r="MCE97" s="232"/>
      <c r="MCF97" s="232"/>
      <c r="MCG97" s="232"/>
      <c r="MCH97" s="232"/>
      <c r="MCI97" s="232"/>
      <c r="MCJ97" s="232"/>
      <c r="MCK97" s="232"/>
      <c r="MCL97" s="232"/>
      <c r="MCM97" s="232"/>
      <c r="MCN97" s="232"/>
      <c r="MCO97" s="232"/>
      <c r="MCP97" s="232"/>
      <c r="MCQ97" s="232"/>
      <c r="MCR97" s="232"/>
      <c r="MCS97" s="232"/>
      <c r="MCT97" s="232"/>
      <c r="MCU97" s="232"/>
      <c r="MCV97" s="232"/>
      <c r="MCW97" s="232"/>
      <c r="MCX97" s="232"/>
      <c r="MCY97" s="232"/>
      <c r="MCZ97" s="232"/>
      <c r="MDA97" s="232"/>
      <c r="MDB97" s="232"/>
      <c r="MDC97" s="232"/>
      <c r="MDD97" s="232"/>
      <c r="MDE97" s="232"/>
      <c r="MDF97" s="232"/>
      <c r="MDG97" s="232"/>
      <c r="MDH97" s="232"/>
      <c r="MDI97" s="232"/>
      <c r="MDJ97" s="232"/>
      <c r="MDK97" s="232"/>
      <c r="MDL97" s="232"/>
      <c r="MDM97" s="232"/>
      <c r="MDN97" s="232"/>
      <c r="MDO97" s="232"/>
      <c r="MDP97" s="232"/>
      <c r="MDQ97" s="232"/>
      <c r="MDR97" s="232"/>
      <c r="MDS97" s="232"/>
      <c r="MDT97" s="232"/>
      <c r="MDU97" s="232"/>
      <c r="MDV97" s="232"/>
      <c r="MDW97" s="232"/>
      <c r="MDX97" s="232"/>
      <c r="MDY97" s="232"/>
      <c r="MDZ97" s="232"/>
      <c r="MEA97" s="232"/>
      <c r="MEB97" s="232"/>
      <c r="MEC97" s="232"/>
      <c r="MED97" s="232"/>
      <c r="MEE97" s="232"/>
      <c r="MEF97" s="232"/>
      <c r="MEG97" s="232"/>
      <c r="MEH97" s="232"/>
      <c r="MEI97" s="232"/>
      <c r="MEJ97" s="232"/>
      <c r="MEK97" s="232"/>
      <c r="MEL97" s="232"/>
      <c r="MEM97" s="232"/>
      <c r="MEN97" s="232"/>
      <c r="MEO97" s="232"/>
      <c r="MEP97" s="232"/>
      <c r="MEQ97" s="232"/>
      <c r="MER97" s="232"/>
      <c r="MES97" s="232"/>
      <c r="MET97" s="232"/>
      <c r="MEU97" s="232"/>
      <c r="MEV97" s="232"/>
      <c r="MEW97" s="232"/>
      <c r="MEX97" s="232"/>
      <c r="MEY97" s="232"/>
      <c r="MEZ97" s="232"/>
      <c r="MFA97" s="232"/>
      <c r="MFB97" s="232"/>
      <c r="MFC97" s="232"/>
      <c r="MFD97" s="232"/>
      <c r="MFE97" s="232"/>
      <c r="MFF97" s="232"/>
      <c r="MFG97" s="232"/>
      <c r="MFH97" s="232"/>
      <c r="MFI97" s="232"/>
      <c r="MFJ97" s="232"/>
      <c r="MFK97" s="232"/>
      <c r="MFL97" s="232"/>
      <c r="MFM97" s="232"/>
      <c r="MFN97" s="232"/>
      <c r="MFO97" s="232"/>
      <c r="MFP97" s="232"/>
      <c r="MFQ97" s="232"/>
      <c r="MFR97" s="232"/>
      <c r="MFS97" s="232"/>
      <c r="MFT97" s="232"/>
      <c r="MFU97" s="232"/>
      <c r="MFV97" s="232"/>
      <c r="MFW97" s="232"/>
      <c r="MFX97" s="232"/>
      <c r="MFY97" s="232"/>
      <c r="MFZ97" s="232"/>
      <c r="MGA97" s="232"/>
      <c r="MGB97" s="232"/>
      <c r="MGC97" s="232"/>
      <c r="MGD97" s="232"/>
      <c r="MGE97" s="232"/>
      <c r="MGF97" s="232"/>
      <c r="MGG97" s="232"/>
      <c r="MGH97" s="232"/>
      <c r="MGI97" s="232"/>
      <c r="MGJ97" s="232"/>
      <c r="MGK97" s="232"/>
      <c r="MGL97" s="232"/>
      <c r="MGM97" s="232"/>
      <c r="MGN97" s="232"/>
      <c r="MGO97" s="232"/>
      <c r="MGP97" s="232"/>
      <c r="MGQ97" s="232"/>
      <c r="MGR97" s="232"/>
      <c r="MGS97" s="232"/>
      <c r="MGT97" s="232"/>
      <c r="MGU97" s="232"/>
      <c r="MGV97" s="232"/>
      <c r="MGW97" s="232"/>
      <c r="MGX97" s="232"/>
      <c r="MGY97" s="232"/>
      <c r="MGZ97" s="232"/>
      <c r="MHA97" s="232"/>
      <c r="MHB97" s="232"/>
      <c r="MHC97" s="232"/>
      <c r="MHD97" s="232"/>
      <c r="MHE97" s="232"/>
      <c r="MHF97" s="232"/>
      <c r="MHG97" s="232"/>
      <c r="MHH97" s="232"/>
      <c r="MHI97" s="232"/>
      <c r="MHJ97" s="232"/>
      <c r="MHK97" s="232"/>
      <c r="MHL97" s="232"/>
      <c r="MHM97" s="232"/>
      <c r="MHN97" s="232"/>
      <c r="MHO97" s="232"/>
      <c r="MHP97" s="232"/>
      <c r="MHQ97" s="232"/>
      <c r="MHR97" s="232"/>
      <c r="MHS97" s="232"/>
      <c r="MHT97" s="232"/>
      <c r="MHU97" s="232"/>
      <c r="MHV97" s="232"/>
      <c r="MHW97" s="232"/>
      <c r="MHX97" s="232"/>
      <c r="MHY97" s="232"/>
      <c r="MHZ97" s="232"/>
      <c r="MIA97" s="232"/>
      <c r="MIB97" s="232"/>
      <c r="MIC97" s="232"/>
      <c r="MID97" s="232"/>
      <c r="MIE97" s="232"/>
      <c r="MIF97" s="232"/>
      <c r="MIG97" s="232"/>
      <c r="MIH97" s="232"/>
      <c r="MII97" s="232"/>
      <c r="MIJ97" s="232"/>
      <c r="MIK97" s="232"/>
      <c r="MIL97" s="232"/>
      <c r="MIM97" s="232"/>
      <c r="MIN97" s="232"/>
      <c r="MIO97" s="232"/>
      <c r="MIP97" s="232"/>
      <c r="MIQ97" s="232"/>
      <c r="MIR97" s="232"/>
      <c r="MIS97" s="232"/>
      <c r="MIT97" s="232"/>
      <c r="MIU97" s="232"/>
      <c r="MIV97" s="232"/>
      <c r="MIW97" s="232"/>
      <c r="MIX97" s="232"/>
      <c r="MIY97" s="232"/>
      <c r="MIZ97" s="232"/>
      <c r="MJA97" s="232"/>
      <c r="MJB97" s="232"/>
      <c r="MJC97" s="232"/>
      <c r="MJD97" s="232"/>
      <c r="MJE97" s="232"/>
      <c r="MJF97" s="232"/>
      <c r="MJG97" s="232"/>
      <c r="MJH97" s="232"/>
      <c r="MJI97" s="232"/>
      <c r="MJJ97" s="232"/>
      <c r="MJK97" s="232"/>
      <c r="MJL97" s="232"/>
      <c r="MJM97" s="232"/>
      <c r="MJN97" s="232"/>
      <c r="MJO97" s="232"/>
      <c r="MJP97" s="232"/>
      <c r="MJQ97" s="232"/>
      <c r="MJR97" s="232"/>
      <c r="MJS97" s="232"/>
      <c r="MJT97" s="232"/>
      <c r="MJU97" s="232"/>
      <c r="MJV97" s="232"/>
      <c r="MJW97" s="232"/>
      <c r="MJX97" s="232"/>
      <c r="MJY97" s="232"/>
      <c r="MJZ97" s="232"/>
      <c r="MKA97" s="232"/>
      <c r="MKB97" s="232"/>
      <c r="MKC97" s="232"/>
      <c r="MKD97" s="232"/>
      <c r="MKE97" s="232"/>
      <c r="MKF97" s="232"/>
      <c r="MKG97" s="232"/>
      <c r="MKH97" s="232"/>
      <c r="MKI97" s="232"/>
      <c r="MKJ97" s="232"/>
      <c r="MKK97" s="232"/>
      <c r="MKL97" s="232"/>
      <c r="MKM97" s="232"/>
      <c r="MKN97" s="232"/>
      <c r="MKO97" s="232"/>
      <c r="MKP97" s="232"/>
      <c r="MKQ97" s="232"/>
      <c r="MKR97" s="232"/>
      <c r="MKS97" s="232"/>
      <c r="MKT97" s="232"/>
      <c r="MKU97" s="232"/>
      <c r="MKV97" s="232"/>
      <c r="MKW97" s="232"/>
      <c r="MKX97" s="232"/>
      <c r="MKY97" s="232"/>
      <c r="MKZ97" s="232"/>
      <c r="MLA97" s="232"/>
      <c r="MLB97" s="232"/>
      <c r="MLC97" s="232"/>
      <c r="MLD97" s="232"/>
      <c r="MLE97" s="232"/>
      <c r="MLF97" s="232"/>
      <c r="MLG97" s="232"/>
      <c r="MLH97" s="232"/>
      <c r="MLI97" s="232"/>
      <c r="MLJ97" s="232"/>
      <c r="MLK97" s="232"/>
      <c r="MLL97" s="232"/>
      <c r="MLM97" s="232"/>
      <c r="MLN97" s="232"/>
      <c r="MLO97" s="232"/>
      <c r="MLP97" s="232"/>
      <c r="MLQ97" s="232"/>
      <c r="MLR97" s="232"/>
      <c r="MLS97" s="232"/>
      <c r="MLT97" s="232"/>
      <c r="MLU97" s="232"/>
      <c r="MLV97" s="232"/>
      <c r="MLW97" s="232"/>
      <c r="MLX97" s="232"/>
      <c r="MLY97" s="232"/>
      <c r="MLZ97" s="232"/>
      <c r="MMA97" s="232"/>
      <c r="MMB97" s="232"/>
      <c r="MMC97" s="232"/>
      <c r="MMD97" s="232"/>
      <c r="MME97" s="232"/>
      <c r="MMF97" s="232"/>
      <c r="MMG97" s="232"/>
      <c r="MMH97" s="232"/>
      <c r="MMI97" s="232"/>
      <c r="MMJ97" s="232"/>
      <c r="MMK97" s="232"/>
      <c r="MML97" s="232"/>
      <c r="MMM97" s="232"/>
      <c r="MMN97" s="232"/>
      <c r="MMO97" s="232"/>
      <c r="MMP97" s="232"/>
      <c r="MMQ97" s="232"/>
      <c r="MMR97" s="232"/>
      <c r="MMS97" s="232"/>
      <c r="MMT97" s="232"/>
      <c r="MMU97" s="232"/>
      <c r="MMV97" s="232"/>
      <c r="MMW97" s="232"/>
      <c r="MMX97" s="232"/>
      <c r="MMY97" s="232"/>
      <c r="MMZ97" s="232"/>
      <c r="MNA97" s="232"/>
      <c r="MNB97" s="232"/>
      <c r="MNC97" s="232"/>
      <c r="MND97" s="232"/>
      <c r="MNE97" s="232"/>
      <c r="MNF97" s="232"/>
      <c r="MNG97" s="232"/>
      <c r="MNH97" s="232"/>
      <c r="MNI97" s="232"/>
      <c r="MNJ97" s="232"/>
      <c r="MNK97" s="232"/>
      <c r="MNL97" s="232"/>
      <c r="MNM97" s="232"/>
      <c r="MNN97" s="232"/>
      <c r="MNO97" s="232"/>
      <c r="MNP97" s="232"/>
      <c r="MNQ97" s="232"/>
      <c r="MNR97" s="232"/>
      <c r="MNS97" s="232"/>
      <c r="MNT97" s="232"/>
      <c r="MNU97" s="232"/>
      <c r="MNV97" s="232"/>
      <c r="MNW97" s="232"/>
      <c r="MNX97" s="232"/>
      <c r="MNY97" s="232"/>
      <c r="MNZ97" s="232"/>
      <c r="MOA97" s="232"/>
      <c r="MOB97" s="232"/>
      <c r="MOC97" s="232"/>
      <c r="MOD97" s="232"/>
      <c r="MOE97" s="232"/>
      <c r="MOF97" s="232"/>
      <c r="MOG97" s="232"/>
      <c r="MOH97" s="232"/>
      <c r="MOI97" s="232"/>
      <c r="MOJ97" s="232"/>
      <c r="MOK97" s="232"/>
      <c r="MOL97" s="232"/>
      <c r="MOM97" s="232"/>
      <c r="MON97" s="232"/>
      <c r="MOO97" s="232"/>
      <c r="MOP97" s="232"/>
      <c r="MOQ97" s="232"/>
      <c r="MOR97" s="232"/>
      <c r="MOS97" s="232"/>
      <c r="MOT97" s="232"/>
      <c r="MOU97" s="232"/>
      <c r="MOV97" s="232"/>
      <c r="MOW97" s="232"/>
      <c r="MOX97" s="232"/>
      <c r="MOY97" s="232"/>
      <c r="MOZ97" s="232"/>
      <c r="MPA97" s="232"/>
      <c r="MPB97" s="232"/>
      <c r="MPC97" s="232"/>
      <c r="MPD97" s="232"/>
      <c r="MPE97" s="232"/>
      <c r="MPF97" s="232"/>
      <c r="MPG97" s="232"/>
      <c r="MPH97" s="232"/>
      <c r="MPI97" s="232"/>
      <c r="MPJ97" s="232"/>
      <c r="MPK97" s="232"/>
      <c r="MPL97" s="232"/>
      <c r="MPM97" s="232"/>
      <c r="MPN97" s="232"/>
      <c r="MPO97" s="232"/>
      <c r="MPP97" s="232"/>
      <c r="MPQ97" s="232"/>
      <c r="MPR97" s="232"/>
      <c r="MPS97" s="232"/>
      <c r="MPT97" s="232"/>
      <c r="MPU97" s="232"/>
      <c r="MPV97" s="232"/>
      <c r="MPW97" s="232"/>
      <c r="MPX97" s="232"/>
      <c r="MPY97" s="232"/>
      <c r="MPZ97" s="232"/>
      <c r="MQA97" s="232"/>
      <c r="MQB97" s="232"/>
      <c r="MQC97" s="232"/>
      <c r="MQD97" s="232"/>
      <c r="MQE97" s="232"/>
      <c r="MQF97" s="232"/>
      <c r="MQG97" s="232"/>
      <c r="MQH97" s="232"/>
      <c r="MQI97" s="232"/>
      <c r="MQJ97" s="232"/>
      <c r="MQK97" s="232"/>
      <c r="MQL97" s="232"/>
      <c r="MQM97" s="232"/>
      <c r="MQN97" s="232"/>
      <c r="MQO97" s="232"/>
      <c r="MQP97" s="232"/>
      <c r="MQQ97" s="232"/>
      <c r="MQR97" s="232"/>
      <c r="MQS97" s="232"/>
      <c r="MQT97" s="232"/>
      <c r="MQU97" s="232"/>
      <c r="MQV97" s="232"/>
      <c r="MQW97" s="232"/>
      <c r="MQX97" s="232"/>
      <c r="MQY97" s="232"/>
      <c r="MQZ97" s="232"/>
      <c r="MRA97" s="232"/>
      <c r="MRB97" s="232"/>
      <c r="MRC97" s="232"/>
      <c r="MRD97" s="232"/>
      <c r="MRE97" s="232"/>
      <c r="MRF97" s="232"/>
      <c r="MRG97" s="232"/>
      <c r="MRH97" s="232"/>
      <c r="MRI97" s="232"/>
      <c r="MRJ97" s="232"/>
      <c r="MRK97" s="232"/>
      <c r="MRL97" s="232"/>
      <c r="MRM97" s="232"/>
      <c r="MRN97" s="232"/>
      <c r="MRO97" s="232"/>
      <c r="MRP97" s="232"/>
      <c r="MRQ97" s="232"/>
      <c r="MRR97" s="232"/>
      <c r="MRS97" s="232"/>
      <c r="MRT97" s="232"/>
      <c r="MRU97" s="232"/>
      <c r="MRV97" s="232"/>
      <c r="MRW97" s="232"/>
      <c r="MRX97" s="232"/>
      <c r="MRY97" s="232"/>
      <c r="MRZ97" s="232"/>
      <c r="MSA97" s="232"/>
      <c r="MSB97" s="232"/>
      <c r="MSC97" s="232"/>
      <c r="MSD97" s="232"/>
      <c r="MSE97" s="232"/>
      <c r="MSF97" s="232"/>
      <c r="MSG97" s="232"/>
      <c r="MSH97" s="232"/>
      <c r="MSI97" s="232"/>
      <c r="MSJ97" s="232"/>
      <c r="MSK97" s="232"/>
      <c r="MSL97" s="232"/>
      <c r="MSM97" s="232"/>
      <c r="MSN97" s="232"/>
      <c r="MSO97" s="232"/>
      <c r="MSP97" s="232"/>
      <c r="MSQ97" s="232"/>
      <c r="MSR97" s="232"/>
      <c r="MSS97" s="232"/>
      <c r="MST97" s="232"/>
      <c r="MSU97" s="232"/>
      <c r="MSV97" s="232"/>
      <c r="MSW97" s="232"/>
      <c r="MSX97" s="232"/>
      <c r="MSY97" s="232"/>
      <c r="MSZ97" s="232"/>
      <c r="MTA97" s="232"/>
      <c r="MTB97" s="232"/>
      <c r="MTC97" s="232"/>
      <c r="MTD97" s="232"/>
      <c r="MTE97" s="232"/>
      <c r="MTF97" s="232"/>
      <c r="MTG97" s="232"/>
      <c r="MTH97" s="232"/>
      <c r="MTI97" s="232"/>
      <c r="MTJ97" s="232"/>
      <c r="MTK97" s="232"/>
      <c r="MTL97" s="232"/>
      <c r="MTM97" s="232"/>
      <c r="MTN97" s="232"/>
      <c r="MTO97" s="232"/>
      <c r="MTP97" s="232"/>
      <c r="MTQ97" s="232"/>
      <c r="MTR97" s="232"/>
      <c r="MTS97" s="232"/>
      <c r="MTT97" s="232"/>
      <c r="MTU97" s="232"/>
      <c r="MTV97" s="232"/>
      <c r="MTW97" s="232"/>
      <c r="MTX97" s="232"/>
      <c r="MTY97" s="232"/>
      <c r="MTZ97" s="232"/>
      <c r="MUA97" s="232"/>
      <c r="MUB97" s="232"/>
      <c r="MUC97" s="232"/>
      <c r="MUD97" s="232"/>
      <c r="MUE97" s="232"/>
      <c r="MUF97" s="232"/>
      <c r="MUG97" s="232"/>
      <c r="MUH97" s="232"/>
      <c r="MUI97" s="232"/>
      <c r="MUJ97" s="232"/>
      <c r="MUK97" s="232"/>
      <c r="MUL97" s="232"/>
      <c r="MUM97" s="232"/>
      <c r="MUN97" s="232"/>
      <c r="MUO97" s="232"/>
      <c r="MUP97" s="232"/>
      <c r="MUQ97" s="232"/>
      <c r="MUR97" s="232"/>
      <c r="MUS97" s="232"/>
      <c r="MUT97" s="232"/>
      <c r="MUU97" s="232"/>
      <c r="MUV97" s="232"/>
      <c r="MUW97" s="232"/>
      <c r="MUX97" s="232"/>
      <c r="MUY97" s="232"/>
      <c r="MUZ97" s="232"/>
      <c r="MVA97" s="232"/>
      <c r="MVB97" s="232"/>
      <c r="MVC97" s="232"/>
      <c r="MVD97" s="232"/>
      <c r="MVE97" s="232"/>
      <c r="MVF97" s="232"/>
      <c r="MVG97" s="232"/>
      <c r="MVH97" s="232"/>
      <c r="MVI97" s="232"/>
      <c r="MVJ97" s="232"/>
      <c r="MVK97" s="232"/>
      <c r="MVL97" s="232"/>
      <c r="MVM97" s="232"/>
      <c r="MVN97" s="232"/>
      <c r="MVO97" s="232"/>
      <c r="MVP97" s="232"/>
      <c r="MVQ97" s="232"/>
      <c r="MVR97" s="232"/>
      <c r="MVS97" s="232"/>
      <c r="MVT97" s="232"/>
      <c r="MVU97" s="232"/>
      <c r="MVV97" s="232"/>
      <c r="MVW97" s="232"/>
      <c r="MVX97" s="232"/>
      <c r="MVY97" s="232"/>
      <c r="MVZ97" s="232"/>
      <c r="MWA97" s="232"/>
      <c r="MWB97" s="232"/>
      <c r="MWC97" s="232"/>
      <c r="MWD97" s="232"/>
      <c r="MWE97" s="232"/>
      <c r="MWF97" s="232"/>
      <c r="MWG97" s="232"/>
      <c r="MWH97" s="232"/>
      <c r="MWI97" s="232"/>
      <c r="MWJ97" s="232"/>
      <c r="MWK97" s="232"/>
      <c r="MWL97" s="232"/>
      <c r="MWM97" s="232"/>
      <c r="MWN97" s="232"/>
      <c r="MWO97" s="232"/>
      <c r="MWP97" s="232"/>
      <c r="MWQ97" s="232"/>
      <c r="MWR97" s="232"/>
      <c r="MWS97" s="232"/>
      <c r="MWT97" s="232"/>
      <c r="MWU97" s="232"/>
      <c r="MWV97" s="232"/>
      <c r="MWW97" s="232"/>
      <c r="MWX97" s="232"/>
      <c r="MWY97" s="232"/>
      <c r="MWZ97" s="232"/>
      <c r="MXA97" s="232"/>
      <c r="MXB97" s="232"/>
      <c r="MXC97" s="232"/>
      <c r="MXD97" s="232"/>
      <c r="MXE97" s="232"/>
      <c r="MXF97" s="232"/>
      <c r="MXG97" s="232"/>
      <c r="MXH97" s="232"/>
      <c r="MXI97" s="232"/>
      <c r="MXJ97" s="232"/>
      <c r="MXK97" s="232"/>
      <c r="MXL97" s="232"/>
      <c r="MXM97" s="232"/>
      <c r="MXN97" s="232"/>
      <c r="MXO97" s="232"/>
      <c r="MXP97" s="232"/>
      <c r="MXQ97" s="232"/>
      <c r="MXR97" s="232"/>
      <c r="MXS97" s="232"/>
      <c r="MXT97" s="232"/>
      <c r="MXU97" s="232"/>
      <c r="MXV97" s="232"/>
      <c r="MXW97" s="232"/>
      <c r="MXX97" s="232"/>
      <c r="MXY97" s="232"/>
      <c r="MXZ97" s="232"/>
      <c r="MYA97" s="232"/>
      <c r="MYB97" s="232"/>
      <c r="MYC97" s="232"/>
      <c r="MYD97" s="232"/>
      <c r="MYE97" s="232"/>
      <c r="MYF97" s="232"/>
      <c r="MYG97" s="232"/>
      <c r="MYH97" s="232"/>
      <c r="MYI97" s="232"/>
      <c r="MYJ97" s="232"/>
      <c r="MYK97" s="232"/>
      <c r="MYL97" s="232"/>
      <c r="MYM97" s="232"/>
      <c r="MYN97" s="232"/>
      <c r="MYO97" s="232"/>
      <c r="MYP97" s="232"/>
      <c r="MYQ97" s="232"/>
      <c r="MYR97" s="232"/>
      <c r="MYS97" s="232"/>
      <c r="MYT97" s="232"/>
      <c r="MYU97" s="232"/>
      <c r="MYV97" s="232"/>
      <c r="MYW97" s="232"/>
      <c r="MYX97" s="232"/>
      <c r="MYY97" s="232"/>
      <c r="MYZ97" s="232"/>
      <c r="MZA97" s="232"/>
      <c r="MZB97" s="232"/>
      <c r="MZC97" s="232"/>
      <c r="MZD97" s="232"/>
      <c r="MZE97" s="232"/>
      <c r="MZF97" s="232"/>
      <c r="MZG97" s="232"/>
      <c r="MZH97" s="232"/>
      <c r="MZI97" s="232"/>
      <c r="MZJ97" s="232"/>
      <c r="MZK97" s="232"/>
      <c r="MZL97" s="232"/>
      <c r="MZM97" s="232"/>
      <c r="MZN97" s="232"/>
      <c r="MZO97" s="232"/>
      <c r="MZP97" s="232"/>
      <c r="MZQ97" s="232"/>
      <c r="MZR97" s="232"/>
      <c r="MZS97" s="232"/>
      <c r="MZT97" s="232"/>
      <c r="MZU97" s="232"/>
      <c r="MZV97" s="232"/>
      <c r="MZW97" s="232"/>
      <c r="MZX97" s="232"/>
      <c r="MZY97" s="232"/>
      <c r="MZZ97" s="232"/>
      <c r="NAA97" s="232"/>
      <c r="NAB97" s="232"/>
      <c r="NAC97" s="232"/>
      <c r="NAD97" s="232"/>
      <c r="NAE97" s="232"/>
      <c r="NAF97" s="232"/>
      <c r="NAG97" s="232"/>
      <c r="NAH97" s="232"/>
      <c r="NAI97" s="232"/>
      <c r="NAJ97" s="232"/>
      <c r="NAK97" s="232"/>
      <c r="NAL97" s="232"/>
      <c r="NAM97" s="232"/>
      <c r="NAN97" s="232"/>
      <c r="NAO97" s="232"/>
      <c r="NAP97" s="232"/>
      <c r="NAQ97" s="232"/>
      <c r="NAR97" s="232"/>
      <c r="NAS97" s="232"/>
      <c r="NAT97" s="232"/>
      <c r="NAU97" s="232"/>
      <c r="NAV97" s="232"/>
      <c r="NAW97" s="232"/>
      <c r="NAX97" s="232"/>
      <c r="NAY97" s="232"/>
      <c r="NAZ97" s="232"/>
      <c r="NBA97" s="232"/>
      <c r="NBB97" s="232"/>
      <c r="NBC97" s="232"/>
      <c r="NBD97" s="232"/>
      <c r="NBE97" s="232"/>
      <c r="NBF97" s="232"/>
      <c r="NBG97" s="232"/>
      <c r="NBH97" s="232"/>
      <c r="NBI97" s="232"/>
      <c r="NBJ97" s="232"/>
      <c r="NBK97" s="232"/>
      <c r="NBL97" s="232"/>
      <c r="NBM97" s="232"/>
      <c r="NBN97" s="232"/>
      <c r="NBO97" s="232"/>
      <c r="NBP97" s="232"/>
      <c r="NBQ97" s="232"/>
      <c r="NBR97" s="232"/>
      <c r="NBS97" s="232"/>
      <c r="NBT97" s="232"/>
      <c r="NBU97" s="232"/>
      <c r="NBV97" s="232"/>
      <c r="NBW97" s="232"/>
      <c r="NBX97" s="232"/>
      <c r="NBY97" s="232"/>
      <c r="NBZ97" s="232"/>
      <c r="NCA97" s="232"/>
      <c r="NCB97" s="232"/>
      <c r="NCC97" s="232"/>
      <c r="NCD97" s="232"/>
      <c r="NCE97" s="232"/>
      <c r="NCF97" s="232"/>
      <c r="NCG97" s="232"/>
      <c r="NCH97" s="232"/>
      <c r="NCI97" s="232"/>
      <c r="NCJ97" s="232"/>
      <c r="NCK97" s="232"/>
      <c r="NCL97" s="232"/>
      <c r="NCM97" s="232"/>
      <c r="NCN97" s="232"/>
      <c r="NCO97" s="232"/>
      <c r="NCP97" s="232"/>
      <c r="NCQ97" s="232"/>
      <c r="NCR97" s="232"/>
      <c r="NCS97" s="232"/>
      <c r="NCT97" s="232"/>
      <c r="NCU97" s="232"/>
      <c r="NCV97" s="232"/>
      <c r="NCW97" s="232"/>
      <c r="NCX97" s="232"/>
      <c r="NCY97" s="232"/>
      <c r="NCZ97" s="232"/>
      <c r="NDA97" s="232"/>
      <c r="NDB97" s="232"/>
      <c r="NDC97" s="232"/>
      <c r="NDD97" s="232"/>
      <c r="NDE97" s="232"/>
      <c r="NDF97" s="232"/>
      <c r="NDG97" s="232"/>
      <c r="NDH97" s="232"/>
      <c r="NDI97" s="232"/>
      <c r="NDJ97" s="232"/>
      <c r="NDK97" s="232"/>
      <c r="NDL97" s="232"/>
      <c r="NDM97" s="232"/>
      <c r="NDN97" s="232"/>
      <c r="NDO97" s="232"/>
      <c r="NDP97" s="232"/>
      <c r="NDQ97" s="232"/>
      <c r="NDR97" s="232"/>
      <c r="NDS97" s="232"/>
      <c r="NDT97" s="232"/>
      <c r="NDU97" s="232"/>
      <c r="NDV97" s="232"/>
      <c r="NDW97" s="232"/>
      <c r="NDX97" s="232"/>
      <c r="NDY97" s="232"/>
      <c r="NDZ97" s="232"/>
      <c r="NEA97" s="232"/>
      <c r="NEB97" s="232"/>
      <c r="NEC97" s="232"/>
      <c r="NED97" s="232"/>
      <c r="NEE97" s="232"/>
      <c r="NEF97" s="232"/>
      <c r="NEG97" s="232"/>
      <c r="NEH97" s="232"/>
      <c r="NEI97" s="232"/>
      <c r="NEJ97" s="232"/>
      <c r="NEK97" s="232"/>
      <c r="NEL97" s="232"/>
      <c r="NEM97" s="232"/>
      <c r="NEN97" s="232"/>
      <c r="NEO97" s="232"/>
      <c r="NEP97" s="232"/>
      <c r="NEQ97" s="232"/>
      <c r="NER97" s="232"/>
      <c r="NES97" s="232"/>
      <c r="NET97" s="232"/>
      <c r="NEU97" s="232"/>
      <c r="NEV97" s="232"/>
      <c r="NEW97" s="232"/>
      <c r="NEX97" s="232"/>
      <c r="NEY97" s="232"/>
      <c r="NEZ97" s="232"/>
      <c r="NFA97" s="232"/>
      <c r="NFB97" s="232"/>
      <c r="NFC97" s="232"/>
      <c r="NFD97" s="232"/>
      <c r="NFE97" s="232"/>
      <c r="NFF97" s="232"/>
      <c r="NFG97" s="232"/>
      <c r="NFH97" s="232"/>
      <c r="NFI97" s="232"/>
      <c r="NFJ97" s="232"/>
      <c r="NFK97" s="232"/>
      <c r="NFL97" s="232"/>
      <c r="NFM97" s="232"/>
      <c r="NFN97" s="232"/>
      <c r="NFO97" s="232"/>
      <c r="NFP97" s="232"/>
      <c r="NFQ97" s="232"/>
      <c r="NFR97" s="232"/>
      <c r="NFS97" s="232"/>
      <c r="NFT97" s="232"/>
      <c r="NFU97" s="232"/>
      <c r="NFV97" s="232"/>
      <c r="NFW97" s="232"/>
      <c r="NFX97" s="232"/>
      <c r="NFY97" s="232"/>
      <c r="NFZ97" s="232"/>
      <c r="NGA97" s="232"/>
      <c r="NGB97" s="232"/>
      <c r="NGC97" s="232"/>
      <c r="NGD97" s="232"/>
      <c r="NGE97" s="232"/>
      <c r="NGF97" s="232"/>
      <c r="NGG97" s="232"/>
      <c r="NGH97" s="232"/>
      <c r="NGI97" s="232"/>
      <c r="NGJ97" s="232"/>
      <c r="NGK97" s="232"/>
      <c r="NGL97" s="232"/>
      <c r="NGM97" s="232"/>
      <c r="NGN97" s="232"/>
      <c r="NGO97" s="232"/>
      <c r="NGP97" s="232"/>
      <c r="NGQ97" s="232"/>
      <c r="NGR97" s="232"/>
      <c r="NGS97" s="232"/>
      <c r="NGT97" s="232"/>
      <c r="NGU97" s="232"/>
      <c r="NGV97" s="232"/>
      <c r="NGW97" s="232"/>
      <c r="NGX97" s="232"/>
      <c r="NGY97" s="232"/>
      <c r="NGZ97" s="232"/>
      <c r="NHA97" s="232"/>
      <c r="NHB97" s="232"/>
      <c r="NHC97" s="232"/>
      <c r="NHD97" s="232"/>
      <c r="NHE97" s="232"/>
      <c r="NHF97" s="232"/>
      <c r="NHG97" s="232"/>
      <c r="NHH97" s="232"/>
      <c r="NHI97" s="232"/>
      <c r="NHJ97" s="232"/>
      <c r="NHK97" s="232"/>
      <c r="NHL97" s="232"/>
      <c r="NHM97" s="232"/>
      <c r="NHN97" s="232"/>
      <c r="NHO97" s="232"/>
      <c r="NHP97" s="232"/>
      <c r="NHQ97" s="232"/>
      <c r="NHR97" s="232"/>
      <c r="NHS97" s="232"/>
      <c r="NHT97" s="232"/>
      <c r="NHU97" s="232"/>
      <c r="NHV97" s="232"/>
      <c r="NHW97" s="232"/>
      <c r="NHX97" s="232"/>
      <c r="NHY97" s="232"/>
      <c r="NHZ97" s="232"/>
      <c r="NIA97" s="232"/>
      <c r="NIB97" s="232"/>
      <c r="NIC97" s="232"/>
      <c r="NID97" s="232"/>
      <c r="NIE97" s="232"/>
      <c r="NIF97" s="232"/>
      <c r="NIG97" s="232"/>
      <c r="NIH97" s="232"/>
      <c r="NII97" s="232"/>
      <c r="NIJ97" s="232"/>
      <c r="NIK97" s="232"/>
      <c r="NIL97" s="232"/>
      <c r="NIM97" s="232"/>
      <c r="NIN97" s="232"/>
      <c r="NIO97" s="232"/>
      <c r="NIP97" s="232"/>
      <c r="NIQ97" s="232"/>
      <c r="NIR97" s="232"/>
      <c r="NIS97" s="232"/>
      <c r="NIT97" s="232"/>
      <c r="NIU97" s="232"/>
      <c r="NIV97" s="232"/>
      <c r="NIW97" s="232"/>
      <c r="NIX97" s="232"/>
      <c r="NIY97" s="232"/>
      <c r="NIZ97" s="232"/>
      <c r="NJA97" s="232"/>
      <c r="NJB97" s="232"/>
      <c r="NJC97" s="232"/>
      <c r="NJD97" s="232"/>
      <c r="NJE97" s="232"/>
      <c r="NJF97" s="232"/>
      <c r="NJG97" s="232"/>
      <c r="NJH97" s="232"/>
      <c r="NJI97" s="232"/>
      <c r="NJJ97" s="232"/>
      <c r="NJK97" s="232"/>
      <c r="NJL97" s="232"/>
      <c r="NJM97" s="232"/>
      <c r="NJN97" s="232"/>
      <c r="NJO97" s="232"/>
      <c r="NJP97" s="232"/>
      <c r="NJQ97" s="232"/>
      <c r="NJR97" s="232"/>
      <c r="NJS97" s="232"/>
      <c r="NJT97" s="232"/>
      <c r="NJU97" s="232"/>
      <c r="NJV97" s="232"/>
      <c r="NJW97" s="232"/>
      <c r="NJX97" s="232"/>
      <c r="NJY97" s="232"/>
      <c r="NJZ97" s="232"/>
      <c r="NKA97" s="232"/>
      <c r="NKB97" s="232"/>
      <c r="NKC97" s="232"/>
      <c r="NKD97" s="232"/>
      <c r="NKE97" s="232"/>
      <c r="NKF97" s="232"/>
      <c r="NKG97" s="232"/>
      <c r="NKH97" s="232"/>
      <c r="NKI97" s="232"/>
      <c r="NKJ97" s="232"/>
      <c r="NKK97" s="232"/>
      <c r="NKL97" s="232"/>
      <c r="NKM97" s="232"/>
      <c r="NKN97" s="232"/>
      <c r="NKO97" s="232"/>
      <c r="NKP97" s="232"/>
      <c r="NKQ97" s="232"/>
      <c r="NKR97" s="232"/>
      <c r="NKS97" s="232"/>
      <c r="NKT97" s="232"/>
      <c r="NKU97" s="232"/>
      <c r="NKV97" s="232"/>
      <c r="NKW97" s="232"/>
      <c r="NKX97" s="232"/>
      <c r="NKY97" s="232"/>
      <c r="NKZ97" s="232"/>
      <c r="NLA97" s="232"/>
      <c r="NLB97" s="232"/>
      <c r="NLC97" s="232"/>
      <c r="NLD97" s="232"/>
      <c r="NLE97" s="232"/>
      <c r="NLF97" s="232"/>
      <c r="NLG97" s="232"/>
      <c r="NLH97" s="232"/>
      <c r="NLI97" s="232"/>
      <c r="NLJ97" s="232"/>
      <c r="NLK97" s="232"/>
      <c r="NLL97" s="232"/>
      <c r="NLM97" s="232"/>
      <c r="NLN97" s="232"/>
      <c r="NLO97" s="232"/>
      <c r="NLP97" s="232"/>
      <c r="NLQ97" s="232"/>
      <c r="NLR97" s="232"/>
      <c r="NLS97" s="232"/>
      <c r="NLT97" s="232"/>
      <c r="NLU97" s="232"/>
      <c r="NLV97" s="232"/>
      <c r="NLW97" s="232"/>
      <c r="NLX97" s="232"/>
      <c r="NLY97" s="232"/>
      <c r="NLZ97" s="232"/>
      <c r="NMA97" s="232"/>
      <c r="NMB97" s="232"/>
      <c r="NMC97" s="232"/>
      <c r="NMD97" s="232"/>
      <c r="NME97" s="232"/>
      <c r="NMF97" s="232"/>
      <c r="NMG97" s="232"/>
      <c r="NMH97" s="232"/>
      <c r="NMI97" s="232"/>
      <c r="NMJ97" s="232"/>
      <c r="NMK97" s="232"/>
      <c r="NML97" s="232"/>
      <c r="NMM97" s="232"/>
      <c r="NMN97" s="232"/>
      <c r="NMO97" s="232"/>
      <c r="NMP97" s="232"/>
      <c r="NMQ97" s="232"/>
      <c r="NMR97" s="232"/>
      <c r="NMS97" s="232"/>
      <c r="NMT97" s="232"/>
      <c r="NMU97" s="232"/>
      <c r="NMV97" s="232"/>
      <c r="NMW97" s="232"/>
      <c r="NMX97" s="232"/>
      <c r="NMY97" s="232"/>
      <c r="NMZ97" s="232"/>
      <c r="NNA97" s="232"/>
      <c r="NNB97" s="232"/>
      <c r="NNC97" s="232"/>
      <c r="NND97" s="232"/>
      <c r="NNE97" s="232"/>
      <c r="NNF97" s="232"/>
      <c r="NNG97" s="232"/>
      <c r="NNH97" s="232"/>
      <c r="NNI97" s="232"/>
      <c r="NNJ97" s="232"/>
      <c r="NNK97" s="232"/>
      <c r="NNL97" s="232"/>
      <c r="NNM97" s="232"/>
      <c r="NNN97" s="232"/>
      <c r="NNO97" s="232"/>
      <c r="NNP97" s="232"/>
      <c r="NNQ97" s="232"/>
      <c r="NNR97" s="232"/>
      <c r="NNS97" s="232"/>
      <c r="NNT97" s="232"/>
      <c r="NNU97" s="232"/>
      <c r="NNV97" s="232"/>
      <c r="NNW97" s="232"/>
      <c r="NNX97" s="232"/>
      <c r="NNY97" s="232"/>
      <c r="NNZ97" s="232"/>
      <c r="NOA97" s="232"/>
      <c r="NOB97" s="232"/>
      <c r="NOC97" s="232"/>
      <c r="NOD97" s="232"/>
      <c r="NOE97" s="232"/>
      <c r="NOF97" s="232"/>
      <c r="NOG97" s="232"/>
      <c r="NOH97" s="232"/>
      <c r="NOI97" s="232"/>
      <c r="NOJ97" s="232"/>
      <c r="NOK97" s="232"/>
      <c r="NOL97" s="232"/>
      <c r="NOM97" s="232"/>
      <c r="NON97" s="232"/>
      <c r="NOO97" s="232"/>
      <c r="NOP97" s="232"/>
      <c r="NOQ97" s="232"/>
      <c r="NOR97" s="232"/>
      <c r="NOS97" s="232"/>
      <c r="NOT97" s="232"/>
      <c r="NOU97" s="232"/>
      <c r="NOV97" s="232"/>
      <c r="NOW97" s="232"/>
      <c r="NOX97" s="232"/>
      <c r="NOY97" s="232"/>
      <c r="NOZ97" s="232"/>
      <c r="NPA97" s="232"/>
      <c r="NPB97" s="232"/>
      <c r="NPC97" s="232"/>
      <c r="NPD97" s="232"/>
      <c r="NPE97" s="232"/>
      <c r="NPF97" s="232"/>
      <c r="NPG97" s="232"/>
      <c r="NPH97" s="232"/>
      <c r="NPI97" s="232"/>
      <c r="NPJ97" s="232"/>
      <c r="NPK97" s="232"/>
      <c r="NPL97" s="232"/>
      <c r="NPM97" s="232"/>
      <c r="NPN97" s="232"/>
      <c r="NPO97" s="232"/>
      <c r="NPP97" s="232"/>
      <c r="NPQ97" s="232"/>
      <c r="NPR97" s="232"/>
      <c r="NPS97" s="232"/>
      <c r="NPT97" s="232"/>
      <c r="NPU97" s="232"/>
      <c r="NPV97" s="232"/>
      <c r="NPW97" s="232"/>
      <c r="NPX97" s="232"/>
      <c r="NPY97" s="232"/>
      <c r="NPZ97" s="232"/>
      <c r="NQA97" s="232"/>
      <c r="NQB97" s="232"/>
      <c r="NQC97" s="232"/>
      <c r="NQD97" s="232"/>
      <c r="NQE97" s="232"/>
      <c r="NQF97" s="232"/>
      <c r="NQG97" s="232"/>
      <c r="NQH97" s="232"/>
      <c r="NQI97" s="232"/>
      <c r="NQJ97" s="232"/>
      <c r="NQK97" s="232"/>
      <c r="NQL97" s="232"/>
      <c r="NQM97" s="232"/>
      <c r="NQN97" s="232"/>
      <c r="NQO97" s="232"/>
      <c r="NQP97" s="232"/>
      <c r="NQQ97" s="232"/>
      <c r="NQR97" s="232"/>
      <c r="NQS97" s="232"/>
      <c r="NQT97" s="232"/>
      <c r="NQU97" s="232"/>
      <c r="NQV97" s="232"/>
      <c r="NQW97" s="232"/>
      <c r="NQX97" s="232"/>
      <c r="NQY97" s="232"/>
      <c r="NQZ97" s="232"/>
      <c r="NRA97" s="232"/>
      <c r="NRB97" s="232"/>
      <c r="NRC97" s="232"/>
      <c r="NRD97" s="232"/>
      <c r="NRE97" s="232"/>
      <c r="NRF97" s="232"/>
      <c r="NRG97" s="232"/>
      <c r="NRH97" s="232"/>
      <c r="NRI97" s="232"/>
      <c r="NRJ97" s="232"/>
      <c r="NRK97" s="232"/>
      <c r="NRL97" s="232"/>
      <c r="NRM97" s="232"/>
      <c r="NRN97" s="232"/>
      <c r="NRO97" s="232"/>
      <c r="NRP97" s="232"/>
      <c r="NRQ97" s="232"/>
      <c r="NRR97" s="232"/>
      <c r="NRS97" s="232"/>
      <c r="NRT97" s="232"/>
      <c r="NRU97" s="232"/>
      <c r="NRV97" s="232"/>
      <c r="NRW97" s="232"/>
      <c r="NRX97" s="232"/>
      <c r="NRY97" s="232"/>
      <c r="NRZ97" s="232"/>
      <c r="NSA97" s="232"/>
      <c r="NSB97" s="232"/>
      <c r="NSC97" s="232"/>
      <c r="NSD97" s="232"/>
      <c r="NSE97" s="232"/>
      <c r="NSF97" s="232"/>
      <c r="NSG97" s="232"/>
      <c r="NSH97" s="232"/>
      <c r="NSI97" s="232"/>
      <c r="NSJ97" s="232"/>
      <c r="NSK97" s="232"/>
      <c r="NSL97" s="232"/>
      <c r="NSM97" s="232"/>
      <c r="NSN97" s="232"/>
      <c r="NSO97" s="232"/>
      <c r="NSP97" s="232"/>
      <c r="NSQ97" s="232"/>
      <c r="NSR97" s="232"/>
      <c r="NSS97" s="232"/>
      <c r="NST97" s="232"/>
      <c r="NSU97" s="232"/>
      <c r="NSV97" s="232"/>
      <c r="NSW97" s="232"/>
      <c r="NSX97" s="232"/>
      <c r="NSY97" s="232"/>
      <c r="NSZ97" s="232"/>
      <c r="NTA97" s="232"/>
      <c r="NTB97" s="232"/>
      <c r="NTC97" s="232"/>
      <c r="NTD97" s="232"/>
      <c r="NTE97" s="232"/>
      <c r="NTF97" s="232"/>
      <c r="NTG97" s="232"/>
      <c r="NTH97" s="232"/>
      <c r="NTI97" s="232"/>
      <c r="NTJ97" s="232"/>
      <c r="NTK97" s="232"/>
      <c r="NTL97" s="232"/>
      <c r="NTM97" s="232"/>
      <c r="NTN97" s="232"/>
      <c r="NTO97" s="232"/>
      <c r="NTP97" s="232"/>
      <c r="NTQ97" s="232"/>
      <c r="NTR97" s="232"/>
      <c r="NTS97" s="232"/>
      <c r="NTT97" s="232"/>
      <c r="NTU97" s="232"/>
      <c r="NTV97" s="232"/>
      <c r="NTW97" s="232"/>
      <c r="NTX97" s="232"/>
      <c r="NTY97" s="232"/>
      <c r="NTZ97" s="232"/>
      <c r="NUA97" s="232"/>
      <c r="NUB97" s="232"/>
      <c r="NUC97" s="232"/>
      <c r="NUD97" s="232"/>
      <c r="NUE97" s="232"/>
      <c r="NUF97" s="232"/>
      <c r="NUG97" s="232"/>
      <c r="NUH97" s="232"/>
      <c r="NUI97" s="232"/>
      <c r="NUJ97" s="232"/>
      <c r="NUK97" s="232"/>
      <c r="NUL97" s="232"/>
      <c r="NUM97" s="232"/>
      <c r="NUN97" s="232"/>
      <c r="NUO97" s="232"/>
      <c r="NUP97" s="232"/>
      <c r="NUQ97" s="232"/>
      <c r="NUR97" s="232"/>
      <c r="NUS97" s="232"/>
      <c r="NUT97" s="232"/>
      <c r="NUU97" s="232"/>
      <c r="NUV97" s="232"/>
      <c r="NUW97" s="232"/>
      <c r="NUX97" s="232"/>
      <c r="NUY97" s="232"/>
      <c r="NUZ97" s="232"/>
      <c r="NVA97" s="232"/>
      <c r="NVB97" s="232"/>
      <c r="NVC97" s="232"/>
      <c r="NVD97" s="232"/>
      <c r="NVE97" s="232"/>
      <c r="NVF97" s="232"/>
      <c r="NVG97" s="232"/>
      <c r="NVH97" s="232"/>
      <c r="NVI97" s="232"/>
      <c r="NVJ97" s="232"/>
      <c r="NVK97" s="232"/>
      <c r="NVL97" s="232"/>
      <c r="NVM97" s="232"/>
      <c r="NVN97" s="232"/>
      <c r="NVO97" s="232"/>
      <c r="NVP97" s="232"/>
      <c r="NVQ97" s="232"/>
      <c r="NVR97" s="232"/>
      <c r="NVS97" s="232"/>
      <c r="NVT97" s="232"/>
      <c r="NVU97" s="232"/>
      <c r="NVV97" s="232"/>
      <c r="NVW97" s="232"/>
      <c r="NVX97" s="232"/>
      <c r="NVY97" s="232"/>
      <c r="NVZ97" s="232"/>
      <c r="NWA97" s="232"/>
      <c r="NWB97" s="232"/>
      <c r="NWC97" s="232"/>
      <c r="NWD97" s="232"/>
      <c r="NWE97" s="232"/>
      <c r="NWF97" s="232"/>
      <c r="NWG97" s="232"/>
      <c r="NWH97" s="232"/>
      <c r="NWI97" s="232"/>
      <c r="NWJ97" s="232"/>
      <c r="NWK97" s="232"/>
      <c r="NWL97" s="232"/>
      <c r="NWM97" s="232"/>
      <c r="NWN97" s="232"/>
      <c r="NWO97" s="232"/>
      <c r="NWP97" s="232"/>
      <c r="NWQ97" s="232"/>
      <c r="NWR97" s="232"/>
      <c r="NWS97" s="232"/>
      <c r="NWT97" s="232"/>
      <c r="NWU97" s="232"/>
      <c r="NWV97" s="232"/>
      <c r="NWW97" s="232"/>
      <c r="NWX97" s="232"/>
      <c r="NWY97" s="232"/>
      <c r="NWZ97" s="232"/>
      <c r="NXA97" s="232"/>
      <c r="NXB97" s="232"/>
      <c r="NXC97" s="232"/>
      <c r="NXD97" s="232"/>
      <c r="NXE97" s="232"/>
      <c r="NXF97" s="232"/>
      <c r="NXG97" s="232"/>
      <c r="NXH97" s="232"/>
      <c r="NXI97" s="232"/>
      <c r="NXJ97" s="232"/>
      <c r="NXK97" s="232"/>
      <c r="NXL97" s="232"/>
      <c r="NXM97" s="232"/>
      <c r="NXN97" s="232"/>
      <c r="NXO97" s="232"/>
      <c r="NXP97" s="232"/>
      <c r="NXQ97" s="232"/>
      <c r="NXR97" s="232"/>
      <c r="NXS97" s="232"/>
      <c r="NXT97" s="232"/>
      <c r="NXU97" s="232"/>
      <c r="NXV97" s="232"/>
      <c r="NXW97" s="232"/>
      <c r="NXX97" s="232"/>
      <c r="NXY97" s="232"/>
      <c r="NXZ97" s="232"/>
      <c r="NYA97" s="232"/>
      <c r="NYB97" s="232"/>
      <c r="NYC97" s="232"/>
      <c r="NYD97" s="232"/>
      <c r="NYE97" s="232"/>
      <c r="NYF97" s="232"/>
      <c r="NYG97" s="232"/>
      <c r="NYH97" s="232"/>
      <c r="NYI97" s="232"/>
      <c r="NYJ97" s="232"/>
      <c r="NYK97" s="232"/>
      <c r="NYL97" s="232"/>
      <c r="NYM97" s="232"/>
      <c r="NYN97" s="232"/>
      <c r="NYO97" s="232"/>
      <c r="NYP97" s="232"/>
      <c r="NYQ97" s="232"/>
      <c r="NYR97" s="232"/>
      <c r="NYS97" s="232"/>
      <c r="NYT97" s="232"/>
      <c r="NYU97" s="232"/>
      <c r="NYV97" s="232"/>
      <c r="NYW97" s="232"/>
      <c r="NYX97" s="232"/>
      <c r="NYY97" s="232"/>
      <c r="NYZ97" s="232"/>
      <c r="NZA97" s="232"/>
      <c r="NZB97" s="232"/>
      <c r="NZC97" s="232"/>
      <c r="NZD97" s="232"/>
      <c r="NZE97" s="232"/>
      <c r="NZF97" s="232"/>
      <c r="NZG97" s="232"/>
      <c r="NZH97" s="232"/>
      <c r="NZI97" s="232"/>
      <c r="NZJ97" s="232"/>
      <c r="NZK97" s="232"/>
      <c r="NZL97" s="232"/>
      <c r="NZM97" s="232"/>
      <c r="NZN97" s="232"/>
      <c r="NZO97" s="232"/>
      <c r="NZP97" s="232"/>
      <c r="NZQ97" s="232"/>
      <c r="NZR97" s="232"/>
      <c r="NZS97" s="232"/>
      <c r="NZT97" s="232"/>
      <c r="NZU97" s="232"/>
      <c r="NZV97" s="232"/>
      <c r="NZW97" s="232"/>
      <c r="NZX97" s="232"/>
      <c r="NZY97" s="232"/>
      <c r="NZZ97" s="232"/>
      <c r="OAA97" s="232"/>
      <c r="OAB97" s="232"/>
      <c r="OAC97" s="232"/>
      <c r="OAD97" s="232"/>
      <c r="OAE97" s="232"/>
      <c r="OAF97" s="232"/>
      <c r="OAG97" s="232"/>
      <c r="OAH97" s="232"/>
      <c r="OAI97" s="232"/>
      <c r="OAJ97" s="232"/>
      <c r="OAK97" s="232"/>
      <c r="OAL97" s="232"/>
      <c r="OAM97" s="232"/>
      <c r="OAN97" s="232"/>
      <c r="OAO97" s="232"/>
      <c r="OAP97" s="232"/>
      <c r="OAQ97" s="232"/>
      <c r="OAR97" s="232"/>
      <c r="OAS97" s="232"/>
      <c r="OAT97" s="232"/>
      <c r="OAU97" s="232"/>
      <c r="OAV97" s="232"/>
      <c r="OAW97" s="232"/>
      <c r="OAX97" s="232"/>
      <c r="OAY97" s="232"/>
      <c r="OAZ97" s="232"/>
      <c r="OBA97" s="232"/>
      <c r="OBB97" s="232"/>
      <c r="OBC97" s="232"/>
      <c r="OBD97" s="232"/>
      <c r="OBE97" s="232"/>
      <c r="OBF97" s="232"/>
      <c r="OBG97" s="232"/>
      <c r="OBH97" s="232"/>
      <c r="OBI97" s="232"/>
      <c r="OBJ97" s="232"/>
      <c r="OBK97" s="232"/>
      <c r="OBL97" s="232"/>
      <c r="OBM97" s="232"/>
      <c r="OBN97" s="232"/>
      <c r="OBO97" s="232"/>
      <c r="OBP97" s="232"/>
      <c r="OBQ97" s="232"/>
      <c r="OBR97" s="232"/>
      <c r="OBS97" s="232"/>
      <c r="OBT97" s="232"/>
      <c r="OBU97" s="232"/>
      <c r="OBV97" s="232"/>
      <c r="OBW97" s="232"/>
      <c r="OBX97" s="232"/>
      <c r="OBY97" s="232"/>
      <c r="OBZ97" s="232"/>
      <c r="OCA97" s="232"/>
      <c r="OCB97" s="232"/>
      <c r="OCC97" s="232"/>
      <c r="OCD97" s="232"/>
      <c r="OCE97" s="232"/>
      <c r="OCF97" s="232"/>
      <c r="OCG97" s="232"/>
      <c r="OCH97" s="232"/>
      <c r="OCI97" s="232"/>
      <c r="OCJ97" s="232"/>
      <c r="OCK97" s="232"/>
      <c r="OCL97" s="232"/>
      <c r="OCM97" s="232"/>
      <c r="OCN97" s="232"/>
      <c r="OCO97" s="232"/>
      <c r="OCP97" s="232"/>
      <c r="OCQ97" s="232"/>
      <c r="OCR97" s="232"/>
      <c r="OCS97" s="232"/>
      <c r="OCT97" s="232"/>
      <c r="OCU97" s="232"/>
      <c r="OCV97" s="232"/>
      <c r="OCW97" s="232"/>
      <c r="OCX97" s="232"/>
      <c r="OCY97" s="232"/>
      <c r="OCZ97" s="232"/>
      <c r="ODA97" s="232"/>
      <c r="ODB97" s="232"/>
      <c r="ODC97" s="232"/>
      <c r="ODD97" s="232"/>
      <c r="ODE97" s="232"/>
      <c r="ODF97" s="232"/>
      <c r="ODG97" s="232"/>
      <c r="ODH97" s="232"/>
      <c r="ODI97" s="232"/>
      <c r="ODJ97" s="232"/>
      <c r="ODK97" s="232"/>
      <c r="ODL97" s="232"/>
      <c r="ODM97" s="232"/>
      <c r="ODN97" s="232"/>
      <c r="ODO97" s="232"/>
      <c r="ODP97" s="232"/>
      <c r="ODQ97" s="232"/>
      <c r="ODR97" s="232"/>
      <c r="ODS97" s="232"/>
      <c r="ODT97" s="232"/>
      <c r="ODU97" s="232"/>
      <c r="ODV97" s="232"/>
      <c r="ODW97" s="232"/>
      <c r="ODX97" s="232"/>
      <c r="ODY97" s="232"/>
      <c r="ODZ97" s="232"/>
      <c r="OEA97" s="232"/>
      <c r="OEB97" s="232"/>
      <c r="OEC97" s="232"/>
      <c r="OED97" s="232"/>
      <c r="OEE97" s="232"/>
      <c r="OEF97" s="232"/>
      <c r="OEG97" s="232"/>
      <c r="OEH97" s="232"/>
      <c r="OEI97" s="232"/>
      <c r="OEJ97" s="232"/>
      <c r="OEK97" s="232"/>
      <c r="OEL97" s="232"/>
      <c r="OEM97" s="232"/>
      <c r="OEN97" s="232"/>
      <c r="OEO97" s="232"/>
      <c r="OEP97" s="232"/>
      <c r="OEQ97" s="232"/>
      <c r="OER97" s="232"/>
      <c r="OES97" s="232"/>
      <c r="OET97" s="232"/>
      <c r="OEU97" s="232"/>
      <c r="OEV97" s="232"/>
      <c r="OEW97" s="232"/>
      <c r="OEX97" s="232"/>
      <c r="OEY97" s="232"/>
      <c r="OEZ97" s="232"/>
      <c r="OFA97" s="232"/>
      <c r="OFB97" s="232"/>
      <c r="OFC97" s="232"/>
      <c r="OFD97" s="232"/>
      <c r="OFE97" s="232"/>
      <c r="OFF97" s="232"/>
      <c r="OFG97" s="232"/>
      <c r="OFH97" s="232"/>
      <c r="OFI97" s="232"/>
      <c r="OFJ97" s="232"/>
      <c r="OFK97" s="232"/>
      <c r="OFL97" s="232"/>
      <c r="OFM97" s="232"/>
      <c r="OFN97" s="232"/>
      <c r="OFO97" s="232"/>
      <c r="OFP97" s="232"/>
      <c r="OFQ97" s="232"/>
      <c r="OFR97" s="232"/>
      <c r="OFS97" s="232"/>
      <c r="OFT97" s="232"/>
      <c r="OFU97" s="232"/>
      <c r="OFV97" s="232"/>
      <c r="OFW97" s="232"/>
      <c r="OFX97" s="232"/>
      <c r="OFY97" s="232"/>
      <c r="OFZ97" s="232"/>
      <c r="OGA97" s="232"/>
      <c r="OGB97" s="232"/>
      <c r="OGC97" s="232"/>
      <c r="OGD97" s="232"/>
      <c r="OGE97" s="232"/>
      <c r="OGF97" s="232"/>
      <c r="OGG97" s="232"/>
      <c r="OGH97" s="232"/>
      <c r="OGI97" s="232"/>
      <c r="OGJ97" s="232"/>
      <c r="OGK97" s="232"/>
      <c r="OGL97" s="232"/>
      <c r="OGM97" s="232"/>
      <c r="OGN97" s="232"/>
      <c r="OGO97" s="232"/>
      <c r="OGP97" s="232"/>
      <c r="OGQ97" s="232"/>
      <c r="OGR97" s="232"/>
      <c r="OGS97" s="232"/>
      <c r="OGT97" s="232"/>
      <c r="OGU97" s="232"/>
      <c r="OGV97" s="232"/>
      <c r="OGW97" s="232"/>
      <c r="OGX97" s="232"/>
      <c r="OGY97" s="232"/>
      <c r="OGZ97" s="232"/>
      <c r="OHA97" s="232"/>
      <c r="OHB97" s="232"/>
      <c r="OHC97" s="232"/>
      <c r="OHD97" s="232"/>
      <c r="OHE97" s="232"/>
      <c r="OHF97" s="232"/>
      <c r="OHG97" s="232"/>
      <c r="OHH97" s="232"/>
      <c r="OHI97" s="232"/>
      <c r="OHJ97" s="232"/>
      <c r="OHK97" s="232"/>
      <c r="OHL97" s="232"/>
      <c r="OHM97" s="232"/>
      <c r="OHN97" s="232"/>
      <c r="OHO97" s="232"/>
      <c r="OHP97" s="232"/>
      <c r="OHQ97" s="232"/>
      <c r="OHR97" s="232"/>
      <c r="OHS97" s="232"/>
      <c r="OHT97" s="232"/>
      <c r="OHU97" s="232"/>
      <c r="OHV97" s="232"/>
      <c r="OHW97" s="232"/>
      <c r="OHX97" s="232"/>
      <c r="OHY97" s="232"/>
      <c r="OHZ97" s="232"/>
      <c r="OIA97" s="232"/>
      <c r="OIB97" s="232"/>
      <c r="OIC97" s="232"/>
      <c r="OID97" s="232"/>
      <c r="OIE97" s="232"/>
      <c r="OIF97" s="232"/>
      <c r="OIG97" s="232"/>
      <c r="OIH97" s="232"/>
      <c r="OII97" s="232"/>
      <c r="OIJ97" s="232"/>
      <c r="OIK97" s="232"/>
      <c r="OIL97" s="232"/>
      <c r="OIM97" s="232"/>
      <c r="OIN97" s="232"/>
      <c r="OIO97" s="232"/>
      <c r="OIP97" s="232"/>
      <c r="OIQ97" s="232"/>
      <c r="OIR97" s="232"/>
      <c r="OIS97" s="232"/>
      <c r="OIT97" s="232"/>
      <c r="OIU97" s="232"/>
      <c r="OIV97" s="232"/>
      <c r="OIW97" s="232"/>
      <c r="OIX97" s="232"/>
      <c r="OIY97" s="232"/>
      <c r="OIZ97" s="232"/>
      <c r="OJA97" s="232"/>
      <c r="OJB97" s="232"/>
      <c r="OJC97" s="232"/>
      <c r="OJD97" s="232"/>
      <c r="OJE97" s="232"/>
      <c r="OJF97" s="232"/>
      <c r="OJG97" s="232"/>
      <c r="OJH97" s="232"/>
      <c r="OJI97" s="232"/>
      <c r="OJJ97" s="232"/>
      <c r="OJK97" s="232"/>
      <c r="OJL97" s="232"/>
      <c r="OJM97" s="232"/>
      <c r="OJN97" s="232"/>
      <c r="OJO97" s="232"/>
      <c r="OJP97" s="232"/>
      <c r="OJQ97" s="232"/>
      <c r="OJR97" s="232"/>
      <c r="OJS97" s="232"/>
      <c r="OJT97" s="232"/>
      <c r="OJU97" s="232"/>
      <c r="OJV97" s="232"/>
      <c r="OJW97" s="232"/>
      <c r="OJX97" s="232"/>
      <c r="OJY97" s="232"/>
      <c r="OJZ97" s="232"/>
      <c r="OKA97" s="232"/>
      <c r="OKB97" s="232"/>
      <c r="OKC97" s="232"/>
      <c r="OKD97" s="232"/>
      <c r="OKE97" s="232"/>
      <c r="OKF97" s="232"/>
      <c r="OKG97" s="232"/>
      <c r="OKH97" s="232"/>
      <c r="OKI97" s="232"/>
      <c r="OKJ97" s="232"/>
      <c r="OKK97" s="232"/>
      <c r="OKL97" s="232"/>
      <c r="OKM97" s="232"/>
      <c r="OKN97" s="232"/>
      <c r="OKO97" s="232"/>
      <c r="OKP97" s="232"/>
      <c r="OKQ97" s="232"/>
      <c r="OKR97" s="232"/>
      <c r="OKS97" s="232"/>
      <c r="OKT97" s="232"/>
      <c r="OKU97" s="232"/>
      <c r="OKV97" s="232"/>
      <c r="OKW97" s="232"/>
      <c r="OKX97" s="232"/>
      <c r="OKY97" s="232"/>
      <c r="OKZ97" s="232"/>
      <c r="OLA97" s="232"/>
      <c r="OLB97" s="232"/>
      <c r="OLC97" s="232"/>
      <c r="OLD97" s="232"/>
      <c r="OLE97" s="232"/>
      <c r="OLF97" s="232"/>
      <c r="OLG97" s="232"/>
      <c r="OLH97" s="232"/>
      <c r="OLI97" s="232"/>
      <c r="OLJ97" s="232"/>
      <c r="OLK97" s="232"/>
      <c r="OLL97" s="232"/>
      <c r="OLM97" s="232"/>
      <c r="OLN97" s="232"/>
      <c r="OLO97" s="232"/>
      <c r="OLP97" s="232"/>
      <c r="OLQ97" s="232"/>
      <c r="OLR97" s="232"/>
      <c r="OLS97" s="232"/>
      <c r="OLT97" s="232"/>
      <c r="OLU97" s="232"/>
      <c r="OLV97" s="232"/>
      <c r="OLW97" s="232"/>
      <c r="OLX97" s="232"/>
      <c r="OLY97" s="232"/>
      <c r="OLZ97" s="232"/>
      <c r="OMA97" s="232"/>
      <c r="OMB97" s="232"/>
      <c r="OMC97" s="232"/>
      <c r="OMD97" s="232"/>
      <c r="OME97" s="232"/>
      <c r="OMF97" s="232"/>
      <c r="OMG97" s="232"/>
      <c r="OMH97" s="232"/>
      <c r="OMI97" s="232"/>
      <c r="OMJ97" s="232"/>
      <c r="OMK97" s="232"/>
      <c r="OML97" s="232"/>
      <c r="OMM97" s="232"/>
      <c r="OMN97" s="232"/>
      <c r="OMO97" s="232"/>
      <c r="OMP97" s="232"/>
      <c r="OMQ97" s="232"/>
      <c r="OMR97" s="232"/>
      <c r="OMS97" s="232"/>
      <c r="OMT97" s="232"/>
      <c r="OMU97" s="232"/>
      <c r="OMV97" s="232"/>
      <c r="OMW97" s="232"/>
      <c r="OMX97" s="232"/>
      <c r="OMY97" s="232"/>
      <c r="OMZ97" s="232"/>
      <c r="ONA97" s="232"/>
      <c r="ONB97" s="232"/>
      <c r="ONC97" s="232"/>
      <c r="OND97" s="232"/>
      <c r="ONE97" s="232"/>
      <c r="ONF97" s="232"/>
      <c r="ONG97" s="232"/>
      <c r="ONH97" s="232"/>
      <c r="ONI97" s="232"/>
      <c r="ONJ97" s="232"/>
      <c r="ONK97" s="232"/>
      <c r="ONL97" s="232"/>
      <c r="ONM97" s="232"/>
      <c r="ONN97" s="232"/>
      <c r="ONO97" s="232"/>
      <c r="ONP97" s="232"/>
      <c r="ONQ97" s="232"/>
      <c r="ONR97" s="232"/>
      <c r="ONS97" s="232"/>
      <c r="ONT97" s="232"/>
      <c r="ONU97" s="232"/>
      <c r="ONV97" s="232"/>
      <c r="ONW97" s="232"/>
      <c r="ONX97" s="232"/>
      <c r="ONY97" s="232"/>
      <c r="ONZ97" s="232"/>
      <c r="OOA97" s="232"/>
      <c r="OOB97" s="232"/>
      <c r="OOC97" s="232"/>
      <c r="OOD97" s="232"/>
      <c r="OOE97" s="232"/>
      <c r="OOF97" s="232"/>
      <c r="OOG97" s="232"/>
      <c r="OOH97" s="232"/>
      <c r="OOI97" s="232"/>
      <c r="OOJ97" s="232"/>
      <c r="OOK97" s="232"/>
      <c r="OOL97" s="232"/>
      <c r="OOM97" s="232"/>
      <c r="OON97" s="232"/>
      <c r="OOO97" s="232"/>
      <c r="OOP97" s="232"/>
      <c r="OOQ97" s="232"/>
      <c r="OOR97" s="232"/>
      <c r="OOS97" s="232"/>
      <c r="OOT97" s="232"/>
      <c r="OOU97" s="232"/>
      <c r="OOV97" s="232"/>
      <c r="OOW97" s="232"/>
      <c r="OOX97" s="232"/>
      <c r="OOY97" s="232"/>
      <c r="OOZ97" s="232"/>
      <c r="OPA97" s="232"/>
      <c r="OPB97" s="232"/>
      <c r="OPC97" s="232"/>
      <c r="OPD97" s="232"/>
      <c r="OPE97" s="232"/>
      <c r="OPF97" s="232"/>
      <c r="OPG97" s="232"/>
      <c r="OPH97" s="232"/>
      <c r="OPI97" s="232"/>
      <c r="OPJ97" s="232"/>
      <c r="OPK97" s="232"/>
      <c r="OPL97" s="232"/>
      <c r="OPM97" s="232"/>
      <c r="OPN97" s="232"/>
      <c r="OPO97" s="232"/>
      <c r="OPP97" s="232"/>
      <c r="OPQ97" s="232"/>
      <c r="OPR97" s="232"/>
      <c r="OPS97" s="232"/>
      <c r="OPT97" s="232"/>
      <c r="OPU97" s="232"/>
      <c r="OPV97" s="232"/>
      <c r="OPW97" s="232"/>
      <c r="OPX97" s="232"/>
      <c r="OPY97" s="232"/>
      <c r="OPZ97" s="232"/>
      <c r="OQA97" s="232"/>
      <c r="OQB97" s="232"/>
      <c r="OQC97" s="232"/>
      <c r="OQD97" s="232"/>
      <c r="OQE97" s="232"/>
      <c r="OQF97" s="232"/>
      <c r="OQG97" s="232"/>
      <c r="OQH97" s="232"/>
      <c r="OQI97" s="232"/>
      <c r="OQJ97" s="232"/>
      <c r="OQK97" s="232"/>
      <c r="OQL97" s="232"/>
      <c r="OQM97" s="232"/>
      <c r="OQN97" s="232"/>
      <c r="OQO97" s="232"/>
      <c r="OQP97" s="232"/>
      <c r="OQQ97" s="232"/>
      <c r="OQR97" s="232"/>
      <c r="OQS97" s="232"/>
      <c r="OQT97" s="232"/>
      <c r="OQU97" s="232"/>
      <c r="OQV97" s="232"/>
      <c r="OQW97" s="232"/>
      <c r="OQX97" s="232"/>
      <c r="OQY97" s="232"/>
      <c r="OQZ97" s="232"/>
      <c r="ORA97" s="232"/>
      <c r="ORB97" s="232"/>
      <c r="ORC97" s="232"/>
      <c r="ORD97" s="232"/>
      <c r="ORE97" s="232"/>
      <c r="ORF97" s="232"/>
      <c r="ORG97" s="232"/>
      <c r="ORH97" s="232"/>
      <c r="ORI97" s="232"/>
      <c r="ORJ97" s="232"/>
      <c r="ORK97" s="232"/>
      <c r="ORL97" s="232"/>
      <c r="ORM97" s="232"/>
      <c r="ORN97" s="232"/>
      <c r="ORO97" s="232"/>
      <c r="ORP97" s="232"/>
      <c r="ORQ97" s="232"/>
      <c r="ORR97" s="232"/>
      <c r="ORS97" s="232"/>
      <c r="ORT97" s="232"/>
      <c r="ORU97" s="232"/>
      <c r="ORV97" s="232"/>
      <c r="ORW97" s="232"/>
      <c r="ORX97" s="232"/>
      <c r="ORY97" s="232"/>
      <c r="ORZ97" s="232"/>
      <c r="OSA97" s="232"/>
      <c r="OSB97" s="232"/>
      <c r="OSC97" s="232"/>
      <c r="OSD97" s="232"/>
      <c r="OSE97" s="232"/>
      <c r="OSF97" s="232"/>
      <c r="OSG97" s="232"/>
      <c r="OSH97" s="232"/>
      <c r="OSI97" s="232"/>
      <c r="OSJ97" s="232"/>
      <c r="OSK97" s="232"/>
      <c r="OSL97" s="232"/>
      <c r="OSM97" s="232"/>
      <c r="OSN97" s="232"/>
      <c r="OSO97" s="232"/>
      <c r="OSP97" s="232"/>
      <c r="OSQ97" s="232"/>
      <c r="OSR97" s="232"/>
      <c r="OSS97" s="232"/>
      <c r="OST97" s="232"/>
      <c r="OSU97" s="232"/>
      <c r="OSV97" s="232"/>
      <c r="OSW97" s="232"/>
      <c r="OSX97" s="232"/>
      <c r="OSY97" s="232"/>
      <c r="OSZ97" s="232"/>
      <c r="OTA97" s="232"/>
      <c r="OTB97" s="232"/>
      <c r="OTC97" s="232"/>
      <c r="OTD97" s="232"/>
      <c r="OTE97" s="232"/>
      <c r="OTF97" s="232"/>
      <c r="OTG97" s="232"/>
      <c r="OTH97" s="232"/>
      <c r="OTI97" s="232"/>
      <c r="OTJ97" s="232"/>
      <c r="OTK97" s="232"/>
      <c r="OTL97" s="232"/>
      <c r="OTM97" s="232"/>
      <c r="OTN97" s="232"/>
      <c r="OTO97" s="232"/>
      <c r="OTP97" s="232"/>
      <c r="OTQ97" s="232"/>
      <c r="OTR97" s="232"/>
      <c r="OTS97" s="232"/>
      <c r="OTT97" s="232"/>
      <c r="OTU97" s="232"/>
      <c r="OTV97" s="232"/>
      <c r="OTW97" s="232"/>
      <c r="OTX97" s="232"/>
      <c r="OTY97" s="232"/>
      <c r="OTZ97" s="232"/>
      <c r="OUA97" s="232"/>
      <c r="OUB97" s="232"/>
      <c r="OUC97" s="232"/>
      <c r="OUD97" s="232"/>
      <c r="OUE97" s="232"/>
      <c r="OUF97" s="232"/>
      <c r="OUG97" s="232"/>
      <c r="OUH97" s="232"/>
      <c r="OUI97" s="232"/>
      <c r="OUJ97" s="232"/>
      <c r="OUK97" s="232"/>
      <c r="OUL97" s="232"/>
      <c r="OUM97" s="232"/>
      <c r="OUN97" s="232"/>
      <c r="OUO97" s="232"/>
      <c r="OUP97" s="232"/>
      <c r="OUQ97" s="232"/>
      <c r="OUR97" s="232"/>
      <c r="OUS97" s="232"/>
      <c r="OUT97" s="232"/>
      <c r="OUU97" s="232"/>
      <c r="OUV97" s="232"/>
      <c r="OUW97" s="232"/>
      <c r="OUX97" s="232"/>
      <c r="OUY97" s="232"/>
      <c r="OUZ97" s="232"/>
      <c r="OVA97" s="232"/>
      <c r="OVB97" s="232"/>
      <c r="OVC97" s="232"/>
      <c r="OVD97" s="232"/>
      <c r="OVE97" s="232"/>
      <c r="OVF97" s="232"/>
      <c r="OVG97" s="232"/>
      <c r="OVH97" s="232"/>
      <c r="OVI97" s="232"/>
      <c r="OVJ97" s="232"/>
      <c r="OVK97" s="232"/>
      <c r="OVL97" s="232"/>
      <c r="OVM97" s="232"/>
      <c r="OVN97" s="232"/>
      <c r="OVO97" s="232"/>
      <c r="OVP97" s="232"/>
      <c r="OVQ97" s="232"/>
      <c r="OVR97" s="232"/>
      <c r="OVS97" s="232"/>
      <c r="OVT97" s="232"/>
      <c r="OVU97" s="232"/>
      <c r="OVV97" s="232"/>
      <c r="OVW97" s="232"/>
      <c r="OVX97" s="232"/>
      <c r="OVY97" s="232"/>
      <c r="OVZ97" s="232"/>
      <c r="OWA97" s="232"/>
      <c r="OWB97" s="232"/>
      <c r="OWC97" s="232"/>
      <c r="OWD97" s="232"/>
      <c r="OWE97" s="232"/>
      <c r="OWF97" s="232"/>
      <c r="OWG97" s="232"/>
      <c r="OWH97" s="232"/>
      <c r="OWI97" s="232"/>
      <c r="OWJ97" s="232"/>
      <c r="OWK97" s="232"/>
      <c r="OWL97" s="232"/>
      <c r="OWM97" s="232"/>
      <c r="OWN97" s="232"/>
      <c r="OWO97" s="232"/>
      <c r="OWP97" s="232"/>
      <c r="OWQ97" s="232"/>
      <c r="OWR97" s="232"/>
      <c r="OWS97" s="232"/>
      <c r="OWT97" s="232"/>
      <c r="OWU97" s="232"/>
      <c r="OWV97" s="232"/>
      <c r="OWW97" s="232"/>
      <c r="OWX97" s="232"/>
      <c r="OWY97" s="232"/>
      <c r="OWZ97" s="232"/>
      <c r="OXA97" s="232"/>
      <c r="OXB97" s="232"/>
      <c r="OXC97" s="232"/>
      <c r="OXD97" s="232"/>
      <c r="OXE97" s="232"/>
      <c r="OXF97" s="232"/>
      <c r="OXG97" s="232"/>
      <c r="OXH97" s="232"/>
      <c r="OXI97" s="232"/>
      <c r="OXJ97" s="232"/>
      <c r="OXK97" s="232"/>
      <c r="OXL97" s="232"/>
      <c r="OXM97" s="232"/>
      <c r="OXN97" s="232"/>
      <c r="OXO97" s="232"/>
      <c r="OXP97" s="232"/>
      <c r="OXQ97" s="232"/>
      <c r="OXR97" s="232"/>
      <c r="OXS97" s="232"/>
      <c r="OXT97" s="232"/>
      <c r="OXU97" s="232"/>
      <c r="OXV97" s="232"/>
      <c r="OXW97" s="232"/>
      <c r="OXX97" s="232"/>
      <c r="OXY97" s="232"/>
      <c r="OXZ97" s="232"/>
      <c r="OYA97" s="232"/>
      <c r="OYB97" s="232"/>
      <c r="OYC97" s="232"/>
      <c r="OYD97" s="232"/>
      <c r="OYE97" s="232"/>
      <c r="OYF97" s="232"/>
      <c r="OYG97" s="232"/>
      <c r="OYH97" s="232"/>
      <c r="OYI97" s="232"/>
      <c r="OYJ97" s="232"/>
      <c r="OYK97" s="232"/>
      <c r="OYL97" s="232"/>
      <c r="OYM97" s="232"/>
      <c r="OYN97" s="232"/>
      <c r="OYO97" s="232"/>
      <c r="OYP97" s="232"/>
      <c r="OYQ97" s="232"/>
      <c r="OYR97" s="232"/>
      <c r="OYS97" s="232"/>
      <c r="OYT97" s="232"/>
      <c r="OYU97" s="232"/>
      <c r="OYV97" s="232"/>
      <c r="OYW97" s="232"/>
      <c r="OYX97" s="232"/>
      <c r="OYY97" s="232"/>
      <c r="OYZ97" s="232"/>
      <c r="OZA97" s="232"/>
      <c r="OZB97" s="232"/>
      <c r="OZC97" s="232"/>
      <c r="OZD97" s="232"/>
      <c r="OZE97" s="232"/>
      <c r="OZF97" s="232"/>
      <c r="OZG97" s="232"/>
      <c r="OZH97" s="232"/>
      <c r="OZI97" s="232"/>
      <c r="OZJ97" s="232"/>
      <c r="OZK97" s="232"/>
      <c r="OZL97" s="232"/>
      <c r="OZM97" s="232"/>
      <c r="OZN97" s="232"/>
      <c r="OZO97" s="232"/>
      <c r="OZP97" s="232"/>
      <c r="OZQ97" s="232"/>
      <c r="OZR97" s="232"/>
      <c r="OZS97" s="232"/>
      <c r="OZT97" s="232"/>
      <c r="OZU97" s="232"/>
      <c r="OZV97" s="232"/>
      <c r="OZW97" s="232"/>
      <c r="OZX97" s="232"/>
      <c r="OZY97" s="232"/>
      <c r="OZZ97" s="232"/>
      <c r="PAA97" s="232"/>
      <c r="PAB97" s="232"/>
      <c r="PAC97" s="232"/>
      <c r="PAD97" s="232"/>
      <c r="PAE97" s="232"/>
      <c r="PAF97" s="232"/>
      <c r="PAG97" s="232"/>
      <c r="PAH97" s="232"/>
      <c r="PAI97" s="232"/>
      <c r="PAJ97" s="232"/>
      <c r="PAK97" s="232"/>
      <c r="PAL97" s="232"/>
      <c r="PAM97" s="232"/>
      <c r="PAN97" s="232"/>
      <c r="PAO97" s="232"/>
      <c r="PAP97" s="232"/>
      <c r="PAQ97" s="232"/>
      <c r="PAR97" s="232"/>
      <c r="PAS97" s="232"/>
      <c r="PAT97" s="232"/>
      <c r="PAU97" s="232"/>
      <c r="PAV97" s="232"/>
      <c r="PAW97" s="232"/>
      <c r="PAX97" s="232"/>
      <c r="PAY97" s="232"/>
      <c r="PAZ97" s="232"/>
      <c r="PBA97" s="232"/>
      <c r="PBB97" s="232"/>
      <c r="PBC97" s="232"/>
      <c r="PBD97" s="232"/>
      <c r="PBE97" s="232"/>
      <c r="PBF97" s="232"/>
      <c r="PBG97" s="232"/>
      <c r="PBH97" s="232"/>
      <c r="PBI97" s="232"/>
      <c r="PBJ97" s="232"/>
      <c r="PBK97" s="232"/>
      <c r="PBL97" s="232"/>
      <c r="PBM97" s="232"/>
      <c r="PBN97" s="232"/>
      <c r="PBO97" s="232"/>
      <c r="PBP97" s="232"/>
      <c r="PBQ97" s="232"/>
      <c r="PBR97" s="232"/>
      <c r="PBS97" s="232"/>
      <c r="PBT97" s="232"/>
      <c r="PBU97" s="232"/>
      <c r="PBV97" s="232"/>
      <c r="PBW97" s="232"/>
      <c r="PBX97" s="232"/>
      <c r="PBY97" s="232"/>
      <c r="PBZ97" s="232"/>
      <c r="PCA97" s="232"/>
      <c r="PCB97" s="232"/>
      <c r="PCC97" s="232"/>
      <c r="PCD97" s="232"/>
      <c r="PCE97" s="232"/>
      <c r="PCF97" s="232"/>
      <c r="PCG97" s="232"/>
      <c r="PCH97" s="232"/>
      <c r="PCI97" s="232"/>
      <c r="PCJ97" s="232"/>
      <c r="PCK97" s="232"/>
      <c r="PCL97" s="232"/>
      <c r="PCM97" s="232"/>
      <c r="PCN97" s="232"/>
      <c r="PCO97" s="232"/>
      <c r="PCP97" s="232"/>
      <c r="PCQ97" s="232"/>
      <c r="PCR97" s="232"/>
      <c r="PCS97" s="232"/>
      <c r="PCT97" s="232"/>
      <c r="PCU97" s="232"/>
      <c r="PCV97" s="232"/>
      <c r="PCW97" s="232"/>
      <c r="PCX97" s="232"/>
      <c r="PCY97" s="232"/>
      <c r="PCZ97" s="232"/>
      <c r="PDA97" s="232"/>
      <c r="PDB97" s="232"/>
      <c r="PDC97" s="232"/>
      <c r="PDD97" s="232"/>
      <c r="PDE97" s="232"/>
      <c r="PDF97" s="232"/>
      <c r="PDG97" s="232"/>
      <c r="PDH97" s="232"/>
      <c r="PDI97" s="232"/>
      <c r="PDJ97" s="232"/>
      <c r="PDK97" s="232"/>
      <c r="PDL97" s="232"/>
      <c r="PDM97" s="232"/>
      <c r="PDN97" s="232"/>
      <c r="PDO97" s="232"/>
      <c r="PDP97" s="232"/>
      <c r="PDQ97" s="232"/>
      <c r="PDR97" s="232"/>
      <c r="PDS97" s="232"/>
      <c r="PDT97" s="232"/>
      <c r="PDU97" s="232"/>
      <c r="PDV97" s="232"/>
      <c r="PDW97" s="232"/>
      <c r="PDX97" s="232"/>
      <c r="PDY97" s="232"/>
      <c r="PDZ97" s="232"/>
      <c r="PEA97" s="232"/>
      <c r="PEB97" s="232"/>
      <c r="PEC97" s="232"/>
      <c r="PED97" s="232"/>
      <c r="PEE97" s="232"/>
      <c r="PEF97" s="232"/>
      <c r="PEG97" s="232"/>
      <c r="PEH97" s="232"/>
      <c r="PEI97" s="232"/>
      <c r="PEJ97" s="232"/>
      <c r="PEK97" s="232"/>
      <c r="PEL97" s="232"/>
      <c r="PEM97" s="232"/>
      <c r="PEN97" s="232"/>
      <c r="PEO97" s="232"/>
      <c r="PEP97" s="232"/>
      <c r="PEQ97" s="232"/>
      <c r="PER97" s="232"/>
      <c r="PES97" s="232"/>
      <c r="PET97" s="232"/>
      <c r="PEU97" s="232"/>
      <c r="PEV97" s="232"/>
      <c r="PEW97" s="232"/>
      <c r="PEX97" s="232"/>
      <c r="PEY97" s="232"/>
      <c r="PEZ97" s="232"/>
      <c r="PFA97" s="232"/>
      <c r="PFB97" s="232"/>
      <c r="PFC97" s="232"/>
      <c r="PFD97" s="232"/>
      <c r="PFE97" s="232"/>
      <c r="PFF97" s="232"/>
      <c r="PFG97" s="232"/>
      <c r="PFH97" s="232"/>
      <c r="PFI97" s="232"/>
      <c r="PFJ97" s="232"/>
      <c r="PFK97" s="232"/>
      <c r="PFL97" s="232"/>
      <c r="PFM97" s="232"/>
      <c r="PFN97" s="232"/>
      <c r="PFO97" s="232"/>
      <c r="PFP97" s="232"/>
      <c r="PFQ97" s="232"/>
      <c r="PFR97" s="232"/>
      <c r="PFS97" s="232"/>
      <c r="PFT97" s="232"/>
      <c r="PFU97" s="232"/>
      <c r="PFV97" s="232"/>
      <c r="PFW97" s="232"/>
      <c r="PFX97" s="232"/>
      <c r="PFY97" s="232"/>
      <c r="PFZ97" s="232"/>
      <c r="PGA97" s="232"/>
      <c r="PGB97" s="232"/>
      <c r="PGC97" s="232"/>
      <c r="PGD97" s="232"/>
      <c r="PGE97" s="232"/>
      <c r="PGF97" s="232"/>
      <c r="PGG97" s="232"/>
      <c r="PGH97" s="232"/>
      <c r="PGI97" s="232"/>
      <c r="PGJ97" s="232"/>
      <c r="PGK97" s="232"/>
      <c r="PGL97" s="232"/>
      <c r="PGM97" s="232"/>
      <c r="PGN97" s="232"/>
      <c r="PGO97" s="232"/>
      <c r="PGP97" s="232"/>
      <c r="PGQ97" s="232"/>
      <c r="PGR97" s="232"/>
      <c r="PGS97" s="232"/>
      <c r="PGT97" s="232"/>
      <c r="PGU97" s="232"/>
      <c r="PGV97" s="232"/>
      <c r="PGW97" s="232"/>
      <c r="PGX97" s="232"/>
      <c r="PGY97" s="232"/>
      <c r="PGZ97" s="232"/>
      <c r="PHA97" s="232"/>
      <c r="PHB97" s="232"/>
      <c r="PHC97" s="232"/>
      <c r="PHD97" s="232"/>
      <c r="PHE97" s="232"/>
      <c r="PHF97" s="232"/>
      <c r="PHG97" s="232"/>
      <c r="PHH97" s="232"/>
      <c r="PHI97" s="232"/>
      <c r="PHJ97" s="232"/>
      <c r="PHK97" s="232"/>
      <c r="PHL97" s="232"/>
      <c r="PHM97" s="232"/>
      <c r="PHN97" s="232"/>
      <c r="PHO97" s="232"/>
      <c r="PHP97" s="232"/>
      <c r="PHQ97" s="232"/>
      <c r="PHR97" s="232"/>
      <c r="PHS97" s="232"/>
      <c r="PHT97" s="232"/>
      <c r="PHU97" s="232"/>
      <c r="PHV97" s="232"/>
      <c r="PHW97" s="232"/>
      <c r="PHX97" s="232"/>
      <c r="PHY97" s="232"/>
      <c r="PHZ97" s="232"/>
      <c r="PIA97" s="232"/>
      <c r="PIB97" s="232"/>
      <c r="PIC97" s="232"/>
      <c r="PID97" s="232"/>
      <c r="PIE97" s="232"/>
      <c r="PIF97" s="232"/>
      <c r="PIG97" s="232"/>
      <c r="PIH97" s="232"/>
      <c r="PII97" s="232"/>
      <c r="PIJ97" s="232"/>
      <c r="PIK97" s="232"/>
      <c r="PIL97" s="232"/>
      <c r="PIM97" s="232"/>
      <c r="PIN97" s="232"/>
      <c r="PIO97" s="232"/>
      <c r="PIP97" s="232"/>
      <c r="PIQ97" s="232"/>
      <c r="PIR97" s="232"/>
      <c r="PIS97" s="232"/>
      <c r="PIT97" s="232"/>
      <c r="PIU97" s="232"/>
      <c r="PIV97" s="232"/>
      <c r="PIW97" s="232"/>
      <c r="PIX97" s="232"/>
      <c r="PIY97" s="232"/>
      <c r="PIZ97" s="232"/>
      <c r="PJA97" s="232"/>
      <c r="PJB97" s="232"/>
      <c r="PJC97" s="232"/>
      <c r="PJD97" s="232"/>
      <c r="PJE97" s="232"/>
      <c r="PJF97" s="232"/>
      <c r="PJG97" s="232"/>
      <c r="PJH97" s="232"/>
      <c r="PJI97" s="232"/>
      <c r="PJJ97" s="232"/>
      <c r="PJK97" s="232"/>
      <c r="PJL97" s="232"/>
      <c r="PJM97" s="232"/>
      <c r="PJN97" s="232"/>
      <c r="PJO97" s="232"/>
      <c r="PJP97" s="232"/>
      <c r="PJQ97" s="232"/>
      <c r="PJR97" s="232"/>
      <c r="PJS97" s="232"/>
      <c r="PJT97" s="232"/>
      <c r="PJU97" s="232"/>
      <c r="PJV97" s="232"/>
      <c r="PJW97" s="232"/>
      <c r="PJX97" s="232"/>
      <c r="PJY97" s="232"/>
      <c r="PJZ97" s="232"/>
      <c r="PKA97" s="232"/>
      <c r="PKB97" s="232"/>
      <c r="PKC97" s="232"/>
      <c r="PKD97" s="232"/>
      <c r="PKE97" s="232"/>
      <c r="PKF97" s="232"/>
      <c r="PKG97" s="232"/>
      <c r="PKH97" s="232"/>
      <c r="PKI97" s="232"/>
      <c r="PKJ97" s="232"/>
      <c r="PKK97" s="232"/>
      <c r="PKL97" s="232"/>
      <c r="PKM97" s="232"/>
      <c r="PKN97" s="232"/>
      <c r="PKO97" s="232"/>
      <c r="PKP97" s="232"/>
      <c r="PKQ97" s="232"/>
      <c r="PKR97" s="232"/>
      <c r="PKS97" s="232"/>
      <c r="PKT97" s="232"/>
      <c r="PKU97" s="232"/>
      <c r="PKV97" s="232"/>
      <c r="PKW97" s="232"/>
      <c r="PKX97" s="232"/>
      <c r="PKY97" s="232"/>
      <c r="PKZ97" s="232"/>
      <c r="PLA97" s="232"/>
      <c r="PLB97" s="232"/>
      <c r="PLC97" s="232"/>
      <c r="PLD97" s="232"/>
      <c r="PLE97" s="232"/>
      <c r="PLF97" s="232"/>
      <c r="PLG97" s="232"/>
      <c r="PLH97" s="232"/>
      <c r="PLI97" s="232"/>
      <c r="PLJ97" s="232"/>
      <c r="PLK97" s="232"/>
      <c r="PLL97" s="232"/>
      <c r="PLM97" s="232"/>
      <c r="PLN97" s="232"/>
      <c r="PLO97" s="232"/>
      <c r="PLP97" s="232"/>
      <c r="PLQ97" s="232"/>
      <c r="PLR97" s="232"/>
      <c r="PLS97" s="232"/>
      <c r="PLT97" s="232"/>
      <c r="PLU97" s="232"/>
      <c r="PLV97" s="232"/>
      <c r="PLW97" s="232"/>
      <c r="PLX97" s="232"/>
      <c r="PLY97" s="232"/>
      <c r="PLZ97" s="232"/>
      <c r="PMA97" s="232"/>
      <c r="PMB97" s="232"/>
      <c r="PMC97" s="232"/>
      <c r="PMD97" s="232"/>
      <c r="PME97" s="232"/>
      <c r="PMF97" s="232"/>
      <c r="PMG97" s="232"/>
      <c r="PMH97" s="232"/>
      <c r="PMI97" s="232"/>
      <c r="PMJ97" s="232"/>
      <c r="PMK97" s="232"/>
      <c r="PML97" s="232"/>
      <c r="PMM97" s="232"/>
      <c r="PMN97" s="232"/>
      <c r="PMO97" s="232"/>
      <c r="PMP97" s="232"/>
      <c r="PMQ97" s="232"/>
      <c r="PMR97" s="232"/>
      <c r="PMS97" s="232"/>
      <c r="PMT97" s="232"/>
      <c r="PMU97" s="232"/>
      <c r="PMV97" s="232"/>
      <c r="PMW97" s="232"/>
      <c r="PMX97" s="232"/>
      <c r="PMY97" s="232"/>
      <c r="PMZ97" s="232"/>
      <c r="PNA97" s="232"/>
      <c r="PNB97" s="232"/>
      <c r="PNC97" s="232"/>
      <c r="PND97" s="232"/>
      <c r="PNE97" s="232"/>
      <c r="PNF97" s="232"/>
      <c r="PNG97" s="232"/>
      <c r="PNH97" s="232"/>
      <c r="PNI97" s="232"/>
      <c r="PNJ97" s="232"/>
      <c r="PNK97" s="232"/>
      <c r="PNL97" s="232"/>
      <c r="PNM97" s="232"/>
      <c r="PNN97" s="232"/>
      <c r="PNO97" s="232"/>
      <c r="PNP97" s="232"/>
      <c r="PNQ97" s="232"/>
      <c r="PNR97" s="232"/>
      <c r="PNS97" s="232"/>
      <c r="PNT97" s="232"/>
      <c r="PNU97" s="232"/>
      <c r="PNV97" s="232"/>
      <c r="PNW97" s="232"/>
      <c r="PNX97" s="232"/>
      <c r="PNY97" s="232"/>
      <c r="PNZ97" s="232"/>
      <c r="POA97" s="232"/>
      <c r="POB97" s="232"/>
      <c r="POC97" s="232"/>
      <c r="POD97" s="232"/>
      <c r="POE97" s="232"/>
      <c r="POF97" s="232"/>
      <c r="POG97" s="232"/>
      <c r="POH97" s="232"/>
      <c r="POI97" s="232"/>
      <c r="POJ97" s="232"/>
      <c r="POK97" s="232"/>
      <c r="POL97" s="232"/>
      <c r="POM97" s="232"/>
      <c r="PON97" s="232"/>
      <c r="POO97" s="232"/>
      <c r="POP97" s="232"/>
      <c r="POQ97" s="232"/>
      <c r="POR97" s="232"/>
      <c r="POS97" s="232"/>
      <c r="POT97" s="232"/>
      <c r="POU97" s="232"/>
      <c r="POV97" s="232"/>
      <c r="POW97" s="232"/>
      <c r="POX97" s="232"/>
      <c r="POY97" s="232"/>
      <c r="POZ97" s="232"/>
      <c r="PPA97" s="232"/>
      <c r="PPB97" s="232"/>
      <c r="PPC97" s="232"/>
      <c r="PPD97" s="232"/>
      <c r="PPE97" s="232"/>
      <c r="PPF97" s="232"/>
      <c r="PPG97" s="232"/>
      <c r="PPH97" s="232"/>
      <c r="PPI97" s="232"/>
      <c r="PPJ97" s="232"/>
      <c r="PPK97" s="232"/>
      <c r="PPL97" s="232"/>
      <c r="PPM97" s="232"/>
      <c r="PPN97" s="232"/>
      <c r="PPO97" s="232"/>
      <c r="PPP97" s="232"/>
      <c r="PPQ97" s="232"/>
      <c r="PPR97" s="232"/>
      <c r="PPS97" s="232"/>
      <c r="PPT97" s="232"/>
      <c r="PPU97" s="232"/>
      <c r="PPV97" s="232"/>
      <c r="PPW97" s="232"/>
      <c r="PPX97" s="232"/>
      <c r="PPY97" s="232"/>
      <c r="PPZ97" s="232"/>
      <c r="PQA97" s="232"/>
      <c r="PQB97" s="232"/>
      <c r="PQC97" s="232"/>
      <c r="PQD97" s="232"/>
      <c r="PQE97" s="232"/>
      <c r="PQF97" s="232"/>
      <c r="PQG97" s="232"/>
      <c r="PQH97" s="232"/>
      <c r="PQI97" s="232"/>
      <c r="PQJ97" s="232"/>
      <c r="PQK97" s="232"/>
      <c r="PQL97" s="232"/>
      <c r="PQM97" s="232"/>
      <c r="PQN97" s="232"/>
      <c r="PQO97" s="232"/>
      <c r="PQP97" s="232"/>
      <c r="PQQ97" s="232"/>
      <c r="PQR97" s="232"/>
      <c r="PQS97" s="232"/>
      <c r="PQT97" s="232"/>
      <c r="PQU97" s="232"/>
      <c r="PQV97" s="232"/>
      <c r="PQW97" s="232"/>
      <c r="PQX97" s="232"/>
      <c r="PQY97" s="232"/>
      <c r="PQZ97" s="232"/>
      <c r="PRA97" s="232"/>
      <c r="PRB97" s="232"/>
      <c r="PRC97" s="232"/>
      <c r="PRD97" s="232"/>
      <c r="PRE97" s="232"/>
      <c r="PRF97" s="232"/>
      <c r="PRG97" s="232"/>
      <c r="PRH97" s="232"/>
      <c r="PRI97" s="232"/>
      <c r="PRJ97" s="232"/>
      <c r="PRK97" s="232"/>
      <c r="PRL97" s="232"/>
      <c r="PRM97" s="232"/>
      <c r="PRN97" s="232"/>
      <c r="PRO97" s="232"/>
      <c r="PRP97" s="232"/>
      <c r="PRQ97" s="232"/>
      <c r="PRR97" s="232"/>
      <c r="PRS97" s="232"/>
      <c r="PRT97" s="232"/>
      <c r="PRU97" s="232"/>
      <c r="PRV97" s="232"/>
      <c r="PRW97" s="232"/>
      <c r="PRX97" s="232"/>
      <c r="PRY97" s="232"/>
      <c r="PRZ97" s="232"/>
      <c r="PSA97" s="232"/>
      <c r="PSB97" s="232"/>
      <c r="PSC97" s="232"/>
      <c r="PSD97" s="232"/>
      <c r="PSE97" s="232"/>
      <c r="PSF97" s="232"/>
      <c r="PSG97" s="232"/>
      <c r="PSH97" s="232"/>
      <c r="PSI97" s="232"/>
      <c r="PSJ97" s="232"/>
      <c r="PSK97" s="232"/>
      <c r="PSL97" s="232"/>
      <c r="PSM97" s="232"/>
      <c r="PSN97" s="232"/>
      <c r="PSO97" s="232"/>
      <c r="PSP97" s="232"/>
      <c r="PSQ97" s="232"/>
      <c r="PSR97" s="232"/>
      <c r="PSS97" s="232"/>
      <c r="PST97" s="232"/>
      <c r="PSU97" s="232"/>
      <c r="PSV97" s="232"/>
      <c r="PSW97" s="232"/>
      <c r="PSX97" s="232"/>
      <c r="PSY97" s="232"/>
      <c r="PSZ97" s="232"/>
      <c r="PTA97" s="232"/>
      <c r="PTB97" s="232"/>
      <c r="PTC97" s="232"/>
      <c r="PTD97" s="232"/>
      <c r="PTE97" s="232"/>
      <c r="PTF97" s="232"/>
      <c r="PTG97" s="232"/>
      <c r="PTH97" s="232"/>
      <c r="PTI97" s="232"/>
      <c r="PTJ97" s="232"/>
      <c r="PTK97" s="232"/>
      <c r="PTL97" s="232"/>
      <c r="PTM97" s="232"/>
      <c r="PTN97" s="232"/>
      <c r="PTO97" s="232"/>
      <c r="PTP97" s="232"/>
      <c r="PTQ97" s="232"/>
      <c r="PTR97" s="232"/>
      <c r="PTS97" s="232"/>
      <c r="PTT97" s="232"/>
      <c r="PTU97" s="232"/>
      <c r="PTV97" s="232"/>
      <c r="PTW97" s="232"/>
      <c r="PTX97" s="232"/>
      <c r="PTY97" s="232"/>
      <c r="PTZ97" s="232"/>
      <c r="PUA97" s="232"/>
      <c r="PUB97" s="232"/>
      <c r="PUC97" s="232"/>
      <c r="PUD97" s="232"/>
      <c r="PUE97" s="232"/>
      <c r="PUF97" s="232"/>
      <c r="PUG97" s="232"/>
      <c r="PUH97" s="232"/>
      <c r="PUI97" s="232"/>
      <c r="PUJ97" s="232"/>
      <c r="PUK97" s="232"/>
      <c r="PUL97" s="232"/>
      <c r="PUM97" s="232"/>
      <c r="PUN97" s="232"/>
      <c r="PUO97" s="232"/>
      <c r="PUP97" s="232"/>
      <c r="PUQ97" s="232"/>
      <c r="PUR97" s="232"/>
      <c r="PUS97" s="232"/>
      <c r="PUT97" s="232"/>
      <c r="PUU97" s="232"/>
      <c r="PUV97" s="232"/>
      <c r="PUW97" s="232"/>
      <c r="PUX97" s="232"/>
      <c r="PUY97" s="232"/>
      <c r="PUZ97" s="232"/>
      <c r="PVA97" s="232"/>
      <c r="PVB97" s="232"/>
      <c r="PVC97" s="232"/>
      <c r="PVD97" s="232"/>
      <c r="PVE97" s="232"/>
      <c r="PVF97" s="232"/>
      <c r="PVG97" s="232"/>
      <c r="PVH97" s="232"/>
      <c r="PVI97" s="232"/>
      <c r="PVJ97" s="232"/>
      <c r="PVK97" s="232"/>
      <c r="PVL97" s="232"/>
      <c r="PVM97" s="232"/>
      <c r="PVN97" s="232"/>
      <c r="PVO97" s="232"/>
      <c r="PVP97" s="232"/>
      <c r="PVQ97" s="232"/>
      <c r="PVR97" s="232"/>
      <c r="PVS97" s="232"/>
      <c r="PVT97" s="232"/>
      <c r="PVU97" s="232"/>
      <c r="PVV97" s="232"/>
      <c r="PVW97" s="232"/>
      <c r="PVX97" s="232"/>
      <c r="PVY97" s="232"/>
      <c r="PVZ97" s="232"/>
      <c r="PWA97" s="232"/>
      <c r="PWB97" s="232"/>
      <c r="PWC97" s="232"/>
      <c r="PWD97" s="232"/>
      <c r="PWE97" s="232"/>
      <c r="PWF97" s="232"/>
      <c r="PWG97" s="232"/>
      <c r="PWH97" s="232"/>
      <c r="PWI97" s="232"/>
      <c r="PWJ97" s="232"/>
      <c r="PWK97" s="232"/>
      <c r="PWL97" s="232"/>
      <c r="PWM97" s="232"/>
      <c r="PWN97" s="232"/>
      <c r="PWO97" s="232"/>
      <c r="PWP97" s="232"/>
      <c r="PWQ97" s="232"/>
      <c r="PWR97" s="232"/>
      <c r="PWS97" s="232"/>
      <c r="PWT97" s="232"/>
      <c r="PWU97" s="232"/>
      <c r="PWV97" s="232"/>
      <c r="PWW97" s="232"/>
      <c r="PWX97" s="232"/>
      <c r="PWY97" s="232"/>
      <c r="PWZ97" s="232"/>
      <c r="PXA97" s="232"/>
      <c r="PXB97" s="232"/>
      <c r="PXC97" s="232"/>
      <c r="PXD97" s="232"/>
      <c r="PXE97" s="232"/>
      <c r="PXF97" s="232"/>
      <c r="PXG97" s="232"/>
      <c r="PXH97" s="232"/>
      <c r="PXI97" s="232"/>
      <c r="PXJ97" s="232"/>
      <c r="PXK97" s="232"/>
      <c r="PXL97" s="232"/>
      <c r="PXM97" s="232"/>
      <c r="PXN97" s="232"/>
      <c r="PXO97" s="232"/>
      <c r="PXP97" s="232"/>
      <c r="PXQ97" s="232"/>
      <c r="PXR97" s="232"/>
      <c r="PXS97" s="232"/>
      <c r="PXT97" s="232"/>
      <c r="PXU97" s="232"/>
      <c r="PXV97" s="232"/>
      <c r="PXW97" s="232"/>
      <c r="PXX97" s="232"/>
      <c r="PXY97" s="232"/>
      <c r="PXZ97" s="232"/>
      <c r="PYA97" s="232"/>
      <c r="PYB97" s="232"/>
      <c r="PYC97" s="232"/>
      <c r="PYD97" s="232"/>
      <c r="PYE97" s="232"/>
      <c r="PYF97" s="232"/>
      <c r="PYG97" s="232"/>
      <c r="PYH97" s="232"/>
      <c r="PYI97" s="232"/>
      <c r="PYJ97" s="232"/>
      <c r="PYK97" s="232"/>
      <c r="PYL97" s="232"/>
      <c r="PYM97" s="232"/>
      <c r="PYN97" s="232"/>
      <c r="PYO97" s="232"/>
      <c r="PYP97" s="232"/>
      <c r="PYQ97" s="232"/>
      <c r="PYR97" s="232"/>
      <c r="PYS97" s="232"/>
      <c r="PYT97" s="232"/>
      <c r="PYU97" s="232"/>
      <c r="PYV97" s="232"/>
      <c r="PYW97" s="232"/>
      <c r="PYX97" s="232"/>
      <c r="PYY97" s="232"/>
      <c r="PYZ97" s="232"/>
      <c r="PZA97" s="232"/>
      <c r="PZB97" s="232"/>
      <c r="PZC97" s="232"/>
      <c r="PZD97" s="232"/>
      <c r="PZE97" s="232"/>
      <c r="PZF97" s="232"/>
      <c r="PZG97" s="232"/>
      <c r="PZH97" s="232"/>
      <c r="PZI97" s="232"/>
      <c r="PZJ97" s="232"/>
      <c r="PZK97" s="232"/>
      <c r="PZL97" s="232"/>
      <c r="PZM97" s="232"/>
      <c r="PZN97" s="232"/>
      <c r="PZO97" s="232"/>
      <c r="PZP97" s="232"/>
      <c r="PZQ97" s="232"/>
      <c r="PZR97" s="232"/>
      <c r="PZS97" s="232"/>
      <c r="PZT97" s="232"/>
      <c r="PZU97" s="232"/>
      <c r="PZV97" s="232"/>
      <c r="PZW97" s="232"/>
      <c r="PZX97" s="232"/>
      <c r="PZY97" s="232"/>
      <c r="PZZ97" s="232"/>
      <c r="QAA97" s="232"/>
      <c r="QAB97" s="232"/>
      <c r="QAC97" s="232"/>
      <c r="QAD97" s="232"/>
      <c r="QAE97" s="232"/>
      <c r="QAF97" s="232"/>
      <c r="QAG97" s="232"/>
      <c r="QAH97" s="232"/>
      <c r="QAI97" s="232"/>
      <c r="QAJ97" s="232"/>
      <c r="QAK97" s="232"/>
      <c r="QAL97" s="232"/>
      <c r="QAM97" s="232"/>
      <c r="QAN97" s="232"/>
      <c r="QAO97" s="232"/>
      <c r="QAP97" s="232"/>
      <c r="QAQ97" s="232"/>
      <c r="QAR97" s="232"/>
      <c r="QAS97" s="232"/>
      <c r="QAT97" s="232"/>
      <c r="QAU97" s="232"/>
      <c r="QAV97" s="232"/>
      <c r="QAW97" s="232"/>
      <c r="QAX97" s="232"/>
      <c r="QAY97" s="232"/>
      <c r="QAZ97" s="232"/>
      <c r="QBA97" s="232"/>
      <c r="QBB97" s="232"/>
      <c r="QBC97" s="232"/>
      <c r="QBD97" s="232"/>
      <c r="QBE97" s="232"/>
      <c r="QBF97" s="232"/>
      <c r="QBG97" s="232"/>
      <c r="QBH97" s="232"/>
      <c r="QBI97" s="232"/>
      <c r="QBJ97" s="232"/>
      <c r="QBK97" s="232"/>
      <c r="QBL97" s="232"/>
      <c r="QBM97" s="232"/>
      <c r="QBN97" s="232"/>
      <c r="QBO97" s="232"/>
      <c r="QBP97" s="232"/>
      <c r="QBQ97" s="232"/>
      <c r="QBR97" s="232"/>
      <c r="QBS97" s="232"/>
      <c r="QBT97" s="232"/>
      <c r="QBU97" s="232"/>
      <c r="QBV97" s="232"/>
      <c r="QBW97" s="232"/>
      <c r="QBX97" s="232"/>
      <c r="QBY97" s="232"/>
      <c r="QBZ97" s="232"/>
      <c r="QCA97" s="232"/>
      <c r="QCB97" s="232"/>
      <c r="QCC97" s="232"/>
      <c r="QCD97" s="232"/>
      <c r="QCE97" s="232"/>
      <c r="QCF97" s="232"/>
      <c r="QCG97" s="232"/>
      <c r="QCH97" s="232"/>
      <c r="QCI97" s="232"/>
      <c r="QCJ97" s="232"/>
      <c r="QCK97" s="232"/>
      <c r="QCL97" s="232"/>
      <c r="QCM97" s="232"/>
      <c r="QCN97" s="232"/>
      <c r="QCO97" s="232"/>
      <c r="QCP97" s="232"/>
      <c r="QCQ97" s="232"/>
      <c r="QCR97" s="232"/>
      <c r="QCS97" s="232"/>
      <c r="QCT97" s="232"/>
      <c r="QCU97" s="232"/>
      <c r="QCV97" s="232"/>
      <c r="QCW97" s="232"/>
      <c r="QCX97" s="232"/>
      <c r="QCY97" s="232"/>
      <c r="QCZ97" s="232"/>
      <c r="QDA97" s="232"/>
      <c r="QDB97" s="232"/>
      <c r="QDC97" s="232"/>
      <c r="QDD97" s="232"/>
      <c r="QDE97" s="232"/>
      <c r="QDF97" s="232"/>
      <c r="QDG97" s="232"/>
      <c r="QDH97" s="232"/>
      <c r="QDI97" s="232"/>
      <c r="QDJ97" s="232"/>
      <c r="QDK97" s="232"/>
      <c r="QDL97" s="232"/>
      <c r="QDM97" s="232"/>
      <c r="QDN97" s="232"/>
      <c r="QDO97" s="232"/>
      <c r="QDP97" s="232"/>
      <c r="QDQ97" s="232"/>
      <c r="QDR97" s="232"/>
      <c r="QDS97" s="232"/>
      <c r="QDT97" s="232"/>
      <c r="QDU97" s="232"/>
      <c r="QDV97" s="232"/>
      <c r="QDW97" s="232"/>
      <c r="QDX97" s="232"/>
      <c r="QDY97" s="232"/>
      <c r="QDZ97" s="232"/>
      <c r="QEA97" s="232"/>
      <c r="QEB97" s="232"/>
      <c r="QEC97" s="232"/>
      <c r="QED97" s="232"/>
      <c r="QEE97" s="232"/>
      <c r="QEF97" s="232"/>
      <c r="QEG97" s="232"/>
      <c r="QEH97" s="232"/>
      <c r="QEI97" s="232"/>
      <c r="QEJ97" s="232"/>
      <c r="QEK97" s="232"/>
      <c r="QEL97" s="232"/>
      <c r="QEM97" s="232"/>
      <c r="QEN97" s="232"/>
      <c r="QEO97" s="232"/>
      <c r="QEP97" s="232"/>
      <c r="QEQ97" s="232"/>
      <c r="QER97" s="232"/>
      <c r="QES97" s="232"/>
      <c r="QET97" s="232"/>
      <c r="QEU97" s="232"/>
      <c r="QEV97" s="232"/>
      <c r="QEW97" s="232"/>
      <c r="QEX97" s="232"/>
      <c r="QEY97" s="232"/>
      <c r="QEZ97" s="232"/>
      <c r="QFA97" s="232"/>
      <c r="QFB97" s="232"/>
      <c r="QFC97" s="232"/>
      <c r="QFD97" s="232"/>
      <c r="QFE97" s="232"/>
      <c r="QFF97" s="232"/>
      <c r="QFG97" s="232"/>
      <c r="QFH97" s="232"/>
      <c r="QFI97" s="232"/>
      <c r="QFJ97" s="232"/>
      <c r="QFK97" s="232"/>
      <c r="QFL97" s="232"/>
      <c r="QFM97" s="232"/>
      <c r="QFN97" s="232"/>
      <c r="QFO97" s="232"/>
      <c r="QFP97" s="232"/>
      <c r="QFQ97" s="232"/>
      <c r="QFR97" s="232"/>
      <c r="QFS97" s="232"/>
      <c r="QFT97" s="232"/>
      <c r="QFU97" s="232"/>
      <c r="QFV97" s="232"/>
      <c r="QFW97" s="232"/>
      <c r="QFX97" s="232"/>
      <c r="QFY97" s="232"/>
      <c r="QFZ97" s="232"/>
      <c r="QGA97" s="232"/>
      <c r="QGB97" s="232"/>
      <c r="QGC97" s="232"/>
      <c r="QGD97" s="232"/>
      <c r="QGE97" s="232"/>
      <c r="QGF97" s="232"/>
      <c r="QGG97" s="232"/>
      <c r="QGH97" s="232"/>
      <c r="QGI97" s="232"/>
      <c r="QGJ97" s="232"/>
      <c r="QGK97" s="232"/>
      <c r="QGL97" s="232"/>
      <c r="QGM97" s="232"/>
      <c r="QGN97" s="232"/>
      <c r="QGO97" s="232"/>
      <c r="QGP97" s="232"/>
      <c r="QGQ97" s="232"/>
      <c r="QGR97" s="232"/>
      <c r="QGS97" s="232"/>
      <c r="QGT97" s="232"/>
      <c r="QGU97" s="232"/>
      <c r="QGV97" s="232"/>
      <c r="QGW97" s="232"/>
      <c r="QGX97" s="232"/>
      <c r="QGY97" s="232"/>
      <c r="QGZ97" s="232"/>
      <c r="QHA97" s="232"/>
      <c r="QHB97" s="232"/>
      <c r="QHC97" s="232"/>
      <c r="QHD97" s="232"/>
      <c r="QHE97" s="232"/>
      <c r="QHF97" s="232"/>
      <c r="QHG97" s="232"/>
      <c r="QHH97" s="232"/>
      <c r="QHI97" s="232"/>
      <c r="QHJ97" s="232"/>
      <c r="QHK97" s="232"/>
      <c r="QHL97" s="232"/>
      <c r="QHM97" s="232"/>
      <c r="QHN97" s="232"/>
      <c r="QHO97" s="232"/>
      <c r="QHP97" s="232"/>
      <c r="QHQ97" s="232"/>
      <c r="QHR97" s="232"/>
      <c r="QHS97" s="232"/>
      <c r="QHT97" s="232"/>
      <c r="QHU97" s="232"/>
      <c r="QHV97" s="232"/>
      <c r="QHW97" s="232"/>
      <c r="QHX97" s="232"/>
      <c r="QHY97" s="232"/>
      <c r="QHZ97" s="232"/>
      <c r="QIA97" s="232"/>
      <c r="QIB97" s="232"/>
      <c r="QIC97" s="232"/>
      <c r="QID97" s="232"/>
      <c r="QIE97" s="232"/>
      <c r="QIF97" s="232"/>
      <c r="QIG97" s="232"/>
      <c r="QIH97" s="232"/>
      <c r="QII97" s="232"/>
      <c r="QIJ97" s="232"/>
      <c r="QIK97" s="232"/>
      <c r="QIL97" s="232"/>
      <c r="QIM97" s="232"/>
      <c r="QIN97" s="232"/>
      <c r="QIO97" s="232"/>
      <c r="QIP97" s="232"/>
      <c r="QIQ97" s="232"/>
      <c r="QIR97" s="232"/>
      <c r="QIS97" s="232"/>
      <c r="QIT97" s="232"/>
      <c r="QIU97" s="232"/>
      <c r="QIV97" s="232"/>
      <c r="QIW97" s="232"/>
      <c r="QIX97" s="232"/>
      <c r="QIY97" s="232"/>
      <c r="QIZ97" s="232"/>
      <c r="QJA97" s="232"/>
      <c r="QJB97" s="232"/>
      <c r="QJC97" s="232"/>
      <c r="QJD97" s="232"/>
      <c r="QJE97" s="232"/>
      <c r="QJF97" s="232"/>
      <c r="QJG97" s="232"/>
      <c r="QJH97" s="232"/>
      <c r="QJI97" s="232"/>
      <c r="QJJ97" s="232"/>
      <c r="QJK97" s="232"/>
      <c r="QJL97" s="232"/>
      <c r="QJM97" s="232"/>
      <c r="QJN97" s="232"/>
      <c r="QJO97" s="232"/>
      <c r="QJP97" s="232"/>
      <c r="QJQ97" s="232"/>
      <c r="QJR97" s="232"/>
      <c r="QJS97" s="232"/>
      <c r="QJT97" s="232"/>
      <c r="QJU97" s="232"/>
      <c r="QJV97" s="232"/>
      <c r="QJW97" s="232"/>
      <c r="QJX97" s="232"/>
      <c r="QJY97" s="232"/>
      <c r="QJZ97" s="232"/>
      <c r="QKA97" s="232"/>
      <c r="QKB97" s="232"/>
      <c r="QKC97" s="232"/>
      <c r="QKD97" s="232"/>
      <c r="QKE97" s="232"/>
      <c r="QKF97" s="232"/>
      <c r="QKG97" s="232"/>
      <c r="QKH97" s="232"/>
      <c r="QKI97" s="232"/>
      <c r="QKJ97" s="232"/>
      <c r="QKK97" s="232"/>
      <c r="QKL97" s="232"/>
      <c r="QKM97" s="232"/>
      <c r="QKN97" s="232"/>
      <c r="QKO97" s="232"/>
      <c r="QKP97" s="232"/>
      <c r="QKQ97" s="232"/>
      <c r="QKR97" s="232"/>
      <c r="QKS97" s="232"/>
      <c r="QKT97" s="232"/>
      <c r="QKU97" s="232"/>
      <c r="QKV97" s="232"/>
      <c r="QKW97" s="232"/>
      <c r="QKX97" s="232"/>
      <c r="QKY97" s="232"/>
      <c r="QKZ97" s="232"/>
      <c r="QLA97" s="232"/>
      <c r="QLB97" s="232"/>
      <c r="QLC97" s="232"/>
      <c r="QLD97" s="232"/>
      <c r="QLE97" s="232"/>
      <c r="QLF97" s="232"/>
      <c r="QLG97" s="232"/>
      <c r="QLH97" s="232"/>
      <c r="QLI97" s="232"/>
      <c r="QLJ97" s="232"/>
      <c r="QLK97" s="232"/>
      <c r="QLL97" s="232"/>
      <c r="QLM97" s="232"/>
      <c r="QLN97" s="232"/>
      <c r="QLO97" s="232"/>
      <c r="QLP97" s="232"/>
      <c r="QLQ97" s="232"/>
      <c r="QLR97" s="232"/>
      <c r="QLS97" s="232"/>
      <c r="QLT97" s="232"/>
      <c r="QLU97" s="232"/>
      <c r="QLV97" s="232"/>
      <c r="QLW97" s="232"/>
      <c r="QLX97" s="232"/>
      <c r="QLY97" s="232"/>
      <c r="QLZ97" s="232"/>
      <c r="QMA97" s="232"/>
      <c r="QMB97" s="232"/>
      <c r="QMC97" s="232"/>
      <c r="QMD97" s="232"/>
      <c r="QME97" s="232"/>
      <c r="QMF97" s="232"/>
      <c r="QMG97" s="232"/>
      <c r="QMH97" s="232"/>
      <c r="QMI97" s="232"/>
      <c r="QMJ97" s="232"/>
      <c r="QMK97" s="232"/>
      <c r="QML97" s="232"/>
      <c r="QMM97" s="232"/>
      <c r="QMN97" s="232"/>
      <c r="QMO97" s="232"/>
      <c r="QMP97" s="232"/>
      <c r="QMQ97" s="232"/>
      <c r="QMR97" s="232"/>
      <c r="QMS97" s="232"/>
      <c r="QMT97" s="232"/>
      <c r="QMU97" s="232"/>
      <c r="QMV97" s="232"/>
      <c r="QMW97" s="232"/>
      <c r="QMX97" s="232"/>
      <c r="QMY97" s="232"/>
      <c r="QMZ97" s="232"/>
      <c r="QNA97" s="232"/>
      <c r="QNB97" s="232"/>
      <c r="QNC97" s="232"/>
      <c r="QND97" s="232"/>
      <c r="QNE97" s="232"/>
      <c r="QNF97" s="232"/>
      <c r="QNG97" s="232"/>
      <c r="QNH97" s="232"/>
      <c r="QNI97" s="232"/>
      <c r="QNJ97" s="232"/>
      <c r="QNK97" s="232"/>
      <c r="QNL97" s="232"/>
      <c r="QNM97" s="232"/>
      <c r="QNN97" s="232"/>
      <c r="QNO97" s="232"/>
      <c r="QNP97" s="232"/>
      <c r="QNQ97" s="232"/>
      <c r="QNR97" s="232"/>
      <c r="QNS97" s="232"/>
      <c r="QNT97" s="232"/>
      <c r="QNU97" s="232"/>
      <c r="QNV97" s="232"/>
      <c r="QNW97" s="232"/>
      <c r="QNX97" s="232"/>
      <c r="QNY97" s="232"/>
      <c r="QNZ97" s="232"/>
      <c r="QOA97" s="232"/>
      <c r="QOB97" s="232"/>
      <c r="QOC97" s="232"/>
      <c r="QOD97" s="232"/>
      <c r="QOE97" s="232"/>
      <c r="QOF97" s="232"/>
      <c r="QOG97" s="232"/>
      <c r="QOH97" s="232"/>
      <c r="QOI97" s="232"/>
      <c r="QOJ97" s="232"/>
      <c r="QOK97" s="232"/>
      <c r="QOL97" s="232"/>
      <c r="QOM97" s="232"/>
      <c r="QON97" s="232"/>
      <c r="QOO97" s="232"/>
      <c r="QOP97" s="232"/>
      <c r="QOQ97" s="232"/>
      <c r="QOR97" s="232"/>
      <c r="QOS97" s="232"/>
      <c r="QOT97" s="232"/>
      <c r="QOU97" s="232"/>
      <c r="QOV97" s="232"/>
      <c r="QOW97" s="232"/>
      <c r="QOX97" s="232"/>
      <c r="QOY97" s="232"/>
      <c r="QOZ97" s="232"/>
      <c r="QPA97" s="232"/>
      <c r="QPB97" s="232"/>
      <c r="QPC97" s="232"/>
      <c r="QPD97" s="232"/>
      <c r="QPE97" s="232"/>
      <c r="QPF97" s="232"/>
      <c r="QPG97" s="232"/>
      <c r="QPH97" s="232"/>
      <c r="QPI97" s="232"/>
      <c r="QPJ97" s="232"/>
      <c r="QPK97" s="232"/>
      <c r="QPL97" s="232"/>
      <c r="QPM97" s="232"/>
      <c r="QPN97" s="232"/>
      <c r="QPO97" s="232"/>
      <c r="QPP97" s="232"/>
      <c r="QPQ97" s="232"/>
      <c r="QPR97" s="232"/>
      <c r="QPS97" s="232"/>
      <c r="QPT97" s="232"/>
      <c r="QPU97" s="232"/>
      <c r="QPV97" s="232"/>
      <c r="QPW97" s="232"/>
      <c r="QPX97" s="232"/>
      <c r="QPY97" s="232"/>
      <c r="QPZ97" s="232"/>
      <c r="QQA97" s="232"/>
      <c r="QQB97" s="232"/>
      <c r="QQC97" s="232"/>
      <c r="QQD97" s="232"/>
      <c r="QQE97" s="232"/>
      <c r="QQF97" s="232"/>
      <c r="QQG97" s="232"/>
      <c r="QQH97" s="232"/>
      <c r="QQI97" s="232"/>
      <c r="QQJ97" s="232"/>
      <c r="QQK97" s="232"/>
      <c r="QQL97" s="232"/>
      <c r="QQM97" s="232"/>
      <c r="QQN97" s="232"/>
      <c r="QQO97" s="232"/>
      <c r="QQP97" s="232"/>
      <c r="QQQ97" s="232"/>
      <c r="QQR97" s="232"/>
      <c r="QQS97" s="232"/>
      <c r="QQT97" s="232"/>
      <c r="QQU97" s="232"/>
      <c r="QQV97" s="232"/>
      <c r="QQW97" s="232"/>
      <c r="QQX97" s="232"/>
      <c r="QQY97" s="232"/>
      <c r="QQZ97" s="232"/>
      <c r="QRA97" s="232"/>
      <c r="QRB97" s="232"/>
      <c r="QRC97" s="232"/>
      <c r="QRD97" s="232"/>
      <c r="QRE97" s="232"/>
      <c r="QRF97" s="232"/>
      <c r="QRG97" s="232"/>
      <c r="QRH97" s="232"/>
      <c r="QRI97" s="232"/>
      <c r="QRJ97" s="232"/>
      <c r="QRK97" s="232"/>
      <c r="QRL97" s="232"/>
      <c r="QRM97" s="232"/>
      <c r="QRN97" s="232"/>
      <c r="QRO97" s="232"/>
      <c r="QRP97" s="232"/>
      <c r="QRQ97" s="232"/>
      <c r="QRR97" s="232"/>
      <c r="QRS97" s="232"/>
      <c r="QRT97" s="232"/>
      <c r="QRU97" s="232"/>
      <c r="QRV97" s="232"/>
      <c r="QRW97" s="232"/>
      <c r="QRX97" s="232"/>
      <c r="QRY97" s="232"/>
      <c r="QRZ97" s="232"/>
      <c r="QSA97" s="232"/>
      <c r="QSB97" s="232"/>
      <c r="QSC97" s="232"/>
      <c r="QSD97" s="232"/>
      <c r="QSE97" s="232"/>
      <c r="QSF97" s="232"/>
      <c r="QSG97" s="232"/>
      <c r="QSH97" s="232"/>
      <c r="QSI97" s="232"/>
      <c r="QSJ97" s="232"/>
      <c r="QSK97" s="232"/>
      <c r="QSL97" s="232"/>
      <c r="QSM97" s="232"/>
      <c r="QSN97" s="232"/>
      <c r="QSO97" s="232"/>
      <c r="QSP97" s="232"/>
      <c r="QSQ97" s="232"/>
      <c r="QSR97" s="232"/>
      <c r="QSS97" s="232"/>
      <c r="QST97" s="232"/>
      <c r="QSU97" s="232"/>
      <c r="QSV97" s="232"/>
      <c r="QSW97" s="232"/>
      <c r="QSX97" s="232"/>
      <c r="QSY97" s="232"/>
      <c r="QSZ97" s="232"/>
      <c r="QTA97" s="232"/>
      <c r="QTB97" s="232"/>
      <c r="QTC97" s="232"/>
      <c r="QTD97" s="232"/>
      <c r="QTE97" s="232"/>
      <c r="QTF97" s="232"/>
      <c r="QTG97" s="232"/>
      <c r="QTH97" s="232"/>
      <c r="QTI97" s="232"/>
      <c r="QTJ97" s="232"/>
      <c r="QTK97" s="232"/>
      <c r="QTL97" s="232"/>
      <c r="QTM97" s="232"/>
      <c r="QTN97" s="232"/>
      <c r="QTO97" s="232"/>
      <c r="QTP97" s="232"/>
      <c r="QTQ97" s="232"/>
      <c r="QTR97" s="232"/>
      <c r="QTS97" s="232"/>
      <c r="QTT97" s="232"/>
      <c r="QTU97" s="232"/>
      <c r="QTV97" s="232"/>
      <c r="QTW97" s="232"/>
      <c r="QTX97" s="232"/>
      <c r="QTY97" s="232"/>
      <c r="QTZ97" s="232"/>
      <c r="QUA97" s="232"/>
      <c r="QUB97" s="232"/>
      <c r="QUC97" s="232"/>
      <c r="QUD97" s="232"/>
      <c r="QUE97" s="232"/>
      <c r="QUF97" s="232"/>
      <c r="QUG97" s="232"/>
      <c r="QUH97" s="232"/>
      <c r="QUI97" s="232"/>
      <c r="QUJ97" s="232"/>
      <c r="QUK97" s="232"/>
      <c r="QUL97" s="232"/>
      <c r="QUM97" s="232"/>
      <c r="QUN97" s="232"/>
      <c r="QUO97" s="232"/>
      <c r="QUP97" s="232"/>
      <c r="QUQ97" s="232"/>
      <c r="QUR97" s="232"/>
      <c r="QUS97" s="232"/>
      <c r="QUT97" s="232"/>
      <c r="QUU97" s="232"/>
      <c r="QUV97" s="232"/>
      <c r="QUW97" s="232"/>
      <c r="QUX97" s="232"/>
      <c r="QUY97" s="232"/>
      <c r="QUZ97" s="232"/>
      <c r="QVA97" s="232"/>
      <c r="QVB97" s="232"/>
      <c r="QVC97" s="232"/>
      <c r="QVD97" s="232"/>
      <c r="QVE97" s="232"/>
      <c r="QVF97" s="232"/>
      <c r="QVG97" s="232"/>
      <c r="QVH97" s="232"/>
      <c r="QVI97" s="232"/>
      <c r="QVJ97" s="232"/>
      <c r="QVK97" s="232"/>
      <c r="QVL97" s="232"/>
      <c r="QVM97" s="232"/>
      <c r="QVN97" s="232"/>
      <c r="QVO97" s="232"/>
      <c r="QVP97" s="232"/>
      <c r="QVQ97" s="232"/>
      <c r="QVR97" s="232"/>
      <c r="QVS97" s="232"/>
      <c r="QVT97" s="232"/>
      <c r="QVU97" s="232"/>
      <c r="QVV97" s="232"/>
      <c r="QVW97" s="232"/>
      <c r="QVX97" s="232"/>
      <c r="QVY97" s="232"/>
      <c r="QVZ97" s="232"/>
      <c r="QWA97" s="232"/>
      <c r="QWB97" s="232"/>
      <c r="QWC97" s="232"/>
      <c r="QWD97" s="232"/>
      <c r="QWE97" s="232"/>
      <c r="QWF97" s="232"/>
      <c r="QWG97" s="232"/>
      <c r="QWH97" s="232"/>
      <c r="QWI97" s="232"/>
      <c r="QWJ97" s="232"/>
      <c r="QWK97" s="232"/>
      <c r="QWL97" s="232"/>
      <c r="QWM97" s="232"/>
      <c r="QWN97" s="232"/>
      <c r="QWO97" s="232"/>
      <c r="QWP97" s="232"/>
      <c r="QWQ97" s="232"/>
      <c r="QWR97" s="232"/>
      <c r="QWS97" s="232"/>
      <c r="QWT97" s="232"/>
      <c r="QWU97" s="232"/>
      <c r="QWV97" s="232"/>
      <c r="QWW97" s="232"/>
      <c r="QWX97" s="232"/>
      <c r="QWY97" s="232"/>
      <c r="QWZ97" s="232"/>
      <c r="QXA97" s="232"/>
      <c r="QXB97" s="232"/>
      <c r="QXC97" s="232"/>
      <c r="QXD97" s="232"/>
      <c r="QXE97" s="232"/>
      <c r="QXF97" s="232"/>
      <c r="QXG97" s="232"/>
      <c r="QXH97" s="232"/>
      <c r="QXI97" s="232"/>
      <c r="QXJ97" s="232"/>
      <c r="QXK97" s="232"/>
      <c r="QXL97" s="232"/>
      <c r="QXM97" s="232"/>
      <c r="QXN97" s="232"/>
      <c r="QXO97" s="232"/>
      <c r="QXP97" s="232"/>
      <c r="QXQ97" s="232"/>
      <c r="QXR97" s="232"/>
      <c r="QXS97" s="232"/>
      <c r="QXT97" s="232"/>
      <c r="QXU97" s="232"/>
      <c r="QXV97" s="232"/>
      <c r="QXW97" s="232"/>
      <c r="QXX97" s="232"/>
      <c r="QXY97" s="232"/>
      <c r="QXZ97" s="232"/>
      <c r="QYA97" s="232"/>
      <c r="QYB97" s="232"/>
      <c r="QYC97" s="232"/>
      <c r="QYD97" s="232"/>
      <c r="QYE97" s="232"/>
      <c r="QYF97" s="232"/>
      <c r="QYG97" s="232"/>
      <c r="QYH97" s="232"/>
      <c r="QYI97" s="232"/>
      <c r="QYJ97" s="232"/>
      <c r="QYK97" s="232"/>
      <c r="QYL97" s="232"/>
      <c r="QYM97" s="232"/>
      <c r="QYN97" s="232"/>
      <c r="QYO97" s="232"/>
      <c r="QYP97" s="232"/>
      <c r="QYQ97" s="232"/>
      <c r="QYR97" s="232"/>
      <c r="QYS97" s="232"/>
      <c r="QYT97" s="232"/>
      <c r="QYU97" s="232"/>
      <c r="QYV97" s="232"/>
      <c r="QYW97" s="232"/>
      <c r="QYX97" s="232"/>
      <c r="QYY97" s="232"/>
      <c r="QYZ97" s="232"/>
      <c r="QZA97" s="232"/>
      <c r="QZB97" s="232"/>
      <c r="QZC97" s="232"/>
      <c r="QZD97" s="232"/>
      <c r="QZE97" s="232"/>
      <c r="QZF97" s="232"/>
      <c r="QZG97" s="232"/>
      <c r="QZH97" s="232"/>
      <c r="QZI97" s="232"/>
      <c r="QZJ97" s="232"/>
      <c r="QZK97" s="232"/>
      <c r="QZL97" s="232"/>
      <c r="QZM97" s="232"/>
      <c r="QZN97" s="232"/>
      <c r="QZO97" s="232"/>
      <c r="QZP97" s="232"/>
      <c r="QZQ97" s="232"/>
      <c r="QZR97" s="232"/>
      <c r="QZS97" s="232"/>
      <c r="QZT97" s="232"/>
      <c r="QZU97" s="232"/>
      <c r="QZV97" s="232"/>
      <c r="QZW97" s="232"/>
      <c r="QZX97" s="232"/>
      <c r="QZY97" s="232"/>
      <c r="QZZ97" s="232"/>
      <c r="RAA97" s="232"/>
      <c r="RAB97" s="232"/>
      <c r="RAC97" s="232"/>
      <c r="RAD97" s="232"/>
      <c r="RAE97" s="232"/>
      <c r="RAF97" s="232"/>
      <c r="RAG97" s="232"/>
      <c r="RAH97" s="232"/>
      <c r="RAI97" s="232"/>
      <c r="RAJ97" s="232"/>
      <c r="RAK97" s="232"/>
      <c r="RAL97" s="232"/>
      <c r="RAM97" s="232"/>
      <c r="RAN97" s="232"/>
      <c r="RAO97" s="232"/>
      <c r="RAP97" s="232"/>
      <c r="RAQ97" s="232"/>
      <c r="RAR97" s="232"/>
      <c r="RAS97" s="232"/>
      <c r="RAT97" s="232"/>
      <c r="RAU97" s="232"/>
      <c r="RAV97" s="232"/>
      <c r="RAW97" s="232"/>
      <c r="RAX97" s="232"/>
      <c r="RAY97" s="232"/>
      <c r="RAZ97" s="232"/>
      <c r="RBA97" s="232"/>
      <c r="RBB97" s="232"/>
      <c r="RBC97" s="232"/>
      <c r="RBD97" s="232"/>
      <c r="RBE97" s="232"/>
      <c r="RBF97" s="232"/>
      <c r="RBG97" s="232"/>
      <c r="RBH97" s="232"/>
      <c r="RBI97" s="232"/>
      <c r="RBJ97" s="232"/>
      <c r="RBK97" s="232"/>
      <c r="RBL97" s="232"/>
      <c r="RBM97" s="232"/>
      <c r="RBN97" s="232"/>
      <c r="RBO97" s="232"/>
      <c r="RBP97" s="232"/>
      <c r="RBQ97" s="232"/>
      <c r="RBR97" s="232"/>
      <c r="RBS97" s="232"/>
      <c r="RBT97" s="232"/>
      <c r="RBU97" s="232"/>
      <c r="RBV97" s="232"/>
      <c r="RBW97" s="232"/>
      <c r="RBX97" s="232"/>
      <c r="RBY97" s="232"/>
      <c r="RBZ97" s="232"/>
      <c r="RCA97" s="232"/>
      <c r="RCB97" s="232"/>
      <c r="RCC97" s="232"/>
      <c r="RCD97" s="232"/>
      <c r="RCE97" s="232"/>
      <c r="RCF97" s="232"/>
      <c r="RCG97" s="232"/>
      <c r="RCH97" s="232"/>
      <c r="RCI97" s="232"/>
      <c r="RCJ97" s="232"/>
      <c r="RCK97" s="232"/>
      <c r="RCL97" s="232"/>
      <c r="RCM97" s="232"/>
      <c r="RCN97" s="232"/>
      <c r="RCO97" s="232"/>
      <c r="RCP97" s="232"/>
      <c r="RCQ97" s="232"/>
      <c r="RCR97" s="232"/>
      <c r="RCS97" s="232"/>
      <c r="RCT97" s="232"/>
      <c r="RCU97" s="232"/>
      <c r="RCV97" s="232"/>
      <c r="RCW97" s="232"/>
      <c r="RCX97" s="232"/>
      <c r="RCY97" s="232"/>
      <c r="RCZ97" s="232"/>
      <c r="RDA97" s="232"/>
      <c r="RDB97" s="232"/>
      <c r="RDC97" s="232"/>
      <c r="RDD97" s="232"/>
      <c r="RDE97" s="232"/>
      <c r="RDF97" s="232"/>
      <c r="RDG97" s="232"/>
      <c r="RDH97" s="232"/>
      <c r="RDI97" s="232"/>
      <c r="RDJ97" s="232"/>
      <c r="RDK97" s="232"/>
      <c r="RDL97" s="232"/>
      <c r="RDM97" s="232"/>
      <c r="RDN97" s="232"/>
      <c r="RDO97" s="232"/>
      <c r="RDP97" s="232"/>
      <c r="RDQ97" s="232"/>
      <c r="RDR97" s="232"/>
      <c r="RDS97" s="232"/>
      <c r="RDT97" s="232"/>
      <c r="RDU97" s="232"/>
      <c r="RDV97" s="232"/>
      <c r="RDW97" s="232"/>
      <c r="RDX97" s="232"/>
      <c r="RDY97" s="232"/>
      <c r="RDZ97" s="232"/>
      <c r="REA97" s="232"/>
      <c r="REB97" s="232"/>
      <c r="REC97" s="232"/>
      <c r="RED97" s="232"/>
      <c r="REE97" s="232"/>
      <c r="REF97" s="232"/>
      <c r="REG97" s="232"/>
      <c r="REH97" s="232"/>
      <c r="REI97" s="232"/>
      <c r="REJ97" s="232"/>
      <c r="REK97" s="232"/>
      <c r="REL97" s="232"/>
      <c r="REM97" s="232"/>
      <c r="REN97" s="232"/>
      <c r="REO97" s="232"/>
      <c r="REP97" s="232"/>
      <c r="REQ97" s="232"/>
      <c r="RER97" s="232"/>
      <c r="RES97" s="232"/>
      <c r="RET97" s="232"/>
      <c r="REU97" s="232"/>
      <c r="REV97" s="232"/>
      <c r="REW97" s="232"/>
      <c r="REX97" s="232"/>
      <c r="REY97" s="232"/>
      <c r="REZ97" s="232"/>
      <c r="RFA97" s="232"/>
      <c r="RFB97" s="232"/>
      <c r="RFC97" s="232"/>
      <c r="RFD97" s="232"/>
      <c r="RFE97" s="232"/>
      <c r="RFF97" s="232"/>
      <c r="RFG97" s="232"/>
      <c r="RFH97" s="232"/>
      <c r="RFI97" s="232"/>
      <c r="RFJ97" s="232"/>
      <c r="RFK97" s="232"/>
      <c r="RFL97" s="232"/>
      <c r="RFM97" s="232"/>
      <c r="RFN97" s="232"/>
      <c r="RFO97" s="232"/>
      <c r="RFP97" s="232"/>
      <c r="RFQ97" s="232"/>
      <c r="RFR97" s="232"/>
      <c r="RFS97" s="232"/>
      <c r="RFT97" s="232"/>
      <c r="RFU97" s="232"/>
      <c r="RFV97" s="232"/>
      <c r="RFW97" s="232"/>
      <c r="RFX97" s="232"/>
      <c r="RFY97" s="232"/>
      <c r="RFZ97" s="232"/>
      <c r="RGA97" s="232"/>
      <c r="RGB97" s="232"/>
      <c r="RGC97" s="232"/>
      <c r="RGD97" s="232"/>
      <c r="RGE97" s="232"/>
      <c r="RGF97" s="232"/>
      <c r="RGG97" s="232"/>
      <c r="RGH97" s="232"/>
      <c r="RGI97" s="232"/>
      <c r="RGJ97" s="232"/>
      <c r="RGK97" s="232"/>
      <c r="RGL97" s="232"/>
      <c r="RGM97" s="232"/>
      <c r="RGN97" s="232"/>
      <c r="RGO97" s="232"/>
      <c r="RGP97" s="232"/>
      <c r="RGQ97" s="232"/>
      <c r="RGR97" s="232"/>
      <c r="RGS97" s="232"/>
      <c r="RGT97" s="232"/>
      <c r="RGU97" s="232"/>
      <c r="RGV97" s="232"/>
      <c r="RGW97" s="232"/>
      <c r="RGX97" s="232"/>
      <c r="RGY97" s="232"/>
      <c r="RGZ97" s="232"/>
      <c r="RHA97" s="232"/>
      <c r="RHB97" s="232"/>
      <c r="RHC97" s="232"/>
      <c r="RHD97" s="232"/>
      <c r="RHE97" s="232"/>
      <c r="RHF97" s="232"/>
      <c r="RHG97" s="232"/>
      <c r="RHH97" s="232"/>
      <c r="RHI97" s="232"/>
      <c r="RHJ97" s="232"/>
      <c r="RHK97" s="232"/>
      <c r="RHL97" s="232"/>
      <c r="RHM97" s="232"/>
      <c r="RHN97" s="232"/>
      <c r="RHO97" s="232"/>
      <c r="RHP97" s="232"/>
      <c r="RHQ97" s="232"/>
      <c r="RHR97" s="232"/>
      <c r="RHS97" s="232"/>
      <c r="RHT97" s="232"/>
      <c r="RHU97" s="232"/>
      <c r="RHV97" s="232"/>
      <c r="RHW97" s="232"/>
      <c r="RHX97" s="232"/>
      <c r="RHY97" s="232"/>
      <c r="RHZ97" s="232"/>
      <c r="RIA97" s="232"/>
      <c r="RIB97" s="232"/>
      <c r="RIC97" s="232"/>
      <c r="RID97" s="232"/>
      <c r="RIE97" s="232"/>
      <c r="RIF97" s="232"/>
      <c r="RIG97" s="232"/>
      <c r="RIH97" s="232"/>
      <c r="RII97" s="232"/>
      <c r="RIJ97" s="232"/>
      <c r="RIK97" s="232"/>
      <c r="RIL97" s="232"/>
      <c r="RIM97" s="232"/>
      <c r="RIN97" s="232"/>
      <c r="RIO97" s="232"/>
      <c r="RIP97" s="232"/>
      <c r="RIQ97" s="232"/>
      <c r="RIR97" s="232"/>
      <c r="RIS97" s="232"/>
      <c r="RIT97" s="232"/>
      <c r="RIU97" s="232"/>
      <c r="RIV97" s="232"/>
      <c r="RIW97" s="232"/>
      <c r="RIX97" s="232"/>
      <c r="RIY97" s="232"/>
      <c r="RIZ97" s="232"/>
      <c r="RJA97" s="232"/>
      <c r="RJB97" s="232"/>
      <c r="RJC97" s="232"/>
      <c r="RJD97" s="232"/>
      <c r="RJE97" s="232"/>
      <c r="RJF97" s="232"/>
      <c r="RJG97" s="232"/>
      <c r="RJH97" s="232"/>
      <c r="RJI97" s="232"/>
      <c r="RJJ97" s="232"/>
      <c r="RJK97" s="232"/>
      <c r="RJL97" s="232"/>
      <c r="RJM97" s="232"/>
      <c r="RJN97" s="232"/>
      <c r="RJO97" s="232"/>
      <c r="RJP97" s="232"/>
      <c r="RJQ97" s="232"/>
      <c r="RJR97" s="232"/>
      <c r="RJS97" s="232"/>
      <c r="RJT97" s="232"/>
      <c r="RJU97" s="232"/>
      <c r="RJV97" s="232"/>
      <c r="RJW97" s="232"/>
      <c r="RJX97" s="232"/>
      <c r="RJY97" s="232"/>
      <c r="RJZ97" s="232"/>
      <c r="RKA97" s="232"/>
      <c r="RKB97" s="232"/>
      <c r="RKC97" s="232"/>
      <c r="RKD97" s="232"/>
      <c r="RKE97" s="232"/>
      <c r="RKF97" s="232"/>
      <c r="RKG97" s="232"/>
      <c r="RKH97" s="232"/>
      <c r="RKI97" s="232"/>
      <c r="RKJ97" s="232"/>
      <c r="RKK97" s="232"/>
      <c r="RKL97" s="232"/>
      <c r="RKM97" s="232"/>
      <c r="RKN97" s="232"/>
      <c r="RKO97" s="232"/>
      <c r="RKP97" s="232"/>
      <c r="RKQ97" s="232"/>
      <c r="RKR97" s="232"/>
      <c r="RKS97" s="232"/>
      <c r="RKT97" s="232"/>
      <c r="RKU97" s="232"/>
      <c r="RKV97" s="232"/>
      <c r="RKW97" s="232"/>
      <c r="RKX97" s="232"/>
      <c r="RKY97" s="232"/>
      <c r="RKZ97" s="232"/>
      <c r="RLA97" s="232"/>
      <c r="RLB97" s="232"/>
      <c r="RLC97" s="232"/>
      <c r="RLD97" s="232"/>
      <c r="RLE97" s="232"/>
      <c r="RLF97" s="232"/>
      <c r="RLG97" s="232"/>
      <c r="RLH97" s="232"/>
      <c r="RLI97" s="232"/>
      <c r="RLJ97" s="232"/>
      <c r="RLK97" s="232"/>
      <c r="RLL97" s="232"/>
      <c r="RLM97" s="232"/>
      <c r="RLN97" s="232"/>
      <c r="RLO97" s="232"/>
      <c r="RLP97" s="232"/>
      <c r="RLQ97" s="232"/>
      <c r="RLR97" s="232"/>
      <c r="RLS97" s="232"/>
      <c r="RLT97" s="232"/>
      <c r="RLU97" s="232"/>
      <c r="RLV97" s="232"/>
      <c r="RLW97" s="232"/>
      <c r="RLX97" s="232"/>
      <c r="RLY97" s="232"/>
      <c r="RLZ97" s="232"/>
      <c r="RMA97" s="232"/>
      <c r="RMB97" s="232"/>
      <c r="RMC97" s="232"/>
      <c r="RMD97" s="232"/>
      <c r="RME97" s="232"/>
      <c r="RMF97" s="232"/>
      <c r="RMG97" s="232"/>
      <c r="RMH97" s="232"/>
      <c r="RMI97" s="232"/>
      <c r="RMJ97" s="232"/>
      <c r="RMK97" s="232"/>
      <c r="RML97" s="232"/>
      <c r="RMM97" s="232"/>
      <c r="RMN97" s="232"/>
      <c r="RMO97" s="232"/>
      <c r="RMP97" s="232"/>
      <c r="RMQ97" s="232"/>
      <c r="RMR97" s="232"/>
      <c r="RMS97" s="232"/>
      <c r="RMT97" s="232"/>
      <c r="RMU97" s="232"/>
      <c r="RMV97" s="232"/>
      <c r="RMW97" s="232"/>
      <c r="RMX97" s="232"/>
      <c r="RMY97" s="232"/>
      <c r="RMZ97" s="232"/>
      <c r="RNA97" s="232"/>
      <c r="RNB97" s="232"/>
      <c r="RNC97" s="232"/>
      <c r="RND97" s="232"/>
      <c r="RNE97" s="232"/>
      <c r="RNF97" s="232"/>
      <c r="RNG97" s="232"/>
      <c r="RNH97" s="232"/>
      <c r="RNI97" s="232"/>
      <c r="RNJ97" s="232"/>
      <c r="RNK97" s="232"/>
      <c r="RNL97" s="232"/>
      <c r="RNM97" s="232"/>
      <c r="RNN97" s="232"/>
      <c r="RNO97" s="232"/>
      <c r="RNP97" s="232"/>
      <c r="RNQ97" s="232"/>
      <c r="RNR97" s="232"/>
      <c r="RNS97" s="232"/>
      <c r="RNT97" s="232"/>
      <c r="RNU97" s="232"/>
      <c r="RNV97" s="232"/>
      <c r="RNW97" s="232"/>
      <c r="RNX97" s="232"/>
      <c r="RNY97" s="232"/>
      <c r="RNZ97" s="232"/>
      <c r="ROA97" s="232"/>
      <c r="ROB97" s="232"/>
      <c r="ROC97" s="232"/>
      <c r="ROD97" s="232"/>
      <c r="ROE97" s="232"/>
      <c r="ROF97" s="232"/>
      <c r="ROG97" s="232"/>
      <c r="ROH97" s="232"/>
      <c r="ROI97" s="232"/>
      <c r="ROJ97" s="232"/>
      <c r="ROK97" s="232"/>
      <c r="ROL97" s="232"/>
      <c r="ROM97" s="232"/>
      <c r="RON97" s="232"/>
      <c r="ROO97" s="232"/>
      <c r="ROP97" s="232"/>
      <c r="ROQ97" s="232"/>
      <c r="ROR97" s="232"/>
      <c r="ROS97" s="232"/>
      <c r="ROT97" s="232"/>
      <c r="ROU97" s="232"/>
      <c r="ROV97" s="232"/>
      <c r="ROW97" s="232"/>
      <c r="ROX97" s="232"/>
      <c r="ROY97" s="232"/>
      <c r="ROZ97" s="232"/>
      <c r="RPA97" s="232"/>
      <c r="RPB97" s="232"/>
      <c r="RPC97" s="232"/>
      <c r="RPD97" s="232"/>
      <c r="RPE97" s="232"/>
      <c r="RPF97" s="232"/>
      <c r="RPG97" s="232"/>
      <c r="RPH97" s="232"/>
      <c r="RPI97" s="232"/>
      <c r="RPJ97" s="232"/>
      <c r="RPK97" s="232"/>
      <c r="RPL97" s="232"/>
      <c r="RPM97" s="232"/>
      <c r="RPN97" s="232"/>
      <c r="RPO97" s="232"/>
      <c r="RPP97" s="232"/>
      <c r="RPQ97" s="232"/>
      <c r="RPR97" s="232"/>
      <c r="RPS97" s="232"/>
      <c r="RPT97" s="232"/>
      <c r="RPU97" s="232"/>
      <c r="RPV97" s="232"/>
      <c r="RPW97" s="232"/>
      <c r="RPX97" s="232"/>
      <c r="RPY97" s="232"/>
      <c r="RPZ97" s="232"/>
      <c r="RQA97" s="232"/>
      <c r="RQB97" s="232"/>
      <c r="RQC97" s="232"/>
      <c r="RQD97" s="232"/>
      <c r="RQE97" s="232"/>
      <c r="RQF97" s="232"/>
      <c r="RQG97" s="232"/>
      <c r="RQH97" s="232"/>
      <c r="RQI97" s="232"/>
      <c r="RQJ97" s="232"/>
      <c r="RQK97" s="232"/>
      <c r="RQL97" s="232"/>
      <c r="RQM97" s="232"/>
      <c r="RQN97" s="232"/>
      <c r="RQO97" s="232"/>
      <c r="RQP97" s="232"/>
      <c r="RQQ97" s="232"/>
      <c r="RQR97" s="232"/>
      <c r="RQS97" s="232"/>
      <c r="RQT97" s="232"/>
      <c r="RQU97" s="232"/>
      <c r="RQV97" s="232"/>
      <c r="RQW97" s="232"/>
      <c r="RQX97" s="232"/>
      <c r="RQY97" s="232"/>
      <c r="RQZ97" s="232"/>
      <c r="RRA97" s="232"/>
      <c r="RRB97" s="232"/>
      <c r="RRC97" s="232"/>
      <c r="RRD97" s="232"/>
      <c r="RRE97" s="232"/>
      <c r="RRF97" s="232"/>
      <c r="RRG97" s="232"/>
      <c r="RRH97" s="232"/>
      <c r="RRI97" s="232"/>
      <c r="RRJ97" s="232"/>
      <c r="RRK97" s="232"/>
      <c r="RRL97" s="232"/>
      <c r="RRM97" s="232"/>
      <c r="RRN97" s="232"/>
      <c r="RRO97" s="232"/>
      <c r="RRP97" s="232"/>
      <c r="RRQ97" s="232"/>
      <c r="RRR97" s="232"/>
      <c r="RRS97" s="232"/>
      <c r="RRT97" s="232"/>
      <c r="RRU97" s="232"/>
      <c r="RRV97" s="232"/>
      <c r="RRW97" s="232"/>
      <c r="RRX97" s="232"/>
      <c r="RRY97" s="232"/>
      <c r="RRZ97" s="232"/>
      <c r="RSA97" s="232"/>
      <c r="RSB97" s="232"/>
      <c r="RSC97" s="232"/>
      <c r="RSD97" s="232"/>
      <c r="RSE97" s="232"/>
      <c r="RSF97" s="232"/>
      <c r="RSG97" s="232"/>
      <c r="RSH97" s="232"/>
      <c r="RSI97" s="232"/>
      <c r="RSJ97" s="232"/>
      <c r="RSK97" s="232"/>
      <c r="RSL97" s="232"/>
      <c r="RSM97" s="232"/>
      <c r="RSN97" s="232"/>
      <c r="RSO97" s="232"/>
      <c r="RSP97" s="232"/>
      <c r="RSQ97" s="232"/>
      <c r="RSR97" s="232"/>
      <c r="RSS97" s="232"/>
      <c r="RST97" s="232"/>
      <c r="RSU97" s="232"/>
      <c r="RSV97" s="232"/>
      <c r="RSW97" s="232"/>
      <c r="RSX97" s="232"/>
      <c r="RSY97" s="232"/>
      <c r="RSZ97" s="232"/>
      <c r="RTA97" s="232"/>
      <c r="RTB97" s="232"/>
      <c r="RTC97" s="232"/>
      <c r="RTD97" s="232"/>
      <c r="RTE97" s="232"/>
      <c r="RTF97" s="232"/>
      <c r="RTG97" s="232"/>
      <c r="RTH97" s="232"/>
      <c r="RTI97" s="232"/>
      <c r="RTJ97" s="232"/>
      <c r="RTK97" s="232"/>
      <c r="RTL97" s="232"/>
      <c r="RTM97" s="232"/>
      <c r="RTN97" s="232"/>
      <c r="RTO97" s="232"/>
      <c r="RTP97" s="232"/>
      <c r="RTQ97" s="232"/>
      <c r="RTR97" s="232"/>
      <c r="RTS97" s="232"/>
      <c r="RTT97" s="232"/>
      <c r="RTU97" s="232"/>
      <c r="RTV97" s="232"/>
      <c r="RTW97" s="232"/>
      <c r="RTX97" s="232"/>
      <c r="RTY97" s="232"/>
      <c r="RTZ97" s="232"/>
      <c r="RUA97" s="232"/>
      <c r="RUB97" s="232"/>
      <c r="RUC97" s="232"/>
      <c r="RUD97" s="232"/>
      <c r="RUE97" s="232"/>
      <c r="RUF97" s="232"/>
      <c r="RUG97" s="232"/>
      <c r="RUH97" s="232"/>
      <c r="RUI97" s="232"/>
      <c r="RUJ97" s="232"/>
      <c r="RUK97" s="232"/>
      <c r="RUL97" s="232"/>
      <c r="RUM97" s="232"/>
      <c r="RUN97" s="232"/>
      <c r="RUO97" s="232"/>
      <c r="RUP97" s="232"/>
      <c r="RUQ97" s="232"/>
      <c r="RUR97" s="232"/>
      <c r="RUS97" s="232"/>
      <c r="RUT97" s="232"/>
      <c r="RUU97" s="232"/>
      <c r="RUV97" s="232"/>
      <c r="RUW97" s="232"/>
      <c r="RUX97" s="232"/>
      <c r="RUY97" s="232"/>
      <c r="RUZ97" s="232"/>
      <c r="RVA97" s="232"/>
      <c r="RVB97" s="232"/>
      <c r="RVC97" s="232"/>
      <c r="RVD97" s="232"/>
      <c r="RVE97" s="232"/>
      <c r="RVF97" s="232"/>
      <c r="RVG97" s="232"/>
      <c r="RVH97" s="232"/>
      <c r="RVI97" s="232"/>
      <c r="RVJ97" s="232"/>
      <c r="RVK97" s="232"/>
      <c r="RVL97" s="232"/>
      <c r="RVM97" s="232"/>
      <c r="RVN97" s="232"/>
      <c r="RVO97" s="232"/>
      <c r="RVP97" s="232"/>
      <c r="RVQ97" s="232"/>
      <c r="RVR97" s="232"/>
      <c r="RVS97" s="232"/>
      <c r="RVT97" s="232"/>
      <c r="RVU97" s="232"/>
      <c r="RVV97" s="232"/>
      <c r="RVW97" s="232"/>
      <c r="RVX97" s="232"/>
      <c r="RVY97" s="232"/>
      <c r="RVZ97" s="232"/>
      <c r="RWA97" s="232"/>
      <c r="RWB97" s="232"/>
      <c r="RWC97" s="232"/>
      <c r="RWD97" s="232"/>
      <c r="RWE97" s="232"/>
      <c r="RWF97" s="232"/>
      <c r="RWG97" s="232"/>
      <c r="RWH97" s="232"/>
      <c r="RWI97" s="232"/>
      <c r="RWJ97" s="232"/>
      <c r="RWK97" s="232"/>
      <c r="RWL97" s="232"/>
      <c r="RWM97" s="232"/>
      <c r="RWN97" s="232"/>
      <c r="RWO97" s="232"/>
      <c r="RWP97" s="232"/>
      <c r="RWQ97" s="232"/>
      <c r="RWR97" s="232"/>
      <c r="RWS97" s="232"/>
      <c r="RWT97" s="232"/>
      <c r="RWU97" s="232"/>
      <c r="RWV97" s="232"/>
      <c r="RWW97" s="232"/>
      <c r="RWX97" s="232"/>
      <c r="RWY97" s="232"/>
      <c r="RWZ97" s="232"/>
      <c r="RXA97" s="232"/>
      <c r="RXB97" s="232"/>
      <c r="RXC97" s="232"/>
      <c r="RXD97" s="232"/>
      <c r="RXE97" s="232"/>
      <c r="RXF97" s="232"/>
      <c r="RXG97" s="232"/>
      <c r="RXH97" s="232"/>
      <c r="RXI97" s="232"/>
      <c r="RXJ97" s="232"/>
      <c r="RXK97" s="232"/>
      <c r="RXL97" s="232"/>
      <c r="RXM97" s="232"/>
      <c r="RXN97" s="232"/>
      <c r="RXO97" s="232"/>
      <c r="RXP97" s="232"/>
      <c r="RXQ97" s="232"/>
      <c r="RXR97" s="232"/>
      <c r="RXS97" s="232"/>
      <c r="RXT97" s="232"/>
      <c r="RXU97" s="232"/>
      <c r="RXV97" s="232"/>
      <c r="RXW97" s="232"/>
      <c r="RXX97" s="232"/>
      <c r="RXY97" s="232"/>
      <c r="RXZ97" s="232"/>
      <c r="RYA97" s="232"/>
      <c r="RYB97" s="232"/>
      <c r="RYC97" s="232"/>
      <c r="RYD97" s="232"/>
      <c r="RYE97" s="232"/>
      <c r="RYF97" s="232"/>
      <c r="RYG97" s="232"/>
      <c r="RYH97" s="232"/>
      <c r="RYI97" s="232"/>
      <c r="RYJ97" s="232"/>
      <c r="RYK97" s="232"/>
      <c r="RYL97" s="232"/>
      <c r="RYM97" s="232"/>
      <c r="RYN97" s="232"/>
      <c r="RYO97" s="232"/>
      <c r="RYP97" s="232"/>
      <c r="RYQ97" s="232"/>
      <c r="RYR97" s="232"/>
      <c r="RYS97" s="232"/>
      <c r="RYT97" s="232"/>
      <c r="RYU97" s="232"/>
      <c r="RYV97" s="232"/>
      <c r="RYW97" s="232"/>
      <c r="RYX97" s="232"/>
      <c r="RYY97" s="232"/>
      <c r="RYZ97" s="232"/>
      <c r="RZA97" s="232"/>
      <c r="RZB97" s="232"/>
      <c r="RZC97" s="232"/>
      <c r="RZD97" s="232"/>
      <c r="RZE97" s="232"/>
      <c r="RZF97" s="232"/>
      <c r="RZG97" s="232"/>
      <c r="RZH97" s="232"/>
      <c r="RZI97" s="232"/>
      <c r="RZJ97" s="232"/>
      <c r="RZK97" s="232"/>
      <c r="RZL97" s="232"/>
      <c r="RZM97" s="232"/>
      <c r="RZN97" s="232"/>
      <c r="RZO97" s="232"/>
      <c r="RZP97" s="232"/>
      <c r="RZQ97" s="232"/>
      <c r="RZR97" s="232"/>
      <c r="RZS97" s="232"/>
      <c r="RZT97" s="232"/>
      <c r="RZU97" s="232"/>
      <c r="RZV97" s="232"/>
      <c r="RZW97" s="232"/>
      <c r="RZX97" s="232"/>
      <c r="RZY97" s="232"/>
      <c r="RZZ97" s="232"/>
      <c r="SAA97" s="232"/>
      <c r="SAB97" s="232"/>
      <c r="SAC97" s="232"/>
      <c r="SAD97" s="232"/>
      <c r="SAE97" s="232"/>
      <c r="SAF97" s="232"/>
      <c r="SAG97" s="232"/>
      <c r="SAH97" s="232"/>
      <c r="SAI97" s="232"/>
      <c r="SAJ97" s="232"/>
      <c r="SAK97" s="232"/>
      <c r="SAL97" s="232"/>
      <c r="SAM97" s="232"/>
      <c r="SAN97" s="232"/>
      <c r="SAO97" s="232"/>
      <c r="SAP97" s="232"/>
      <c r="SAQ97" s="232"/>
      <c r="SAR97" s="232"/>
      <c r="SAS97" s="232"/>
      <c r="SAT97" s="232"/>
      <c r="SAU97" s="232"/>
      <c r="SAV97" s="232"/>
      <c r="SAW97" s="232"/>
      <c r="SAX97" s="232"/>
      <c r="SAY97" s="232"/>
      <c r="SAZ97" s="232"/>
      <c r="SBA97" s="232"/>
      <c r="SBB97" s="232"/>
      <c r="SBC97" s="232"/>
      <c r="SBD97" s="232"/>
      <c r="SBE97" s="232"/>
      <c r="SBF97" s="232"/>
      <c r="SBG97" s="232"/>
      <c r="SBH97" s="232"/>
      <c r="SBI97" s="232"/>
      <c r="SBJ97" s="232"/>
      <c r="SBK97" s="232"/>
      <c r="SBL97" s="232"/>
      <c r="SBM97" s="232"/>
      <c r="SBN97" s="232"/>
      <c r="SBO97" s="232"/>
      <c r="SBP97" s="232"/>
      <c r="SBQ97" s="232"/>
      <c r="SBR97" s="232"/>
      <c r="SBS97" s="232"/>
      <c r="SBT97" s="232"/>
      <c r="SBU97" s="232"/>
      <c r="SBV97" s="232"/>
      <c r="SBW97" s="232"/>
      <c r="SBX97" s="232"/>
      <c r="SBY97" s="232"/>
      <c r="SBZ97" s="232"/>
      <c r="SCA97" s="232"/>
      <c r="SCB97" s="232"/>
      <c r="SCC97" s="232"/>
      <c r="SCD97" s="232"/>
      <c r="SCE97" s="232"/>
      <c r="SCF97" s="232"/>
      <c r="SCG97" s="232"/>
      <c r="SCH97" s="232"/>
      <c r="SCI97" s="232"/>
      <c r="SCJ97" s="232"/>
      <c r="SCK97" s="232"/>
      <c r="SCL97" s="232"/>
      <c r="SCM97" s="232"/>
      <c r="SCN97" s="232"/>
      <c r="SCO97" s="232"/>
      <c r="SCP97" s="232"/>
      <c r="SCQ97" s="232"/>
      <c r="SCR97" s="232"/>
      <c r="SCS97" s="232"/>
      <c r="SCT97" s="232"/>
      <c r="SCU97" s="232"/>
      <c r="SCV97" s="232"/>
      <c r="SCW97" s="232"/>
      <c r="SCX97" s="232"/>
      <c r="SCY97" s="232"/>
      <c r="SCZ97" s="232"/>
      <c r="SDA97" s="232"/>
      <c r="SDB97" s="232"/>
      <c r="SDC97" s="232"/>
      <c r="SDD97" s="232"/>
      <c r="SDE97" s="232"/>
      <c r="SDF97" s="232"/>
      <c r="SDG97" s="232"/>
      <c r="SDH97" s="232"/>
      <c r="SDI97" s="232"/>
      <c r="SDJ97" s="232"/>
      <c r="SDK97" s="232"/>
      <c r="SDL97" s="232"/>
      <c r="SDM97" s="232"/>
      <c r="SDN97" s="232"/>
      <c r="SDO97" s="232"/>
      <c r="SDP97" s="232"/>
      <c r="SDQ97" s="232"/>
      <c r="SDR97" s="232"/>
      <c r="SDS97" s="232"/>
      <c r="SDT97" s="232"/>
      <c r="SDU97" s="232"/>
      <c r="SDV97" s="232"/>
      <c r="SDW97" s="232"/>
      <c r="SDX97" s="232"/>
      <c r="SDY97" s="232"/>
      <c r="SDZ97" s="232"/>
      <c r="SEA97" s="232"/>
      <c r="SEB97" s="232"/>
      <c r="SEC97" s="232"/>
      <c r="SED97" s="232"/>
      <c r="SEE97" s="232"/>
      <c r="SEF97" s="232"/>
      <c r="SEG97" s="232"/>
      <c r="SEH97" s="232"/>
      <c r="SEI97" s="232"/>
      <c r="SEJ97" s="232"/>
      <c r="SEK97" s="232"/>
      <c r="SEL97" s="232"/>
      <c r="SEM97" s="232"/>
      <c r="SEN97" s="232"/>
      <c r="SEO97" s="232"/>
      <c r="SEP97" s="232"/>
      <c r="SEQ97" s="232"/>
      <c r="SER97" s="232"/>
      <c r="SES97" s="232"/>
      <c r="SET97" s="232"/>
      <c r="SEU97" s="232"/>
      <c r="SEV97" s="232"/>
      <c r="SEW97" s="232"/>
      <c r="SEX97" s="232"/>
      <c r="SEY97" s="232"/>
      <c r="SEZ97" s="232"/>
      <c r="SFA97" s="232"/>
      <c r="SFB97" s="232"/>
      <c r="SFC97" s="232"/>
      <c r="SFD97" s="232"/>
      <c r="SFE97" s="232"/>
      <c r="SFF97" s="232"/>
      <c r="SFG97" s="232"/>
      <c r="SFH97" s="232"/>
      <c r="SFI97" s="232"/>
      <c r="SFJ97" s="232"/>
      <c r="SFK97" s="232"/>
      <c r="SFL97" s="232"/>
      <c r="SFM97" s="232"/>
      <c r="SFN97" s="232"/>
      <c r="SFO97" s="232"/>
      <c r="SFP97" s="232"/>
      <c r="SFQ97" s="232"/>
      <c r="SFR97" s="232"/>
      <c r="SFS97" s="232"/>
      <c r="SFT97" s="232"/>
      <c r="SFU97" s="232"/>
      <c r="SFV97" s="232"/>
      <c r="SFW97" s="232"/>
      <c r="SFX97" s="232"/>
      <c r="SFY97" s="232"/>
      <c r="SFZ97" s="232"/>
      <c r="SGA97" s="232"/>
      <c r="SGB97" s="232"/>
      <c r="SGC97" s="232"/>
      <c r="SGD97" s="232"/>
      <c r="SGE97" s="232"/>
      <c r="SGF97" s="232"/>
      <c r="SGG97" s="232"/>
      <c r="SGH97" s="232"/>
      <c r="SGI97" s="232"/>
      <c r="SGJ97" s="232"/>
      <c r="SGK97" s="232"/>
      <c r="SGL97" s="232"/>
      <c r="SGM97" s="232"/>
      <c r="SGN97" s="232"/>
      <c r="SGO97" s="232"/>
      <c r="SGP97" s="232"/>
      <c r="SGQ97" s="232"/>
      <c r="SGR97" s="232"/>
      <c r="SGS97" s="232"/>
      <c r="SGT97" s="232"/>
      <c r="SGU97" s="232"/>
      <c r="SGV97" s="232"/>
      <c r="SGW97" s="232"/>
      <c r="SGX97" s="232"/>
      <c r="SGY97" s="232"/>
      <c r="SGZ97" s="232"/>
      <c r="SHA97" s="232"/>
      <c r="SHB97" s="232"/>
      <c r="SHC97" s="232"/>
      <c r="SHD97" s="232"/>
      <c r="SHE97" s="232"/>
      <c r="SHF97" s="232"/>
      <c r="SHG97" s="232"/>
      <c r="SHH97" s="232"/>
      <c r="SHI97" s="232"/>
      <c r="SHJ97" s="232"/>
      <c r="SHK97" s="232"/>
      <c r="SHL97" s="232"/>
      <c r="SHM97" s="232"/>
      <c r="SHN97" s="232"/>
      <c r="SHO97" s="232"/>
      <c r="SHP97" s="232"/>
      <c r="SHQ97" s="232"/>
      <c r="SHR97" s="232"/>
      <c r="SHS97" s="232"/>
      <c r="SHT97" s="232"/>
      <c r="SHU97" s="232"/>
      <c r="SHV97" s="232"/>
      <c r="SHW97" s="232"/>
      <c r="SHX97" s="232"/>
      <c r="SHY97" s="232"/>
      <c r="SHZ97" s="232"/>
      <c r="SIA97" s="232"/>
      <c r="SIB97" s="232"/>
      <c r="SIC97" s="232"/>
      <c r="SID97" s="232"/>
      <c r="SIE97" s="232"/>
      <c r="SIF97" s="232"/>
      <c r="SIG97" s="232"/>
      <c r="SIH97" s="232"/>
      <c r="SII97" s="232"/>
      <c r="SIJ97" s="232"/>
      <c r="SIK97" s="232"/>
      <c r="SIL97" s="232"/>
      <c r="SIM97" s="232"/>
      <c r="SIN97" s="232"/>
      <c r="SIO97" s="232"/>
      <c r="SIP97" s="232"/>
      <c r="SIQ97" s="232"/>
      <c r="SIR97" s="232"/>
      <c r="SIS97" s="232"/>
      <c r="SIT97" s="232"/>
      <c r="SIU97" s="232"/>
      <c r="SIV97" s="232"/>
      <c r="SIW97" s="232"/>
      <c r="SIX97" s="232"/>
      <c r="SIY97" s="232"/>
      <c r="SIZ97" s="232"/>
      <c r="SJA97" s="232"/>
      <c r="SJB97" s="232"/>
      <c r="SJC97" s="232"/>
      <c r="SJD97" s="232"/>
      <c r="SJE97" s="232"/>
      <c r="SJF97" s="232"/>
      <c r="SJG97" s="232"/>
      <c r="SJH97" s="232"/>
      <c r="SJI97" s="232"/>
      <c r="SJJ97" s="232"/>
      <c r="SJK97" s="232"/>
      <c r="SJL97" s="232"/>
      <c r="SJM97" s="232"/>
      <c r="SJN97" s="232"/>
      <c r="SJO97" s="232"/>
      <c r="SJP97" s="232"/>
      <c r="SJQ97" s="232"/>
      <c r="SJR97" s="232"/>
      <c r="SJS97" s="232"/>
      <c r="SJT97" s="232"/>
      <c r="SJU97" s="232"/>
      <c r="SJV97" s="232"/>
      <c r="SJW97" s="232"/>
      <c r="SJX97" s="232"/>
      <c r="SJY97" s="232"/>
      <c r="SJZ97" s="232"/>
      <c r="SKA97" s="232"/>
      <c r="SKB97" s="232"/>
      <c r="SKC97" s="232"/>
      <c r="SKD97" s="232"/>
      <c r="SKE97" s="232"/>
      <c r="SKF97" s="232"/>
      <c r="SKG97" s="232"/>
      <c r="SKH97" s="232"/>
      <c r="SKI97" s="232"/>
      <c r="SKJ97" s="232"/>
      <c r="SKK97" s="232"/>
      <c r="SKL97" s="232"/>
      <c r="SKM97" s="232"/>
      <c r="SKN97" s="232"/>
      <c r="SKO97" s="232"/>
      <c r="SKP97" s="232"/>
      <c r="SKQ97" s="232"/>
      <c r="SKR97" s="232"/>
      <c r="SKS97" s="232"/>
      <c r="SKT97" s="232"/>
      <c r="SKU97" s="232"/>
      <c r="SKV97" s="232"/>
      <c r="SKW97" s="232"/>
      <c r="SKX97" s="232"/>
      <c r="SKY97" s="232"/>
      <c r="SKZ97" s="232"/>
      <c r="SLA97" s="232"/>
      <c r="SLB97" s="232"/>
      <c r="SLC97" s="232"/>
      <c r="SLD97" s="232"/>
      <c r="SLE97" s="232"/>
      <c r="SLF97" s="232"/>
      <c r="SLG97" s="232"/>
      <c r="SLH97" s="232"/>
      <c r="SLI97" s="232"/>
      <c r="SLJ97" s="232"/>
      <c r="SLK97" s="232"/>
      <c r="SLL97" s="232"/>
      <c r="SLM97" s="232"/>
      <c r="SLN97" s="232"/>
      <c r="SLO97" s="232"/>
      <c r="SLP97" s="232"/>
      <c r="SLQ97" s="232"/>
      <c r="SLR97" s="232"/>
      <c r="SLS97" s="232"/>
      <c r="SLT97" s="232"/>
      <c r="SLU97" s="232"/>
      <c r="SLV97" s="232"/>
      <c r="SLW97" s="232"/>
      <c r="SLX97" s="232"/>
      <c r="SLY97" s="232"/>
      <c r="SLZ97" s="232"/>
      <c r="SMA97" s="232"/>
      <c r="SMB97" s="232"/>
      <c r="SMC97" s="232"/>
      <c r="SMD97" s="232"/>
      <c r="SME97" s="232"/>
      <c r="SMF97" s="232"/>
      <c r="SMG97" s="232"/>
      <c r="SMH97" s="232"/>
      <c r="SMI97" s="232"/>
      <c r="SMJ97" s="232"/>
      <c r="SMK97" s="232"/>
      <c r="SML97" s="232"/>
      <c r="SMM97" s="232"/>
      <c r="SMN97" s="232"/>
      <c r="SMO97" s="232"/>
      <c r="SMP97" s="232"/>
      <c r="SMQ97" s="232"/>
      <c r="SMR97" s="232"/>
      <c r="SMS97" s="232"/>
      <c r="SMT97" s="232"/>
      <c r="SMU97" s="232"/>
      <c r="SMV97" s="232"/>
      <c r="SMW97" s="232"/>
      <c r="SMX97" s="232"/>
      <c r="SMY97" s="232"/>
      <c r="SMZ97" s="232"/>
      <c r="SNA97" s="232"/>
      <c r="SNB97" s="232"/>
      <c r="SNC97" s="232"/>
      <c r="SND97" s="232"/>
      <c r="SNE97" s="232"/>
      <c r="SNF97" s="232"/>
      <c r="SNG97" s="232"/>
      <c r="SNH97" s="232"/>
      <c r="SNI97" s="232"/>
      <c r="SNJ97" s="232"/>
      <c r="SNK97" s="232"/>
      <c r="SNL97" s="232"/>
      <c r="SNM97" s="232"/>
      <c r="SNN97" s="232"/>
      <c r="SNO97" s="232"/>
      <c r="SNP97" s="232"/>
      <c r="SNQ97" s="232"/>
      <c r="SNR97" s="232"/>
      <c r="SNS97" s="232"/>
      <c r="SNT97" s="232"/>
      <c r="SNU97" s="232"/>
      <c r="SNV97" s="232"/>
      <c r="SNW97" s="232"/>
      <c r="SNX97" s="232"/>
      <c r="SNY97" s="232"/>
      <c r="SNZ97" s="232"/>
      <c r="SOA97" s="232"/>
      <c r="SOB97" s="232"/>
      <c r="SOC97" s="232"/>
      <c r="SOD97" s="232"/>
      <c r="SOE97" s="232"/>
      <c r="SOF97" s="232"/>
      <c r="SOG97" s="232"/>
      <c r="SOH97" s="232"/>
      <c r="SOI97" s="232"/>
      <c r="SOJ97" s="232"/>
      <c r="SOK97" s="232"/>
      <c r="SOL97" s="232"/>
      <c r="SOM97" s="232"/>
      <c r="SON97" s="232"/>
      <c r="SOO97" s="232"/>
      <c r="SOP97" s="232"/>
      <c r="SOQ97" s="232"/>
      <c r="SOR97" s="232"/>
      <c r="SOS97" s="232"/>
      <c r="SOT97" s="232"/>
      <c r="SOU97" s="232"/>
      <c r="SOV97" s="232"/>
      <c r="SOW97" s="232"/>
      <c r="SOX97" s="232"/>
      <c r="SOY97" s="232"/>
      <c r="SOZ97" s="232"/>
      <c r="SPA97" s="232"/>
      <c r="SPB97" s="232"/>
      <c r="SPC97" s="232"/>
      <c r="SPD97" s="232"/>
      <c r="SPE97" s="232"/>
      <c r="SPF97" s="232"/>
      <c r="SPG97" s="232"/>
      <c r="SPH97" s="232"/>
      <c r="SPI97" s="232"/>
      <c r="SPJ97" s="232"/>
      <c r="SPK97" s="232"/>
      <c r="SPL97" s="232"/>
      <c r="SPM97" s="232"/>
      <c r="SPN97" s="232"/>
      <c r="SPO97" s="232"/>
      <c r="SPP97" s="232"/>
      <c r="SPQ97" s="232"/>
      <c r="SPR97" s="232"/>
      <c r="SPS97" s="232"/>
      <c r="SPT97" s="232"/>
      <c r="SPU97" s="232"/>
      <c r="SPV97" s="232"/>
      <c r="SPW97" s="232"/>
      <c r="SPX97" s="232"/>
      <c r="SPY97" s="232"/>
      <c r="SPZ97" s="232"/>
      <c r="SQA97" s="232"/>
      <c r="SQB97" s="232"/>
      <c r="SQC97" s="232"/>
      <c r="SQD97" s="232"/>
      <c r="SQE97" s="232"/>
      <c r="SQF97" s="232"/>
      <c r="SQG97" s="232"/>
      <c r="SQH97" s="232"/>
      <c r="SQI97" s="232"/>
      <c r="SQJ97" s="232"/>
      <c r="SQK97" s="232"/>
      <c r="SQL97" s="232"/>
      <c r="SQM97" s="232"/>
      <c r="SQN97" s="232"/>
      <c r="SQO97" s="232"/>
      <c r="SQP97" s="232"/>
      <c r="SQQ97" s="232"/>
      <c r="SQR97" s="232"/>
      <c r="SQS97" s="232"/>
      <c r="SQT97" s="232"/>
      <c r="SQU97" s="232"/>
      <c r="SQV97" s="232"/>
      <c r="SQW97" s="232"/>
      <c r="SQX97" s="232"/>
      <c r="SQY97" s="232"/>
      <c r="SQZ97" s="232"/>
      <c r="SRA97" s="232"/>
      <c r="SRB97" s="232"/>
      <c r="SRC97" s="232"/>
      <c r="SRD97" s="232"/>
      <c r="SRE97" s="232"/>
      <c r="SRF97" s="232"/>
      <c r="SRG97" s="232"/>
      <c r="SRH97" s="232"/>
      <c r="SRI97" s="232"/>
      <c r="SRJ97" s="232"/>
      <c r="SRK97" s="232"/>
      <c r="SRL97" s="232"/>
      <c r="SRM97" s="232"/>
      <c r="SRN97" s="232"/>
      <c r="SRO97" s="232"/>
      <c r="SRP97" s="232"/>
      <c r="SRQ97" s="232"/>
      <c r="SRR97" s="232"/>
      <c r="SRS97" s="232"/>
      <c r="SRT97" s="232"/>
      <c r="SRU97" s="232"/>
      <c r="SRV97" s="232"/>
      <c r="SRW97" s="232"/>
      <c r="SRX97" s="232"/>
      <c r="SRY97" s="232"/>
      <c r="SRZ97" s="232"/>
      <c r="SSA97" s="232"/>
      <c r="SSB97" s="232"/>
      <c r="SSC97" s="232"/>
      <c r="SSD97" s="232"/>
      <c r="SSE97" s="232"/>
      <c r="SSF97" s="232"/>
      <c r="SSG97" s="232"/>
      <c r="SSH97" s="232"/>
      <c r="SSI97" s="232"/>
      <c r="SSJ97" s="232"/>
      <c r="SSK97" s="232"/>
      <c r="SSL97" s="232"/>
      <c r="SSM97" s="232"/>
      <c r="SSN97" s="232"/>
      <c r="SSO97" s="232"/>
      <c r="SSP97" s="232"/>
      <c r="SSQ97" s="232"/>
      <c r="SSR97" s="232"/>
      <c r="SSS97" s="232"/>
      <c r="SST97" s="232"/>
      <c r="SSU97" s="232"/>
      <c r="SSV97" s="232"/>
      <c r="SSW97" s="232"/>
      <c r="SSX97" s="232"/>
      <c r="SSY97" s="232"/>
      <c r="SSZ97" s="232"/>
      <c r="STA97" s="232"/>
      <c r="STB97" s="232"/>
      <c r="STC97" s="232"/>
      <c r="STD97" s="232"/>
      <c r="STE97" s="232"/>
      <c r="STF97" s="232"/>
      <c r="STG97" s="232"/>
      <c r="STH97" s="232"/>
      <c r="STI97" s="232"/>
      <c r="STJ97" s="232"/>
      <c r="STK97" s="232"/>
      <c r="STL97" s="232"/>
      <c r="STM97" s="232"/>
      <c r="STN97" s="232"/>
      <c r="STO97" s="232"/>
      <c r="STP97" s="232"/>
      <c r="STQ97" s="232"/>
      <c r="STR97" s="232"/>
      <c r="STS97" s="232"/>
      <c r="STT97" s="232"/>
      <c r="STU97" s="232"/>
      <c r="STV97" s="232"/>
      <c r="STW97" s="232"/>
      <c r="STX97" s="232"/>
      <c r="STY97" s="232"/>
      <c r="STZ97" s="232"/>
      <c r="SUA97" s="232"/>
      <c r="SUB97" s="232"/>
      <c r="SUC97" s="232"/>
      <c r="SUD97" s="232"/>
      <c r="SUE97" s="232"/>
      <c r="SUF97" s="232"/>
      <c r="SUG97" s="232"/>
      <c r="SUH97" s="232"/>
      <c r="SUI97" s="232"/>
      <c r="SUJ97" s="232"/>
      <c r="SUK97" s="232"/>
      <c r="SUL97" s="232"/>
      <c r="SUM97" s="232"/>
      <c r="SUN97" s="232"/>
      <c r="SUO97" s="232"/>
      <c r="SUP97" s="232"/>
      <c r="SUQ97" s="232"/>
      <c r="SUR97" s="232"/>
      <c r="SUS97" s="232"/>
      <c r="SUT97" s="232"/>
      <c r="SUU97" s="232"/>
      <c r="SUV97" s="232"/>
      <c r="SUW97" s="232"/>
      <c r="SUX97" s="232"/>
      <c r="SUY97" s="232"/>
      <c r="SUZ97" s="232"/>
      <c r="SVA97" s="232"/>
      <c r="SVB97" s="232"/>
      <c r="SVC97" s="232"/>
      <c r="SVD97" s="232"/>
      <c r="SVE97" s="232"/>
      <c r="SVF97" s="232"/>
      <c r="SVG97" s="232"/>
      <c r="SVH97" s="232"/>
      <c r="SVI97" s="232"/>
      <c r="SVJ97" s="232"/>
      <c r="SVK97" s="232"/>
      <c r="SVL97" s="232"/>
      <c r="SVM97" s="232"/>
      <c r="SVN97" s="232"/>
      <c r="SVO97" s="232"/>
      <c r="SVP97" s="232"/>
      <c r="SVQ97" s="232"/>
      <c r="SVR97" s="232"/>
      <c r="SVS97" s="232"/>
      <c r="SVT97" s="232"/>
      <c r="SVU97" s="232"/>
      <c r="SVV97" s="232"/>
      <c r="SVW97" s="232"/>
      <c r="SVX97" s="232"/>
      <c r="SVY97" s="232"/>
      <c r="SVZ97" s="232"/>
      <c r="SWA97" s="232"/>
      <c r="SWB97" s="232"/>
      <c r="SWC97" s="232"/>
      <c r="SWD97" s="232"/>
      <c r="SWE97" s="232"/>
      <c r="SWF97" s="232"/>
      <c r="SWG97" s="232"/>
      <c r="SWH97" s="232"/>
      <c r="SWI97" s="232"/>
      <c r="SWJ97" s="232"/>
      <c r="SWK97" s="232"/>
      <c r="SWL97" s="232"/>
      <c r="SWM97" s="232"/>
      <c r="SWN97" s="232"/>
      <c r="SWO97" s="232"/>
      <c r="SWP97" s="232"/>
      <c r="SWQ97" s="232"/>
      <c r="SWR97" s="232"/>
      <c r="SWS97" s="232"/>
      <c r="SWT97" s="232"/>
      <c r="SWU97" s="232"/>
      <c r="SWV97" s="232"/>
      <c r="SWW97" s="232"/>
      <c r="SWX97" s="232"/>
      <c r="SWY97" s="232"/>
      <c r="SWZ97" s="232"/>
      <c r="SXA97" s="232"/>
      <c r="SXB97" s="232"/>
      <c r="SXC97" s="232"/>
      <c r="SXD97" s="232"/>
      <c r="SXE97" s="232"/>
      <c r="SXF97" s="232"/>
      <c r="SXG97" s="232"/>
      <c r="SXH97" s="232"/>
      <c r="SXI97" s="232"/>
      <c r="SXJ97" s="232"/>
      <c r="SXK97" s="232"/>
      <c r="SXL97" s="232"/>
      <c r="SXM97" s="232"/>
      <c r="SXN97" s="232"/>
      <c r="SXO97" s="232"/>
      <c r="SXP97" s="232"/>
      <c r="SXQ97" s="232"/>
      <c r="SXR97" s="232"/>
      <c r="SXS97" s="232"/>
      <c r="SXT97" s="232"/>
      <c r="SXU97" s="232"/>
      <c r="SXV97" s="232"/>
      <c r="SXW97" s="232"/>
      <c r="SXX97" s="232"/>
      <c r="SXY97" s="232"/>
      <c r="SXZ97" s="232"/>
      <c r="SYA97" s="232"/>
      <c r="SYB97" s="232"/>
      <c r="SYC97" s="232"/>
      <c r="SYD97" s="232"/>
      <c r="SYE97" s="232"/>
      <c r="SYF97" s="232"/>
      <c r="SYG97" s="232"/>
      <c r="SYH97" s="232"/>
      <c r="SYI97" s="232"/>
      <c r="SYJ97" s="232"/>
      <c r="SYK97" s="232"/>
      <c r="SYL97" s="232"/>
      <c r="SYM97" s="232"/>
      <c r="SYN97" s="232"/>
      <c r="SYO97" s="232"/>
      <c r="SYP97" s="232"/>
      <c r="SYQ97" s="232"/>
      <c r="SYR97" s="232"/>
      <c r="SYS97" s="232"/>
      <c r="SYT97" s="232"/>
      <c r="SYU97" s="232"/>
      <c r="SYV97" s="232"/>
      <c r="SYW97" s="232"/>
      <c r="SYX97" s="232"/>
      <c r="SYY97" s="232"/>
      <c r="SYZ97" s="232"/>
      <c r="SZA97" s="232"/>
      <c r="SZB97" s="232"/>
      <c r="SZC97" s="232"/>
      <c r="SZD97" s="232"/>
      <c r="SZE97" s="232"/>
      <c r="SZF97" s="232"/>
      <c r="SZG97" s="232"/>
      <c r="SZH97" s="232"/>
      <c r="SZI97" s="232"/>
      <c r="SZJ97" s="232"/>
      <c r="SZK97" s="232"/>
      <c r="SZL97" s="232"/>
      <c r="SZM97" s="232"/>
      <c r="SZN97" s="232"/>
      <c r="SZO97" s="232"/>
      <c r="SZP97" s="232"/>
      <c r="SZQ97" s="232"/>
      <c r="SZR97" s="232"/>
      <c r="SZS97" s="232"/>
      <c r="SZT97" s="232"/>
      <c r="SZU97" s="232"/>
      <c r="SZV97" s="232"/>
      <c r="SZW97" s="232"/>
      <c r="SZX97" s="232"/>
      <c r="SZY97" s="232"/>
      <c r="SZZ97" s="232"/>
      <c r="TAA97" s="232"/>
      <c r="TAB97" s="232"/>
      <c r="TAC97" s="232"/>
      <c r="TAD97" s="232"/>
      <c r="TAE97" s="232"/>
      <c r="TAF97" s="232"/>
      <c r="TAG97" s="232"/>
      <c r="TAH97" s="232"/>
      <c r="TAI97" s="232"/>
      <c r="TAJ97" s="232"/>
      <c r="TAK97" s="232"/>
      <c r="TAL97" s="232"/>
      <c r="TAM97" s="232"/>
      <c r="TAN97" s="232"/>
      <c r="TAO97" s="232"/>
      <c r="TAP97" s="232"/>
      <c r="TAQ97" s="232"/>
      <c r="TAR97" s="232"/>
      <c r="TAS97" s="232"/>
      <c r="TAT97" s="232"/>
      <c r="TAU97" s="232"/>
      <c r="TAV97" s="232"/>
      <c r="TAW97" s="232"/>
      <c r="TAX97" s="232"/>
      <c r="TAY97" s="232"/>
      <c r="TAZ97" s="232"/>
      <c r="TBA97" s="232"/>
      <c r="TBB97" s="232"/>
      <c r="TBC97" s="232"/>
      <c r="TBD97" s="232"/>
      <c r="TBE97" s="232"/>
      <c r="TBF97" s="232"/>
      <c r="TBG97" s="232"/>
      <c r="TBH97" s="232"/>
      <c r="TBI97" s="232"/>
      <c r="TBJ97" s="232"/>
      <c r="TBK97" s="232"/>
      <c r="TBL97" s="232"/>
      <c r="TBM97" s="232"/>
      <c r="TBN97" s="232"/>
      <c r="TBO97" s="232"/>
      <c r="TBP97" s="232"/>
      <c r="TBQ97" s="232"/>
      <c r="TBR97" s="232"/>
      <c r="TBS97" s="232"/>
      <c r="TBT97" s="232"/>
      <c r="TBU97" s="232"/>
      <c r="TBV97" s="232"/>
      <c r="TBW97" s="232"/>
      <c r="TBX97" s="232"/>
      <c r="TBY97" s="232"/>
      <c r="TBZ97" s="232"/>
      <c r="TCA97" s="232"/>
      <c r="TCB97" s="232"/>
      <c r="TCC97" s="232"/>
      <c r="TCD97" s="232"/>
      <c r="TCE97" s="232"/>
      <c r="TCF97" s="232"/>
      <c r="TCG97" s="232"/>
      <c r="TCH97" s="232"/>
      <c r="TCI97" s="232"/>
      <c r="TCJ97" s="232"/>
      <c r="TCK97" s="232"/>
      <c r="TCL97" s="232"/>
      <c r="TCM97" s="232"/>
      <c r="TCN97" s="232"/>
      <c r="TCO97" s="232"/>
      <c r="TCP97" s="232"/>
      <c r="TCQ97" s="232"/>
      <c r="TCR97" s="232"/>
      <c r="TCS97" s="232"/>
      <c r="TCT97" s="232"/>
      <c r="TCU97" s="232"/>
      <c r="TCV97" s="232"/>
      <c r="TCW97" s="232"/>
      <c r="TCX97" s="232"/>
      <c r="TCY97" s="232"/>
      <c r="TCZ97" s="232"/>
      <c r="TDA97" s="232"/>
      <c r="TDB97" s="232"/>
      <c r="TDC97" s="232"/>
      <c r="TDD97" s="232"/>
      <c r="TDE97" s="232"/>
      <c r="TDF97" s="232"/>
      <c r="TDG97" s="232"/>
      <c r="TDH97" s="232"/>
      <c r="TDI97" s="232"/>
      <c r="TDJ97" s="232"/>
      <c r="TDK97" s="232"/>
      <c r="TDL97" s="232"/>
      <c r="TDM97" s="232"/>
      <c r="TDN97" s="232"/>
      <c r="TDO97" s="232"/>
      <c r="TDP97" s="232"/>
      <c r="TDQ97" s="232"/>
      <c r="TDR97" s="232"/>
      <c r="TDS97" s="232"/>
      <c r="TDT97" s="232"/>
      <c r="TDU97" s="232"/>
      <c r="TDV97" s="232"/>
      <c r="TDW97" s="232"/>
      <c r="TDX97" s="232"/>
      <c r="TDY97" s="232"/>
      <c r="TDZ97" s="232"/>
      <c r="TEA97" s="232"/>
      <c r="TEB97" s="232"/>
      <c r="TEC97" s="232"/>
      <c r="TED97" s="232"/>
      <c r="TEE97" s="232"/>
      <c r="TEF97" s="232"/>
      <c r="TEG97" s="232"/>
      <c r="TEH97" s="232"/>
      <c r="TEI97" s="232"/>
      <c r="TEJ97" s="232"/>
      <c r="TEK97" s="232"/>
      <c r="TEL97" s="232"/>
      <c r="TEM97" s="232"/>
      <c r="TEN97" s="232"/>
      <c r="TEO97" s="232"/>
      <c r="TEP97" s="232"/>
      <c r="TEQ97" s="232"/>
      <c r="TER97" s="232"/>
      <c r="TES97" s="232"/>
      <c r="TET97" s="232"/>
      <c r="TEU97" s="232"/>
      <c r="TEV97" s="232"/>
      <c r="TEW97" s="232"/>
      <c r="TEX97" s="232"/>
      <c r="TEY97" s="232"/>
      <c r="TEZ97" s="232"/>
      <c r="TFA97" s="232"/>
      <c r="TFB97" s="232"/>
      <c r="TFC97" s="232"/>
      <c r="TFD97" s="232"/>
      <c r="TFE97" s="232"/>
      <c r="TFF97" s="232"/>
      <c r="TFG97" s="232"/>
      <c r="TFH97" s="232"/>
      <c r="TFI97" s="232"/>
      <c r="TFJ97" s="232"/>
      <c r="TFK97" s="232"/>
      <c r="TFL97" s="232"/>
      <c r="TFM97" s="232"/>
      <c r="TFN97" s="232"/>
      <c r="TFO97" s="232"/>
      <c r="TFP97" s="232"/>
      <c r="TFQ97" s="232"/>
      <c r="TFR97" s="232"/>
      <c r="TFS97" s="232"/>
      <c r="TFT97" s="232"/>
      <c r="TFU97" s="232"/>
      <c r="TFV97" s="232"/>
      <c r="TFW97" s="232"/>
      <c r="TFX97" s="232"/>
      <c r="TFY97" s="232"/>
      <c r="TFZ97" s="232"/>
      <c r="TGA97" s="232"/>
      <c r="TGB97" s="232"/>
      <c r="TGC97" s="232"/>
      <c r="TGD97" s="232"/>
      <c r="TGE97" s="232"/>
      <c r="TGF97" s="232"/>
      <c r="TGG97" s="232"/>
      <c r="TGH97" s="232"/>
      <c r="TGI97" s="232"/>
      <c r="TGJ97" s="232"/>
      <c r="TGK97" s="232"/>
      <c r="TGL97" s="232"/>
      <c r="TGM97" s="232"/>
      <c r="TGN97" s="232"/>
      <c r="TGO97" s="232"/>
      <c r="TGP97" s="232"/>
      <c r="TGQ97" s="232"/>
      <c r="TGR97" s="232"/>
      <c r="TGS97" s="232"/>
      <c r="TGT97" s="232"/>
      <c r="TGU97" s="232"/>
      <c r="TGV97" s="232"/>
      <c r="TGW97" s="232"/>
      <c r="TGX97" s="232"/>
      <c r="TGY97" s="232"/>
      <c r="TGZ97" s="232"/>
      <c r="THA97" s="232"/>
      <c r="THB97" s="232"/>
      <c r="THC97" s="232"/>
      <c r="THD97" s="232"/>
      <c r="THE97" s="232"/>
      <c r="THF97" s="232"/>
      <c r="THG97" s="232"/>
      <c r="THH97" s="232"/>
      <c r="THI97" s="232"/>
      <c r="THJ97" s="232"/>
      <c r="THK97" s="232"/>
      <c r="THL97" s="232"/>
      <c r="THM97" s="232"/>
      <c r="THN97" s="232"/>
      <c r="THO97" s="232"/>
      <c r="THP97" s="232"/>
      <c r="THQ97" s="232"/>
      <c r="THR97" s="232"/>
      <c r="THS97" s="232"/>
      <c r="THT97" s="232"/>
      <c r="THU97" s="232"/>
      <c r="THV97" s="232"/>
      <c r="THW97" s="232"/>
      <c r="THX97" s="232"/>
      <c r="THY97" s="232"/>
      <c r="THZ97" s="232"/>
      <c r="TIA97" s="232"/>
      <c r="TIB97" s="232"/>
      <c r="TIC97" s="232"/>
      <c r="TID97" s="232"/>
      <c r="TIE97" s="232"/>
      <c r="TIF97" s="232"/>
      <c r="TIG97" s="232"/>
      <c r="TIH97" s="232"/>
      <c r="TII97" s="232"/>
      <c r="TIJ97" s="232"/>
      <c r="TIK97" s="232"/>
      <c r="TIL97" s="232"/>
      <c r="TIM97" s="232"/>
      <c r="TIN97" s="232"/>
      <c r="TIO97" s="232"/>
      <c r="TIP97" s="232"/>
      <c r="TIQ97" s="232"/>
      <c r="TIR97" s="232"/>
      <c r="TIS97" s="232"/>
      <c r="TIT97" s="232"/>
      <c r="TIU97" s="232"/>
      <c r="TIV97" s="232"/>
      <c r="TIW97" s="232"/>
      <c r="TIX97" s="232"/>
      <c r="TIY97" s="232"/>
      <c r="TIZ97" s="232"/>
      <c r="TJA97" s="232"/>
      <c r="TJB97" s="232"/>
      <c r="TJC97" s="232"/>
      <c r="TJD97" s="232"/>
      <c r="TJE97" s="232"/>
      <c r="TJF97" s="232"/>
      <c r="TJG97" s="232"/>
      <c r="TJH97" s="232"/>
      <c r="TJI97" s="232"/>
      <c r="TJJ97" s="232"/>
      <c r="TJK97" s="232"/>
      <c r="TJL97" s="232"/>
      <c r="TJM97" s="232"/>
      <c r="TJN97" s="232"/>
      <c r="TJO97" s="232"/>
      <c r="TJP97" s="232"/>
      <c r="TJQ97" s="232"/>
      <c r="TJR97" s="232"/>
      <c r="TJS97" s="232"/>
      <c r="TJT97" s="232"/>
      <c r="TJU97" s="232"/>
      <c r="TJV97" s="232"/>
      <c r="TJW97" s="232"/>
      <c r="TJX97" s="232"/>
      <c r="TJY97" s="232"/>
      <c r="TJZ97" s="232"/>
      <c r="TKA97" s="232"/>
      <c r="TKB97" s="232"/>
      <c r="TKC97" s="232"/>
      <c r="TKD97" s="232"/>
      <c r="TKE97" s="232"/>
      <c r="TKF97" s="232"/>
      <c r="TKG97" s="232"/>
      <c r="TKH97" s="232"/>
      <c r="TKI97" s="232"/>
      <c r="TKJ97" s="232"/>
      <c r="TKK97" s="232"/>
      <c r="TKL97" s="232"/>
      <c r="TKM97" s="232"/>
      <c r="TKN97" s="232"/>
      <c r="TKO97" s="232"/>
      <c r="TKP97" s="232"/>
      <c r="TKQ97" s="232"/>
      <c r="TKR97" s="232"/>
      <c r="TKS97" s="232"/>
      <c r="TKT97" s="232"/>
      <c r="TKU97" s="232"/>
      <c r="TKV97" s="232"/>
      <c r="TKW97" s="232"/>
      <c r="TKX97" s="232"/>
      <c r="TKY97" s="232"/>
      <c r="TKZ97" s="232"/>
      <c r="TLA97" s="232"/>
      <c r="TLB97" s="232"/>
      <c r="TLC97" s="232"/>
      <c r="TLD97" s="232"/>
      <c r="TLE97" s="232"/>
      <c r="TLF97" s="232"/>
      <c r="TLG97" s="232"/>
      <c r="TLH97" s="232"/>
      <c r="TLI97" s="232"/>
      <c r="TLJ97" s="232"/>
      <c r="TLK97" s="232"/>
      <c r="TLL97" s="232"/>
      <c r="TLM97" s="232"/>
      <c r="TLN97" s="232"/>
      <c r="TLO97" s="232"/>
      <c r="TLP97" s="232"/>
      <c r="TLQ97" s="232"/>
      <c r="TLR97" s="232"/>
      <c r="TLS97" s="232"/>
      <c r="TLT97" s="232"/>
      <c r="TLU97" s="232"/>
      <c r="TLV97" s="232"/>
      <c r="TLW97" s="232"/>
      <c r="TLX97" s="232"/>
      <c r="TLY97" s="232"/>
      <c r="TLZ97" s="232"/>
      <c r="TMA97" s="232"/>
      <c r="TMB97" s="232"/>
      <c r="TMC97" s="232"/>
      <c r="TMD97" s="232"/>
      <c r="TME97" s="232"/>
      <c r="TMF97" s="232"/>
      <c r="TMG97" s="232"/>
      <c r="TMH97" s="232"/>
      <c r="TMI97" s="232"/>
      <c r="TMJ97" s="232"/>
      <c r="TMK97" s="232"/>
      <c r="TML97" s="232"/>
      <c r="TMM97" s="232"/>
      <c r="TMN97" s="232"/>
      <c r="TMO97" s="232"/>
      <c r="TMP97" s="232"/>
      <c r="TMQ97" s="232"/>
      <c r="TMR97" s="232"/>
      <c r="TMS97" s="232"/>
      <c r="TMT97" s="232"/>
      <c r="TMU97" s="232"/>
      <c r="TMV97" s="232"/>
      <c r="TMW97" s="232"/>
      <c r="TMX97" s="232"/>
      <c r="TMY97" s="232"/>
      <c r="TMZ97" s="232"/>
      <c r="TNA97" s="232"/>
      <c r="TNB97" s="232"/>
      <c r="TNC97" s="232"/>
      <c r="TND97" s="232"/>
      <c r="TNE97" s="232"/>
      <c r="TNF97" s="232"/>
      <c r="TNG97" s="232"/>
      <c r="TNH97" s="232"/>
      <c r="TNI97" s="232"/>
      <c r="TNJ97" s="232"/>
      <c r="TNK97" s="232"/>
      <c r="TNL97" s="232"/>
      <c r="TNM97" s="232"/>
      <c r="TNN97" s="232"/>
      <c r="TNO97" s="232"/>
      <c r="TNP97" s="232"/>
      <c r="TNQ97" s="232"/>
      <c r="TNR97" s="232"/>
      <c r="TNS97" s="232"/>
      <c r="TNT97" s="232"/>
      <c r="TNU97" s="232"/>
      <c r="TNV97" s="232"/>
      <c r="TNW97" s="232"/>
      <c r="TNX97" s="232"/>
      <c r="TNY97" s="232"/>
      <c r="TNZ97" s="232"/>
      <c r="TOA97" s="232"/>
      <c r="TOB97" s="232"/>
      <c r="TOC97" s="232"/>
      <c r="TOD97" s="232"/>
      <c r="TOE97" s="232"/>
      <c r="TOF97" s="232"/>
      <c r="TOG97" s="232"/>
      <c r="TOH97" s="232"/>
      <c r="TOI97" s="232"/>
      <c r="TOJ97" s="232"/>
      <c r="TOK97" s="232"/>
      <c r="TOL97" s="232"/>
      <c r="TOM97" s="232"/>
      <c r="TON97" s="232"/>
      <c r="TOO97" s="232"/>
      <c r="TOP97" s="232"/>
      <c r="TOQ97" s="232"/>
      <c r="TOR97" s="232"/>
      <c r="TOS97" s="232"/>
      <c r="TOT97" s="232"/>
      <c r="TOU97" s="232"/>
      <c r="TOV97" s="232"/>
      <c r="TOW97" s="232"/>
      <c r="TOX97" s="232"/>
      <c r="TOY97" s="232"/>
      <c r="TOZ97" s="232"/>
      <c r="TPA97" s="232"/>
      <c r="TPB97" s="232"/>
      <c r="TPC97" s="232"/>
      <c r="TPD97" s="232"/>
      <c r="TPE97" s="232"/>
      <c r="TPF97" s="232"/>
      <c r="TPG97" s="232"/>
      <c r="TPH97" s="232"/>
      <c r="TPI97" s="232"/>
      <c r="TPJ97" s="232"/>
      <c r="TPK97" s="232"/>
      <c r="TPL97" s="232"/>
      <c r="TPM97" s="232"/>
      <c r="TPN97" s="232"/>
      <c r="TPO97" s="232"/>
      <c r="TPP97" s="232"/>
      <c r="TPQ97" s="232"/>
      <c r="TPR97" s="232"/>
      <c r="TPS97" s="232"/>
      <c r="TPT97" s="232"/>
      <c r="TPU97" s="232"/>
      <c r="TPV97" s="232"/>
      <c r="TPW97" s="232"/>
      <c r="TPX97" s="232"/>
      <c r="TPY97" s="232"/>
      <c r="TPZ97" s="232"/>
      <c r="TQA97" s="232"/>
      <c r="TQB97" s="232"/>
      <c r="TQC97" s="232"/>
      <c r="TQD97" s="232"/>
      <c r="TQE97" s="232"/>
      <c r="TQF97" s="232"/>
      <c r="TQG97" s="232"/>
      <c r="TQH97" s="232"/>
      <c r="TQI97" s="232"/>
      <c r="TQJ97" s="232"/>
      <c r="TQK97" s="232"/>
      <c r="TQL97" s="232"/>
      <c r="TQM97" s="232"/>
      <c r="TQN97" s="232"/>
      <c r="TQO97" s="232"/>
      <c r="TQP97" s="232"/>
      <c r="TQQ97" s="232"/>
      <c r="TQR97" s="232"/>
      <c r="TQS97" s="232"/>
      <c r="TQT97" s="232"/>
      <c r="TQU97" s="232"/>
      <c r="TQV97" s="232"/>
      <c r="TQW97" s="232"/>
      <c r="TQX97" s="232"/>
      <c r="TQY97" s="232"/>
      <c r="TQZ97" s="232"/>
      <c r="TRA97" s="232"/>
      <c r="TRB97" s="232"/>
      <c r="TRC97" s="232"/>
      <c r="TRD97" s="232"/>
      <c r="TRE97" s="232"/>
      <c r="TRF97" s="232"/>
      <c r="TRG97" s="232"/>
      <c r="TRH97" s="232"/>
      <c r="TRI97" s="232"/>
      <c r="TRJ97" s="232"/>
      <c r="TRK97" s="232"/>
      <c r="TRL97" s="232"/>
      <c r="TRM97" s="232"/>
      <c r="TRN97" s="232"/>
      <c r="TRO97" s="232"/>
      <c r="TRP97" s="232"/>
      <c r="TRQ97" s="232"/>
      <c r="TRR97" s="232"/>
      <c r="TRS97" s="232"/>
      <c r="TRT97" s="232"/>
      <c r="TRU97" s="232"/>
      <c r="TRV97" s="232"/>
      <c r="TRW97" s="232"/>
      <c r="TRX97" s="232"/>
      <c r="TRY97" s="232"/>
      <c r="TRZ97" s="232"/>
      <c r="TSA97" s="232"/>
      <c r="TSB97" s="232"/>
      <c r="TSC97" s="232"/>
      <c r="TSD97" s="232"/>
      <c r="TSE97" s="232"/>
      <c r="TSF97" s="232"/>
      <c r="TSG97" s="232"/>
      <c r="TSH97" s="232"/>
      <c r="TSI97" s="232"/>
      <c r="TSJ97" s="232"/>
      <c r="TSK97" s="232"/>
      <c r="TSL97" s="232"/>
      <c r="TSM97" s="232"/>
      <c r="TSN97" s="232"/>
      <c r="TSO97" s="232"/>
      <c r="TSP97" s="232"/>
      <c r="TSQ97" s="232"/>
      <c r="TSR97" s="232"/>
      <c r="TSS97" s="232"/>
      <c r="TST97" s="232"/>
      <c r="TSU97" s="232"/>
      <c r="TSV97" s="232"/>
      <c r="TSW97" s="232"/>
      <c r="TSX97" s="232"/>
      <c r="TSY97" s="232"/>
      <c r="TSZ97" s="232"/>
      <c r="TTA97" s="232"/>
      <c r="TTB97" s="232"/>
      <c r="TTC97" s="232"/>
      <c r="TTD97" s="232"/>
      <c r="TTE97" s="232"/>
      <c r="TTF97" s="232"/>
      <c r="TTG97" s="232"/>
      <c r="TTH97" s="232"/>
      <c r="TTI97" s="232"/>
      <c r="TTJ97" s="232"/>
      <c r="TTK97" s="232"/>
      <c r="TTL97" s="232"/>
      <c r="TTM97" s="232"/>
      <c r="TTN97" s="232"/>
      <c r="TTO97" s="232"/>
      <c r="TTP97" s="232"/>
      <c r="TTQ97" s="232"/>
      <c r="TTR97" s="232"/>
      <c r="TTS97" s="232"/>
      <c r="TTT97" s="232"/>
      <c r="TTU97" s="232"/>
      <c r="TTV97" s="232"/>
      <c r="TTW97" s="232"/>
      <c r="TTX97" s="232"/>
      <c r="TTY97" s="232"/>
      <c r="TTZ97" s="232"/>
      <c r="TUA97" s="232"/>
      <c r="TUB97" s="232"/>
      <c r="TUC97" s="232"/>
      <c r="TUD97" s="232"/>
      <c r="TUE97" s="232"/>
      <c r="TUF97" s="232"/>
      <c r="TUG97" s="232"/>
      <c r="TUH97" s="232"/>
      <c r="TUI97" s="232"/>
      <c r="TUJ97" s="232"/>
      <c r="TUK97" s="232"/>
      <c r="TUL97" s="232"/>
      <c r="TUM97" s="232"/>
      <c r="TUN97" s="232"/>
      <c r="TUO97" s="232"/>
      <c r="TUP97" s="232"/>
      <c r="TUQ97" s="232"/>
      <c r="TUR97" s="232"/>
      <c r="TUS97" s="232"/>
      <c r="TUT97" s="232"/>
      <c r="TUU97" s="232"/>
      <c r="TUV97" s="232"/>
      <c r="TUW97" s="232"/>
      <c r="TUX97" s="232"/>
      <c r="TUY97" s="232"/>
      <c r="TUZ97" s="232"/>
      <c r="TVA97" s="232"/>
      <c r="TVB97" s="232"/>
      <c r="TVC97" s="232"/>
      <c r="TVD97" s="232"/>
      <c r="TVE97" s="232"/>
      <c r="TVF97" s="232"/>
      <c r="TVG97" s="232"/>
      <c r="TVH97" s="232"/>
      <c r="TVI97" s="232"/>
      <c r="TVJ97" s="232"/>
      <c r="TVK97" s="232"/>
      <c r="TVL97" s="232"/>
      <c r="TVM97" s="232"/>
      <c r="TVN97" s="232"/>
      <c r="TVO97" s="232"/>
      <c r="TVP97" s="232"/>
      <c r="TVQ97" s="232"/>
      <c r="TVR97" s="232"/>
      <c r="TVS97" s="232"/>
      <c r="TVT97" s="232"/>
      <c r="TVU97" s="232"/>
      <c r="TVV97" s="232"/>
      <c r="TVW97" s="232"/>
      <c r="TVX97" s="232"/>
      <c r="TVY97" s="232"/>
      <c r="TVZ97" s="232"/>
      <c r="TWA97" s="232"/>
      <c r="TWB97" s="232"/>
      <c r="TWC97" s="232"/>
      <c r="TWD97" s="232"/>
      <c r="TWE97" s="232"/>
      <c r="TWF97" s="232"/>
      <c r="TWG97" s="232"/>
      <c r="TWH97" s="232"/>
      <c r="TWI97" s="232"/>
      <c r="TWJ97" s="232"/>
      <c r="TWK97" s="232"/>
      <c r="TWL97" s="232"/>
      <c r="TWM97" s="232"/>
      <c r="TWN97" s="232"/>
      <c r="TWO97" s="232"/>
      <c r="TWP97" s="232"/>
      <c r="TWQ97" s="232"/>
      <c r="TWR97" s="232"/>
      <c r="TWS97" s="232"/>
      <c r="TWT97" s="232"/>
      <c r="TWU97" s="232"/>
      <c r="TWV97" s="232"/>
      <c r="TWW97" s="232"/>
      <c r="TWX97" s="232"/>
      <c r="TWY97" s="232"/>
      <c r="TWZ97" s="232"/>
      <c r="TXA97" s="232"/>
      <c r="TXB97" s="232"/>
      <c r="TXC97" s="232"/>
      <c r="TXD97" s="232"/>
      <c r="TXE97" s="232"/>
      <c r="TXF97" s="232"/>
      <c r="TXG97" s="232"/>
      <c r="TXH97" s="232"/>
      <c r="TXI97" s="232"/>
      <c r="TXJ97" s="232"/>
      <c r="TXK97" s="232"/>
      <c r="TXL97" s="232"/>
      <c r="TXM97" s="232"/>
      <c r="TXN97" s="232"/>
      <c r="TXO97" s="232"/>
      <c r="TXP97" s="232"/>
      <c r="TXQ97" s="232"/>
      <c r="TXR97" s="232"/>
      <c r="TXS97" s="232"/>
      <c r="TXT97" s="232"/>
      <c r="TXU97" s="232"/>
      <c r="TXV97" s="232"/>
      <c r="TXW97" s="232"/>
      <c r="TXX97" s="232"/>
      <c r="TXY97" s="232"/>
      <c r="TXZ97" s="232"/>
      <c r="TYA97" s="232"/>
      <c r="TYB97" s="232"/>
      <c r="TYC97" s="232"/>
      <c r="TYD97" s="232"/>
      <c r="TYE97" s="232"/>
      <c r="TYF97" s="232"/>
      <c r="TYG97" s="232"/>
      <c r="TYH97" s="232"/>
      <c r="TYI97" s="232"/>
      <c r="TYJ97" s="232"/>
      <c r="TYK97" s="232"/>
      <c r="TYL97" s="232"/>
      <c r="TYM97" s="232"/>
      <c r="TYN97" s="232"/>
      <c r="TYO97" s="232"/>
      <c r="TYP97" s="232"/>
      <c r="TYQ97" s="232"/>
      <c r="TYR97" s="232"/>
      <c r="TYS97" s="232"/>
      <c r="TYT97" s="232"/>
      <c r="TYU97" s="232"/>
      <c r="TYV97" s="232"/>
      <c r="TYW97" s="232"/>
      <c r="TYX97" s="232"/>
      <c r="TYY97" s="232"/>
      <c r="TYZ97" s="232"/>
      <c r="TZA97" s="232"/>
      <c r="TZB97" s="232"/>
      <c r="TZC97" s="232"/>
      <c r="TZD97" s="232"/>
      <c r="TZE97" s="232"/>
      <c r="TZF97" s="232"/>
      <c r="TZG97" s="232"/>
      <c r="TZH97" s="232"/>
      <c r="TZI97" s="232"/>
      <c r="TZJ97" s="232"/>
      <c r="TZK97" s="232"/>
      <c r="TZL97" s="232"/>
      <c r="TZM97" s="232"/>
      <c r="TZN97" s="232"/>
      <c r="TZO97" s="232"/>
      <c r="TZP97" s="232"/>
      <c r="TZQ97" s="232"/>
      <c r="TZR97" s="232"/>
      <c r="TZS97" s="232"/>
      <c r="TZT97" s="232"/>
      <c r="TZU97" s="232"/>
      <c r="TZV97" s="232"/>
      <c r="TZW97" s="232"/>
      <c r="TZX97" s="232"/>
      <c r="TZY97" s="232"/>
      <c r="TZZ97" s="232"/>
      <c r="UAA97" s="232"/>
      <c r="UAB97" s="232"/>
      <c r="UAC97" s="232"/>
      <c r="UAD97" s="232"/>
      <c r="UAE97" s="232"/>
      <c r="UAF97" s="232"/>
      <c r="UAG97" s="232"/>
      <c r="UAH97" s="232"/>
      <c r="UAI97" s="232"/>
      <c r="UAJ97" s="232"/>
      <c r="UAK97" s="232"/>
      <c r="UAL97" s="232"/>
      <c r="UAM97" s="232"/>
      <c r="UAN97" s="232"/>
      <c r="UAO97" s="232"/>
      <c r="UAP97" s="232"/>
      <c r="UAQ97" s="232"/>
      <c r="UAR97" s="232"/>
      <c r="UAS97" s="232"/>
      <c r="UAT97" s="232"/>
      <c r="UAU97" s="232"/>
      <c r="UAV97" s="232"/>
      <c r="UAW97" s="232"/>
      <c r="UAX97" s="232"/>
      <c r="UAY97" s="232"/>
      <c r="UAZ97" s="232"/>
      <c r="UBA97" s="232"/>
      <c r="UBB97" s="232"/>
      <c r="UBC97" s="232"/>
      <c r="UBD97" s="232"/>
      <c r="UBE97" s="232"/>
      <c r="UBF97" s="232"/>
      <c r="UBG97" s="232"/>
      <c r="UBH97" s="232"/>
      <c r="UBI97" s="232"/>
      <c r="UBJ97" s="232"/>
      <c r="UBK97" s="232"/>
      <c r="UBL97" s="232"/>
      <c r="UBM97" s="232"/>
      <c r="UBN97" s="232"/>
      <c r="UBO97" s="232"/>
      <c r="UBP97" s="232"/>
      <c r="UBQ97" s="232"/>
      <c r="UBR97" s="232"/>
      <c r="UBS97" s="232"/>
      <c r="UBT97" s="232"/>
      <c r="UBU97" s="232"/>
      <c r="UBV97" s="232"/>
      <c r="UBW97" s="232"/>
      <c r="UBX97" s="232"/>
      <c r="UBY97" s="232"/>
      <c r="UBZ97" s="232"/>
      <c r="UCA97" s="232"/>
      <c r="UCB97" s="232"/>
      <c r="UCC97" s="232"/>
      <c r="UCD97" s="232"/>
      <c r="UCE97" s="232"/>
      <c r="UCF97" s="232"/>
      <c r="UCG97" s="232"/>
      <c r="UCH97" s="232"/>
      <c r="UCI97" s="232"/>
      <c r="UCJ97" s="232"/>
      <c r="UCK97" s="232"/>
      <c r="UCL97" s="232"/>
      <c r="UCM97" s="232"/>
      <c r="UCN97" s="232"/>
      <c r="UCO97" s="232"/>
      <c r="UCP97" s="232"/>
      <c r="UCQ97" s="232"/>
      <c r="UCR97" s="232"/>
      <c r="UCS97" s="232"/>
      <c r="UCT97" s="232"/>
      <c r="UCU97" s="232"/>
      <c r="UCV97" s="232"/>
      <c r="UCW97" s="232"/>
      <c r="UCX97" s="232"/>
      <c r="UCY97" s="232"/>
      <c r="UCZ97" s="232"/>
      <c r="UDA97" s="232"/>
      <c r="UDB97" s="232"/>
      <c r="UDC97" s="232"/>
      <c r="UDD97" s="232"/>
      <c r="UDE97" s="232"/>
      <c r="UDF97" s="232"/>
      <c r="UDG97" s="232"/>
      <c r="UDH97" s="232"/>
      <c r="UDI97" s="232"/>
      <c r="UDJ97" s="232"/>
      <c r="UDK97" s="232"/>
      <c r="UDL97" s="232"/>
      <c r="UDM97" s="232"/>
      <c r="UDN97" s="232"/>
      <c r="UDO97" s="232"/>
      <c r="UDP97" s="232"/>
      <c r="UDQ97" s="232"/>
      <c r="UDR97" s="232"/>
      <c r="UDS97" s="232"/>
      <c r="UDT97" s="232"/>
      <c r="UDU97" s="232"/>
      <c r="UDV97" s="232"/>
      <c r="UDW97" s="232"/>
      <c r="UDX97" s="232"/>
      <c r="UDY97" s="232"/>
      <c r="UDZ97" s="232"/>
      <c r="UEA97" s="232"/>
      <c r="UEB97" s="232"/>
      <c r="UEC97" s="232"/>
      <c r="UED97" s="232"/>
      <c r="UEE97" s="232"/>
      <c r="UEF97" s="232"/>
      <c r="UEG97" s="232"/>
      <c r="UEH97" s="232"/>
      <c r="UEI97" s="232"/>
      <c r="UEJ97" s="232"/>
      <c r="UEK97" s="232"/>
      <c r="UEL97" s="232"/>
      <c r="UEM97" s="232"/>
      <c r="UEN97" s="232"/>
      <c r="UEO97" s="232"/>
      <c r="UEP97" s="232"/>
      <c r="UEQ97" s="232"/>
      <c r="UER97" s="232"/>
      <c r="UES97" s="232"/>
      <c r="UET97" s="232"/>
      <c r="UEU97" s="232"/>
      <c r="UEV97" s="232"/>
      <c r="UEW97" s="232"/>
      <c r="UEX97" s="232"/>
      <c r="UEY97" s="232"/>
      <c r="UEZ97" s="232"/>
      <c r="UFA97" s="232"/>
      <c r="UFB97" s="232"/>
      <c r="UFC97" s="232"/>
      <c r="UFD97" s="232"/>
      <c r="UFE97" s="232"/>
      <c r="UFF97" s="232"/>
      <c r="UFG97" s="232"/>
      <c r="UFH97" s="232"/>
      <c r="UFI97" s="232"/>
      <c r="UFJ97" s="232"/>
      <c r="UFK97" s="232"/>
      <c r="UFL97" s="232"/>
      <c r="UFM97" s="232"/>
      <c r="UFN97" s="232"/>
      <c r="UFO97" s="232"/>
      <c r="UFP97" s="232"/>
      <c r="UFQ97" s="232"/>
      <c r="UFR97" s="232"/>
      <c r="UFS97" s="232"/>
      <c r="UFT97" s="232"/>
      <c r="UFU97" s="232"/>
      <c r="UFV97" s="232"/>
      <c r="UFW97" s="232"/>
      <c r="UFX97" s="232"/>
      <c r="UFY97" s="232"/>
      <c r="UFZ97" s="232"/>
      <c r="UGA97" s="232"/>
      <c r="UGB97" s="232"/>
      <c r="UGC97" s="232"/>
      <c r="UGD97" s="232"/>
      <c r="UGE97" s="232"/>
      <c r="UGF97" s="232"/>
      <c r="UGG97" s="232"/>
      <c r="UGH97" s="232"/>
      <c r="UGI97" s="232"/>
      <c r="UGJ97" s="232"/>
      <c r="UGK97" s="232"/>
      <c r="UGL97" s="232"/>
      <c r="UGM97" s="232"/>
      <c r="UGN97" s="232"/>
      <c r="UGO97" s="232"/>
      <c r="UGP97" s="232"/>
      <c r="UGQ97" s="232"/>
      <c r="UGR97" s="232"/>
      <c r="UGS97" s="232"/>
      <c r="UGT97" s="232"/>
      <c r="UGU97" s="232"/>
      <c r="UGV97" s="232"/>
      <c r="UGW97" s="232"/>
      <c r="UGX97" s="232"/>
      <c r="UGY97" s="232"/>
      <c r="UGZ97" s="232"/>
      <c r="UHA97" s="232"/>
      <c r="UHB97" s="232"/>
      <c r="UHC97" s="232"/>
      <c r="UHD97" s="232"/>
      <c r="UHE97" s="232"/>
      <c r="UHF97" s="232"/>
      <c r="UHG97" s="232"/>
      <c r="UHH97" s="232"/>
      <c r="UHI97" s="232"/>
      <c r="UHJ97" s="232"/>
      <c r="UHK97" s="232"/>
      <c r="UHL97" s="232"/>
      <c r="UHM97" s="232"/>
      <c r="UHN97" s="232"/>
      <c r="UHO97" s="232"/>
      <c r="UHP97" s="232"/>
      <c r="UHQ97" s="232"/>
      <c r="UHR97" s="232"/>
      <c r="UHS97" s="232"/>
      <c r="UHT97" s="232"/>
      <c r="UHU97" s="232"/>
      <c r="UHV97" s="232"/>
      <c r="UHW97" s="232"/>
      <c r="UHX97" s="232"/>
      <c r="UHY97" s="232"/>
      <c r="UHZ97" s="232"/>
      <c r="UIA97" s="232"/>
      <c r="UIB97" s="232"/>
      <c r="UIC97" s="232"/>
      <c r="UID97" s="232"/>
      <c r="UIE97" s="232"/>
      <c r="UIF97" s="232"/>
      <c r="UIG97" s="232"/>
      <c r="UIH97" s="232"/>
      <c r="UII97" s="232"/>
      <c r="UIJ97" s="232"/>
      <c r="UIK97" s="232"/>
      <c r="UIL97" s="232"/>
      <c r="UIM97" s="232"/>
      <c r="UIN97" s="232"/>
      <c r="UIO97" s="232"/>
      <c r="UIP97" s="232"/>
      <c r="UIQ97" s="232"/>
      <c r="UIR97" s="232"/>
      <c r="UIS97" s="232"/>
      <c r="UIT97" s="232"/>
      <c r="UIU97" s="232"/>
      <c r="UIV97" s="232"/>
      <c r="UIW97" s="232"/>
      <c r="UIX97" s="232"/>
      <c r="UIY97" s="232"/>
      <c r="UIZ97" s="232"/>
      <c r="UJA97" s="232"/>
      <c r="UJB97" s="232"/>
      <c r="UJC97" s="232"/>
      <c r="UJD97" s="232"/>
      <c r="UJE97" s="232"/>
      <c r="UJF97" s="232"/>
      <c r="UJG97" s="232"/>
      <c r="UJH97" s="232"/>
      <c r="UJI97" s="232"/>
      <c r="UJJ97" s="232"/>
      <c r="UJK97" s="232"/>
      <c r="UJL97" s="232"/>
      <c r="UJM97" s="232"/>
      <c r="UJN97" s="232"/>
      <c r="UJO97" s="232"/>
      <c r="UJP97" s="232"/>
      <c r="UJQ97" s="232"/>
      <c r="UJR97" s="232"/>
      <c r="UJS97" s="232"/>
      <c r="UJT97" s="232"/>
      <c r="UJU97" s="232"/>
      <c r="UJV97" s="232"/>
      <c r="UJW97" s="232"/>
      <c r="UJX97" s="232"/>
      <c r="UJY97" s="232"/>
      <c r="UJZ97" s="232"/>
      <c r="UKA97" s="232"/>
      <c r="UKB97" s="232"/>
      <c r="UKC97" s="232"/>
      <c r="UKD97" s="232"/>
      <c r="UKE97" s="232"/>
      <c r="UKF97" s="232"/>
      <c r="UKG97" s="232"/>
      <c r="UKH97" s="232"/>
      <c r="UKI97" s="232"/>
      <c r="UKJ97" s="232"/>
      <c r="UKK97" s="232"/>
      <c r="UKL97" s="232"/>
      <c r="UKM97" s="232"/>
      <c r="UKN97" s="232"/>
      <c r="UKO97" s="232"/>
      <c r="UKP97" s="232"/>
      <c r="UKQ97" s="232"/>
      <c r="UKR97" s="232"/>
      <c r="UKS97" s="232"/>
      <c r="UKT97" s="232"/>
      <c r="UKU97" s="232"/>
      <c r="UKV97" s="232"/>
      <c r="UKW97" s="232"/>
      <c r="UKX97" s="232"/>
      <c r="UKY97" s="232"/>
      <c r="UKZ97" s="232"/>
      <c r="ULA97" s="232"/>
      <c r="ULB97" s="232"/>
      <c r="ULC97" s="232"/>
      <c r="ULD97" s="232"/>
      <c r="ULE97" s="232"/>
      <c r="ULF97" s="232"/>
      <c r="ULG97" s="232"/>
      <c r="ULH97" s="232"/>
      <c r="ULI97" s="232"/>
      <c r="ULJ97" s="232"/>
      <c r="ULK97" s="232"/>
      <c r="ULL97" s="232"/>
      <c r="ULM97" s="232"/>
      <c r="ULN97" s="232"/>
      <c r="ULO97" s="232"/>
      <c r="ULP97" s="232"/>
      <c r="ULQ97" s="232"/>
      <c r="ULR97" s="232"/>
      <c r="ULS97" s="232"/>
      <c r="ULT97" s="232"/>
      <c r="ULU97" s="232"/>
      <c r="ULV97" s="232"/>
      <c r="ULW97" s="232"/>
      <c r="ULX97" s="232"/>
      <c r="ULY97" s="232"/>
      <c r="ULZ97" s="232"/>
      <c r="UMA97" s="232"/>
      <c r="UMB97" s="232"/>
      <c r="UMC97" s="232"/>
      <c r="UMD97" s="232"/>
      <c r="UME97" s="232"/>
      <c r="UMF97" s="232"/>
      <c r="UMG97" s="232"/>
      <c r="UMH97" s="232"/>
      <c r="UMI97" s="232"/>
      <c r="UMJ97" s="232"/>
      <c r="UMK97" s="232"/>
      <c r="UML97" s="232"/>
      <c r="UMM97" s="232"/>
      <c r="UMN97" s="232"/>
      <c r="UMO97" s="232"/>
      <c r="UMP97" s="232"/>
      <c r="UMQ97" s="232"/>
      <c r="UMR97" s="232"/>
      <c r="UMS97" s="232"/>
      <c r="UMT97" s="232"/>
      <c r="UMU97" s="232"/>
      <c r="UMV97" s="232"/>
      <c r="UMW97" s="232"/>
      <c r="UMX97" s="232"/>
      <c r="UMY97" s="232"/>
      <c r="UMZ97" s="232"/>
      <c r="UNA97" s="232"/>
      <c r="UNB97" s="232"/>
      <c r="UNC97" s="232"/>
      <c r="UND97" s="232"/>
      <c r="UNE97" s="232"/>
      <c r="UNF97" s="232"/>
      <c r="UNG97" s="232"/>
      <c r="UNH97" s="232"/>
      <c r="UNI97" s="232"/>
      <c r="UNJ97" s="232"/>
      <c r="UNK97" s="232"/>
      <c r="UNL97" s="232"/>
      <c r="UNM97" s="232"/>
      <c r="UNN97" s="232"/>
      <c r="UNO97" s="232"/>
      <c r="UNP97" s="232"/>
      <c r="UNQ97" s="232"/>
      <c r="UNR97" s="232"/>
      <c r="UNS97" s="232"/>
      <c r="UNT97" s="232"/>
      <c r="UNU97" s="232"/>
      <c r="UNV97" s="232"/>
      <c r="UNW97" s="232"/>
      <c r="UNX97" s="232"/>
      <c r="UNY97" s="232"/>
      <c r="UNZ97" s="232"/>
      <c r="UOA97" s="232"/>
      <c r="UOB97" s="232"/>
      <c r="UOC97" s="232"/>
      <c r="UOD97" s="232"/>
      <c r="UOE97" s="232"/>
      <c r="UOF97" s="232"/>
      <c r="UOG97" s="232"/>
      <c r="UOH97" s="232"/>
      <c r="UOI97" s="232"/>
      <c r="UOJ97" s="232"/>
      <c r="UOK97" s="232"/>
      <c r="UOL97" s="232"/>
      <c r="UOM97" s="232"/>
      <c r="UON97" s="232"/>
      <c r="UOO97" s="232"/>
      <c r="UOP97" s="232"/>
      <c r="UOQ97" s="232"/>
      <c r="UOR97" s="232"/>
      <c r="UOS97" s="232"/>
      <c r="UOT97" s="232"/>
      <c r="UOU97" s="232"/>
      <c r="UOV97" s="232"/>
      <c r="UOW97" s="232"/>
      <c r="UOX97" s="232"/>
      <c r="UOY97" s="232"/>
      <c r="UOZ97" s="232"/>
      <c r="UPA97" s="232"/>
      <c r="UPB97" s="232"/>
      <c r="UPC97" s="232"/>
      <c r="UPD97" s="232"/>
      <c r="UPE97" s="232"/>
      <c r="UPF97" s="232"/>
      <c r="UPG97" s="232"/>
      <c r="UPH97" s="232"/>
      <c r="UPI97" s="232"/>
      <c r="UPJ97" s="232"/>
      <c r="UPK97" s="232"/>
      <c r="UPL97" s="232"/>
      <c r="UPM97" s="232"/>
      <c r="UPN97" s="232"/>
      <c r="UPO97" s="232"/>
      <c r="UPP97" s="232"/>
      <c r="UPQ97" s="232"/>
      <c r="UPR97" s="232"/>
      <c r="UPS97" s="232"/>
      <c r="UPT97" s="232"/>
      <c r="UPU97" s="232"/>
      <c r="UPV97" s="232"/>
      <c r="UPW97" s="232"/>
      <c r="UPX97" s="232"/>
      <c r="UPY97" s="232"/>
      <c r="UPZ97" s="232"/>
      <c r="UQA97" s="232"/>
      <c r="UQB97" s="232"/>
      <c r="UQC97" s="232"/>
      <c r="UQD97" s="232"/>
      <c r="UQE97" s="232"/>
      <c r="UQF97" s="232"/>
      <c r="UQG97" s="232"/>
      <c r="UQH97" s="232"/>
      <c r="UQI97" s="232"/>
      <c r="UQJ97" s="232"/>
      <c r="UQK97" s="232"/>
      <c r="UQL97" s="232"/>
      <c r="UQM97" s="232"/>
      <c r="UQN97" s="232"/>
      <c r="UQO97" s="232"/>
      <c r="UQP97" s="232"/>
      <c r="UQQ97" s="232"/>
      <c r="UQR97" s="232"/>
      <c r="UQS97" s="232"/>
      <c r="UQT97" s="232"/>
      <c r="UQU97" s="232"/>
      <c r="UQV97" s="232"/>
      <c r="UQW97" s="232"/>
      <c r="UQX97" s="232"/>
      <c r="UQY97" s="232"/>
      <c r="UQZ97" s="232"/>
      <c r="URA97" s="232"/>
      <c r="URB97" s="232"/>
      <c r="URC97" s="232"/>
      <c r="URD97" s="232"/>
      <c r="URE97" s="232"/>
      <c r="URF97" s="232"/>
      <c r="URG97" s="232"/>
      <c r="URH97" s="232"/>
      <c r="URI97" s="232"/>
      <c r="URJ97" s="232"/>
      <c r="URK97" s="232"/>
      <c r="URL97" s="232"/>
      <c r="URM97" s="232"/>
      <c r="URN97" s="232"/>
      <c r="URO97" s="232"/>
      <c r="URP97" s="232"/>
      <c r="URQ97" s="232"/>
      <c r="URR97" s="232"/>
      <c r="URS97" s="232"/>
      <c r="URT97" s="232"/>
      <c r="URU97" s="232"/>
      <c r="URV97" s="232"/>
      <c r="URW97" s="232"/>
      <c r="URX97" s="232"/>
      <c r="URY97" s="232"/>
      <c r="URZ97" s="232"/>
      <c r="USA97" s="232"/>
      <c r="USB97" s="232"/>
      <c r="USC97" s="232"/>
      <c r="USD97" s="232"/>
      <c r="USE97" s="232"/>
      <c r="USF97" s="232"/>
      <c r="USG97" s="232"/>
      <c r="USH97" s="232"/>
      <c r="USI97" s="232"/>
      <c r="USJ97" s="232"/>
      <c r="USK97" s="232"/>
      <c r="USL97" s="232"/>
      <c r="USM97" s="232"/>
      <c r="USN97" s="232"/>
      <c r="USO97" s="232"/>
      <c r="USP97" s="232"/>
      <c r="USQ97" s="232"/>
      <c r="USR97" s="232"/>
      <c r="USS97" s="232"/>
      <c r="UST97" s="232"/>
      <c r="USU97" s="232"/>
      <c r="USV97" s="232"/>
      <c r="USW97" s="232"/>
      <c r="USX97" s="232"/>
      <c r="USY97" s="232"/>
      <c r="USZ97" s="232"/>
      <c r="UTA97" s="232"/>
      <c r="UTB97" s="232"/>
      <c r="UTC97" s="232"/>
      <c r="UTD97" s="232"/>
      <c r="UTE97" s="232"/>
      <c r="UTF97" s="232"/>
      <c r="UTG97" s="232"/>
      <c r="UTH97" s="232"/>
      <c r="UTI97" s="232"/>
      <c r="UTJ97" s="232"/>
      <c r="UTK97" s="232"/>
      <c r="UTL97" s="232"/>
      <c r="UTM97" s="232"/>
      <c r="UTN97" s="232"/>
      <c r="UTO97" s="232"/>
      <c r="UTP97" s="232"/>
      <c r="UTQ97" s="232"/>
      <c r="UTR97" s="232"/>
      <c r="UTS97" s="232"/>
      <c r="UTT97" s="232"/>
      <c r="UTU97" s="232"/>
      <c r="UTV97" s="232"/>
      <c r="UTW97" s="232"/>
      <c r="UTX97" s="232"/>
      <c r="UTY97" s="232"/>
      <c r="UTZ97" s="232"/>
      <c r="UUA97" s="232"/>
      <c r="UUB97" s="232"/>
      <c r="UUC97" s="232"/>
      <c r="UUD97" s="232"/>
      <c r="UUE97" s="232"/>
      <c r="UUF97" s="232"/>
      <c r="UUG97" s="232"/>
      <c r="UUH97" s="232"/>
      <c r="UUI97" s="232"/>
      <c r="UUJ97" s="232"/>
      <c r="UUK97" s="232"/>
      <c r="UUL97" s="232"/>
      <c r="UUM97" s="232"/>
      <c r="UUN97" s="232"/>
      <c r="UUO97" s="232"/>
      <c r="UUP97" s="232"/>
      <c r="UUQ97" s="232"/>
      <c r="UUR97" s="232"/>
      <c r="UUS97" s="232"/>
      <c r="UUT97" s="232"/>
      <c r="UUU97" s="232"/>
      <c r="UUV97" s="232"/>
      <c r="UUW97" s="232"/>
      <c r="UUX97" s="232"/>
      <c r="UUY97" s="232"/>
      <c r="UUZ97" s="232"/>
      <c r="UVA97" s="232"/>
      <c r="UVB97" s="232"/>
      <c r="UVC97" s="232"/>
      <c r="UVD97" s="232"/>
      <c r="UVE97" s="232"/>
      <c r="UVF97" s="232"/>
      <c r="UVG97" s="232"/>
      <c r="UVH97" s="232"/>
      <c r="UVI97" s="232"/>
      <c r="UVJ97" s="232"/>
      <c r="UVK97" s="232"/>
      <c r="UVL97" s="232"/>
      <c r="UVM97" s="232"/>
      <c r="UVN97" s="232"/>
      <c r="UVO97" s="232"/>
      <c r="UVP97" s="232"/>
      <c r="UVQ97" s="232"/>
      <c r="UVR97" s="232"/>
      <c r="UVS97" s="232"/>
      <c r="UVT97" s="232"/>
      <c r="UVU97" s="232"/>
      <c r="UVV97" s="232"/>
      <c r="UVW97" s="232"/>
      <c r="UVX97" s="232"/>
      <c r="UVY97" s="232"/>
      <c r="UVZ97" s="232"/>
      <c r="UWA97" s="232"/>
      <c r="UWB97" s="232"/>
      <c r="UWC97" s="232"/>
      <c r="UWD97" s="232"/>
      <c r="UWE97" s="232"/>
      <c r="UWF97" s="232"/>
      <c r="UWG97" s="232"/>
      <c r="UWH97" s="232"/>
      <c r="UWI97" s="232"/>
      <c r="UWJ97" s="232"/>
      <c r="UWK97" s="232"/>
      <c r="UWL97" s="232"/>
      <c r="UWM97" s="232"/>
      <c r="UWN97" s="232"/>
      <c r="UWO97" s="232"/>
      <c r="UWP97" s="232"/>
      <c r="UWQ97" s="232"/>
      <c r="UWR97" s="232"/>
      <c r="UWS97" s="232"/>
      <c r="UWT97" s="232"/>
      <c r="UWU97" s="232"/>
      <c r="UWV97" s="232"/>
      <c r="UWW97" s="232"/>
      <c r="UWX97" s="232"/>
      <c r="UWY97" s="232"/>
      <c r="UWZ97" s="232"/>
      <c r="UXA97" s="232"/>
      <c r="UXB97" s="232"/>
      <c r="UXC97" s="232"/>
      <c r="UXD97" s="232"/>
      <c r="UXE97" s="232"/>
      <c r="UXF97" s="232"/>
      <c r="UXG97" s="232"/>
      <c r="UXH97" s="232"/>
      <c r="UXI97" s="232"/>
      <c r="UXJ97" s="232"/>
      <c r="UXK97" s="232"/>
      <c r="UXL97" s="232"/>
      <c r="UXM97" s="232"/>
      <c r="UXN97" s="232"/>
      <c r="UXO97" s="232"/>
      <c r="UXP97" s="232"/>
      <c r="UXQ97" s="232"/>
      <c r="UXR97" s="232"/>
      <c r="UXS97" s="232"/>
      <c r="UXT97" s="232"/>
      <c r="UXU97" s="232"/>
      <c r="UXV97" s="232"/>
      <c r="UXW97" s="232"/>
      <c r="UXX97" s="232"/>
      <c r="UXY97" s="232"/>
      <c r="UXZ97" s="232"/>
      <c r="UYA97" s="232"/>
      <c r="UYB97" s="232"/>
      <c r="UYC97" s="232"/>
      <c r="UYD97" s="232"/>
      <c r="UYE97" s="232"/>
      <c r="UYF97" s="232"/>
      <c r="UYG97" s="232"/>
      <c r="UYH97" s="232"/>
      <c r="UYI97" s="232"/>
      <c r="UYJ97" s="232"/>
      <c r="UYK97" s="232"/>
      <c r="UYL97" s="232"/>
      <c r="UYM97" s="232"/>
      <c r="UYN97" s="232"/>
      <c r="UYO97" s="232"/>
      <c r="UYP97" s="232"/>
      <c r="UYQ97" s="232"/>
      <c r="UYR97" s="232"/>
      <c r="UYS97" s="232"/>
      <c r="UYT97" s="232"/>
      <c r="UYU97" s="232"/>
      <c r="UYV97" s="232"/>
      <c r="UYW97" s="232"/>
      <c r="UYX97" s="232"/>
      <c r="UYY97" s="232"/>
      <c r="UYZ97" s="232"/>
      <c r="UZA97" s="232"/>
      <c r="UZB97" s="232"/>
      <c r="UZC97" s="232"/>
      <c r="UZD97" s="232"/>
      <c r="UZE97" s="232"/>
      <c r="UZF97" s="232"/>
      <c r="UZG97" s="232"/>
      <c r="UZH97" s="232"/>
      <c r="UZI97" s="232"/>
      <c r="UZJ97" s="232"/>
      <c r="UZK97" s="232"/>
      <c r="UZL97" s="232"/>
      <c r="UZM97" s="232"/>
      <c r="UZN97" s="232"/>
      <c r="UZO97" s="232"/>
      <c r="UZP97" s="232"/>
      <c r="UZQ97" s="232"/>
      <c r="UZR97" s="232"/>
      <c r="UZS97" s="232"/>
      <c r="UZT97" s="232"/>
      <c r="UZU97" s="232"/>
      <c r="UZV97" s="232"/>
      <c r="UZW97" s="232"/>
      <c r="UZX97" s="232"/>
      <c r="UZY97" s="232"/>
      <c r="UZZ97" s="232"/>
      <c r="VAA97" s="232"/>
      <c r="VAB97" s="232"/>
      <c r="VAC97" s="232"/>
      <c r="VAD97" s="232"/>
      <c r="VAE97" s="232"/>
      <c r="VAF97" s="232"/>
      <c r="VAG97" s="232"/>
      <c r="VAH97" s="232"/>
      <c r="VAI97" s="232"/>
      <c r="VAJ97" s="232"/>
      <c r="VAK97" s="232"/>
      <c r="VAL97" s="232"/>
      <c r="VAM97" s="232"/>
      <c r="VAN97" s="232"/>
      <c r="VAO97" s="232"/>
      <c r="VAP97" s="232"/>
      <c r="VAQ97" s="232"/>
      <c r="VAR97" s="232"/>
      <c r="VAS97" s="232"/>
      <c r="VAT97" s="232"/>
      <c r="VAU97" s="232"/>
      <c r="VAV97" s="232"/>
      <c r="VAW97" s="232"/>
      <c r="VAX97" s="232"/>
      <c r="VAY97" s="232"/>
      <c r="VAZ97" s="232"/>
      <c r="VBA97" s="232"/>
      <c r="VBB97" s="232"/>
      <c r="VBC97" s="232"/>
      <c r="VBD97" s="232"/>
      <c r="VBE97" s="232"/>
      <c r="VBF97" s="232"/>
      <c r="VBG97" s="232"/>
      <c r="VBH97" s="232"/>
      <c r="VBI97" s="232"/>
      <c r="VBJ97" s="232"/>
      <c r="VBK97" s="232"/>
      <c r="VBL97" s="232"/>
      <c r="VBM97" s="232"/>
      <c r="VBN97" s="232"/>
      <c r="VBO97" s="232"/>
      <c r="VBP97" s="232"/>
      <c r="VBQ97" s="232"/>
      <c r="VBR97" s="232"/>
      <c r="VBS97" s="232"/>
      <c r="VBT97" s="232"/>
      <c r="VBU97" s="232"/>
      <c r="VBV97" s="232"/>
      <c r="VBW97" s="232"/>
      <c r="VBX97" s="232"/>
      <c r="VBY97" s="232"/>
      <c r="VBZ97" s="232"/>
      <c r="VCA97" s="232"/>
      <c r="VCB97" s="232"/>
      <c r="VCC97" s="232"/>
      <c r="VCD97" s="232"/>
      <c r="VCE97" s="232"/>
      <c r="VCF97" s="232"/>
      <c r="VCG97" s="232"/>
      <c r="VCH97" s="232"/>
      <c r="VCI97" s="232"/>
      <c r="VCJ97" s="232"/>
      <c r="VCK97" s="232"/>
      <c r="VCL97" s="232"/>
      <c r="VCM97" s="232"/>
      <c r="VCN97" s="232"/>
      <c r="VCO97" s="232"/>
      <c r="VCP97" s="232"/>
      <c r="VCQ97" s="232"/>
      <c r="VCR97" s="232"/>
      <c r="VCS97" s="232"/>
      <c r="VCT97" s="232"/>
      <c r="VCU97" s="232"/>
      <c r="VCV97" s="232"/>
      <c r="VCW97" s="232"/>
      <c r="VCX97" s="232"/>
      <c r="VCY97" s="232"/>
      <c r="VCZ97" s="232"/>
      <c r="VDA97" s="232"/>
      <c r="VDB97" s="232"/>
      <c r="VDC97" s="232"/>
      <c r="VDD97" s="232"/>
      <c r="VDE97" s="232"/>
      <c r="VDF97" s="232"/>
      <c r="VDG97" s="232"/>
      <c r="VDH97" s="232"/>
      <c r="VDI97" s="232"/>
      <c r="VDJ97" s="232"/>
      <c r="VDK97" s="232"/>
      <c r="VDL97" s="232"/>
      <c r="VDM97" s="232"/>
      <c r="VDN97" s="232"/>
      <c r="VDO97" s="232"/>
      <c r="VDP97" s="232"/>
      <c r="VDQ97" s="232"/>
      <c r="VDR97" s="232"/>
      <c r="VDS97" s="232"/>
      <c r="VDT97" s="232"/>
      <c r="VDU97" s="232"/>
      <c r="VDV97" s="232"/>
      <c r="VDW97" s="232"/>
      <c r="VDX97" s="232"/>
      <c r="VDY97" s="232"/>
      <c r="VDZ97" s="232"/>
      <c r="VEA97" s="232"/>
      <c r="VEB97" s="232"/>
      <c r="VEC97" s="232"/>
      <c r="VED97" s="232"/>
      <c r="VEE97" s="232"/>
      <c r="VEF97" s="232"/>
      <c r="VEG97" s="232"/>
      <c r="VEH97" s="232"/>
      <c r="VEI97" s="232"/>
      <c r="VEJ97" s="232"/>
      <c r="VEK97" s="232"/>
      <c r="VEL97" s="232"/>
      <c r="VEM97" s="232"/>
      <c r="VEN97" s="232"/>
      <c r="VEO97" s="232"/>
      <c r="VEP97" s="232"/>
      <c r="VEQ97" s="232"/>
      <c r="VER97" s="232"/>
      <c r="VES97" s="232"/>
      <c r="VET97" s="232"/>
      <c r="VEU97" s="232"/>
      <c r="VEV97" s="232"/>
      <c r="VEW97" s="232"/>
      <c r="VEX97" s="232"/>
      <c r="VEY97" s="232"/>
      <c r="VEZ97" s="232"/>
      <c r="VFA97" s="232"/>
      <c r="VFB97" s="232"/>
      <c r="VFC97" s="232"/>
      <c r="VFD97" s="232"/>
      <c r="VFE97" s="232"/>
      <c r="VFF97" s="232"/>
      <c r="VFG97" s="232"/>
      <c r="VFH97" s="232"/>
      <c r="VFI97" s="232"/>
      <c r="VFJ97" s="232"/>
      <c r="VFK97" s="232"/>
      <c r="VFL97" s="232"/>
      <c r="VFM97" s="232"/>
      <c r="VFN97" s="232"/>
      <c r="VFO97" s="232"/>
      <c r="VFP97" s="232"/>
      <c r="VFQ97" s="232"/>
      <c r="VFR97" s="232"/>
      <c r="VFS97" s="232"/>
      <c r="VFT97" s="232"/>
      <c r="VFU97" s="232"/>
      <c r="VFV97" s="232"/>
      <c r="VFW97" s="232"/>
      <c r="VFX97" s="232"/>
      <c r="VFY97" s="232"/>
      <c r="VFZ97" s="232"/>
      <c r="VGA97" s="232"/>
      <c r="VGB97" s="232"/>
      <c r="VGC97" s="232"/>
      <c r="VGD97" s="232"/>
      <c r="VGE97" s="232"/>
      <c r="VGF97" s="232"/>
      <c r="VGG97" s="232"/>
      <c r="VGH97" s="232"/>
      <c r="VGI97" s="232"/>
      <c r="VGJ97" s="232"/>
      <c r="VGK97" s="232"/>
      <c r="VGL97" s="232"/>
      <c r="VGM97" s="232"/>
      <c r="VGN97" s="232"/>
      <c r="VGO97" s="232"/>
      <c r="VGP97" s="232"/>
      <c r="VGQ97" s="232"/>
      <c r="VGR97" s="232"/>
      <c r="VGS97" s="232"/>
      <c r="VGT97" s="232"/>
      <c r="VGU97" s="232"/>
      <c r="VGV97" s="232"/>
      <c r="VGW97" s="232"/>
      <c r="VGX97" s="232"/>
      <c r="VGY97" s="232"/>
      <c r="VGZ97" s="232"/>
      <c r="VHA97" s="232"/>
      <c r="VHB97" s="232"/>
      <c r="VHC97" s="232"/>
      <c r="VHD97" s="232"/>
      <c r="VHE97" s="232"/>
      <c r="VHF97" s="232"/>
      <c r="VHG97" s="232"/>
      <c r="VHH97" s="232"/>
      <c r="VHI97" s="232"/>
      <c r="VHJ97" s="232"/>
      <c r="VHK97" s="232"/>
      <c r="VHL97" s="232"/>
      <c r="VHM97" s="232"/>
      <c r="VHN97" s="232"/>
      <c r="VHO97" s="232"/>
      <c r="VHP97" s="232"/>
      <c r="VHQ97" s="232"/>
      <c r="VHR97" s="232"/>
      <c r="VHS97" s="232"/>
      <c r="VHT97" s="232"/>
      <c r="VHU97" s="232"/>
      <c r="VHV97" s="232"/>
      <c r="VHW97" s="232"/>
      <c r="VHX97" s="232"/>
      <c r="VHY97" s="232"/>
      <c r="VHZ97" s="232"/>
      <c r="VIA97" s="232"/>
      <c r="VIB97" s="232"/>
      <c r="VIC97" s="232"/>
      <c r="VID97" s="232"/>
      <c r="VIE97" s="232"/>
      <c r="VIF97" s="232"/>
      <c r="VIG97" s="232"/>
      <c r="VIH97" s="232"/>
      <c r="VII97" s="232"/>
      <c r="VIJ97" s="232"/>
      <c r="VIK97" s="232"/>
      <c r="VIL97" s="232"/>
      <c r="VIM97" s="232"/>
      <c r="VIN97" s="232"/>
      <c r="VIO97" s="232"/>
      <c r="VIP97" s="232"/>
      <c r="VIQ97" s="232"/>
      <c r="VIR97" s="232"/>
      <c r="VIS97" s="232"/>
      <c r="VIT97" s="232"/>
      <c r="VIU97" s="232"/>
      <c r="VIV97" s="232"/>
      <c r="VIW97" s="232"/>
      <c r="VIX97" s="232"/>
      <c r="VIY97" s="232"/>
      <c r="VIZ97" s="232"/>
      <c r="VJA97" s="232"/>
      <c r="VJB97" s="232"/>
      <c r="VJC97" s="232"/>
      <c r="VJD97" s="232"/>
      <c r="VJE97" s="232"/>
      <c r="VJF97" s="232"/>
      <c r="VJG97" s="232"/>
      <c r="VJH97" s="232"/>
      <c r="VJI97" s="232"/>
      <c r="VJJ97" s="232"/>
      <c r="VJK97" s="232"/>
      <c r="VJL97" s="232"/>
      <c r="VJM97" s="232"/>
      <c r="VJN97" s="232"/>
      <c r="VJO97" s="232"/>
      <c r="VJP97" s="232"/>
      <c r="VJQ97" s="232"/>
      <c r="VJR97" s="232"/>
      <c r="VJS97" s="232"/>
      <c r="VJT97" s="232"/>
      <c r="VJU97" s="232"/>
      <c r="VJV97" s="232"/>
      <c r="VJW97" s="232"/>
      <c r="VJX97" s="232"/>
      <c r="VJY97" s="232"/>
      <c r="VJZ97" s="232"/>
      <c r="VKA97" s="232"/>
      <c r="VKB97" s="232"/>
      <c r="VKC97" s="232"/>
      <c r="VKD97" s="232"/>
      <c r="VKE97" s="232"/>
      <c r="VKF97" s="232"/>
      <c r="VKG97" s="232"/>
      <c r="VKH97" s="232"/>
      <c r="VKI97" s="232"/>
      <c r="VKJ97" s="232"/>
      <c r="VKK97" s="232"/>
      <c r="VKL97" s="232"/>
      <c r="VKM97" s="232"/>
      <c r="VKN97" s="232"/>
      <c r="VKO97" s="232"/>
      <c r="VKP97" s="232"/>
      <c r="VKQ97" s="232"/>
      <c r="VKR97" s="232"/>
      <c r="VKS97" s="232"/>
      <c r="VKT97" s="232"/>
      <c r="VKU97" s="232"/>
      <c r="VKV97" s="232"/>
      <c r="VKW97" s="232"/>
      <c r="VKX97" s="232"/>
      <c r="VKY97" s="232"/>
      <c r="VKZ97" s="232"/>
      <c r="VLA97" s="232"/>
      <c r="VLB97" s="232"/>
      <c r="VLC97" s="232"/>
      <c r="VLD97" s="232"/>
      <c r="VLE97" s="232"/>
      <c r="VLF97" s="232"/>
      <c r="VLG97" s="232"/>
      <c r="VLH97" s="232"/>
      <c r="VLI97" s="232"/>
      <c r="VLJ97" s="232"/>
      <c r="VLK97" s="232"/>
      <c r="VLL97" s="232"/>
      <c r="VLM97" s="232"/>
      <c r="VLN97" s="232"/>
      <c r="VLO97" s="232"/>
      <c r="VLP97" s="232"/>
      <c r="VLQ97" s="232"/>
      <c r="VLR97" s="232"/>
      <c r="VLS97" s="232"/>
      <c r="VLT97" s="232"/>
      <c r="VLU97" s="232"/>
      <c r="VLV97" s="232"/>
      <c r="VLW97" s="232"/>
      <c r="VLX97" s="232"/>
      <c r="VLY97" s="232"/>
      <c r="VLZ97" s="232"/>
      <c r="VMA97" s="232"/>
      <c r="VMB97" s="232"/>
      <c r="VMC97" s="232"/>
      <c r="VMD97" s="232"/>
      <c r="VME97" s="232"/>
      <c r="VMF97" s="232"/>
      <c r="VMG97" s="232"/>
      <c r="VMH97" s="232"/>
      <c r="VMI97" s="232"/>
      <c r="VMJ97" s="232"/>
      <c r="VMK97" s="232"/>
      <c r="VML97" s="232"/>
      <c r="VMM97" s="232"/>
      <c r="VMN97" s="232"/>
      <c r="VMO97" s="232"/>
      <c r="VMP97" s="232"/>
      <c r="VMQ97" s="232"/>
      <c r="VMR97" s="232"/>
      <c r="VMS97" s="232"/>
      <c r="VMT97" s="232"/>
      <c r="VMU97" s="232"/>
      <c r="VMV97" s="232"/>
      <c r="VMW97" s="232"/>
      <c r="VMX97" s="232"/>
      <c r="VMY97" s="232"/>
      <c r="VMZ97" s="232"/>
      <c r="VNA97" s="232"/>
      <c r="VNB97" s="232"/>
      <c r="VNC97" s="232"/>
      <c r="VND97" s="232"/>
      <c r="VNE97" s="232"/>
      <c r="VNF97" s="232"/>
      <c r="VNG97" s="232"/>
      <c r="VNH97" s="232"/>
      <c r="VNI97" s="232"/>
      <c r="VNJ97" s="232"/>
      <c r="VNK97" s="232"/>
      <c r="VNL97" s="232"/>
      <c r="VNM97" s="232"/>
      <c r="VNN97" s="232"/>
      <c r="VNO97" s="232"/>
      <c r="VNP97" s="232"/>
      <c r="VNQ97" s="232"/>
      <c r="VNR97" s="232"/>
      <c r="VNS97" s="232"/>
      <c r="VNT97" s="232"/>
      <c r="VNU97" s="232"/>
      <c r="VNV97" s="232"/>
      <c r="VNW97" s="232"/>
      <c r="VNX97" s="232"/>
      <c r="VNY97" s="232"/>
      <c r="VNZ97" s="232"/>
      <c r="VOA97" s="232"/>
      <c r="VOB97" s="232"/>
      <c r="VOC97" s="232"/>
      <c r="VOD97" s="232"/>
      <c r="VOE97" s="232"/>
      <c r="VOF97" s="232"/>
      <c r="VOG97" s="232"/>
      <c r="VOH97" s="232"/>
      <c r="VOI97" s="232"/>
      <c r="VOJ97" s="232"/>
      <c r="VOK97" s="232"/>
      <c r="VOL97" s="232"/>
      <c r="VOM97" s="232"/>
      <c r="VON97" s="232"/>
      <c r="VOO97" s="232"/>
      <c r="VOP97" s="232"/>
      <c r="VOQ97" s="232"/>
      <c r="VOR97" s="232"/>
      <c r="VOS97" s="232"/>
      <c r="VOT97" s="232"/>
      <c r="VOU97" s="232"/>
      <c r="VOV97" s="232"/>
      <c r="VOW97" s="232"/>
      <c r="VOX97" s="232"/>
      <c r="VOY97" s="232"/>
      <c r="VOZ97" s="232"/>
      <c r="VPA97" s="232"/>
      <c r="VPB97" s="232"/>
      <c r="VPC97" s="232"/>
      <c r="VPD97" s="232"/>
      <c r="VPE97" s="232"/>
      <c r="VPF97" s="232"/>
      <c r="VPG97" s="232"/>
      <c r="VPH97" s="232"/>
      <c r="VPI97" s="232"/>
      <c r="VPJ97" s="232"/>
      <c r="VPK97" s="232"/>
      <c r="VPL97" s="232"/>
      <c r="VPM97" s="232"/>
      <c r="VPN97" s="232"/>
      <c r="VPO97" s="232"/>
      <c r="VPP97" s="232"/>
      <c r="VPQ97" s="232"/>
      <c r="VPR97" s="232"/>
      <c r="VPS97" s="232"/>
      <c r="VPT97" s="232"/>
      <c r="VPU97" s="232"/>
      <c r="VPV97" s="232"/>
      <c r="VPW97" s="232"/>
      <c r="VPX97" s="232"/>
      <c r="VPY97" s="232"/>
      <c r="VPZ97" s="232"/>
      <c r="VQA97" s="232"/>
      <c r="VQB97" s="232"/>
      <c r="VQC97" s="232"/>
      <c r="VQD97" s="232"/>
      <c r="VQE97" s="232"/>
      <c r="VQF97" s="232"/>
      <c r="VQG97" s="232"/>
      <c r="VQH97" s="232"/>
      <c r="VQI97" s="232"/>
      <c r="VQJ97" s="232"/>
      <c r="VQK97" s="232"/>
      <c r="VQL97" s="232"/>
      <c r="VQM97" s="232"/>
      <c r="VQN97" s="232"/>
      <c r="VQO97" s="232"/>
      <c r="VQP97" s="232"/>
      <c r="VQQ97" s="232"/>
      <c r="VQR97" s="232"/>
      <c r="VQS97" s="232"/>
      <c r="VQT97" s="232"/>
      <c r="VQU97" s="232"/>
      <c r="VQV97" s="232"/>
      <c r="VQW97" s="232"/>
      <c r="VQX97" s="232"/>
      <c r="VQY97" s="232"/>
      <c r="VQZ97" s="232"/>
      <c r="VRA97" s="232"/>
      <c r="VRB97" s="232"/>
      <c r="VRC97" s="232"/>
      <c r="VRD97" s="232"/>
      <c r="VRE97" s="232"/>
      <c r="VRF97" s="232"/>
      <c r="VRG97" s="232"/>
      <c r="VRH97" s="232"/>
      <c r="VRI97" s="232"/>
      <c r="VRJ97" s="232"/>
      <c r="VRK97" s="232"/>
      <c r="VRL97" s="232"/>
      <c r="VRM97" s="232"/>
      <c r="VRN97" s="232"/>
      <c r="VRO97" s="232"/>
      <c r="VRP97" s="232"/>
      <c r="VRQ97" s="232"/>
      <c r="VRR97" s="232"/>
      <c r="VRS97" s="232"/>
      <c r="VRT97" s="232"/>
      <c r="VRU97" s="232"/>
      <c r="VRV97" s="232"/>
      <c r="VRW97" s="232"/>
      <c r="VRX97" s="232"/>
      <c r="VRY97" s="232"/>
      <c r="VRZ97" s="232"/>
      <c r="VSA97" s="232"/>
      <c r="VSB97" s="232"/>
      <c r="VSC97" s="232"/>
      <c r="VSD97" s="232"/>
      <c r="VSE97" s="232"/>
      <c r="VSF97" s="232"/>
      <c r="VSG97" s="232"/>
      <c r="VSH97" s="232"/>
      <c r="VSI97" s="232"/>
      <c r="VSJ97" s="232"/>
      <c r="VSK97" s="232"/>
      <c r="VSL97" s="232"/>
      <c r="VSM97" s="232"/>
      <c r="VSN97" s="232"/>
      <c r="VSO97" s="232"/>
      <c r="VSP97" s="232"/>
      <c r="VSQ97" s="232"/>
      <c r="VSR97" s="232"/>
      <c r="VSS97" s="232"/>
      <c r="VST97" s="232"/>
      <c r="VSU97" s="232"/>
      <c r="VSV97" s="232"/>
      <c r="VSW97" s="232"/>
      <c r="VSX97" s="232"/>
      <c r="VSY97" s="232"/>
      <c r="VSZ97" s="232"/>
      <c r="VTA97" s="232"/>
      <c r="VTB97" s="232"/>
      <c r="VTC97" s="232"/>
      <c r="VTD97" s="232"/>
      <c r="VTE97" s="232"/>
      <c r="VTF97" s="232"/>
      <c r="VTG97" s="232"/>
      <c r="VTH97" s="232"/>
      <c r="VTI97" s="232"/>
      <c r="VTJ97" s="232"/>
      <c r="VTK97" s="232"/>
      <c r="VTL97" s="232"/>
      <c r="VTM97" s="232"/>
      <c r="VTN97" s="232"/>
      <c r="VTO97" s="232"/>
      <c r="VTP97" s="232"/>
      <c r="VTQ97" s="232"/>
      <c r="VTR97" s="232"/>
      <c r="VTS97" s="232"/>
      <c r="VTT97" s="232"/>
      <c r="VTU97" s="232"/>
      <c r="VTV97" s="232"/>
      <c r="VTW97" s="232"/>
      <c r="VTX97" s="232"/>
      <c r="VTY97" s="232"/>
      <c r="VTZ97" s="232"/>
      <c r="VUA97" s="232"/>
      <c r="VUB97" s="232"/>
      <c r="VUC97" s="232"/>
      <c r="VUD97" s="232"/>
      <c r="VUE97" s="232"/>
      <c r="VUF97" s="232"/>
      <c r="VUG97" s="232"/>
      <c r="VUH97" s="232"/>
      <c r="VUI97" s="232"/>
      <c r="VUJ97" s="232"/>
      <c r="VUK97" s="232"/>
      <c r="VUL97" s="232"/>
      <c r="VUM97" s="232"/>
      <c r="VUN97" s="232"/>
      <c r="VUO97" s="232"/>
      <c r="VUP97" s="232"/>
      <c r="VUQ97" s="232"/>
      <c r="VUR97" s="232"/>
      <c r="VUS97" s="232"/>
      <c r="VUT97" s="232"/>
      <c r="VUU97" s="232"/>
      <c r="VUV97" s="232"/>
      <c r="VUW97" s="232"/>
      <c r="VUX97" s="232"/>
      <c r="VUY97" s="232"/>
      <c r="VUZ97" s="232"/>
      <c r="VVA97" s="232"/>
      <c r="VVB97" s="232"/>
      <c r="VVC97" s="232"/>
      <c r="VVD97" s="232"/>
      <c r="VVE97" s="232"/>
      <c r="VVF97" s="232"/>
      <c r="VVG97" s="232"/>
      <c r="VVH97" s="232"/>
      <c r="VVI97" s="232"/>
      <c r="VVJ97" s="232"/>
      <c r="VVK97" s="232"/>
      <c r="VVL97" s="232"/>
      <c r="VVM97" s="232"/>
      <c r="VVN97" s="232"/>
      <c r="VVO97" s="232"/>
      <c r="VVP97" s="232"/>
      <c r="VVQ97" s="232"/>
      <c r="VVR97" s="232"/>
      <c r="VVS97" s="232"/>
      <c r="VVT97" s="232"/>
      <c r="VVU97" s="232"/>
      <c r="VVV97" s="232"/>
      <c r="VVW97" s="232"/>
      <c r="VVX97" s="232"/>
      <c r="VVY97" s="232"/>
      <c r="VVZ97" s="232"/>
      <c r="VWA97" s="232"/>
      <c r="VWB97" s="232"/>
      <c r="VWC97" s="232"/>
      <c r="VWD97" s="232"/>
      <c r="VWE97" s="232"/>
      <c r="VWF97" s="232"/>
      <c r="VWG97" s="232"/>
      <c r="VWH97" s="232"/>
      <c r="VWI97" s="232"/>
      <c r="VWJ97" s="232"/>
      <c r="VWK97" s="232"/>
      <c r="VWL97" s="232"/>
      <c r="VWM97" s="232"/>
      <c r="VWN97" s="232"/>
      <c r="VWO97" s="232"/>
      <c r="VWP97" s="232"/>
      <c r="VWQ97" s="232"/>
      <c r="VWR97" s="232"/>
      <c r="VWS97" s="232"/>
      <c r="VWT97" s="232"/>
      <c r="VWU97" s="232"/>
      <c r="VWV97" s="232"/>
      <c r="VWW97" s="232"/>
      <c r="VWX97" s="232"/>
      <c r="VWY97" s="232"/>
      <c r="VWZ97" s="232"/>
      <c r="VXA97" s="232"/>
      <c r="VXB97" s="232"/>
      <c r="VXC97" s="232"/>
      <c r="VXD97" s="232"/>
      <c r="VXE97" s="232"/>
      <c r="VXF97" s="232"/>
      <c r="VXG97" s="232"/>
      <c r="VXH97" s="232"/>
      <c r="VXI97" s="232"/>
      <c r="VXJ97" s="232"/>
      <c r="VXK97" s="232"/>
      <c r="VXL97" s="232"/>
      <c r="VXM97" s="232"/>
      <c r="VXN97" s="232"/>
      <c r="VXO97" s="232"/>
      <c r="VXP97" s="232"/>
      <c r="VXQ97" s="232"/>
      <c r="VXR97" s="232"/>
      <c r="VXS97" s="232"/>
      <c r="VXT97" s="232"/>
      <c r="VXU97" s="232"/>
      <c r="VXV97" s="232"/>
      <c r="VXW97" s="232"/>
      <c r="VXX97" s="232"/>
      <c r="VXY97" s="232"/>
      <c r="VXZ97" s="232"/>
      <c r="VYA97" s="232"/>
      <c r="VYB97" s="232"/>
      <c r="VYC97" s="232"/>
      <c r="VYD97" s="232"/>
      <c r="VYE97" s="232"/>
      <c r="VYF97" s="232"/>
      <c r="VYG97" s="232"/>
      <c r="VYH97" s="232"/>
      <c r="VYI97" s="232"/>
      <c r="VYJ97" s="232"/>
      <c r="VYK97" s="232"/>
      <c r="VYL97" s="232"/>
      <c r="VYM97" s="232"/>
      <c r="VYN97" s="232"/>
      <c r="VYO97" s="232"/>
      <c r="VYP97" s="232"/>
      <c r="VYQ97" s="232"/>
      <c r="VYR97" s="232"/>
      <c r="VYS97" s="232"/>
      <c r="VYT97" s="232"/>
      <c r="VYU97" s="232"/>
      <c r="VYV97" s="232"/>
      <c r="VYW97" s="232"/>
      <c r="VYX97" s="232"/>
      <c r="VYY97" s="232"/>
      <c r="VYZ97" s="232"/>
      <c r="VZA97" s="232"/>
      <c r="VZB97" s="232"/>
      <c r="VZC97" s="232"/>
      <c r="VZD97" s="232"/>
      <c r="VZE97" s="232"/>
      <c r="VZF97" s="232"/>
      <c r="VZG97" s="232"/>
      <c r="VZH97" s="232"/>
      <c r="VZI97" s="232"/>
      <c r="VZJ97" s="232"/>
      <c r="VZK97" s="232"/>
      <c r="VZL97" s="232"/>
      <c r="VZM97" s="232"/>
      <c r="VZN97" s="232"/>
      <c r="VZO97" s="232"/>
      <c r="VZP97" s="232"/>
      <c r="VZQ97" s="232"/>
      <c r="VZR97" s="232"/>
      <c r="VZS97" s="232"/>
      <c r="VZT97" s="232"/>
      <c r="VZU97" s="232"/>
      <c r="VZV97" s="232"/>
      <c r="VZW97" s="232"/>
      <c r="VZX97" s="232"/>
      <c r="VZY97" s="232"/>
      <c r="VZZ97" s="232"/>
      <c r="WAA97" s="232"/>
      <c r="WAB97" s="232"/>
      <c r="WAC97" s="232"/>
      <c r="WAD97" s="232"/>
      <c r="WAE97" s="232"/>
      <c r="WAF97" s="232"/>
      <c r="WAG97" s="232"/>
      <c r="WAH97" s="232"/>
      <c r="WAI97" s="232"/>
      <c r="WAJ97" s="232"/>
      <c r="WAK97" s="232"/>
      <c r="WAL97" s="232"/>
      <c r="WAM97" s="232"/>
      <c r="WAN97" s="232"/>
      <c r="WAO97" s="232"/>
      <c r="WAP97" s="232"/>
      <c r="WAQ97" s="232"/>
      <c r="WAR97" s="232"/>
      <c r="WAS97" s="232"/>
      <c r="WAT97" s="232"/>
      <c r="WAU97" s="232"/>
      <c r="WAV97" s="232"/>
      <c r="WAW97" s="232"/>
      <c r="WAX97" s="232"/>
      <c r="WAY97" s="232"/>
      <c r="WAZ97" s="232"/>
      <c r="WBA97" s="232"/>
      <c r="WBB97" s="232"/>
      <c r="WBC97" s="232"/>
      <c r="WBD97" s="232"/>
      <c r="WBE97" s="232"/>
      <c r="WBF97" s="232"/>
      <c r="WBG97" s="232"/>
      <c r="WBH97" s="232"/>
      <c r="WBI97" s="232"/>
      <c r="WBJ97" s="232"/>
      <c r="WBK97" s="232"/>
      <c r="WBL97" s="232"/>
      <c r="WBM97" s="232"/>
      <c r="WBN97" s="232"/>
      <c r="WBO97" s="232"/>
      <c r="WBP97" s="232"/>
      <c r="WBQ97" s="232"/>
      <c r="WBR97" s="232"/>
      <c r="WBS97" s="232"/>
      <c r="WBT97" s="232"/>
      <c r="WBU97" s="232"/>
      <c r="WBV97" s="232"/>
      <c r="WBW97" s="232"/>
      <c r="WBX97" s="232"/>
      <c r="WBY97" s="232"/>
      <c r="WBZ97" s="232"/>
      <c r="WCA97" s="232"/>
      <c r="WCB97" s="232"/>
      <c r="WCC97" s="232"/>
      <c r="WCD97" s="232"/>
      <c r="WCE97" s="232"/>
      <c r="WCF97" s="232"/>
      <c r="WCG97" s="232"/>
      <c r="WCH97" s="232"/>
      <c r="WCI97" s="232"/>
      <c r="WCJ97" s="232"/>
      <c r="WCK97" s="232"/>
      <c r="WCL97" s="232"/>
      <c r="WCM97" s="232"/>
      <c r="WCN97" s="232"/>
      <c r="WCO97" s="232"/>
      <c r="WCP97" s="232"/>
      <c r="WCQ97" s="232"/>
      <c r="WCR97" s="232"/>
      <c r="WCS97" s="232"/>
      <c r="WCT97" s="232"/>
      <c r="WCU97" s="232"/>
      <c r="WCV97" s="232"/>
      <c r="WCW97" s="232"/>
      <c r="WCX97" s="232"/>
      <c r="WCY97" s="232"/>
      <c r="WCZ97" s="232"/>
      <c r="WDA97" s="232"/>
      <c r="WDB97" s="232"/>
      <c r="WDC97" s="232"/>
      <c r="WDD97" s="232"/>
      <c r="WDE97" s="232"/>
      <c r="WDF97" s="232"/>
      <c r="WDG97" s="232"/>
      <c r="WDH97" s="232"/>
      <c r="WDI97" s="232"/>
      <c r="WDJ97" s="232"/>
      <c r="WDK97" s="232"/>
      <c r="WDL97" s="232"/>
      <c r="WDM97" s="232"/>
      <c r="WDN97" s="232"/>
      <c r="WDO97" s="232"/>
      <c r="WDP97" s="232"/>
      <c r="WDQ97" s="232"/>
      <c r="WDR97" s="232"/>
      <c r="WDS97" s="232"/>
      <c r="WDT97" s="232"/>
      <c r="WDU97" s="232"/>
      <c r="WDV97" s="232"/>
      <c r="WDW97" s="232"/>
      <c r="WDX97" s="232"/>
      <c r="WDY97" s="232"/>
      <c r="WDZ97" s="232"/>
      <c r="WEA97" s="232"/>
      <c r="WEB97" s="232"/>
      <c r="WEC97" s="232"/>
      <c r="WED97" s="232"/>
      <c r="WEE97" s="232"/>
      <c r="WEF97" s="232"/>
      <c r="WEG97" s="232"/>
      <c r="WEH97" s="232"/>
      <c r="WEI97" s="232"/>
      <c r="WEJ97" s="232"/>
      <c r="WEK97" s="232"/>
      <c r="WEL97" s="232"/>
      <c r="WEM97" s="232"/>
      <c r="WEN97" s="232"/>
      <c r="WEO97" s="232"/>
      <c r="WEP97" s="232"/>
      <c r="WEQ97" s="232"/>
      <c r="WER97" s="232"/>
      <c r="WES97" s="232"/>
      <c r="WET97" s="232"/>
      <c r="WEU97" s="232"/>
      <c r="WEV97" s="232"/>
      <c r="WEW97" s="232"/>
      <c r="WEX97" s="232"/>
      <c r="WEY97" s="232"/>
      <c r="WEZ97" s="232"/>
      <c r="WFA97" s="232"/>
      <c r="WFB97" s="232"/>
      <c r="WFC97" s="232"/>
      <c r="WFD97" s="232"/>
      <c r="WFE97" s="232"/>
      <c r="WFF97" s="232"/>
      <c r="WFG97" s="232"/>
      <c r="WFH97" s="232"/>
      <c r="WFI97" s="232"/>
      <c r="WFJ97" s="232"/>
      <c r="WFK97" s="232"/>
      <c r="WFL97" s="232"/>
      <c r="WFM97" s="232"/>
      <c r="WFN97" s="232"/>
      <c r="WFO97" s="232"/>
      <c r="WFP97" s="232"/>
      <c r="WFQ97" s="232"/>
      <c r="WFR97" s="232"/>
      <c r="WFS97" s="232"/>
      <c r="WFT97" s="232"/>
      <c r="WFU97" s="232"/>
      <c r="WFV97" s="232"/>
      <c r="WFW97" s="232"/>
      <c r="WFX97" s="232"/>
      <c r="WFY97" s="232"/>
      <c r="WFZ97" s="232"/>
      <c r="WGA97" s="232"/>
      <c r="WGB97" s="232"/>
      <c r="WGC97" s="232"/>
      <c r="WGD97" s="232"/>
      <c r="WGE97" s="232"/>
      <c r="WGF97" s="232"/>
      <c r="WGG97" s="232"/>
      <c r="WGH97" s="232"/>
      <c r="WGI97" s="232"/>
      <c r="WGJ97" s="232"/>
      <c r="WGK97" s="232"/>
      <c r="WGL97" s="232"/>
      <c r="WGM97" s="232"/>
      <c r="WGN97" s="232"/>
      <c r="WGO97" s="232"/>
      <c r="WGP97" s="232"/>
      <c r="WGQ97" s="232"/>
      <c r="WGR97" s="232"/>
      <c r="WGS97" s="232"/>
      <c r="WGT97" s="232"/>
      <c r="WGU97" s="232"/>
      <c r="WGV97" s="232"/>
      <c r="WGW97" s="232"/>
      <c r="WGX97" s="232"/>
      <c r="WGY97" s="232"/>
      <c r="WGZ97" s="232"/>
      <c r="WHA97" s="232"/>
      <c r="WHB97" s="232"/>
      <c r="WHC97" s="232"/>
      <c r="WHD97" s="232"/>
      <c r="WHE97" s="232"/>
      <c r="WHF97" s="232"/>
      <c r="WHG97" s="232"/>
      <c r="WHH97" s="232"/>
      <c r="WHI97" s="232"/>
      <c r="WHJ97" s="232"/>
      <c r="WHK97" s="232"/>
      <c r="WHL97" s="232"/>
      <c r="WHM97" s="232"/>
      <c r="WHN97" s="232"/>
      <c r="WHO97" s="232"/>
      <c r="WHP97" s="232"/>
      <c r="WHQ97" s="232"/>
      <c r="WHR97" s="232"/>
      <c r="WHS97" s="232"/>
      <c r="WHT97" s="232"/>
      <c r="WHU97" s="232"/>
      <c r="WHV97" s="232"/>
      <c r="WHW97" s="232"/>
      <c r="WHX97" s="232"/>
      <c r="WHY97" s="232"/>
      <c r="WHZ97" s="232"/>
      <c r="WIA97" s="232"/>
      <c r="WIB97" s="232"/>
      <c r="WIC97" s="232"/>
      <c r="WID97" s="232"/>
      <c r="WIE97" s="232"/>
      <c r="WIF97" s="232"/>
      <c r="WIG97" s="232"/>
      <c r="WIH97" s="232"/>
      <c r="WII97" s="232"/>
      <c r="WIJ97" s="232"/>
      <c r="WIK97" s="232"/>
      <c r="WIL97" s="232"/>
      <c r="WIM97" s="232"/>
      <c r="WIN97" s="232"/>
      <c r="WIO97" s="232"/>
      <c r="WIP97" s="232"/>
      <c r="WIQ97" s="232"/>
      <c r="WIR97" s="232"/>
      <c r="WIS97" s="232"/>
      <c r="WIT97" s="232"/>
      <c r="WIU97" s="232"/>
      <c r="WIV97" s="232"/>
      <c r="WIW97" s="232"/>
      <c r="WIX97" s="232"/>
      <c r="WIY97" s="232"/>
      <c r="WIZ97" s="232"/>
      <c r="WJA97" s="232"/>
      <c r="WJB97" s="232"/>
      <c r="WJC97" s="232"/>
      <c r="WJD97" s="232"/>
      <c r="WJE97" s="232"/>
      <c r="WJF97" s="232"/>
      <c r="WJG97" s="232"/>
      <c r="WJH97" s="232"/>
      <c r="WJI97" s="232"/>
      <c r="WJJ97" s="232"/>
      <c r="WJK97" s="232"/>
      <c r="WJL97" s="232"/>
      <c r="WJM97" s="232"/>
      <c r="WJN97" s="232"/>
      <c r="WJO97" s="232"/>
      <c r="WJP97" s="232"/>
      <c r="WJQ97" s="232"/>
      <c r="WJR97" s="232"/>
      <c r="WJS97" s="232"/>
      <c r="WJT97" s="232"/>
      <c r="WJU97" s="232"/>
      <c r="WJV97" s="232"/>
      <c r="WJW97" s="232"/>
      <c r="WJX97" s="232"/>
      <c r="WJY97" s="232"/>
      <c r="WJZ97" s="232"/>
      <c r="WKA97" s="232"/>
      <c r="WKB97" s="232"/>
      <c r="WKC97" s="232"/>
      <c r="WKD97" s="232"/>
      <c r="WKE97" s="232"/>
      <c r="WKF97" s="232"/>
      <c r="WKG97" s="232"/>
      <c r="WKH97" s="232"/>
      <c r="WKI97" s="232"/>
      <c r="WKJ97" s="232"/>
      <c r="WKK97" s="232"/>
      <c r="WKL97" s="232"/>
      <c r="WKM97" s="232"/>
      <c r="WKN97" s="232"/>
      <c r="WKO97" s="232"/>
      <c r="WKP97" s="232"/>
      <c r="WKQ97" s="232"/>
      <c r="WKR97" s="232"/>
      <c r="WKS97" s="232"/>
      <c r="WKT97" s="232"/>
      <c r="WKU97" s="232"/>
      <c r="WKV97" s="232"/>
      <c r="WKW97" s="232"/>
      <c r="WKX97" s="232"/>
      <c r="WKY97" s="232"/>
      <c r="WKZ97" s="232"/>
      <c r="WLA97" s="232"/>
      <c r="WLB97" s="232"/>
      <c r="WLC97" s="232"/>
      <c r="WLD97" s="232"/>
      <c r="WLE97" s="232"/>
      <c r="WLF97" s="232"/>
      <c r="WLG97" s="232"/>
      <c r="WLH97" s="232"/>
      <c r="WLI97" s="232"/>
      <c r="WLJ97" s="232"/>
      <c r="WLK97" s="232"/>
      <c r="WLL97" s="232"/>
      <c r="WLM97" s="232"/>
      <c r="WLN97" s="232"/>
      <c r="WLO97" s="232"/>
      <c r="WLP97" s="232"/>
      <c r="WLQ97" s="232"/>
      <c r="WLR97" s="232"/>
      <c r="WLS97" s="232"/>
      <c r="WLT97" s="232"/>
      <c r="WLU97" s="232"/>
      <c r="WLV97" s="232"/>
      <c r="WLW97" s="232"/>
      <c r="WLX97" s="232"/>
      <c r="WLY97" s="232"/>
      <c r="WLZ97" s="232"/>
      <c r="WMA97" s="232"/>
      <c r="WMB97" s="232"/>
      <c r="WMC97" s="232"/>
      <c r="WMD97" s="232"/>
      <c r="WME97" s="232"/>
      <c r="WMF97" s="232"/>
      <c r="WMG97" s="232"/>
      <c r="WMH97" s="232"/>
      <c r="WMI97" s="232"/>
      <c r="WMJ97" s="232"/>
      <c r="WMK97" s="232"/>
      <c r="WML97" s="232"/>
      <c r="WMM97" s="232"/>
      <c r="WMN97" s="232"/>
      <c r="WMO97" s="232"/>
      <c r="WMP97" s="232"/>
      <c r="WMQ97" s="232"/>
      <c r="WMR97" s="232"/>
      <c r="WMS97" s="232"/>
      <c r="WMT97" s="232"/>
      <c r="WMU97" s="232"/>
      <c r="WMV97" s="232"/>
      <c r="WMW97" s="232"/>
      <c r="WMX97" s="232"/>
      <c r="WMY97" s="232"/>
      <c r="WMZ97" s="232"/>
      <c r="WNA97" s="232"/>
      <c r="WNB97" s="232"/>
      <c r="WNC97" s="232"/>
      <c r="WND97" s="232"/>
      <c r="WNE97" s="232"/>
      <c r="WNF97" s="232"/>
      <c r="WNG97" s="232"/>
      <c r="WNH97" s="232"/>
      <c r="WNI97" s="232"/>
      <c r="WNJ97" s="232"/>
      <c r="WNK97" s="232"/>
      <c r="WNL97" s="232"/>
      <c r="WNM97" s="232"/>
      <c r="WNN97" s="232"/>
      <c r="WNO97" s="232"/>
      <c r="WNP97" s="232"/>
      <c r="WNQ97" s="232"/>
      <c r="WNR97" s="232"/>
      <c r="WNS97" s="232"/>
      <c r="WNT97" s="232"/>
      <c r="WNU97" s="232"/>
      <c r="WNV97" s="232"/>
      <c r="WNW97" s="232"/>
      <c r="WNX97" s="232"/>
      <c r="WNY97" s="232"/>
      <c r="WNZ97" s="232"/>
      <c r="WOA97" s="232"/>
      <c r="WOB97" s="232"/>
      <c r="WOC97" s="232"/>
      <c r="WOD97" s="232"/>
      <c r="WOE97" s="232"/>
      <c r="WOF97" s="232"/>
      <c r="WOG97" s="232"/>
      <c r="WOH97" s="232"/>
      <c r="WOI97" s="232"/>
      <c r="WOJ97" s="232"/>
      <c r="WOK97" s="232"/>
      <c r="WOL97" s="232"/>
      <c r="WOM97" s="232"/>
      <c r="WON97" s="232"/>
      <c r="WOO97" s="232"/>
      <c r="WOP97" s="232"/>
      <c r="WOQ97" s="232"/>
      <c r="WOR97" s="232"/>
      <c r="WOS97" s="232"/>
      <c r="WOT97" s="232"/>
      <c r="WOU97" s="232"/>
      <c r="WOV97" s="232"/>
      <c r="WOW97" s="232"/>
      <c r="WOX97" s="232"/>
      <c r="WOY97" s="232"/>
      <c r="WOZ97" s="232"/>
      <c r="WPA97" s="232"/>
      <c r="WPB97" s="232"/>
      <c r="WPC97" s="232"/>
      <c r="WPD97" s="232"/>
      <c r="WPE97" s="232"/>
      <c r="WPF97" s="232"/>
      <c r="WPG97" s="232"/>
      <c r="WPH97" s="232"/>
      <c r="WPI97" s="232"/>
      <c r="WPJ97" s="232"/>
      <c r="WPK97" s="232"/>
      <c r="WPL97" s="232"/>
      <c r="WPM97" s="232"/>
      <c r="WPN97" s="232"/>
      <c r="WPO97" s="232"/>
      <c r="WPP97" s="232"/>
      <c r="WPQ97" s="232"/>
      <c r="WPR97" s="232"/>
      <c r="WPS97" s="232"/>
      <c r="WPT97" s="232"/>
      <c r="WPU97" s="232"/>
      <c r="WPV97" s="232"/>
      <c r="WPW97" s="232"/>
      <c r="WPX97" s="232"/>
      <c r="WPY97" s="232"/>
      <c r="WPZ97" s="232"/>
      <c r="WQA97" s="232"/>
      <c r="WQB97" s="232"/>
      <c r="WQC97" s="232"/>
      <c r="WQD97" s="232"/>
      <c r="WQE97" s="232"/>
      <c r="WQF97" s="232"/>
      <c r="WQG97" s="232"/>
      <c r="WQH97" s="232"/>
      <c r="WQI97" s="232"/>
      <c r="WQJ97" s="232"/>
      <c r="WQK97" s="232"/>
      <c r="WQL97" s="232"/>
      <c r="WQM97" s="232"/>
      <c r="WQN97" s="232"/>
      <c r="WQO97" s="232"/>
      <c r="WQP97" s="232"/>
      <c r="WQQ97" s="232"/>
      <c r="WQR97" s="232"/>
      <c r="WQS97" s="232"/>
      <c r="WQT97" s="232"/>
      <c r="WQU97" s="232"/>
      <c r="WQV97" s="232"/>
      <c r="WQW97" s="232"/>
      <c r="WQX97" s="232"/>
      <c r="WQY97" s="232"/>
      <c r="WQZ97" s="232"/>
      <c r="WRA97" s="232"/>
      <c r="WRB97" s="232"/>
      <c r="WRC97" s="232"/>
      <c r="WRD97" s="232"/>
      <c r="WRE97" s="232"/>
      <c r="WRF97" s="232"/>
      <c r="WRG97" s="232"/>
      <c r="WRH97" s="232"/>
      <c r="WRI97" s="232"/>
      <c r="WRJ97" s="232"/>
      <c r="WRK97" s="232"/>
      <c r="WRL97" s="232"/>
      <c r="WRM97" s="232"/>
      <c r="WRN97" s="232"/>
      <c r="WRO97" s="232"/>
      <c r="WRP97" s="232"/>
      <c r="WRQ97" s="232"/>
      <c r="WRR97" s="232"/>
      <c r="WRS97" s="232"/>
      <c r="WRT97" s="232"/>
      <c r="WRU97" s="232"/>
      <c r="WRV97" s="232"/>
      <c r="WRW97" s="232"/>
      <c r="WRX97" s="232"/>
      <c r="WRY97" s="232"/>
      <c r="WRZ97" s="232"/>
      <c r="WSA97" s="232"/>
      <c r="WSB97" s="232"/>
      <c r="WSC97" s="232"/>
      <c r="WSD97" s="232"/>
      <c r="WSE97" s="232"/>
      <c r="WSF97" s="232"/>
      <c r="WSG97" s="232"/>
      <c r="WSH97" s="232"/>
      <c r="WSI97" s="232"/>
      <c r="WSJ97" s="232"/>
      <c r="WSK97" s="232"/>
      <c r="WSL97" s="232"/>
      <c r="WSM97" s="232"/>
      <c r="WSN97" s="232"/>
      <c r="WSO97" s="232"/>
      <c r="WSP97" s="232"/>
      <c r="WSQ97" s="232"/>
      <c r="WSR97" s="232"/>
      <c r="WSS97" s="232"/>
      <c r="WST97" s="232"/>
      <c r="WSU97" s="232"/>
      <c r="WSV97" s="232"/>
      <c r="WSW97" s="232"/>
      <c r="WSX97" s="232"/>
      <c r="WSY97" s="232"/>
      <c r="WSZ97" s="232"/>
      <c r="WTA97" s="232"/>
      <c r="WTB97" s="232"/>
      <c r="WTC97" s="232"/>
      <c r="WTD97" s="232"/>
      <c r="WTE97" s="232"/>
      <c r="WTF97" s="232"/>
      <c r="WTG97" s="232"/>
      <c r="WTH97" s="232"/>
      <c r="WTI97" s="232"/>
      <c r="WTJ97" s="232"/>
      <c r="WTK97" s="232"/>
      <c r="WTL97" s="232"/>
      <c r="WTM97" s="232"/>
      <c r="WTN97" s="232"/>
      <c r="WTO97" s="232"/>
      <c r="WTP97" s="232"/>
      <c r="WTQ97" s="232"/>
      <c r="WTR97" s="232"/>
      <c r="WTS97" s="232"/>
      <c r="WTT97" s="232"/>
      <c r="WTU97" s="232"/>
      <c r="WTV97" s="232"/>
      <c r="WTW97" s="232"/>
      <c r="WTX97" s="232"/>
      <c r="WTY97" s="232"/>
      <c r="WTZ97" s="232"/>
      <c r="WUA97" s="232"/>
      <c r="WUB97" s="232"/>
      <c r="WUC97" s="232"/>
      <c r="WUD97" s="232"/>
      <c r="WUE97" s="232"/>
      <c r="WUF97" s="232"/>
      <c r="WUG97" s="232"/>
      <c r="WUH97" s="232"/>
      <c r="WUI97" s="232"/>
      <c r="WUJ97" s="232"/>
      <c r="WUK97" s="232"/>
      <c r="WUL97" s="232"/>
      <c r="WUM97" s="232"/>
      <c r="WUN97" s="232"/>
      <c r="WUO97" s="232"/>
      <c r="WUP97" s="232"/>
      <c r="WUQ97" s="232"/>
      <c r="WUR97" s="232"/>
      <c r="WUS97" s="232"/>
      <c r="WUT97" s="232"/>
      <c r="WUU97" s="232"/>
      <c r="WUV97" s="232"/>
      <c r="WUW97" s="232"/>
      <c r="WUX97" s="232"/>
      <c r="WUY97" s="232"/>
      <c r="WUZ97" s="232"/>
      <c r="WVA97" s="232"/>
      <c r="WVB97" s="232"/>
      <c r="WVC97" s="232"/>
      <c r="WVD97" s="232"/>
      <c r="WVE97" s="232"/>
      <c r="WVF97" s="232"/>
      <c r="WVG97" s="232"/>
      <c r="WVH97" s="232"/>
      <c r="WVI97" s="232"/>
      <c r="WVJ97" s="232"/>
      <c r="WVK97" s="232"/>
      <c r="WVL97" s="232"/>
      <c r="WVM97" s="232"/>
      <c r="WVN97" s="232"/>
      <c r="WVO97" s="232"/>
      <c r="WVP97" s="232"/>
      <c r="WVQ97" s="232"/>
      <c r="WVR97" s="232"/>
      <c r="WVS97" s="232"/>
      <c r="WVT97" s="232"/>
      <c r="WVU97" s="232"/>
      <c r="WVV97" s="232"/>
      <c r="WVW97" s="232"/>
      <c r="WVX97" s="232"/>
      <c r="WVY97" s="232"/>
      <c r="WVZ97" s="232"/>
      <c r="WWA97" s="232"/>
      <c r="WWB97" s="232"/>
      <c r="WWC97" s="232"/>
      <c r="WWD97" s="232"/>
      <c r="WWE97" s="232"/>
      <c r="WWF97" s="232"/>
      <c r="WWG97" s="232"/>
      <c r="WWH97" s="232"/>
      <c r="WWI97" s="232"/>
      <c r="WWJ97" s="232"/>
      <c r="WWK97" s="232"/>
      <c r="WWL97" s="232"/>
      <c r="WWM97" s="232"/>
      <c r="WWN97" s="232"/>
      <c r="WWO97" s="232"/>
      <c r="WWP97" s="232"/>
      <c r="WWQ97" s="232"/>
      <c r="WWR97" s="232"/>
      <c r="WWS97" s="232"/>
      <c r="WWT97" s="232"/>
      <c r="WWU97" s="232"/>
      <c r="WWV97" s="232"/>
      <c r="WWW97" s="232"/>
      <c r="WWX97" s="232"/>
      <c r="WWY97" s="232"/>
      <c r="WWZ97" s="232"/>
      <c r="WXA97" s="232"/>
      <c r="WXB97" s="232"/>
      <c r="WXC97" s="232"/>
      <c r="WXD97" s="232"/>
      <c r="WXE97" s="232"/>
      <c r="WXF97" s="232"/>
      <c r="WXG97" s="232"/>
      <c r="WXH97" s="232"/>
      <c r="WXI97" s="232"/>
      <c r="WXJ97" s="232"/>
      <c r="WXK97" s="232"/>
      <c r="WXL97" s="232"/>
      <c r="WXM97" s="232"/>
      <c r="WXN97" s="232"/>
      <c r="WXO97" s="232"/>
      <c r="WXP97" s="232"/>
      <c r="WXQ97" s="232"/>
      <c r="WXR97" s="232"/>
      <c r="WXS97" s="232"/>
      <c r="WXT97" s="232"/>
      <c r="WXU97" s="232"/>
      <c r="WXV97" s="232"/>
      <c r="WXW97" s="232"/>
      <c r="WXX97" s="232"/>
      <c r="WXY97" s="232"/>
      <c r="WXZ97" s="232"/>
      <c r="WYA97" s="232"/>
      <c r="WYB97" s="232"/>
      <c r="WYC97" s="232"/>
      <c r="WYD97" s="232"/>
      <c r="WYE97" s="232"/>
      <c r="WYF97" s="232"/>
      <c r="WYG97" s="232"/>
      <c r="WYH97" s="232"/>
      <c r="WYI97" s="232"/>
      <c r="WYJ97" s="232"/>
      <c r="WYK97" s="232"/>
      <c r="WYL97" s="232"/>
      <c r="WYM97" s="232"/>
      <c r="WYN97" s="232"/>
      <c r="WYO97" s="232"/>
      <c r="WYP97" s="232"/>
      <c r="WYQ97" s="232"/>
      <c r="WYR97" s="232"/>
      <c r="WYS97" s="232"/>
      <c r="WYT97" s="232"/>
      <c r="WYU97" s="232"/>
      <c r="WYV97" s="232"/>
      <c r="WYW97" s="232"/>
      <c r="WYX97" s="232"/>
      <c r="WYY97" s="232"/>
      <c r="WYZ97" s="232"/>
      <c r="WZA97" s="232"/>
      <c r="WZB97" s="232"/>
      <c r="WZC97" s="232"/>
      <c r="WZD97" s="232"/>
      <c r="WZE97" s="232"/>
      <c r="WZF97" s="232"/>
      <c r="WZG97" s="232"/>
      <c r="WZH97" s="232"/>
      <c r="WZI97" s="232"/>
      <c r="WZJ97" s="232"/>
      <c r="WZK97" s="232"/>
      <c r="WZL97" s="232"/>
      <c r="WZM97" s="232"/>
      <c r="WZN97" s="232"/>
      <c r="WZO97" s="232"/>
      <c r="WZP97" s="232"/>
      <c r="WZQ97" s="232"/>
      <c r="WZR97" s="232"/>
      <c r="WZS97" s="232"/>
      <c r="WZT97" s="232"/>
      <c r="WZU97" s="232"/>
      <c r="WZV97" s="232"/>
      <c r="WZW97" s="232"/>
      <c r="WZX97" s="232"/>
      <c r="WZY97" s="232"/>
      <c r="WZZ97" s="232"/>
      <c r="XAA97" s="232"/>
      <c r="XAB97" s="232"/>
      <c r="XAC97" s="232"/>
      <c r="XAD97" s="232"/>
      <c r="XAE97" s="232"/>
      <c r="XAF97" s="232"/>
      <c r="XAG97" s="232"/>
      <c r="XAH97" s="232"/>
      <c r="XAI97" s="232"/>
      <c r="XAJ97" s="232"/>
      <c r="XAK97" s="232"/>
      <c r="XAL97" s="232"/>
      <c r="XAM97" s="232"/>
      <c r="XAN97" s="232"/>
      <c r="XAO97" s="232"/>
      <c r="XAP97" s="232"/>
      <c r="XAQ97" s="232"/>
      <c r="XAR97" s="232"/>
      <c r="XAS97" s="232"/>
      <c r="XAT97" s="232"/>
      <c r="XAU97" s="232"/>
      <c r="XAV97" s="232"/>
      <c r="XAW97" s="232"/>
      <c r="XAX97" s="232"/>
      <c r="XAY97" s="232"/>
      <c r="XAZ97" s="232"/>
      <c r="XBA97" s="232"/>
      <c r="XBB97" s="232"/>
      <c r="XBC97" s="232"/>
      <c r="XBD97" s="232"/>
      <c r="XBE97" s="232"/>
      <c r="XBF97" s="232"/>
      <c r="XBG97" s="232"/>
      <c r="XBH97" s="232"/>
      <c r="XBI97" s="232"/>
      <c r="XBJ97" s="232"/>
      <c r="XBK97" s="232"/>
      <c r="XBL97" s="232"/>
      <c r="XBM97" s="232"/>
      <c r="XBN97" s="232"/>
      <c r="XBO97" s="232"/>
      <c r="XBP97" s="232"/>
      <c r="XBQ97" s="232"/>
      <c r="XBR97" s="232"/>
      <c r="XBS97" s="232"/>
      <c r="XBT97" s="232"/>
      <c r="XBU97" s="232"/>
      <c r="XBV97" s="232"/>
      <c r="XBW97" s="232"/>
      <c r="XBX97" s="232"/>
      <c r="XBY97" s="232"/>
      <c r="XBZ97" s="232"/>
      <c r="XCA97" s="232"/>
      <c r="XCB97" s="232"/>
      <c r="XCC97" s="232"/>
      <c r="XCD97" s="232"/>
      <c r="XCE97" s="232"/>
      <c r="XCF97" s="232"/>
      <c r="XCG97" s="232"/>
      <c r="XCH97" s="232"/>
      <c r="XCI97" s="232"/>
      <c r="XCJ97" s="232"/>
      <c r="XCK97" s="232"/>
      <c r="XCL97" s="232"/>
      <c r="XCM97" s="232"/>
      <c r="XCN97" s="232"/>
      <c r="XCO97" s="232"/>
      <c r="XCP97" s="232"/>
      <c r="XCQ97" s="232"/>
      <c r="XCR97" s="232"/>
      <c r="XCS97" s="232"/>
      <c r="XCT97" s="232"/>
      <c r="XCU97" s="232"/>
      <c r="XCV97" s="232"/>
      <c r="XCW97" s="232"/>
      <c r="XCX97" s="232"/>
      <c r="XCY97" s="232"/>
      <c r="XCZ97" s="232"/>
      <c r="XDA97" s="232"/>
      <c r="XDB97" s="232"/>
      <c r="XDC97" s="232"/>
      <c r="XDD97" s="232"/>
      <c r="XDE97" s="232"/>
      <c r="XDF97" s="232"/>
      <c r="XDG97" s="232"/>
      <c r="XDH97" s="232"/>
      <c r="XDI97" s="232"/>
      <c r="XDJ97" s="232"/>
      <c r="XDK97" s="232"/>
      <c r="XDL97" s="232"/>
      <c r="XDM97" s="232"/>
      <c r="XDN97" s="232"/>
      <c r="XDO97" s="232"/>
      <c r="XDP97" s="232"/>
      <c r="XDQ97" s="232"/>
      <c r="XDR97" s="232"/>
      <c r="XDS97" s="232"/>
      <c r="XDT97" s="232"/>
      <c r="XDU97" s="232"/>
      <c r="XDV97" s="232"/>
      <c r="XDW97" s="232"/>
      <c r="XDX97" s="232"/>
      <c r="XDY97" s="232"/>
      <c r="XDZ97" s="232"/>
      <c r="XEA97" s="232"/>
      <c r="XEB97" s="232"/>
      <c r="XEC97" s="232"/>
      <c r="XED97" s="232"/>
      <c r="XEE97" s="232"/>
      <c r="XEF97" s="232"/>
      <c r="XEG97" s="232"/>
      <c r="XEH97" s="232"/>
      <c r="XEI97" s="232"/>
      <c r="XEJ97" s="232"/>
      <c r="XEK97" s="232"/>
      <c r="XEL97" s="232"/>
      <c r="XEM97" s="232"/>
      <c r="XEN97" s="232"/>
      <c r="XEO97" s="232"/>
      <c r="XEP97" s="232"/>
      <c r="XEQ97" s="232"/>
      <c r="XER97" s="232"/>
      <c r="XES97" s="232"/>
      <c r="XET97" s="232"/>
      <c r="XEU97" s="232"/>
      <c r="XEV97" s="232"/>
      <c r="XEW97" s="232"/>
      <c r="XEX97" s="232"/>
      <c r="XEY97" s="232"/>
      <c r="XEZ97" s="232"/>
      <c r="XFA97" s="232"/>
      <c r="XFB97" s="232"/>
    </row>
    <row r="98" s="66" customFormat="1" ht="26.25" customHeight="1" spans="1:16382">
      <c r="A98" s="235"/>
      <c r="B98" s="235"/>
      <c r="C98" s="235"/>
      <c r="D98" s="235"/>
      <c r="E98" s="230"/>
      <c r="F98" s="230"/>
      <c r="G98" s="238"/>
      <c r="H98" s="238"/>
      <c r="I98" s="238"/>
      <c r="J98" s="238"/>
      <c r="K98" s="238"/>
      <c r="L98" s="232"/>
      <c r="M98" s="232"/>
      <c r="N98" s="232"/>
      <c r="O98" s="232"/>
      <c r="P98" s="232"/>
      <c r="Q98" s="232"/>
      <c r="R98" s="232"/>
      <c r="S98" s="232"/>
      <c r="T98" s="232"/>
      <c r="U98" s="232"/>
      <c r="V98" s="232"/>
      <c r="W98" s="232"/>
      <c r="X98" s="232"/>
      <c r="Y98" s="232"/>
      <c r="Z98" s="232"/>
      <c r="AA98" s="232"/>
      <c r="AB98" s="232"/>
      <c r="AC98" s="232"/>
      <c r="AD98" s="232"/>
      <c r="AE98" s="232"/>
      <c r="AF98" s="232"/>
      <c r="AG98" s="232"/>
      <c r="AH98" s="232"/>
      <c r="AI98" s="232"/>
      <c r="AJ98" s="232"/>
      <c r="AK98" s="232"/>
      <c r="AL98" s="232"/>
      <c r="AM98" s="232"/>
      <c r="AN98" s="232"/>
      <c r="AO98" s="232"/>
      <c r="AP98" s="232"/>
      <c r="AQ98" s="232"/>
      <c r="AR98" s="232"/>
      <c r="AS98" s="232"/>
      <c r="AT98" s="232"/>
      <c r="AU98" s="232"/>
      <c r="AV98" s="232"/>
      <c r="AW98" s="232"/>
      <c r="AX98" s="232"/>
      <c r="AY98" s="232"/>
      <c r="AZ98" s="232"/>
      <c r="BA98" s="232"/>
      <c r="BB98" s="232"/>
      <c r="BC98" s="232"/>
      <c r="BD98" s="232"/>
      <c r="BE98" s="232"/>
      <c r="BF98" s="232"/>
      <c r="BG98" s="232"/>
      <c r="BH98" s="232"/>
      <c r="BI98" s="232"/>
      <c r="BJ98" s="232"/>
      <c r="BK98" s="232"/>
      <c r="BL98" s="232"/>
      <c r="BM98" s="232"/>
      <c r="BN98" s="232"/>
      <c r="BO98" s="232"/>
      <c r="BP98" s="232"/>
      <c r="BQ98" s="232"/>
      <c r="BR98" s="232"/>
      <c r="BS98" s="232"/>
      <c r="BT98" s="232"/>
      <c r="BU98" s="232"/>
      <c r="BV98" s="232"/>
      <c r="BW98" s="232"/>
      <c r="BX98" s="232"/>
      <c r="BY98" s="232"/>
      <c r="BZ98" s="232"/>
      <c r="CA98" s="232"/>
      <c r="CB98" s="232"/>
      <c r="CC98" s="232"/>
      <c r="CD98" s="232"/>
      <c r="CE98" s="232"/>
      <c r="CF98" s="232"/>
      <c r="CG98" s="232"/>
      <c r="CH98" s="232"/>
      <c r="CI98" s="232"/>
      <c r="CJ98" s="232"/>
      <c r="CK98" s="232"/>
      <c r="CL98" s="232"/>
      <c r="CM98" s="232"/>
      <c r="CN98" s="232"/>
      <c r="CO98" s="232"/>
      <c r="CP98" s="232"/>
      <c r="CQ98" s="232"/>
      <c r="CR98" s="232"/>
      <c r="CS98" s="232"/>
      <c r="CT98" s="232"/>
      <c r="CU98" s="232"/>
      <c r="CV98" s="232"/>
      <c r="CW98" s="232"/>
      <c r="CX98" s="232"/>
      <c r="CY98" s="232"/>
      <c r="CZ98" s="232"/>
      <c r="DA98" s="232"/>
      <c r="DB98" s="232"/>
      <c r="DC98" s="232"/>
      <c r="DD98" s="232"/>
      <c r="DE98" s="232"/>
      <c r="DF98" s="232"/>
      <c r="DG98" s="232"/>
      <c r="DH98" s="232"/>
      <c r="DI98" s="232"/>
      <c r="DJ98" s="232"/>
      <c r="DK98" s="232"/>
      <c r="DL98" s="232"/>
      <c r="DM98" s="232"/>
      <c r="DN98" s="232"/>
      <c r="DO98" s="232"/>
      <c r="DP98" s="232"/>
      <c r="DQ98" s="232"/>
      <c r="DR98" s="232"/>
      <c r="DS98" s="232"/>
      <c r="DT98" s="232"/>
      <c r="DU98" s="232"/>
      <c r="DV98" s="232"/>
      <c r="DW98" s="232"/>
      <c r="DX98" s="232"/>
      <c r="DY98" s="232"/>
      <c r="DZ98" s="232"/>
      <c r="EA98" s="232"/>
      <c r="EB98" s="232"/>
      <c r="EC98" s="232"/>
      <c r="ED98" s="232"/>
      <c r="EE98" s="232"/>
      <c r="EF98" s="232"/>
      <c r="EG98" s="232"/>
      <c r="EH98" s="232"/>
      <c r="EI98" s="232"/>
      <c r="EJ98" s="232"/>
      <c r="EK98" s="232"/>
      <c r="EL98" s="232"/>
      <c r="EM98" s="232"/>
      <c r="EN98" s="232"/>
      <c r="EO98" s="232"/>
      <c r="EP98" s="232"/>
      <c r="EQ98" s="232"/>
      <c r="ER98" s="232"/>
      <c r="ES98" s="232"/>
      <c r="ET98" s="232"/>
      <c r="EU98" s="232"/>
      <c r="EV98" s="232"/>
      <c r="EW98" s="232"/>
      <c r="EX98" s="232"/>
      <c r="EY98" s="232"/>
      <c r="EZ98" s="232"/>
      <c r="FA98" s="232"/>
      <c r="FB98" s="232"/>
      <c r="FC98" s="232"/>
      <c r="FD98" s="232"/>
      <c r="FE98" s="232"/>
      <c r="FF98" s="232"/>
      <c r="FG98" s="232"/>
      <c r="FH98" s="232"/>
      <c r="FI98" s="232"/>
      <c r="FJ98" s="232"/>
      <c r="FK98" s="232"/>
      <c r="FL98" s="232"/>
      <c r="FM98" s="232"/>
      <c r="FN98" s="232"/>
      <c r="FO98" s="232"/>
      <c r="FP98" s="232"/>
      <c r="FQ98" s="232"/>
      <c r="FR98" s="232"/>
      <c r="FS98" s="232"/>
      <c r="FT98" s="232"/>
      <c r="FU98" s="232"/>
      <c r="FV98" s="232"/>
      <c r="FW98" s="232"/>
      <c r="FX98" s="232"/>
      <c r="FY98" s="232"/>
      <c r="FZ98" s="232"/>
      <c r="GA98" s="232"/>
      <c r="GB98" s="232"/>
      <c r="GC98" s="232"/>
      <c r="GD98" s="232"/>
      <c r="GE98" s="232"/>
      <c r="GF98" s="232"/>
      <c r="GG98" s="232"/>
      <c r="GH98" s="232"/>
      <c r="GI98" s="232"/>
      <c r="GJ98" s="232"/>
      <c r="GK98" s="232"/>
      <c r="GL98" s="232"/>
      <c r="GM98" s="232"/>
      <c r="GN98" s="232"/>
      <c r="GO98" s="232"/>
      <c r="GP98" s="232"/>
      <c r="GQ98" s="232"/>
      <c r="GR98" s="232"/>
      <c r="GS98" s="232"/>
      <c r="GT98" s="232"/>
      <c r="GU98" s="232"/>
      <c r="GV98" s="232"/>
      <c r="GW98" s="232"/>
      <c r="GX98" s="232"/>
      <c r="GY98" s="232"/>
      <c r="GZ98" s="232"/>
      <c r="HA98" s="232"/>
      <c r="HB98" s="232"/>
      <c r="HC98" s="232"/>
      <c r="HD98" s="232"/>
      <c r="HE98" s="232"/>
      <c r="HF98" s="232"/>
      <c r="HG98" s="232"/>
      <c r="HH98" s="232"/>
      <c r="HI98" s="232"/>
      <c r="HJ98" s="232"/>
      <c r="HK98" s="232"/>
      <c r="HL98" s="232"/>
      <c r="HM98" s="232"/>
      <c r="HN98" s="232"/>
      <c r="HO98" s="232"/>
      <c r="HP98" s="232"/>
      <c r="HQ98" s="232"/>
      <c r="HR98" s="232"/>
      <c r="HS98" s="232"/>
      <c r="HT98" s="232"/>
      <c r="HU98" s="232"/>
      <c r="HV98" s="232"/>
      <c r="HW98" s="232"/>
      <c r="HX98" s="232"/>
      <c r="HY98" s="232"/>
      <c r="HZ98" s="232"/>
      <c r="IA98" s="232"/>
      <c r="IB98" s="232"/>
      <c r="IC98" s="232"/>
      <c r="ID98" s="232"/>
      <c r="IE98" s="232"/>
      <c r="IF98" s="232"/>
      <c r="IG98" s="232"/>
      <c r="IH98" s="232"/>
      <c r="II98" s="232"/>
      <c r="IJ98" s="232"/>
      <c r="IK98" s="232"/>
      <c r="IL98" s="232"/>
      <c r="IM98" s="232"/>
      <c r="IN98" s="232"/>
      <c r="IO98" s="232"/>
      <c r="IP98" s="232"/>
      <c r="IQ98" s="232"/>
      <c r="IR98" s="232"/>
      <c r="IS98" s="232"/>
      <c r="IT98" s="232"/>
      <c r="IU98" s="232"/>
      <c r="IV98" s="232"/>
      <c r="IW98" s="232"/>
      <c r="IX98" s="232"/>
      <c r="IY98" s="232"/>
      <c r="IZ98" s="232"/>
      <c r="JA98" s="232"/>
      <c r="JB98" s="232"/>
      <c r="JC98" s="232"/>
      <c r="JD98" s="232"/>
      <c r="JE98" s="232"/>
      <c r="JF98" s="232"/>
      <c r="JG98" s="232"/>
      <c r="JH98" s="232"/>
      <c r="JI98" s="232"/>
      <c r="JJ98" s="232"/>
      <c r="JK98" s="232"/>
      <c r="JL98" s="232"/>
      <c r="JM98" s="232"/>
      <c r="JN98" s="232"/>
      <c r="JO98" s="232"/>
      <c r="JP98" s="232"/>
      <c r="JQ98" s="232"/>
      <c r="JR98" s="232"/>
      <c r="JS98" s="232"/>
      <c r="JT98" s="232"/>
      <c r="JU98" s="232"/>
      <c r="JV98" s="232"/>
      <c r="JW98" s="232"/>
      <c r="JX98" s="232"/>
      <c r="JY98" s="232"/>
      <c r="JZ98" s="232"/>
      <c r="KA98" s="232"/>
      <c r="KB98" s="232"/>
      <c r="KC98" s="232"/>
      <c r="KD98" s="232"/>
      <c r="KE98" s="232"/>
      <c r="KF98" s="232"/>
      <c r="KG98" s="232"/>
      <c r="KH98" s="232"/>
      <c r="KI98" s="232"/>
      <c r="KJ98" s="232"/>
      <c r="KK98" s="232"/>
      <c r="KL98" s="232"/>
      <c r="KM98" s="232"/>
      <c r="KN98" s="232"/>
      <c r="KO98" s="232"/>
      <c r="KP98" s="232"/>
      <c r="KQ98" s="232"/>
      <c r="KR98" s="232"/>
      <c r="KS98" s="232"/>
      <c r="KT98" s="232"/>
      <c r="KU98" s="232"/>
      <c r="KV98" s="232"/>
      <c r="KW98" s="232"/>
      <c r="KX98" s="232"/>
      <c r="KY98" s="232"/>
      <c r="KZ98" s="232"/>
      <c r="LA98" s="232"/>
      <c r="LB98" s="232"/>
      <c r="LC98" s="232"/>
      <c r="LD98" s="232"/>
      <c r="LE98" s="232"/>
      <c r="LF98" s="232"/>
      <c r="LG98" s="232"/>
      <c r="LH98" s="232"/>
      <c r="LI98" s="232"/>
      <c r="LJ98" s="232"/>
      <c r="LK98" s="232"/>
      <c r="LL98" s="232"/>
      <c r="LM98" s="232"/>
      <c r="LN98" s="232"/>
      <c r="LO98" s="232"/>
      <c r="LP98" s="232"/>
      <c r="LQ98" s="232"/>
      <c r="LR98" s="232"/>
      <c r="LS98" s="232"/>
      <c r="LT98" s="232"/>
      <c r="LU98" s="232"/>
      <c r="LV98" s="232"/>
      <c r="LW98" s="232"/>
      <c r="LX98" s="232"/>
      <c r="LY98" s="232"/>
      <c r="LZ98" s="232"/>
      <c r="MA98" s="232"/>
      <c r="MB98" s="232"/>
      <c r="MC98" s="232"/>
      <c r="MD98" s="232"/>
      <c r="ME98" s="232"/>
      <c r="MF98" s="232"/>
      <c r="MG98" s="232"/>
      <c r="MH98" s="232"/>
      <c r="MI98" s="232"/>
      <c r="MJ98" s="232"/>
      <c r="MK98" s="232"/>
      <c r="ML98" s="232"/>
      <c r="MM98" s="232"/>
      <c r="MN98" s="232"/>
      <c r="MO98" s="232"/>
      <c r="MP98" s="232"/>
      <c r="MQ98" s="232"/>
      <c r="MR98" s="232"/>
      <c r="MS98" s="232"/>
      <c r="MT98" s="232"/>
      <c r="MU98" s="232"/>
      <c r="MV98" s="232"/>
      <c r="MW98" s="232"/>
      <c r="MX98" s="232"/>
      <c r="MY98" s="232"/>
      <c r="MZ98" s="232"/>
      <c r="NA98" s="232"/>
      <c r="NB98" s="232"/>
      <c r="NC98" s="232"/>
      <c r="ND98" s="232"/>
      <c r="NE98" s="232"/>
      <c r="NF98" s="232"/>
      <c r="NG98" s="232"/>
      <c r="NH98" s="232"/>
      <c r="NI98" s="232"/>
      <c r="NJ98" s="232"/>
      <c r="NK98" s="232"/>
      <c r="NL98" s="232"/>
      <c r="NM98" s="232"/>
      <c r="NN98" s="232"/>
      <c r="NO98" s="232"/>
      <c r="NP98" s="232"/>
      <c r="NQ98" s="232"/>
      <c r="NR98" s="232"/>
      <c r="NS98" s="232"/>
      <c r="NT98" s="232"/>
      <c r="NU98" s="232"/>
      <c r="NV98" s="232"/>
      <c r="NW98" s="232"/>
      <c r="NX98" s="232"/>
      <c r="NY98" s="232"/>
      <c r="NZ98" s="232"/>
      <c r="OA98" s="232"/>
      <c r="OB98" s="232"/>
      <c r="OC98" s="232"/>
      <c r="OD98" s="232"/>
      <c r="OE98" s="232"/>
      <c r="OF98" s="232"/>
      <c r="OG98" s="232"/>
      <c r="OH98" s="232"/>
      <c r="OI98" s="232"/>
      <c r="OJ98" s="232"/>
      <c r="OK98" s="232"/>
      <c r="OL98" s="232"/>
      <c r="OM98" s="232"/>
      <c r="ON98" s="232"/>
      <c r="OO98" s="232"/>
      <c r="OP98" s="232"/>
      <c r="OQ98" s="232"/>
      <c r="OR98" s="232"/>
      <c r="OS98" s="232"/>
      <c r="OT98" s="232"/>
      <c r="OU98" s="232"/>
      <c r="OV98" s="232"/>
      <c r="OW98" s="232"/>
      <c r="OX98" s="232"/>
      <c r="OY98" s="232"/>
      <c r="OZ98" s="232"/>
      <c r="PA98" s="232"/>
      <c r="PB98" s="232"/>
      <c r="PC98" s="232"/>
      <c r="PD98" s="232"/>
      <c r="PE98" s="232"/>
      <c r="PF98" s="232"/>
      <c r="PG98" s="232"/>
      <c r="PH98" s="232"/>
      <c r="PI98" s="232"/>
      <c r="PJ98" s="232"/>
      <c r="PK98" s="232"/>
      <c r="PL98" s="232"/>
      <c r="PM98" s="232"/>
      <c r="PN98" s="232"/>
      <c r="PO98" s="232"/>
      <c r="PP98" s="232"/>
      <c r="PQ98" s="232"/>
      <c r="PR98" s="232"/>
      <c r="PS98" s="232"/>
      <c r="PT98" s="232"/>
      <c r="PU98" s="232"/>
      <c r="PV98" s="232"/>
      <c r="PW98" s="232"/>
      <c r="PX98" s="232"/>
      <c r="PY98" s="232"/>
      <c r="PZ98" s="232"/>
      <c r="QA98" s="232"/>
      <c r="QB98" s="232"/>
      <c r="QC98" s="232"/>
      <c r="QD98" s="232"/>
      <c r="QE98" s="232"/>
      <c r="QF98" s="232"/>
      <c r="QG98" s="232"/>
      <c r="QH98" s="232"/>
      <c r="QI98" s="232"/>
      <c r="QJ98" s="232"/>
      <c r="QK98" s="232"/>
      <c r="QL98" s="232"/>
      <c r="QM98" s="232"/>
      <c r="QN98" s="232"/>
      <c r="QO98" s="232"/>
      <c r="QP98" s="232"/>
      <c r="QQ98" s="232"/>
      <c r="QR98" s="232"/>
      <c r="QS98" s="232"/>
      <c r="QT98" s="232"/>
      <c r="QU98" s="232"/>
      <c r="QV98" s="232"/>
      <c r="QW98" s="232"/>
      <c r="QX98" s="232"/>
      <c r="QY98" s="232"/>
      <c r="QZ98" s="232"/>
      <c r="RA98" s="232"/>
      <c r="RB98" s="232"/>
      <c r="RC98" s="232"/>
      <c r="RD98" s="232"/>
      <c r="RE98" s="232"/>
      <c r="RF98" s="232"/>
      <c r="RG98" s="232"/>
      <c r="RH98" s="232"/>
      <c r="RI98" s="232"/>
      <c r="RJ98" s="232"/>
      <c r="RK98" s="232"/>
      <c r="RL98" s="232"/>
      <c r="RM98" s="232"/>
      <c r="RN98" s="232"/>
      <c r="RO98" s="232"/>
      <c r="RP98" s="232"/>
      <c r="RQ98" s="232"/>
      <c r="RR98" s="232"/>
      <c r="RS98" s="232"/>
      <c r="RT98" s="232"/>
      <c r="RU98" s="232"/>
      <c r="RV98" s="232"/>
      <c r="RW98" s="232"/>
      <c r="RX98" s="232"/>
      <c r="RY98" s="232"/>
      <c r="RZ98" s="232"/>
      <c r="SA98" s="232"/>
      <c r="SB98" s="232"/>
      <c r="SC98" s="232"/>
      <c r="SD98" s="232"/>
      <c r="SE98" s="232"/>
      <c r="SF98" s="232"/>
      <c r="SG98" s="232"/>
      <c r="SH98" s="232"/>
      <c r="SI98" s="232"/>
      <c r="SJ98" s="232"/>
      <c r="SK98" s="232"/>
      <c r="SL98" s="232"/>
      <c r="SM98" s="232"/>
      <c r="SN98" s="232"/>
      <c r="SO98" s="232"/>
      <c r="SP98" s="232"/>
      <c r="SQ98" s="232"/>
      <c r="SR98" s="232"/>
      <c r="SS98" s="232"/>
      <c r="ST98" s="232"/>
      <c r="SU98" s="232"/>
      <c r="SV98" s="232"/>
      <c r="SW98" s="232"/>
      <c r="SX98" s="232"/>
      <c r="SY98" s="232"/>
      <c r="SZ98" s="232"/>
      <c r="TA98" s="232"/>
      <c r="TB98" s="232"/>
      <c r="TC98" s="232"/>
      <c r="TD98" s="232"/>
      <c r="TE98" s="232"/>
      <c r="TF98" s="232"/>
      <c r="TG98" s="232"/>
      <c r="TH98" s="232"/>
      <c r="TI98" s="232"/>
      <c r="TJ98" s="232"/>
      <c r="TK98" s="232"/>
      <c r="TL98" s="232"/>
      <c r="TM98" s="232"/>
      <c r="TN98" s="232"/>
      <c r="TO98" s="232"/>
      <c r="TP98" s="232"/>
      <c r="TQ98" s="232"/>
      <c r="TR98" s="232"/>
      <c r="TS98" s="232"/>
      <c r="TT98" s="232"/>
      <c r="TU98" s="232"/>
      <c r="TV98" s="232"/>
      <c r="TW98" s="232"/>
      <c r="TX98" s="232"/>
      <c r="TY98" s="232"/>
      <c r="TZ98" s="232"/>
      <c r="UA98" s="232"/>
      <c r="UB98" s="232"/>
      <c r="UC98" s="232"/>
      <c r="UD98" s="232"/>
      <c r="UE98" s="232"/>
      <c r="UF98" s="232"/>
      <c r="UG98" s="232"/>
      <c r="UH98" s="232"/>
      <c r="UI98" s="232"/>
      <c r="UJ98" s="232"/>
      <c r="UK98" s="232"/>
      <c r="UL98" s="232"/>
      <c r="UM98" s="232"/>
      <c r="UN98" s="232"/>
      <c r="UO98" s="232"/>
      <c r="UP98" s="232"/>
      <c r="UQ98" s="232"/>
      <c r="UR98" s="232"/>
      <c r="US98" s="232"/>
      <c r="UT98" s="232"/>
      <c r="UU98" s="232"/>
      <c r="UV98" s="232"/>
      <c r="UW98" s="232"/>
      <c r="UX98" s="232"/>
      <c r="UY98" s="232"/>
      <c r="UZ98" s="232"/>
      <c r="VA98" s="232"/>
      <c r="VB98" s="232"/>
      <c r="VC98" s="232"/>
      <c r="VD98" s="232"/>
      <c r="VE98" s="232"/>
      <c r="VF98" s="232"/>
      <c r="VG98" s="232"/>
      <c r="VH98" s="232"/>
      <c r="VI98" s="232"/>
      <c r="VJ98" s="232"/>
      <c r="VK98" s="232"/>
      <c r="VL98" s="232"/>
      <c r="VM98" s="232"/>
      <c r="VN98" s="232"/>
      <c r="VO98" s="232"/>
      <c r="VP98" s="232"/>
      <c r="VQ98" s="232"/>
      <c r="VR98" s="232"/>
      <c r="VS98" s="232"/>
      <c r="VT98" s="232"/>
      <c r="VU98" s="232"/>
      <c r="VV98" s="232"/>
      <c r="VW98" s="232"/>
      <c r="VX98" s="232"/>
      <c r="VY98" s="232"/>
      <c r="VZ98" s="232"/>
      <c r="WA98" s="232"/>
      <c r="WB98" s="232"/>
      <c r="WC98" s="232"/>
      <c r="WD98" s="232"/>
      <c r="WE98" s="232"/>
      <c r="WF98" s="232"/>
      <c r="WG98" s="232"/>
      <c r="WH98" s="232"/>
      <c r="WI98" s="232"/>
      <c r="WJ98" s="232"/>
      <c r="WK98" s="232"/>
      <c r="WL98" s="232"/>
      <c r="WM98" s="232"/>
      <c r="WN98" s="232"/>
      <c r="WO98" s="232"/>
      <c r="WP98" s="232"/>
      <c r="WQ98" s="232"/>
      <c r="WR98" s="232"/>
      <c r="WS98" s="232"/>
      <c r="WT98" s="232"/>
      <c r="WU98" s="232"/>
      <c r="WV98" s="232"/>
      <c r="WW98" s="232"/>
      <c r="WX98" s="232"/>
      <c r="WY98" s="232"/>
      <c r="WZ98" s="232"/>
      <c r="XA98" s="232"/>
      <c r="XB98" s="232"/>
      <c r="XC98" s="232"/>
      <c r="XD98" s="232"/>
      <c r="XE98" s="232"/>
      <c r="XF98" s="232"/>
      <c r="XG98" s="232"/>
      <c r="XH98" s="232"/>
      <c r="XI98" s="232"/>
      <c r="XJ98" s="232"/>
      <c r="XK98" s="232"/>
      <c r="XL98" s="232"/>
      <c r="XM98" s="232"/>
      <c r="XN98" s="232"/>
      <c r="XO98" s="232"/>
      <c r="XP98" s="232"/>
      <c r="XQ98" s="232"/>
      <c r="XR98" s="232"/>
      <c r="XS98" s="232"/>
      <c r="XT98" s="232"/>
      <c r="XU98" s="232"/>
      <c r="XV98" s="232"/>
      <c r="XW98" s="232"/>
      <c r="XX98" s="232"/>
      <c r="XY98" s="232"/>
      <c r="XZ98" s="232"/>
      <c r="YA98" s="232"/>
      <c r="YB98" s="232"/>
      <c r="YC98" s="232"/>
      <c r="YD98" s="232"/>
      <c r="YE98" s="232"/>
      <c r="YF98" s="232"/>
      <c r="YG98" s="232"/>
      <c r="YH98" s="232"/>
      <c r="YI98" s="232"/>
      <c r="YJ98" s="232"/>
      <c r="YK98" s="232"/>
      <c r="YL98" s="232"/>
      <c r="YM98" s="232"/>
      <c r="YN98" s="232"/>
      <c r="YO98" s="232"/>
      <c r="YP98" s="232"/>
      <c r="YQ98" s="232"/>
      <c r="YR98" s="232"/>
      <c r="YS98" s="232"/>
      <c r="YT98" s="232"/>
      <c r="YU98" s="232"/>
      <c r="YV98" s="232"/>
      <c r="YW98" s="232"/>
      <c r="YX98" s="232"/>
      <c r="YY98" s="232"/>
      <c r="YZ98" s="232"/>
      <c r="ZA98" s="232"/>
      <c r="ZB98" s="232"/>
      <c r="ZC98" s="232"/>
      <c r="ZD98" s="232"/>
      <c r="ZE98" s="232"/>
      <c r="ZF98" s="232"/>
      <c r="ZG98" s="232"/>
      <c r="ZH98" s="232"/>
      <c r="ZI98" s="232"/>
      <c r="ZJ98" s="232"/>
      <c r="ZK98" s="232"/>
      <c r="ZL98" s="232"/>
      <c r="ZM98" s="232"/>
      <c r="ZN98" s="232"/>
      <c r="ZO98" s="232"/>
      <c r="ZP98" s="232"/>
      <c r="ZQ98" s="232"/>
      <c r="ZR98" s="232"/>
      <c r="ZS98" s="232"/>
      <c r="ZT98" s="232"/>
      <c r="ZU98" s="232"/>
      <c r="ZV98" s="232"/>
      <c r="ZW98" s="232"/>
      <c r="ZX98" s="232"/>
      <c r="ZY98" s="232"/>
      <c r="ZZ98" s="232"/>
      <c r="AAA98" s="232"/>
      <c r="AAB98" s="232"/>
      <c r="AAC98" s="232"/>
      <c r="AAD98" s="232"/>
      <c r="AAE98" s="232"/>
      <c r="AAF98" s="232"/>
      <c r="AAG98" s="232"/>
      <c r="AAH98" s="232"/>
      <c r="AAI98" s="232"/>
      <c r="AAJ98" s="232"/>
      <c r="AAK98" s="232"/>
      <c r="AAL98" s="232"/>
      <c r="AAM98" s="232"/>
      <c r="AAN98" s="232"/>
      <c r="AAO98" s="232"/>
      <c r="AAP98" s="232"/>
      <c r="AAQ98" s="232"/>
      <c r="AAR98" s="232"/>
      <c r="AAS98" s="232"/>
      <c r="AAT98" s="232"/>
      <c r="AAU98" s="232"/>
      <c r="AAV98" s="232"/>
      <c r="AAW98" s="232"/>
      <c r="AAX98" s="232"/>
      <c r="AAY98" s="232"/>
      <c r="AAZ98" s="232"/>
      <c r="ABA98" s="232"/>
      <c r="ABB98" s="232"/>
      <c r="ABC98" s="232"/>
      <c r="ABD98" s="232"/>
      <c r="ABE98" s="232"/>
      <c r="ABF98" s="232"/>
      <c r="ABG98" s="232"/>
      <c r="ABH98" s="232"/>
      <c r="ABI98" s="232"/>
      <c r="ABJ98" s="232"/>
      <c r="ABK98" s="232"/>
      <c r="ABL98" s="232"/>
      <c r="ABM98" s="232"/>
      <c r="ABN98" s="232"/>
      <c r="ABO98" s="232"/>
      <c r="ABP98" s="232"/>
      <c r="ABQ98" s="232"/>
      <c r="ABR98" s="232"/>
      <c r="ABS98" s="232"/>
      <c r="ABT98" s="232"/>
      <c r="ABU98" s="232"/>
      <c r="ABV98" s="232"/>
      <c r="ABW98" s="232"/>
      <c r="ABX98" s="232"/>
      <c r="ABY98" s="232"/>
      <c r="ABZ98" s="232"/>
      <c r="ACA98" s="232"/>
      <c r="ACB98" s="232"/>
      <c r="ACC98" s="232"/>
      <c r="ACD98" s="232"/>
      <c r="ACE98" s="232"/>
      <c r="ACF98" s="232"/>
      <c r="ACG98" s="232"/>
      <c r="ACH98" s="232"/>
      <c r="ACI98" s="232"/>
      <c r="ACJ98" s="232"/>
      <c r="ACK98" s="232"/>
      <c r="ACL98" s="232"/>
      <c r="ACM98" s="232"/>
      <c r="ACN98" s="232"/>
      <c r="ACO98" s="232"/>
      <c r="ACP98" s="232"/>
      <c r="ACQ98" s="232"/>
      <c r="ACR98" s="232"/>
      <c r="ACS98" s="232"/>
      <c r="ACT98" s="232"/>
      <c r="ACU98" s="232"/>
      <c r="ACV98" s="232"/>
      <c r="ACW98" s="232"/>
      <c r="ACX98" s="232"/>
      <c r="ACY98" s="232"/>
      <c r="ACZ98" s="232"/>
      <c r="ADA98" s="232"/>
      <c r="ADB98" s="232"/>
      <c r="ADC98" s="232"/>
      <c r="ADD98" s="232"/>
      <c r="ADE98" s="232"/>
      <c r="ADF98" s="232"/>
      <c r="ADG98" s="232"/>
      <c r="ADH98" s="232"/>
      <c r="ADI98" s="232"/>
      <c r="ADJ98" s="232"/>
      <c r="ADK98" s="232"/>
      <c r="ADL98" s="232"/>
      <c r="ADM98" s="232"/>
      <c r="ADN98" s="232"/>
      <c r="ADO98" s="232"/>
      <c r="ADP98" s="232"/>
      <c r="ADQ98" s="232"/>
      <c r="ADR98" s="232"/>
      <c r="ADS98" s="232"/>
      <c r="ADT98" s="232"/>
      <c r="ADU98" s="232"/>
      <c r="ADV98" s="232"/>
      <c r="ADW98" s="232"/>
      <c r="ADX98" s="232"/>
      <c r="ADY98" s="232"/>
      <c r="ADZ98" s="232"/>
      <c r="AEA98" s="232"/>
      <c r="AEB98" s="232"/>
      <c r="AEC98" s="232"/>
      <c r="AED98" s="232"/>
      <c r="AEE98" s="232"/>
      <c r="AEF98" s="232"/>
      <c r="AEG98" s="232"/>
      <c r="AEH98" s="232"/>
      <c r="AEI98" s="232"/>
      <c r="AEJ98" s="232"/>
      <c r="AEK98" s="232"/>
      <c r="AEL98" s="232"/>
      <c r="AEM98" s="232"/>
      <c r="AEN98" s="232"/>
      <c r="AEO98" s="232"/>
      <c r="AEP98" s="232"/>
      <c r="AEQ98" s="232"/>
      <c r="AER98" s="232"/>
      <c r="AES98" s="232"/>
      <c r="AET98" s="232"/>
      <c r="AEU98" s="232"/>
      <c r="AEV98" s="232"/>
      <c r="AEW98" s="232"/>
      <c r="AEX98" s="232"/>
      <c r="AEY98" s="232"/>
      <c r="AEZ98" s="232"/>
      <c r="AFA98" s="232"/>
      <c r="AFB98" s="232"/>
      <c r="AFC98" s="232"/>
      <c r="AFD98" s="232"/>
      <c r="AFE98" s="232"/>
      <c r="AFF98" s="232"/>
      <c r="AFG98" s="232"/>
      <c r="AFH98" s="232"/>
      <c r="AFI98" s="232"/>
      <c r="AFJ98" s="232"/>
      <c r="AFK98" s="232"/>
      <c r="AFL98" s="232"/>
      <c r="AFM98" s="232"/>
      <c r="AFN98" s="232"/>
      <c r="AFO98" s="232"/>
      <c r="AFP98" s="232"/>
      <c r="AFQ98" s="232"/>
      <c r="AFR98" s="232"/>
      <c r="AFS98" s="232"/>
      <c r="AFT98" s="232"/>
      <c r="AFU98" s="232"/>
      <c r="AFV98" s="232"/>
      <c r="AFW98" s="232"/>
      <c r="AFX98" s="232"/>
      <c r="AFY98" s="232"/>
      <c r="AFZ98" s="232"/>
      <c r="AGA98" s="232"/>
      <c r="AGB98" s="232"/>
      <c r="AGC98" s="232"/>
      <c r="AGD98" s="232"/>
      <c r="AGE98" s="232"/>
      <c r="AGF98" s="232"/>
      <c r="AGG98" s="232"/>
      <c r="AGH98" s="232"/>
      <c r="AGI98" s="232"/>
      <c r="AGJ98" s="232"/>
      <c r="AGK98" s="232"/>
      <c r="AGL98" s="232"/>
      <c r="AGM98" s="232"/>
      <c r="AGN98" s="232"/>
      <c r="AGO98" s="232"/>
      <c r="AGP98" s="232"/>
      <c r="AGQ98" s="232"/>
      <c r="AGR98" s="232"/>
      <c r="AGS98" s="232"/>
      <c r="AGT98" s="232"/>
      <c r="AGU98" s="232"/>
      <c r="AGV98" s="232"/>
      <c r="AGW98" s="232"/>
      <c r="AGX98" s="232"/>
      <c r="AGY98" s="232"/>
      <c r="AGZ98" s="232"/>
      <c r="AHA98" s="232"/>
      <c r="AHB98" s="232"/>
      <c r="AHC98" s="232"/>
      <c r="AHD98" s="232"/>
      <c r="AHE98" s="232"/>
      <c r="AHF98" s="232"/>
      <c r="AHG98" s="232"/>
      <c r="AHH98" s="232"/>
      <c r="AHI98" s="232"/>
      <c r="AHJ98" s="232"/>
      <c r="AHK98" s="232"/>
      <c r="AHL98" s="232"/>
      <c r="AHM98" s="232"/>
      <c r="AHN98" s="232"/>
      <c r="AHO98" s="232"/>
      <c r="AHP98" s="232"/>
      <c r="AHQ98" s="232"/>
      <c r="AHR98" s="232"/>
      <c r="AHS98" s="232"/>
      <c r="AHT98" s="232"/>
      <c r="AHU98" s="232"/>
      <c r="AHV98" s="232"/>
      <c r="AHW98" s="232"/>
      <c r="AHX98" s="232"/>
      <c r="AHY98" s="232"/>
      <c r="AHZ98" s="232"/>
      <c r="AIA98" s="232"/>
      <c r="AIB98" s="232"/>
      <c r="AIC98" s="232"/>
      <c r="AID98" s="232"/>
      <c r="AIE98" s="232"/>
      <c r="AIF98" s="232"/>
      <c r="AIG98" s="232"/>
      <c r="AIH98" s="232"/>
      <c r="AII98" s="232"/>
      <c r="AIJ98" s="232"/>
      <c r="AIK98" s="232"/>
      <c r="AIL98" s="232"/>
      <c r="AIM98" s="232"/>
      <c r="AIN98" s="232"/>
      <c r="AIO98" s="232"/>
      <c r="AIP98" s="232"/>
      <c r="AIQ98" s="232"/>
      <c r="AIR98" s="232"/>
      <c r="AIS98" s="232"/>
      <c r="AIT98" s="232"/>
      <c r="AIU98" s="232"/>
      <c r="AIV98" s="232"/>
      <c r="AIW98" s="232"/>
      <c r="AIX98" s="232"/>
      <c r="AIY98" s="232"/>
      <c r="AIZ98" s="232"/>
      <c r="AJA98" s="232"/>
      <c r="AJB98" s="232"/>
      <c r="AJC98" s="232"/>
      <c r="AJD98" s="232"/>
      <c r="AJE98" s="232"/>
      <c r="AJF98" s="232"/>
      <c r="AJG98" s="232"/>
      <c r="AJH98" s="232"/>
      <c r="AJI98" s="232"/>
      <c r="AJJ98" s="232"/>
      <c r="AJK98" s="232"/>
      <c r="AJL98" s="232"/>
      <c r="AJM98" s="232"/>
      <c r="AJN98" s="232"/>
      <c r="AJO98" s="232"/>
      <c r="AJP98" s="232"/>
      <c r="AJQ98" s="232"/>
      <c r="AJR98" s="232"/>
      <c r="AJS98" s="232"/>
      <c r="AJT98" s="232"/>
      <c r="AJU98" s="232"/>
      <c r="AJV98" s="232"/>
      <c r="AJW98" s="232"/>
      <c r="AJX98" s="232"/>
      <c r="AJY98" s="232"/>
      <c r="AJZ98" s="232"/>
      <c r="AKA98" s="232"/>
      <c r="AKB98" s="232"/>
      <c r="AKC98" s="232"/>
      <c r="AKD98" s="232"/>
      <c r="AKE98" s="232"/>
      <c r="AKF98" s="232"/>
      <c r="AKG98" s="232"/>
      <c r="AKH98" s="232"/>
      <c r="AKI98" s="232"/>
      <c r="AKJ98" s="232"/>
      <c r="AKK98" s="232"/>
      <c r="AKL98" s="232"/>
      <c r="AKM98" s="232"/>
      <c r="AKN98" s="232"/>
      <c r="AKO98" s="232"/>
      <c r="AKP98" s="232"/>
      <c r="AKQ98" s="232"/>
      <c r="AKR98" s="232"/>
      <c r="AKS98" s="232"/>
      <c r="AKT98" s="232"/>
      <c r="AKU98" s="232"/>
      <c r="AKV98" s="232"/>
      <c r="AKW98" s="232"/>
      <c r="AKX98" s="232"/>
      <c r="AKY98" s="232"/>
      <c r="AKZ98" s="232"/>
      <c r="ALA98" s="232"/>
      <c r="ALB98" s="232"/>
      <c r="ALC98" s="232"/>
      <c r="ALD98" s="232"/>
      <c r="ALE98" s="232"/>
      <c r="ALF98" s="232"/>
      <c r="ALG98" s="232"/>
      <c r="ALH98" s="232"/>
      <c r="ALI98" s="232"/>
      <c r="ALJ98" s="232"/>
      <c r="ALK98" s="232"/>
      <c r="ALL98" s="232"/>
      <c r="ALM98" s="232"/>
      <c r="ALN98" s="232"/>
      <c r="ALO98" s="232"/>
      <c r="ALP98" s="232"/>
      <c r="ALQ98" s="232"/>
      <c r="ALR98" s="232"/>
      <c r="ALS98" s="232"/>
      <c r="ALT98" s="232"/>
      <c r="ALU98" s="232"/>
      <c r="ALV98" s="232"/>
      <c r="ALW98" s="232"/>
      <c r="ALX98" s="232"/>
      <c r="ALY98" s="232"/>
      <c r="ALZ98" s="232"/>
      <c r="AMA98" s="232"/>
      <c r="AMB98" s="232"/>
      <c r="AMC98" s="232"/>
      <c r="AMD98" s="232"/>
      <c r="AME98" s="232"/>
      <c r="AMF98" s="232"/>
      <c r="AMG98" s="232"/>
      <c r="AMH98" s="232"/>
      <c r="AMI98" s="232"/>
      <c r="AMJ98" s="232"/>
      <c r="AMK98" s="232"/>
      <c r="AML98" s="232"/>
      <c r="AMM98" s="232"/>
      <c r="AMN98" s="232"/>
      <c r="AMO98" s="232"/>
      <c r="AMP98" s="232"/>
      <c r="AMQ98" s="232"/>
      <c r="AMR98" s="232"/>
      <c r="AMS98" s="232"/>
      <c r="AMT98" s="232"/>
      <c r="AMU98" s="232"/>
      <c r="AMV98" s="232"/>
      <c r="AMW98" s="232"/>
      <c r="AMX98" s="232"/>
      <c r="AMY98" s="232"/>
      <c r="AMZ98" s="232"/>
      <c r="ANA98" s="232"/>
      <c r="ANB98" s="232"/>
      <c r="ANC98" s="232"/>
      <c r="AND98" s="232"/>
      <c r="ANE98" s="232"/>
      <c r="ANF98" s="232"/>
      <c r="ANG98" s="232"/>
      <c r="ANH98" s="232"/>
      <c r="ANI98" s="232"/>
      <c r="ANJ98" s="232"/>
      <c r="ANK98" s="232"/>
      <c r="ANL98" s="232"/>
      <c r="ANM98" s="232"/>
      <c r="ANN98" s="232"/>
      <c r="ANO98" s="232"/>
      <c r="ANP98" s="232"/>
      <c r="ANQ98" s="232"/>
      <c r="ANR98" s="232"/>
      <c r="ANS98" s="232"/>
      <c r="ANT98" s="232"/>
      <c r="ANU98" s="232"/>
      <c r="ANV98" s="232"/>
      <c r="ANW98" s="232"/>
      <c r="ANX98" s="232"/>
      <c r="ANY98" s="232"/>
      <c r="ANZ98" s="232"/>
      <c r="AOA98" s="232"/>
      <c r="AOB98" s="232"/>
      <c r="AOC98" s="232"/>
      <c r="AOD98" s="232"/>
      <c r="AOE98" s="232"/>
      <c r="AOF98" s="232"/>
      <c r="AOG98" s="232"/>
      <c r="AOH98" s="232"/>
      <c r="AOI98" s="232"/>
      <c r="AOJ98" s="232"/>
      <c r="AOK98" s="232"/>
      <c r="AOL98" s="232"/>
      <c r="AOM98" s="232"/>
      <c r="AON98" s="232"/>
      <c r="AOO98" s="232"/>
      <c r="AOP98" s="232"/>
      <c r="AOQ98" s="232"/>
      <c r="AOR98" s="232"/>
      <c r="AOS98" s="232"/>
      <c r="AOT98" s="232"/>
      <c r="AOU98" s="232"/>
      <c r="AOV98" s="232"/>
      <c r="AOW98" s="232"/>
      <c r="AOX98" s="232"/>
      <c r="AOY98" s="232"/>
      <c r="AOZ98" s="232"/>
      <c r="APA98" s="232"/>
      <c r="APB98" s="232"/>
      <c r="APC98" s="232"/>
      <c r="APD98" s="232"/>
      <c r="APE98" s="232"/>
      <c r="APF98" s="232"/>
      <c r="APG98" s="232"/>
      <c r="APH98" s="232"/>
      <c r="API98" s="232"/>
      <c r="APJ98" s="232"/>
      <c r="APK98" s="232"/>
      <c r="APL98" s="232"/>
      <c r="APM98" s="232"/>
      <c r="APN98" s="232"/>
      <c r="APO98" s="232"/>
      <c r="APP98" s="232"/>
      <c r="APQ98" s="232"/>
      <c r="APR98" s="232"/>
      <c r="APS98" s="232"/>
      <c r="APT98" s="232"/>
      <c r="APU98" s="232"/>
      <c r="APV98" s="232"/>
      <c r="APW98" s="232"/>
      <c r="APX98" s="232"/>
      <c r="APY98" s="232"/>
      <c r="APZ98" s="232"/>
      <c r="AQA98" s="232"/>
      <c r="AQB98" s="232"/>
      <c r="AQC98" s="232"/>
      <c r="AQD98" s="232"/>
      <c r="AQE98" s="232"/>
      <c r="AQF98" s="232"/>
      <c r="AQG98" s="232"/>
      <c r="AQH98" s="232"/>
      <c r="AQI98" s="232"/>
      <c r="AQJ98" s="232"/>
      <c r="AQK98" s="232"/>
      <c r="AQL98" s="232"/>
      <c r="AQM98" s="232"/>
      <c r="AQN98" s="232"/>
      <c r="AQO98" s="232"/>
      <c r="AQP98" s="232"/>
      <c r="AQQ98" s="232"/>
      <c r="AQR98" s="232"/>
      <c r="AQS98" s="232"/>
      <c r="AQT98" s="232"/>
      <c r="AQU98" s="232"/>
      <c r="AQV98" s="232"/>
      <c r="AQW98" s="232"/>
      <c r="AQX98" s="232"/>
      <c r="AQY98" s="232"/>
      <c r="AQZ98" s="232"/>
      <c r="ARA98" s="232"/>
      <c r="ARB98" s="232"/>
      <c r="ARC98" s="232"/>
      <c r="ARD98" s="232"/>
      <c r="ARE98" s="232"/>
      <c r="ARF98" s="232"/>
      <c r="ARG98" s="232"/>
      <c r="ARH98" s="232"/>
      <c r="ARI98" s="232"/>
      <c r="ARJ98" s="232"/>
      <c r="ARK98" s="232"/>
      <c r="ARL98" s="232"/>
      <c r="ARM98" s="232"/>
      <c r="ARN98" s="232"/>
      <c r="ARO98" s="232"/>
      <c r="ARP98" s="232"/>
      <c r="ARQ98" s="232"/>
      <c r="ARR98" s="232"/>
      <c r="ARS98" s="232"/>
      <c r="ART98" s="232"/>
      <c r="ARU98" s="232"/>
      <c r="ARV98" s="232"/>
      <c r="ARW98" s="232"/>
      <c r="ARX98" s="232"/>
      <c r="ARY98" s="232"/>
      <c r="ARZ98" s="232"/>
      <c r="ASA98" s="232"/>
      <c r="ASB98" s="232"/>
      <c r="ASC98" s="232"/>
      <c r="ASD98" s="232"/>
      <c r="ASE98" s="232"/>
      <c r="ASF98" s="232"/>
      <c r="ASG98" s="232"/>
      <c r="ASH98" s="232"/>
      <c r="ASI98" s="232"/>
      <c r="ASJ98" s="232"/>
      <c r="ASK98" s="232"/>
      <c r="ASL98" s="232"/>
      <c r="ASM98" s="232"/>
      <c r="ASN98" s="232"/>
      <c r="ASO98" s="232"/>
      <c r="ASP98" s="232"/>
      <c r="ASQ98" s="232"/>
      <c r="ASR98" s="232"/>
      <c r="ASS98" s="232"/>
      <c r="AST98" s="232"/>
      <c r="ASU98" s="232"/>
      <c r="ASV98" s="232"/>
      <c r="ASW98" s="232"/>
      <c r="ASX98" s="232"/>
      <c r="ASY98" s="232"/>
      <c r="ASZ98" s="232"/>
      <c r="ATA98" s="232"/>
      <c r="ATB98" s="232"/>
      <c r="ATC98" s="232"/>
      <c r="ATD98" s="232"/>
      <c r="ATE98" s="232"/>
      <c r="ATF98" s="232"/>
      <c r="ATG98" s="232"/>
      <c r="ATH98" s="232"/>
      <c r="ATI98" s="232"/>
      <c r="ATJ98" s="232"/>
      <c r="ATK98" s="232"/>
      <c r="ATL98" s="232"/>
      <c r="ATM98" s="232"/>
      <c r="ATN98" s="232"/>
      <c r="ATO98" s="232"/>
      <c r="ATP98" s="232"/>
      <c r="ATQ98" s="232"/>
      <c r="ATR98" s="232"/>
      <c r="ATS98" s="232"/>
      <c r="ATT98" s="232"/>
      <c r="ATU98" s="232"/>
      <c r="ATV98" s="232"/>
      <c r="ATW98" s="232"/>
      <c r="ATX98" s="232"/>
      <c r="ATY98" s="232"/>
      <c r="ATZ98" s="232"/>
      <c r="AUA98" s="232"/>
      <c r="AUB98" s="232"/>
      <c r="AUC98" s="232"/>
      <c r="AUD98" s="232"/>
      <c r="AUE98" s="232"/>
      <c r="AUF98" s="232"/>
      <c r="AUG98" s="232"/>
      <c r="AUH98" s="232"/>
      <c r="AUI98" s="232"/>
      <c r="AUJ98" s="232"/>
      <c r="AUK98" s="232"/>
      <c r="AUL98" s="232"/>
      <c r="AUM98" s="232"/>
      <c r="AUN98" s="232"/>
      <c r="AUO98" s="232"/>
      <c r="AUP98" s="232"/>
      <c r="AUQ98" s="232"/>
      <c r="AUR98" s="232"/>
      <c r="AUS98" s="232"/>
      <c r="AUT98" s="232"/>
      <c r="AUU98" s="232"/>
      <c r="AUV98" s="232"/>
      <c r="AUW98" s="232"/>
      <c r="AUX98" s="232"/>
      <c r="AUY98" s="232"/>
      <c r="AUZ98" s="232"/>
      <c r="AVA98" s="232"/>
      <c r="AVB98" s="232"/>
      <c r="AVC98" s="232"/>
      <c r="AVD98" s="232"/>
      <c r="AVE98" s="232"/>
      <c r="AVF98" s="232"/>
      <c r="AVG98" s="232"/>
      <c r="AVH98" s="232"/>
      <c r="AVI98" s="232"/>
      <c r="AVJ98" s="232"/>
      <c r="AVK98" s="232"/>
      <c r="AVL98" s="232"/>
      <c r="AVM98" s="232"/>
      <c r="AVN98" s="232"/>
      <c r="AVO98" s="232"/>
      <c r="AVP98" s="232"/>
      <c r="AVQ98" s="232"/>
      <c r="AVR98" s="232"/>
      <c r="AVS98" s="232"/>
      <c r="AVT98" s="232"/>
      <c r="AVU98" s="232"/>
      <c r="AVV98" s="232"/>
      <c r="AVW98" s="232"/>
      <c r="AVX98" s="232"/>
      <c r="AVY98" s="232"/>
      <c r="AVZ98" s="232"/>
      <c r="AWA98" s="232"/>
      <c r="AWB98" s="232"/>
      <c r="AWC98" s="232"/>
      <c r="AWD98" s="232"/>
      <c r="AWE98" s="232"/>
      <c r="AWF98" s="232"/>
      <c r="AWG98" s="232"/>
      <c r="AWH98" s="232"/>
      <c r="AWI98" s="232"/>
      <c r="AWJ98" s="232"/>
      <c r="AWK98" s="232"/>
      <c r="AWL98" s="232"/>
      <c r="AWM98" s="232"/>
      <c r="AWN98" s="232"/>
      <c r="AWO98" s="232"/>
      <c r="AWP98" s="232"/>
      <c r="AWQ98" s="232"/>
      <c r="AWR98" s="232"/>
      <c r="AWS98" s="232"/>
      <c r="AWT98" s="232"/>
      <c r="AWU98" s="232"/>
      <c r="AWV98" s="232"/>
      <c r="AWW98" s="232"/>
      <c r="AWX98" s="232"/>
      <c r="AWY98" s="232"/>
      <c r="AWZ98" s="232"/>
      <c r="AXA98" s="232"/>
      <c r="AXB98" s="232"/>
      <c r="AXC98" s="232"/>
      <c r="AXD98" s="232"/>
      <c r="AXE98" s="232"/>
      <c r="AXF98" s="232"/>
      <c r="AXG98" s="232"/>
      <c r="AXH98" s="232"/>
      <c r="AXI98" s="232"/>
      <c r="AXJ98" s="232"/>
      <c r="AXK98" s="232"/>
      <c r="AXL98" s="232"/>
      <c r="AXM98" s="232"/>
      <c r="AXN98" s="232"/>
      <c r="AXO98" s="232"/>
      <c r="AXP98" s="232"/>
      <c r="AXQ98" s="232"/>
      <c r="AXR98" s="232"/>
      <c r="AXS98" s="232"/>
      <c r="AXT98" s="232"/>
      <c r="AXU98" s="232"/>
      <c r="AXV98" s="232"/>
      <c r="AXW98" s="232"/>
      <c r="AXX98" s="232"/>
      <c r="AXY98" s="232"/>
      <c r="AXZ98" s="232"/>
      <c r="AYA98" s="232"/>
      <c r="AYB98" s="232"/>
      <c r="AYC98" s="232"/>
      <c r="AYD98" s="232"/>
      <c r="AYE98" s="232"/>
      <c r="AYF98" s="232"/>
      <c r="AYG98" s="232"/>
      <c r="AYH98" s="232"/>
      <c r="AYI98" s="232"/>
      <c r="AYJ98" s="232"/>
      <c r="AYK98" s="232"/>
      <c r="AYL98" s="232"/>
      <c r="AYM98" s="232"/>
      <c r="AYN98" s="232"/>
      <c r="AYO98" s="232"/>
      <c r="AYP98" s="232"/>
      <c r="AYQ98" s="232"/>
      <c r="AYR98" s="232"/>
      <c r="AYS98" s="232"/>
      <c r="AYT98" s="232"/>
      <c r="AYU98" s="232"/>
      <c r="AYV98" s="232"/>
      <c r="AYW98" s="232"/>
      <c r="AYX98" s="232"/>
      <c r="AYY98" s="232"/>
      <c r="AYZ98" s="232"/>
      <c r="AZA98" s="232"/>
      <c r="AZB98" s="232"/>
      <c r="AZC98" s="232"/>
      <c r="AZD98" s="232"/>
      <c r="AZE98" s="232"/>
      <c r="AZF98" s="232"/>
      <c r="AZG98" s="232"/>
      <c r="AZH98" s="232"/>
      <c r="AZI98" s="232"/>
      <c r="AZJ98" s="232"/>
      <c r="AZK98" s="232"/>
      <c r="AZL98" s="232"/>
      <c r="AZM98" s="232"/>
      <c r="AZN98" s="232"/>
      <c r="AZO98" s="232"/>
      <c r="AZP98" s="232"/>
      <c r="AZQ98" s="232"/>
      <c r="AZR98" s="232"/>
      <c r="AZS98" s="232"/>
      <c r="AZT98" s="232"/>
      <c r="AZU98" s="232"/>
      <c r="AZV98" s="232"/>
      <c r="AZW98" s="232"/>
      <c r="AZX98" s="232"/>
      <c r="AZY98" s="232"/>
      <c r="AZZ98" s="232"/>
      <c r="BAA98" s="232"/>
      <c r="BAB98" s="232"/>
      <c r="BAC98" s="232"/>
      <c r="BAD98" s="232"/>
      <c r="BAE98" s="232"/>
      <c r="BAF98" s="232"/>
      <c r="BAG98" s="232"/>
      <c r="BAH98" s="232"/>
      <c r="BAI98" s="232"/>
      <c r="BAJ98" s="232"/>
      <c r="BAK98" s="232"/>
      <c r="BAL98" s="232"/>
      <c r="BAM98" s="232"/>
      <c r="BAN98" s="232"/>
      <c r="BAO98" s="232"/>
      <c r="BAP98" s="232"/>
      <c r="BAQ98" s="232"/>
      <c r="BAR98" s="232"/>
      <c r="BAS98" s="232"/>
      <c r="BAT98" s="232"/>
      <c r="BAU98" s="232"/>
      <c r="BAV98" s="232"/>
      <c r="BAW98" s="232"/>
      <c r="BAX98" s="232"/>
      <c r="BAY98" s="232"/>
      <c r="BAZ98" s="232"/>
      <c r="BBA98" s="232"/>
      <c r="BBB98" s="232"/>
      <c r="BBC98" s="232"/>
      <c r="BBD98" s="232"/>
      <c r="BBE98" s="232"/>
      <c r="BBF98" s="232"/>
      <c r="BBG98" s="232"/>
      <c r="BBH98" s="232"/>
      <c r="BBI98" s="232"/>
      <c r="BBJ98" s="232"/>
      <c r="BBK98" s="232"/>
      <c r="BBL98" s="232"/>
      <c r="BBM98" s="232"/>
      <c r="BBN98" s="232"/>
      <c r="BBO98" s="232"/>
      <c r="BBP98" s="232"/>
      <c r="BBQ98" s="232"/>
      <c r="BBR98" s="232"/>
      <c r="BBS98" s="232"/>
      <c r="BBT98" s="232"/>
      <c r="BBU98" s="232"/>
      <c r="BBV98" s="232"/>
      <c r="BBW98" s="232"/>
      <c r="BBX98" s="232"/>
      <c r="BBY98" s="232"/>
      <c r="BBZ98" s="232"/>
      <c r="BCA98" s="232"/>
      <c r="BCB98" s="232"/>
      <c r="BCC98" s="232"/>
      <c r="BCD98" s="232"/>
      <c r="BCE98" s="232"/>
      <c r="BCF98" s="232"/>
      <c r="BCG98" s="232"/>
      <c r="BCH98" s="232"/>
      <c r="BCI98" s="232"/>
      <c r="BCJ98" s="232"/>
      <c r="BCK98" s="232"/>
      <c r="BCL98" s="232"/>
      <c r="BCM98" s="232"/>
      <c r="BCN98" s="232"/>
      <c r="BCO98" s="232"/>
      <c r="BCP98" s="232"/>
      <c r="BCQ98" s="232"/>
      <c r="BCR98" s="232"/>
      <c r="BCS98" s="232"/>
      <c r="BCT98" s="232"/>
      <c r="BCU98" s="232"/>
      <c r="BCV98" s="232"/>
      <c r="BCW98" s="232"/>
      <c r="BCX98" s="232"/>
      <c r="BCY98" s="232"/>
      <c r="BCZ98" s="232"/>
      <c r="BDA98" s="232"/>
      <c r="BDB98" s="232"/>
      <c r="BDC98" s="232"/>
      <c r="BDD98" s="232"/>
      <c r="BDE98" s="232"/>
      <c r="BDF98" s="232"/>
      <c r="BDG98" s="232"/>
      <c r="BDH98" s="232"/>
      <c r="BDI98" s="232"/>
      <c r="BDJ98" s="232"/>
      <c r="BDK98" s="232"/>
      <c r="BDL98" s="232"/>
      <c r="BDM98" s="232"/>
      <c r="BDN98" s="232"/>
      <c r="BDO98" s="232"/>
      <c r="BDP98" s="232"/>
      <c r="BDQ98" s="232"/>
      <c r="BDR98" s="232"/>
      <c r="BDS98" s="232"/>
      <c r="BDT98" s="232"/>
      <c r="BDU98" s="232"/>
      <c r="BDV98" s="232"/>
      <c r="BDW98" s="232"/>
      <c r="BDX98" s="232"/>
      <c r="BDY98" s="232"/>
      <c r="BDZ98" s="232"/>
      <c r="BEA98" s="232"/>
      <c r="BEB98" s="232"/>
      <c r="BEC98" s="232"/>
      <c r="BED98" s="232"/>
      <c r="BEE98" s="232"/>
      <c r="BEF98" s="232"/>
      <c r="BEG98" s="232"/>
      <c r="BEH98" s="232"/>
      <c r="BEI98" s="232"/>
      <c r="BEJ98" s="232"/>
      <c r="BEK98" s="232"/>
      <c r="BEL98" s="232"/>
      <c r="BEM98" s="232"/>
      <c r="BEN98" s="232"/>
      <c r="BEO98" s="232"/>
      <c r="BEP98" s="232"/>
      <c r="BEQ98" s="232"/>
      <c r="BER98" s="232"/>
      <c r="BES98" s="232"/>
      <c r="BET98" s="232"/>
      <c r="BEU98" s="232"/>
      <c r="BEV98" s="232"/>
      <c r="BEW98" s="232"/>
      <c r="BEX98" s="232"/>
      <c r="BEY98" s="232"/>
      <c r="BEZ98" s="232"/>
      <c r="BFA98" s="232"/>
      <c r="BFB98" s="232"/>
      <c r="BFC98" s="232"/>
      <c r="BFD98" s="232"/>
      <c r="BFE98" s="232"/>
      <c r="BFF98" s="232"/>
      <c r="BFG98" s="232"/>
      <c r="BFH98" s="232"/>
      <c r="BFI98" s="232"/>
      <c r="BFJ98" s="232"/>
      <c r="BFK98" s="232"/>
      <c r="BFL98" s="232"/>
      <c r="BFM98" s="232"/>
      <c r="BFN98" s="232"/>
      <c r="BFO98" s="232"/>
      <c r="BFP98" s="232"/>
      <c r="BFQ98" s="232"/>
      <c r="BFR98" s="232"/>
      <c r="BFS98" s="232"/>
      <c r="BFT98" s="232"/>
      <c r="BFU98" s="232"/>
      <c r="BFV98" s="232"/>
      <c r="BFW98" s="232"/>
      <c r="BFX98" s="232"/>
      <c r="BFY98" s="232"/>
      <c r="BFZ98" s="232"/>
      <c r="BGA98" s="232"/>
      <c r="BGB98" s="232"/>
      <c r="BGC98" s="232"/>
      <c r="BGD98" s="232"/>
      <c r="BGE98" s="232"/>
      <c r="BGF98" s="232"/>
      <c r="BGG98" s="232"/>
      <c r="BGH98" s="232"/>
      <c r="BGI98" s="232"/>
      <c r="BGJ98" s="232"/>
      <c r="BGK98" s="232"/>
      <c r="BGL98" s="232"/>
      <c r="BGM98" s="232"/>
      <c r="BGN98" s="232"/>
      <c r="BGO98" s="232"/>
      <c r="BGP98" s="232"/>
      <c r="BGQ98" s="232"/>
      <c r="BGR98" s="232"/>
      <c r="BGS98" s="232"/>
      <c r="BGT98" s="232"/>
      <c r="BGU98" s="232"/>
      <c r="BGV98" s="232"/>
      <c r="BGW98" s="232"/>
      <c r="BGX98" s="232"/>
      <c r="BGY98" s="232"/>
      <c r="BGZ98" s="232"/>
      <c r="BHA98" s="232"/>
      <c r="BHB98" s="232"/>
      <c r="BHC98" s="232"/>
      <c r="BHD98" s="232"/>
      <c r="BHE98" s="232"/>
      <c r="BHF98" s="232"/>
      <c r="BHG98" s="232"/>
      <c r="BHH98" s="232"/>
      <c r="BHI98" s="232"/>
      <c r="BHJ98" s="232"/>
      <c r="BHK98" s="232"/>
      <c r="BHL98" s="232"/>
      <c r="BHM98" s="232"/>
      <c r="BHN98" s="232"/>
      <c r="BHO98" s="232"/>
      <c r="BHP98" s="232"/>
      <c r="BHQ98" s="232"/>
      <c r="BHR98" s="232"/>
      <c r="BHS98" s="232"/>
      <c r="BHT98" s="232"/>
      <c r="BHU98" s="232"/>
      <c r="BHV98" s="232"/>
      <c r="BHW98" s="232"/>
      <c r="BHX98" s="232"/>
      <c r="BHY98" s="232"/>
      <c r="BHZ98" s="232"/>
      <c r="BIA98" s="232"/>
      <c r="BIB98" s="232"/>
      <c r="BIC98" s="232"/>
      <c r="BID98" s="232"/>
      <c r="BIE98" s="232"/>
      <c r="BIF98" s="232"/>
      <c r="BIG98" s="232"/>
      <c r="BIH98" s="232"/>
      <c r="BII98" s="232"/>
      <c r="BIJ98" s="232"/>
      <c r="BIK98" s="232"/>
      <c r="BIL98" s="232"/>
      <c r="BIM98" s="232"/>
      <c r="BIN98" s="232"/>
      <c r="BIO98" s="232"/>
      <c r="BIP98" s="232"/>
      <c r="BIQ98" s="232"/>
      <c r="BIR98" s="232"/>
      <c r="BIS98" s="232"/>
      <c r="BIT98" s="232"/>
      <c r="BIU98" s="232"/>
      <c r="BIV98" s="232"/>
      <c r="BIW98" s="232"/>
      <c r="BIX98" s="232"/>
      <c r="BIY98" s="232"/>
      <c r="BIZ98" s="232"/>
      <c r="BJA98" s="232"/>
      <c r="BJB98" s="232"/>
      <c r="BJC98" s="232"/>
      <c r="BJD98" s="232"/>
      <c r="BJE98" s="232"/>
      <c r="BJF98" s="232"/>
      <c r="BJG98" s="232"/>
      <c r="BJH98" s="232"/>
      <c r="BJI98" s="232"/>
      <c r="BJJ98" s="232"/>
      <c r="BJK98" s="232"/>
      <c r="BJL98" s="232"/>
      <c r="BJM98" s="232"/>
      <c r="BJN98" s="232"/>
      <c r="BJO98" s="232"/>
      <c r="BJP98" s="232"/>
      <c r="BJQ98" s="232"/>
      <c r="BJR98" s="232"/>
      <c r="BJS98" s="232"/>
      <c r="BJT98" s="232"/>
      <c r="BJU98" s="232"/>
      <c r="BJV98" s="232"/>
      <c r="BJW98" s="232"/>
      <c r="BJX98" s="232"/>
      <c r="BJY98" s="232"/>
      <c r="BJZ98" s="232"/>
      <c r="BKA98" s="232"/>
      <c r="BKB98" s="232"/>
      <c r="BKC98" s="232"/>
      <c r="BKD98" s="232"/>
      <c r="BKE98" s="232"/>
      <c r="BKF98" s="232"/>
      <c r="BKG98" s="232"/>
      <c r="BKH98" s="232"/>
      <c r="BKI98" s="232"/>
      <c r="BKJ98" s="232"/>
      <c r="BKK98" s="232"/>
      <c r="BKL98" s="232"/>
      <c r="BKM98" s="232"/>
      <c r="BKN98" s="232"/>
      <c r="BKO98" s="232"/>
      <c r="BKP98" s="232"/>
      <c r="BKQ98" s="232"/>
      <c r="BKR98" s="232"/>
      <c r="BKS98" s="232"/>
      <c r="BKT98" s="232"/>
      <c r="BKU98" s="232"/>
      <c r="BKV98" s="232"/>
      <c r="BKW98" s="232"/>
      <c r="BKX98" s="232"/>
      <c r="BKY98" s="232"/>
      <c r="BKZ98" s="232"/>
      <c r="BLA98" s="232"/>
      <c r="BLB98" s="232"/>
      <c r="BLC98" s="232"/>
      <c r="BLD98" s="232"/>
      <c r="BLE98" s="232"/>
      <c r="BLF98" s="232"/>
      <c r="BLG98" s="232"/>
      <c r="BLH98" s="232"/>
      <c r="BLI98" s="232"/>
      <c r="BLJ98" s="232"/>
      <c r="BLK98" s="232"/>
      <c r="BLL98" s="232"/>
      <c r="BLM98" s="232"/>
      <c r="BLN98" s="232"/>
      <c r="BLO98" s="232"/>
      <c r="BLP98" s="232"/>
      <c r="BLQ98" s="232"/>
      <c r="BLR98" s="232"/>
      <c r="BLS98" s="232"/>
      <c r="BLT98" s="232"/>
      <c r="BLU98" s="232"/>
      <c r="BLV98" s="232"/>
      <c r="BLW98" s="232"/>
      <c r="BLX98" s="232"/>
      <c r="BLY98" s="232"/>
      <c r="BLZ98" s="232"/>
      <c r="BMA98" s="232"/>
      <c r="BMB98" s="232"/>
      <c r="BMC98" s="232"/>
      <c r="BMD98" s="232"/>
      <c r="BME98" s="232"/>
      <c r="BMF98" s="232"/>
      <c r="BMG98" s="232"/>
      <c r="BMH98" s="232"/>
      <c r="BMI98" s="232"/>
      <c r="BMJ98" s="232"/>
      <c r="BMK98" s="232"/>
      <c r="BML98" s="232"/>
      <c r="BMM98" s="232"/>
      <c r="BMN98" s="232"/>
      <c r="BMO98" s="232"/>
      <c r="BMP98" s="232"/>
      <c r="BMQ98" s="232"/>
      <c r="BMR98" s="232"/>
      <c r="BMS98" s="232"/>
      <c r="BMT98" s="232"/>
      <c r="BMU98" s="232"/>
      <c r="BMV98" s="232"/>
      <c r="BMW98" s="232"/>
      <c r="BMX98" s="232"/>
      <c r="BMY98" s="232"/>
      <c r="BMZ98" s="232"/>
      <c r="BNA98" s="232"/>
      <c r="BNB98" s="232"/>
      <c r="BNC98" s="232"/>
      <c r="BND98" s="232"/>
      <c r="BNE98" s="232"/>
      <c r="BNF98" s="232"/>
      <c r="BNG98" s="232"/>
      <c r="BNH98" s="232"/>
      <c r="BNI98" s="232"/>
      <c r="BNJ98" s="232"/>
      <c r="BNK98" s="232"/>
      <c r="BNL98" s="232"/>
      <c r="BNM98" s="232"/>
      <c r="BNN98" s="232"/>
      <c r="BNO98" s="232"/>
      <c r="BNP98" s="232"/>
      <c r="BNQ98" s="232"/>
      <c r="BNR98" s="232"/>
      <c r="BNS98" s="232"/>
      <c r="BNT98" s="232"/>
      <c r="BNU98" s="232"/>
      <c r="BNV98" s="232"/>
      <c r="BNW98" s="232"/>
      <c r="BNX98" s="232"/>
      <c r="BNY98" s="232"/>
      <c r="BNZ98" s="232"/>
      <c r="BOA98" s="232"/>
      <c r="BOB98" s="232"/>
      <c r="BOC98" s="232"/>
      <c r="BOD98" s="232"/>
      <c r="BOE98" s="232"/>
      <c r="BOF98" s="232"/>
      <c r="BOG98" s="232"/>
      <c r="BOH98" s="232"/>
      <c r="BOI98" s="232"/>
      <c r="BOJ98" s="232"/>
      <c r="BOK98" s="232"/>
      <c r="BOL98" s="232"/>
      <c r="BOM98" s="232"/>
      <c r="BON98" s="232"/>
      <c r="BOO98" s="232"/>
      <c r="BOP98" s="232"/>
      <c r="BOQ98" s="232"/>
      <c r="BOR98" s="232"/>
      <c r="BOS98" s="232"/>
      <c r="BOT98" s="232"/>
      <c r="BOU98" s="232"/>
      <c r="BOV98" s="232"/>
      <c r="BOW98" s="232"/>
      <c r="BOX98" s="232"/>
      <c r="BOY98" s="232"/>
      <c r="BOZ98" s="232"/>
      <c r="BPA98" s="232"/>
      <c r="BPB98" s="232"/>
      <c r="BPC98" s="232"/>
      <c r="BPD98" s="232"/>
      <c r="BPE98" s="232"/>
      <c r="BPF98" s="232"/>
      <c r="BPG98" s="232"/>
      <c r="BPH98" s="232"/>
      <c r="BPI98" s="232"/>
      <c r="BPJ98" s="232"/>
      <c r="BPK98" s="232"/>
      <c r="BPL98" s="232"/>
      <c r="BPM98" s="232"/>
      <c r="BPN98" s="232"/>
      <c r="BPO98" s="232"/>
      <c r="BPP98" s="232"/>
      <c r="BPQ98" s="232"/>
      <c r="BPR98" s="232"/>
      <c r="BPS98" s="232"/>
      <c r="BPT98" s="232"/>
      <c r="BPU98" s="232"/>
      <c r="BPV98" s="232"/>
      <c r="BPW98" s="232"/>
      <c r="BPX98" s="232"/>
      <c r="BPY98" s="232"/>
      <c r="BPZ98" s="232"/>
      <c r="BQA98" s="232"/>
      <c r="BQB98" s="232"/>
      <c r="BQC98" s="232"/>
      <c r="BQD98" s="232"/>
      <c r="BQE98" s="232"/>
      <c r="BQF98" s="232"/>
      <c r="BQG98" s="232"/>
      <c r="BQH98" s="232"/>
      <c r="BQI98" s="232"/>
      <c r="BQJ98" s="232"/>
      <c r="BQK98" s="232"/>
      <c r="BQL98" s="232"/>
      <c r="BQM98" s="232"/>
      <c r="BQN98" s="232"/>
      <c r="BQO98" s="232"/>
      <c r="BQP98" s="232"/>
      <c r="BQQ98" s="232"/>
      <c r="BQR98" s="232"/>
      <c r="BQS98" s="232"/>
      <c r="BQT98" s="232"/>
      <c r="BQU98" s="232"/>
      <c r="BQV98" s="232"/>
      <c r="BQW98" s="232"/>
      <c r="BQX98" s="232"/>
      <c r="BQY98" s="232"/>
      <c r="BQZ98" s="232"/>
      <c r="BRA98" s="232"/>
      <c r="BRB98" s="232"/>
      <c r="BRC98" s="232"/>
      <c r="BRD98" s="232"/>
      <c r="BRE98" s="232"/>
      <c r="BRF98" s="232"/>
      <c r="BRG98" s="232"/>
      <c r="BRH98" s="232"/>
      <c r="BRI98" s="232"/>
      <c r="BRJ98" s="232"/>
      <c r="BRK98" s="232"/>
      <c r="BRL98" s="232"/>
      <c r="BRM98" s="232"/>
      <c r="BRN98" s="232"/>
      <c r="BRO98" s="232"/>
      <c r="BRP98" s="232"/>
      <c r="BRQ98" s="232"/>
      <c r="BRR98" s="232"/>
      <c r="BRS98" s="232"/>
      <c r="BRT98" s="232"/>
      <c r="BRU98" s="232"/>
      <c r="BRV98" s="232"/>
      <c r="BRW98" s="232"/>
      <c r="BRX98" s="232"/>
      <c r="BRY98" s="232"/>
      <c r="BRZ98" s="232"/>
      <c r="BSA98" s="232"/>
      <c r="BSB98" s="232"/>
      <c r="BSC98" s="232"/>
      <c r="BSD98" s="232"/>
      <c r="BSE98" s="232"/>
      <c r="BSF98" s="232"/>
      <c r="BSG98" s="232"/>
      <c r="BSH98" s="232"/>
      <c r="BSI98" s="232"/>
      <c r="BSJ98" s="232"/>
      <c r="BSK98" s="232"/>
      <c r="BSL98" s="232"/>
      <c r="BSM98" s="232"/>
      <c r="BSN98" s="232"/>
      <c r="BSO98" s="232"/>
      <c r="BSP98" s="232"/>
      <c r="BSQ98" s="232"/>
      <c r="BSR98" s="232"/>
      <c r="BSS98" s="232"/>
      <c r="BST98" s="232"/>
      <c r="BSU98" s="232"/>
      <c r="BSV98" s="232"/>
      <c r="BSW98" s="232"/>
      <c r="BSX98" s="232"/>
      <c r="BSY98" s="232"/>
      <c r="BSZ98" s="232"/>
      <c r="BTA98" s="232"/>
      <c r="BTB98" s="232"/>
      <c r="BTC98" s="232"/>
      <c r="BTD98" s="232"/>
      <c r="BTE98" s="232"/>
      <c r="BTF98" s="232"/>
      <c r="BTG98" s="232"/>
      <c r="BTH98" s="232"/>
      <c r="BTI98" s="232"/>
      <c r="BTJ98" s="232"/>
      <c r="BTK98" s="232"/>
      <c r="BTL98" s="232"/>
      <c r="BTM98" s="232"/>
      <c r="BTN98" s="232"/>
      <c r="BTO98" s="232"/>
      <c r="BTP98" s="232"/>
      <c r="BTQ98" s="232"/>
      <c r="BTR98" s="232"/>
      <c r="BTS98" s="232"/>
      <c r="BTT98" s="232"/>
      <c r="BTU98" s="232"/>
      <c r="BTV98" s="232"/>
      <c r="BTW98" s="232"/>
      <c r="BTX98" s="232"/>
      <c r="BTY98" s="232"/>
      <c r="BTZ98" s="232"/>
      <c r="BUA98" s="232"/>
      <c r="BUB98" s="232"/>
      <c r="BUC98" s="232"/>
      <c r="BUD98" s="232"/>
      <c r="BUE98" s="232"/>
      <c r="BUF98" s="232"/>
      <c r="BUG98" s="232"/>
      <c r="BUH98" s="232"/>
      <c r="BUI98" s="232"/>
      <c r="BUJ98" s="232"/>
      <c r="BUK98" s="232"/>
      <c r="BUL98" s="232"/>
      <c r="BUM98" s="232"/>
      <c r="BUN98" s="232"/>
      <c r="BUO98" s="232"/>
      <c r="BUP98" s="232"/>
      <c r="BUQ98" s="232"/>
      <c r="BUR98" s="232"/>
      <c r="BUS98" s="232"/>
      <c r="BUT98" s="232"/>
      <c r="BUU98" s="232"/>
      <c r="BUV98" s="232"/>
      <c r="BUW98" s="232"/>
      <c r="BUX98" s="232"/>
      <c r="BUY98" s="232"/>
      <c r="BUZ98" s="232"/>
      <c r="BVA98" s="232"/>
      <c r="BVB98" s="232"/>
      <c r="BVC98" s="232"/>
      <c r="BVD98" s="232"/>
      <c r="BVE98" s="232"/>
      <c r="BVF98" s="232"/>
      <c r="BVG98" s="232"/>
      <c r="BVH98" s="232"/>
      <c r="BVI98" s="232"/>
      <c r="BVJ98" s="232"/>
      <c r="BVK98" s="232"/>
      <c r="BVL98" s="232"/>
      <c r="BVM98" s="232"/>
      <c r="BVN98" s="232"/>
      <c r="BVO98" s="232"/>
      <c r="BVP98" s="232"/>
      <c r="BVQ98" s="232"/>
      <c r="BVR98" s="232"/>
      <c r="BVS98" s="232"/>
      <c r="BVT98" s="232"/>
      <c r="BVU98" s="232"/>
      <c r="BVV98" s="232"/>
      <c r="BVW98" s="232"/>
      <c r="BVX98" s="232"/>
      <c r="BVY98" s="232"/>
      <c r="BVZ98" s="232"/>
      <c r="BWA98" s="232"/>
      <c r="BWB98" s="232"/>
      <c r="BWC98" s="232"/>
      <c r="BWD98" s="232"/>
      <c r="BWE98" s="232"/>
      <c r="BWF98" s="232"/>
      <c r="BWG98" s="232"/>
      <c r="BWH98" s="232"/>
      <c r="BWI98" s="232"/>
      <c r="BWJ98" s="232"/>
      <c r="BWK98" s="232"/>
      <c r="BWL98" s="232"/>
      <c r="BWM98" s="232"/>
      <c r="BWN98" s="232"/>
      <c r="BWO98" s="232"/>
      <c r="BWP98" s="232"/>
      <c r="BWQ98" s="232"/>
      <c r="BWR98" s="232"/>
      <c r="BWS98" s="232"/>
      <c r="BWT98" s="232"/>
      <c r="BWU98" s="232"/>
      <c r="BWV98" s="232"/>
      <c r="BWW98" s="232"/>
      <c r="BWX98" s="232"/>
      <c r="BWY98" s="232"/>
      <c r="BWZ98" s="232"/>
      <c r="BXA98" s="232"/>
      <c r="BXB98" s="232"/>
      <c r="BXC98" s="232"/>
      <c r="BXD98" s="232"/>
      <c r="BXE98" s="232"/>
      <c r="BXF98" s="232"/>
      <c r="BXG98" s="232"/>
      <c r="BXH98" s="232"/>
      <c r="BXI98" s="232"/>
      <c r="BXJ98" s="232"/>
      <c r="BXK98" s="232"/>
      <c r="BXL98" s="232"/>
      <c r="BXM98" s="232"/>
      <c r="BXN98" s="232"/>
      <c r="BXO98" s="232"/>
      <c r="BXP98" s="232"/>
      <c r="BXQ98" s="232"/>
      <c r="BXR98" s="232"/>
      <c r="BXS98" s="232"/>
      <c r="BXT98" s="232"/>
      <c r="BXU98" s="232"/>
      <c r="BXV98" s="232"/>
      <c r="BXW98" s="232"/>
      <c r="BXX98" s="232"/>
      <c r="BXY98" s="232"/>
      <c r="BXZ98" s="232"/>
      <c r="BYA98" s="232"/>
      <c r="BYB98" s="232"/>
      <c r="BYC98" s="232"/>
      <c r="BYD98" s="232"/>
      <c r="BYE98" s="232"/>
      <c r="BYF98" s="232"/>
      <c r="BYG98" s="232"/>
      <c r="BYH98" s="232"/>
      <c r="BYI98" s="232"/>
      <c r="BYJ98" s="232"/>
      <c r="BYK98" s="232"/>
      <c r="BYL98" s="232"/>
      <c r="BYM98" s="232"/>
      <c r="BYN98" s="232"/>
      <c r="BYO98" s="232"/>
      <c r="BYP98" s="232"/>
      <c r="BYQ98" s="232"/>
      <c r="BYR98" s="232"/>
      <c r="BYS98" s="232"/>
      <c r="BYT98" s="232"/>
      <c r="BYU98" s="232"/>
      <c r="BYV98" s="232"/>
      <c r="BYW98" s="232"/>
      <c r="BYX98" s="232"/>
      <c r="BYY98" s="232"/>
      <c r="BYZ98" s="232"/>
      <c r="BZA98" s="232"/>
      <c r="BZB98" s="232"/>
      <c r="BZC98" s="232"/>
      <c r="BZD98" s="232"/>
      <c r="BZE98" s="232"/>
      <c r="BZF98" s="232"/>
      <c r="BZG98" s="232"/>
      <c r="BZH98" s="232"/>
      <c r="BZI98" s="232"/>
      <c r="BZJ98" s="232"/>
      <c r="BZK98" s="232"/>
      <c r="BZL98" s="232"/>
      <c r="BZM98" s="232"/>
      <c r="BZN98" s="232"/>
      <c r="BZO98" s="232"/>
      <c r="BZP98" s="232"/>
      <c r="BZQ98" s="232"/>
      <c r="BZR98" s="232"/>
      <c r="BZS98" s="232"/>
      <c r="BZT98" s="232"/>
      <c r="BZU98" s="232"/>
      <c r="BZV98" s="232"/>
      <c r="BZW98" s="232"/>
      <c r="BZX98" s="232"/>
      <c r="BZY98" s="232"/>
      <c r="BZZ98" s="232"/>
      <c r="CAA98" s="232"/>
      <c r="CAB98" s="232"/>
      <c r="CAC98" s="232"/>
      <c r="CAD98" s="232"/>
      <c r="CAE98" s="232"/>
      <c r="CAF98" s="232"/>
      <c r="CAG98" s="232"/>
      <c r="CAH98" s="232"/>
      <c r="CAI98" s="232"/>
      <c r="CAJ98" s="232"/>
      <c r="CAK98" s="232"/>
      <c r="CAL98" s="232"/>
      <c r="CAM98" s="232"/>
      <c r="CAN98" s="232"/>
      <c r="CAO98" s="232"/>
      <c r="CAP98" s="232"/>
      <c r="CAQ98" s="232"/>
      <c r="CAR98" s="232"/>
      <c r="CAS98" s="232"/>
      <c r="CAT98" s="232"/>
      <c r="CAU98" s="232"/>
      <c r="CAV98" s="232"/>
      <c r="CAW98" s="232"/>
      <c r="CAX98" s="232"/>
      <c r="CAY98" s="232"/>
      <c r="CAZ98" s="232"/>
      <c r="CBA98" s="232"/>
      <c r="CBB98" s="232"/>
      <c r="CBC98" s="232"/>
      <c r="CBD98" s="232"/>
      <c r="CBE98" s="232"/>
      <c r="CBF98" s="232"/>
      <c r="CBG98" s="232"/>
      <c r="CBH98" s="232"/>
      <c r="CBI98" s="232"/>
      <c r="CBJ98" s="232"/>
      <c r="CBK98" s="232"/>
      <c r="CBL98" s="232"/>
      <c r="CBM98" s="232"/>
      <c r="CBN98" s="232"/>
      <c r="CBO98" s="232"/>
      <c r="CBP98" s="232"/>
      <c r="CBQ98" s="232"/>
      <c r="CBR98" s="232"/>
      <c r="CBS98" s="232"/>
      <c r="CBT98" s="232"/>
      <c r="CBU98" s="232"/>
      <c r="CBV98" s="232"/>
      <c r="CBW98" s="232"/>
      <c r="CBX98" s="232"/>
      <c r="CBY98" s="232"/>
      <c r="CBZ98" s="232"/>
      <c r="CCA98" s="232"/>
      <c r="CCB98" s="232"/>
      <c r="CCC98" s="232"/>
      <c r="CCD98" s="232"/>
      <c r="CCE98" s="232"/>
      <c r="CCF98" s="232"/>
      <c r="CCG98" s="232"/>
      <c r="CCH98" s="232"/>
      <c r="CCI98" s="232"/>
      <c r="CCJ98" s="232"/>
      <c r="CCK98" s="232"/>
      <c r="CCL98" s="232"/>
      <c r="CCM98" s="232"/>
      <c r="CCN98" s="232"/>
      <c r="CCO98" s="232"/>
      <c r="CCP98" s="232"/>
      <c r="CCQ98" s="232"/>
      <c r="CCR98" s="232"/>
      <c r="CCS98" s="232"/>
      <c r="CCT98" s="232"/>
      <c r="CCU98" s="232"/>
      <c r="CCV98" s="232"/>
      <c r="CCW98" s="232"/>
      <c r="CCX98" s="232"/>
      <c r="CCY98" s="232"/>
      <c r="CCZ98" s="232"/>
      <c r="CDA98" s="232"/>
      <c r="CDB98" s="232"/>
      <c r="CDC98" s="232"/>
      <c r="CDD98" s="232"/>
      <c r="CDE98" s="232"/>
      <c r="CDF98" s="232"/>
      <c r="CDG98" s="232"/>
      <c r="CDH98" s="232"/>
      <c r="CDI98" s="232"/>
      <c r="CDJ98" s="232"/>
      <c r="CDK98" s="232"/>
      <c r="CDL98" s="232"/>
      <c r="CDM98" s="232"/>
      <c r="CDN98" s="232"/>
      <c r="CDO98" s="232"/>
      <c r="CDP98" s="232"/>
      <c r="CDQ98" s="232"/>
      <c r="CDR98" s="232"/>
      <c r="CDS98" s="232"/>
      <c r="CDT98" s="232"/>
      <c r="CDU98" s="232"/>
      <c r="CDV98" s="232"/>
      <c r="CDW98" s="232"/>
      <c r="CDX98" s="232"/>
      <c r="CDY98" s="232"/>
      <c r="CDZ98" s="232"/>
      <c r="CEA98" s="232"/>
      <c r="CEB98" s="232"/>
      <c r="CEC98" s="232"/>
      <c r="CED98" s="232"/>
      <c r="CEE98" s="232"/>
      <c r="CEF98" s="232"/>
      <c r="CEG98" s="232"/>
      <c r="CEH98" s="232"/>
      <c r="CEI98" s="232"/>
      <c r="CEJ98" s="232"/>
      <c r="CEK98" s="232"/>
      <c r="CEL98" s="232"/>
      <c r="CEM98" s="232"/>
      <c r="CEN98" s="232"/>
      <c r="CEO98" s="232"/>
      <c r="CEP98" s="232"/>
      <c r="CEQ98" s="232"/>
      <c r="CER98" s="232"/>
      <c r="CES98" s="232"/>
      <c r="CET98" s="232"/>
      <c r="CEU98" s="232"/>
      <c r="CEV98" s="232"/>
      <c r="CEW98" s="232"/>
      <c r="CEX98" s="232"/>
      <c r="CEY98" s="232"/>
      <c r="CEZ98" s="232"/>
      <c r="CFA98" s="232"/>
      <c r="CFB98" s="232"/>
      <c r="CFC98" s="232"/>
      <c r="CFD98" s="232"/>
      <c r="CFE98" s="232"/>
      <c r="CFF98" s="232"/>
      <c r="CFG98" s="232"/>
      <c r="CFH98" s="232"/>
      <c r="CFI98" s="232"/>
      <c r="CFJ98" s="232"/>
      <c r="CFK98" s="232"/>
      <c r="CFL98" s="232"/>
      <c r="CFM98" s="232"/>
      <c r="CFN98" s="232"/>
      <c r="CFO98" s="232"/>
      <c r="CFP98" s="232"/>
      <c r="CFQ98" s="232"/>
      <c r="CFR98" s="232"/>
      <c r="CFS98" s="232"/>
      <c r="CFT98" s="232"/>
      <c r="CFU98" s="232"/>
      <c r="CFV98" s="232"/>
      <c r="CFW98" s="232"/>
      <c r="CFX98" s="232"/>
      <c r="CFY98" s="232"/>
      <c r="CFZ98" s="232"/>
      <c r="CGA98" s="232"/>
      <c r="CGB98" s="232"/>
      <c r="CGC98" s="232"/>
      <c r="CGD98" s="232"/>
      <c r="CGE98" s="232"/>
      <c r="CGF98" s="232"/>
      <c r="CGG98" s="232"/>
      <c r="CGH98" s="232"/>
      <c r="CGI98" s="232"/>
      <c r="CGJ98" s="232"/>
      <c r="CGK98" s="232"/>
      <c r="CGL98" s="232"/>
      <c r="CGM98" s="232"/>
      <c r="CGN98" s="232"/>
      <c r="CGO98" s="232"/>
      <c r="CGP98" s="232"/>
      <c r="CGQ98" s="232"/>
      <c r="CGR98" s="232"/>
      <c r="CGS98" s="232"/>
      <c r="CGT98" s="232"/>
      <c r="CGU98" s="232"/>
      <c r="CGV98" s="232"/>
      <c r="CGW98" s="232"/>
      <c r="CGX98" s="232"/>
      <c r="CGY98" s="232"/>
      <c r="CGZ98" s="232"/>
      <c r="CHA98" s="232"/>
      <c r="CHB98" s="232"/>
      <c r="CHC98" s="232"/>
      <c r="CHD98" s="232"/>
      <c r="CHE98" s="232"/>
      <c r="CHF98" s="232"/>
      <c r="CHG98" s="232"/>
      <c r="CHH98" s="232"/>
      <c r="CHI98" s="232"/>
      <c r="CHJ98" s="232"/>
      <c r="CHK98" s="232"/>
      <c r="CHL98" s="232"/>
      <c r="CHM98" s="232"/>
      <c r="CHN98" s="232"/>
      <c r="CHO98" s="232"/>
      <c r="CHP98" s="232"/>
      <c r="CHQ98" s="232"/>
      <c r="CHR98" s="232"/>
      <c r="CHS98" s="232"/>
      <c r="CHT98" s="232"/>
      <c r="CHU98" s="232"/>
      <c r="CHV98" s="232"/>
      <c r="CHW98" s="232"/>
      <c r="CHX98" s="232"/>
      <c r="CHY98" s="232"/>
      <c r="CHZ98" s="232"/>
      <c r="CIA98" s="232"/>
      <c r="CIB98" s="232"/>
      <c r="CIC98" s="232"/>
      <c r="CID98" s="232"/>
      <c r="CIE98" s="232"/>
      <c r="CIF98" s="232"/>
      <c r="CIG98" s="232"/>
      <c r="CIH98" s="232"/>
      <c r="CII98" s="232"/>
      <c r="CIJ98" s="232"/>
      <c r="CIK98" s="232"/>
      <c r="CIL98" s="232"/>
      <c r="CIM98" s="232"/>
      <c r="CIN98" s="232"/>
      <c r="CIO98" s="232"/>
      <c r="CIP98" s="232"/>
      <c r="CIQ98" s="232"/>
      <c r="CIR98" s="232"/>
      <c r="CIS98" s="232"/>
      <c r="CIT98" s="232"/>
      <c r="CIU98" s="232"/>
      <c r="CIV98" s="232"/>
      <c r="CIW98" s="232"/>
      <c r="CIX98" s="232"/>
      <c r="CIY98" s="232"/>
      <c r="CIZ98" s="232"/>
      <c r="CJA98" s="232"/>
      <c r="CJB98" s="232"/>
      <c r="CJC98" s="232"/>
      <c r="CJD98" s="232"/>
      <c r="CJE98" s="232"/>
      <c r="CJF98" s="232"/>
      <c r="CJG98" s="232"/>
      <c r="CJH98" s="232"/>
      <c r="CJI98" s="232"/>
      <c r="CJJ98" s="232"/>
      <c r="CJK98" s="232"/>
      <c r="CJL98" s="232"/>
      <c r="CJM98" s="232"/>
      <c r="CJN98" s="232"/>
      <c r="CJO98" s="232"/>
      <c r="CJP98" s="232"/>
      <c r="CJQ98" s="232"/>
      <c r="CJR98" s="232"/>
      <c r="CJS98" s="232"/>
      <c r="CJT98" s="232"/>
      <c r="CJU98" s="232"/>
      <c r="CJV98" s="232"/>
      <c r="CJW98" s="232"/>
      <c r="CJX98" s="232"/>
      <c r="CJY98" s="232"/>
      <c r="CJZ98" s="232"/>
      <c r="CKA98" s="232"/>
      <c r="CKB98" s="232"/>
      <c r="CKC98" s="232"/>
      <c r="CKD98" s="232"/>
      <c r="CKE98" s="232"/>
      <c r="CKF98" s="232"/>
      <c r="CKG98" s="232"/>
      <c r="CKH98" s="232"/>
      <c r="CKI98" s="232"/>
      <c r="CKJ98" s="232"/>
      <c r="CKK98" s="232"/>
      <c r="CKL98" s="232"/>
      <c r="CKM98" s="232"/>
      <c r="CKN98" s="232"/>
      <c r="CKO98" s="232"/>
      <c r="CKP98" s="232"/>
      <c r="CKQ98" s="232"/>
      <c r="CKR98" s="232"/>
      <c r="CKS98" s="232"/>
      <c r="CKT98" s="232"/>
      <c r="CKU98" s="232"/>
      <c r="CKV98" s="232"/>
      <c r="CKW98" s="232"/>
      <c r="CKX98" s="232"/>
      <c r="CKY98" s="232"/>
      <c r="CKZ98" s="232"/>
      <c r="CLA98" s="232"/>
      <c r="CLB98" s="232"/>
      <c r="CLC98" s="232"/>
      <c r="CLD98" s="232"/>
      <c r="CLE98" s="232"/>
      <c r="CLF98" s="232"/>
      <c r="CLG98" s="232"/>
      <c r="CLH98" s="232"/>
      <c r="CLI98" s="232"/>
      <c r="CLJ98" s="232"/>
      <c r="CLK98" s="232"/>
      <c r="CLL98" s="232"/>
      <c r="CLM98" s="232"/>
      <c r="CLN98" s="232"/>
      <c r="CLO98" s="232"/>
      <c r="CLP98" s="232"/>
      <c r="CLQ98" s="232"/>
      <c r="CLR98" s="232"/>
      <c r="CLS98" s="232"/>
      <c r="CLT98" s="232"/>
      <c r="CLU98" s="232"/>
      <c r="CLV98" s="232"/>
      <c r="CLW98" s="232"/>
      <c r="CLX98" s="232"/>
      <c r="CLY98" s="232"/>
      <c r="CLZ98" s="232"/>
      <c r="CMA98" s="232"/>
      <c r="CMB98" s="232"/>
      <c r="CMC98" s="232"/>
      <c r="CMD98" s="232"/>
      <c r="CME98" s="232"/>
      <c r="CMF98" s="232"/>
      <c r="CMG98" s="232"/>
      <c r="CMH98" s="232"/>
      <c r="CMI98" s="232"/>
      <c r="CMJ98" s="232"/>
      <c r="CMK98" s="232"/>
      <c r="CML98" s="232"/>
      <c r="CMM98" s="232"/>
      <c r="CMN98" s="232"/>
      <c r="CMO98" s="232"/>
      <c r="CMP98" s="232"/>
      <c r="CMQ98" s="232"/>
      <c r="CMR98" s="232"/>
      <c r="CMS98" s="232"/>
      <c r="CMT98" s="232"/>
      <c r="CMU98" s="232"/>
      <c r="CMV98" s="232"/>
      <c r="CMW98" s="232"/>
      <c r="CMX98" s="232"/>
      <c r="CMY98" s="232"/>
      <c r="CMZ98" s="232"/>
      <c r="CNA98" s="232"/>
      <c r="CNB98" s="232"/>
      <c r="CNC98" s="232"/>
      <c r="CND98" s="232"/>
      <c r="CNE98" s="232"/>
      <c r="CNF98" s="232"/>
      <c r="CNG98" s="232"/>
      <c r="CNH98" s="232"/>
      <c r="CNI98" s="232"/>
      <c r="CNJ98" s="232"/>
      <c r="CNK98" s="232"/>
      <c r="CNL98" s="232"/>
      <c r="CNM98" s="232"/>
      <c r="CNN98" s="232"/>
      <c r="CNO98" s="232"/>
      <c r="CNP98" s="232"/>
      <c r="CNQ98" s="232"/>
      <c r="CNR98" s="232"/>
      <c r="CNS98" s="232"/>
      <c r="CNT98" s="232"/>
      <c r="CNU98" s="232"/>
      <c r="CNV98" s="232"/>
      <c r="CNW98" s="232"/>
      <c r="CNX98" s="232"/>
      <c r="CNY98" s="232"/>
      <c r="CNZ98" s="232"/>
      <c r="COA98" s="232"/>
      <c r="COB98" s="232"/>
      <c r="COC98" s="232"/>
      <c r="COD98" s="232"/>
      <c r="COE98" s="232"/>
      <c r="COF98" s="232"/>
      <c r="COG98" s="232"/>
      <c r="COH98" s="232"/>
      <c r="COI98" s="232"/>
      <c r="COJ98" s="232"/>
      <c r="COK98" s="232"/>
      <c r="COL98" s="232"/>
      <c r="COM98" s="232"/>
      <c r="CON98" s="232"/>
      <c r="COO98" s="232"/>
      <c r="COP98" s="232"/>
      <c r="COQ98" s="232"/>
      <c r="COR98" s="232"/>
      <c r="COS98" s="232"/>
      <c r="COT98" s="232"/>
      <c r="COU98" s="232"/>
      <c r="COV98" s="232"/>
      <c r="COW98" s="232"/>
      <c r="COX98" s="232"/>
      <c r="COY98" s="232"/>
      <c r="COZ98" s="232"/>
      <c r="CPA98" s="232"/>
      <c r="CPB98" s="232"/>
      <c r="CPC98" s="232"/>
      <c r="CPD98" s="232"/>
      <c r="CPE98" s="232"/>
      <c r="CPF98" s="232"/>
      <c r="CPG98" s="232"/>
      <c r="CPH98" s="232"/>
      <c r="CPI98" s="232"/>
      <c r="CPJ98" s="232"/>
      <c r="CPK98" s="232"/>
      <c r="CPL98" s="232"/>
      <c r="CPM98" s="232"/>
      <c r="CPN98" s="232"/>
      <c r="CPO98" s="232"/>
      <c r="CPP98" s="232"/>
      <c r="CPQ98" s="232"/>
      <c r="CPR98" s="232"/>
      <c r="CPS98" s="232"/>
      <c r="CPT98" s="232"/>
      <c r="CPU98" s="232"/>
      <c r="CPV98" s="232"/>
      <c r="CPW98" s="232"/>
      <c r="CPX98" s="232"/>
      <c r="CPY98" s="232"/>
      <c r="CPZ98" s="232"/>
      <c r="CQA98" s="232"/>
      <c r="CQB98" s="232"/>
      <c r="CQC98" s="232"/>
      <c r="CQD98" s="232"/>
      <c r="CQE98" s="232"/>
      <c r="CQF98" s="232"/>
      <c r="CQG98" s="232"/>
      <c r="CQH98" s="232"/>
      <c r="CQI98" s="232"/>
      <c r="CQJ98" s="232"/>
      <c r="CQK98" s="232"/>
      <c r="CQL98" s="232"/>
      <c r="CQM98" s="232"/>
      <c r="CQN98" s="232"/>
      <c r="CQO98" s="232"/>
      <c r="CQP98" s="232"/>
      <c r="CQQ98" s="232"/>
      <c r="CQR98" s="232"/>
      <c r="CQS98" s="232"/>
      <c r="CQT98" s="232"/>
      <c r="CQU98" s="232"/>
      <c r="CQV98" s="232"/>
      <c r="CQW98" s="232"/>
      <c r="CQX98" s="232"/>
      <c r="CQY98" s="232"/>
      <c r="CQZ98" s="232"/>
      <c r="CRA98" s="232"/>
      <c r="CRB98" s="232"/>
      <c r="CRC98" s="232"/>
      <c r="CRD98" s="232"/>
      <c r="CRE98" s="232"/>
      <c r="CRF98" s="232"/>
      <c r="CRG98" s="232"/>
      <c r="CRH98" s="232"/>
      <c r="CRI98" s="232"/>
      <c r="CRJ98" s="232"/>
      <c r="CRK98" s="232"/>
      <c r="CRL98" s="232"/>
      <c r="CRM98" s="232"/>
      <c r="CRN98" s="232"/>
      <c r="CRO98" s="232"/>
      <c r="CRP98" s="232"/>
      <c r="CRQ98" s="232"/>
      <c r="CRR98" s="232"/>
      <c r="CRS98" s="232"/>
      <c r="CRT98" s="232"/>
      <c r="CRU98" s="232"/>
      <c r="CRV98" s="232"/>
      <c r="CRW98" s="232"/>
      <c r="CRX98" s="232"/>
      <c r="CRY98" s="232"/>
      <c r="CRZ98" s="232"/>
      <c r="CSA98" s="232"/>
      <c r="CSB98" s="232"/>
      <c r="CSC98" s="232"/>
      <c r="CSD98" s="232"/>
      <c r="CSE98" s="232"/>
      <c r="CSF98" s="232"/>
      <c r="CSG98" s="232"/>
      <c r="CSH98" s="232"/>
      <c r="CSI98" s="232"/>
      <c r="CSJ98" s="232"/>
      <c r="CSK98" s="232"/>
      <c r="CSL98" s="232"/>
      <c r="CSM98" s="232"/>
      <c r="CSN98" s="232"/>
      <c r="CSO98" s="232"/>
      <c r="CSP98" s="232"/>
      <c r="CSQ98" s="232"/>
      <c r="CSR98" s="232"/>
      <c r="CSS98" s="232"/>
      <c r="CST98" s="232"/>
      <c r="CSU98" s="232"/>
      <c r="CSV98" s="232"/>
      <c r="CSW98" s="232"/>
      <c r="CSX98" s="232"/>
      <c r="CSY98" s="232"/>
      <c r="CSZ98" s="232"/>
      <c r="CTA98" s="232"/>
      <c r="CTB98" s="232"/>
      <c r="CTC98" s="232"/>
      <c r="CTD98" s="232"/>
      <c r="CTE98" s="232"/>
      <c r="CTF98" s="232"/>
      <c r="CTG98" s="232"/>
      <c r="CTH98" s="232"/>
      <c r="CTI98" s="232"/>
      <c r="CTJ98" s="232"/>
      <c r="CTK98" s="232"/>
      <c r="CTL98" s="232"/>
      <c r="CTM98" s="232"/>
      <c r="CTN98" s="232"/>
      <c r="CTO98" s="232"/>
      <c r="CTP98" s="232"/>
      <c r="CTQ98" s="232"/>
      <c r="CTR98" s="232"/>
      <c r="CTS98" s="232"/>
      <c r="CTT98" s="232"/>
      <c r="CTU98" s="232"/>
      <c r="CTV98" s="232"/>
      <c r="CTW98" s="232"/>
      <c r="CTX98" s="232"/>
      <c r="CTY98" s="232"/>
      <c r="CTZ98" s="232"/>
      <c r="CUA98" s="232"/>
      <c r="CUB98" s="232"/>
      <c r="CUC98" s="232"/>
      <c r="CUD98" s="232"/>
      <c r="CUE98" s="232"/>
      <c r="CUF98" s="232"/>
      <c r="CUG98" s="232"/>
      <c r="CUH98" s="232"/>
      <c r="CUI98" s="232"/>
      <c r="CUJ98" s="232"/>
      <c r="CUK98" s="232"/>
      <c r="CUL98" s="232"/>
      <c r="CUM98" s="232"/>
      <c r="CUN98" s="232"/>
      <c r="CUO98" s="232"/>
      <c r="CUP98" s="232"/>
      <c r="CUQ98" s="232"/>
      <c r="CUR98" s="232"/>
      <c r="CUS98" s="232"/>
      <c r="CUT98" s="232"/>
      <c r="CUU98" s="232"/>
      <c r="CUV98" s="232"/>
      <c r="CUW98" s="232"/>
      <c r="CUX98" s="232"/>
      <c r="CUY98" s="232"/>
      <c r="CUZ98" s="232"/>
      <c r="CVA98" s="232"/>
      <c r="CVB98" s="232"/>
      <c r="CVC98" s="232"/>
      <c r="CVD98" s="232"/>
      <c r="CVE98" s="232"/>
      <c r="CVF98" s="232"/>
      <c r="CVG98" s="232"/>
      <c r="CVH98" s="232"/>
      <c r="CVI98" s="232"/>
      <c r="CVJ98" s="232"/>
      <c r="CVK98" s="232"/>
      <c r="CVL98" s="232"/>
      <c r="CVM98" s="232"/>
      <c r="CVN98" s="232"/>
      <c r="CVO98" s="232"/>
      <c r="CVP98" s="232"/>
      <c r="CVQ98" s="232"/>
      <c r="CVR98" s="232"/>
      <c r="CVS98" s="232"/>
      <c r="CVT98" s="232"/>
      <c r="CVU98" s="232"/>
      <c r="CVV98" s="232"/>
      <c r="CVW98" s="232"/>
      <c r="CVX98" s="232"/>
      <c r="CVY98" s="232"/>
      <c r="CVZ98" s="232"/>
      <c r="CWA98" s="232"/>
      <c r="CWB98" s="232"/>
      <c r="CWC98" s="232"/>
      <c r="CWD98" s="232"/>
      <c r="CWE98" s="232"/>
      <c r="CWF98" s="232"/>
      <c r="CWG98" s="232"/>
      <c r="CWH98" s="232"/>
      <c r="CWI98" s="232"/>
      <c r="CWJ98" s="232"/>
      <c r="CWK98" s="232"/>
      <c r="CWL98" s="232"/>
      <c r="CWM98" s="232"/>
      <c r="CWN98" s="232"/>
      <c r="CWO98" s="232"/>
      <c r="CWP98" s="232"/>
      <c r="CWQ98" s="232"/>
      <c r="CWR98" s="232"/>
      <c r="CWS98" s="232"/>
      <c r="CWT98" s="232"/>
      <c r="CWU98" s="232"/>
      <c r="CWV98" s="232"/>
      <c r="CWW98" s="232"/>
      <c r="CWX98" s="232"/>
      <c r="CWY98" s="232"/>
      <c r="CWZ98" s="232"/>
      <c r="CXA98" s="232"/>
      <c r="CXB98" s="232"/>
      <c r="CXC98" s="232"/>
      <c r="CXD98" s="232"/>
      <c r="CXE98" s="232"/>
      <c r="CXF98" s="232"/>
      <c r="CXG98" s="232"/>
      <c r="CXH98" s="232"/>
      <c r="CXI98" s="232"/>
      <c r="CXJ98" s="232"/>
      <c r="CXK98" s="232"/>
      <c r="CXL98" s="232"/>
      <c r="CXM98" s="232"/>
      <c r="CXN98" s="232"/>
      <c r="CXO98" s="232"/>
      <c r="CXP98" s="232"/>
      <c r="CXQ98" s="232"/>
      <c r="CXR98" s="232"/>
      <c r="CXS98" s="232"/>
      <c r="CXT98" s="232"/>
      <c r="CXU98" s="232"/>
      <c r="CXV98" s="232"/>
      <c r="CXW98" s="232"/>
      <c r="CXX98" s="232"/>
      <c r="CXY98" s="232"/>
      <c r="CXZ98" s="232"/>
      <c r="CYA98" s="232"/>
      <c r="CYB98" s="232"/>
      <c r="CYC98" s="232"/>
      <c r="CYD98" s="232"/>
      <c r="CYE98" s="232"/>
      <c r="CYF98" s="232"/>
      <c r="CYG98" s="232"/>
      <c r="CYH98" s="232"/>
      <c r="CYI98" s="232"/>
      <c r="CYJ98" s="232"/>
      <c r="CYK98" s="232"/>
      <c r="CYL98" s="232"/>
      <c r="CYM98" s="232"/>
      <c r="CYN98" s="232"/>
      <c r="CYO98" s="232"/>
      <c r="CYP98" s="232"/>
      <c r="CYQ98" s="232"/>
      <c r="CYR98" s="232"/>
      <c r="CYS98" s="232"/>
      <c r="CYT98" s="232"/>
      <c r="CYU98" s="232"/>
      <c r="CYV98" s="232"/>
      <c r="CYW98" s="232"/>
      <c r="CYX98" s="232"/>
      <c r="CYY98" s="232"/>
      <c r="CYZ98" s="232"/>
      <c r="CZA98" s="232"/>
      <c r="CZB98" s="232"/>
      <c r="CZC98" s="232"/>
      <c r="CZD98" s="232"/>
      <c r="CZE98" s="232"/>
      <c r="CZF98" s="232"/>
      <c r="CZG98" s="232"/>
      <c r="CZH98" s="232"/>
      <c r="CZI98" s="232"/>
      <c r="CZJ98" s="232"/>
      <c r="CZK98" s="232"/>
      <c r="CZL98" s="232"/>
      <c r="CZM98" s="232"/>
      <c r="CZN98" s="232"/>
      <c r="CZO98" s="232"/>
      <c r="CZP98" s="232"/>
      <c r="CZQ98" s="232"/>
      <c r="CZR98" s="232"/>
      <c r="CZS98" s="232"/>
      <c r="CZT98" s="232"/>
      <c r="CZU98" s="232"/>
      <c r="CZV98" s="232"/>
      <c r="CZW98" s="232"/>
      <c r="CZX98" s="232"/>
      <c r="CZY98" s="232"/>
      <c r="CZZ98" s="232"/>
      <c r="DAA98" s="232"/>
      <c r="DAB98" s="232"/>
      <c r="DAC98" s="232"/>
      <c r="DAD98" s="232"/>
      <c r="DAE98" s="232"/>
      <c r="DAF98" s="232"/>
      <c r="DAG98" s="232"/>
      <c r="DAH98" s="232"/>
      <c r="DAI98" s="232"/>
      <c r="DAJ98" s="232"/>
      <c r="DAK98" s="232"/>
      <c r="DAL98" s="232"/>
      <c r="DAM98" s="232"/>
      <c r="DAN98" s="232"/>
      <c r="DAO98" s="232"/>
      <c r="DAP98" s="232"/>
      <c r="DAQ98" s="232"/>
      <c r="DAR98" s="232"/>
      <c r="DAS98" s="232"/>
      <c r="DAT98" s="232"/>
      <c r="DAU98" s="232"/>
      <c r="DAV98" s="232"/>
      <c r="DAW98" s="232"/>
      <c r="DAX98" s="232"/>
      <c r="DAY98" s="232"/>
      <c r="DAZ98" s="232"/>
      <c r="DBA98" s="232"/>
      <c r="DBB98" s="232"/>
      <c r="DBC98" s="232"/>
      <c r="DBD98" s="232"/>
      <c r="DBE98" s="232"/>
      <c r="DBF98" s="232"/>
      <c r="DBG98" s="232"/>
      <c r="DBH98" s="232"/>
      <c r="DBI98" s="232"/>
      <c r="DBJ98" s="232"/>
      <c r="DBK98" s="232"/>
      <c r="DBL98" s="232"/>
      <c r="DBM98" s="232"/>
      <c r="DBN98" s="232"/>
      <c r="DBO98" s="232"/>
      <c r="DBP98" s="232"/>
      <c r="DBQ98" s="232"/>
      <c r="DBR98" s="232"/>
      <c r="DBS98" s="232"/>
      <c r="DBT98" s="232"/>
      <c r="DBU98" s="232"/>
      <c r="DBV98" s="232"/>
      <c r="DBW98" s="232"/>
      <c r="DBX98" s="232"/>
      <c r="DBY98" s="232"/>
      <c r="DBZ98" s="232"/>
      <c r="DCA98" s="232"/>
      <c r="DCB98" s="232"/>
      <c r="DCC98" s="232"/>
      <c r="DCD98" s="232"/>
      <c r="DCE98" s="232"/>
      <c r="DCF98" s="232"/>
      <c r="DCG98" s="232"/>
      <c r="DCH98" s="232"/>
      <c r="DCI98" s="232"/>
      <c r="DCJ98" s="232"/>
      <c r="DCK98" s="232"/>
      <c r="DCL98" s="232"/>
      <c r="DCM98" s="232"/>
      <c r="DCN98" s="232"/>
      <c r="DCO98" s="232"/>
      <c r="DCP98" s="232"/>
      <c r="DCQ98" s="232"/>
      <c r="DCR98" s="232"/>
      <c r="DCS98" s="232"/>
      <c r="DCT98" s="232"/>
      <c r="DCU98" s="232"/>
      <c r="DCV98" s="232"/>
      <c r="DCW98" s="232"/>
      <c r="DCX98" s="232"/>
      <c r="DCY98" s="232"/>
      <c r="DCZ98" s="232"/>
      <c r="DDA98" s="232"/>
      <c r="DDB98" s="232"/>
      <c r="DDC98" s="232"/>
      <c r="DDD98" s="232"/>
      <c r="DDE98" s="232"/>
      <c r="DDF98" s="232"/>
      <c r="DDG98" s="232"/>
      <c r="DDH98" s="232"/>
      <c r="DDI98" s="232"/>
      <c r="DDJ98" s="232"/>
      <c r="DDK98" s="232"/>
      <c r="DDL98" s="232"/>
      <c r="DDM98" s="232"/>
      <c r="DDN98" s="232"/>
      <c r="DDO98" s="232"/>
      <c r="DDP98" s="232"/>
      <c r="DDQ98" s="232"/>
      <c r="DDR98" s="232"/>
      <c r="DDS98" s="232"/>
      <c r="DDT98" s="232"/>
      <c r="DDU98" s="232"/>
      <c r="DDV98" s="232"/>
      <c r="DDW98" s="232"/>
      <c r="DDX98" s="232"/>
      <c r="DDY98" s="232"/>
      <c r="DDZ98" s="232"/>
      <c r="DEA98" s="232"/>
      <c r="DEB98" s="232"/>
      <c r="DEC98" s="232"/>
      <c r="DED98" s="232"/>
      <c r="DEE98" s="232"/>
      <c r="DEF98" s="232"/>
      <c r="DEG98" s="232"/>
      <c r="DEH98" s="232"/>
      <c r="DEI98" s="232"/>
      <c r="DEJ98" s="232"/>
      <c r="DEK98" s="232"/>
      <c r="DEL98" s="232"/>
      <c r="DEM98" s="232"/>
      <c r="DEN98" s="232"/>
      <c r="DEO98" s="232"/>
      <c r="DEP98" s="232"/>
      <c r="DEQ98" s="232"/>
      <c r="DER98" s="232"/>
      <c r="DES98" s="232"/>
      <c r="DET98" s="232"/>
      <c r="DEU98" s="232"/>
      <c r="DEV98" s="232"/>
      <c r="DEW98" s="232"/>
      <c r="DEX98" s="232"/>
      <c r="DEY98" s="232"/>
      <c r="DEZ98" s="232"/>
      <c r="DFA98" s="232"/>
      <c r="DFB98" s="232"/>
      <c r="DFC98" s="232"/>
      <c r="DFD98" s="232"/>
      <c r="DFE98" s="232"/>
      <c r="DFF98" s="232"/>
      <c r="DFG98" s="232"/>
      <c r="DFH98" s="232"/>
      <c r="DFI98" s="232"/>
      <c r="DFJ98" s="232"/>
      <c r="DFK98" s="232"/>
      <c r="DFL98" s="232"/>
      <c r="DFM98" s="232"/>
      <c r="DFN98" s="232"/>
      <c r="DFO98" s="232"/>
      <c r="DFP98" s="232"/>
      <c r="DFQ98" s="232"/>
      <c r="DFR98" s="232"/>
      <c r="DFS98" s="232"/>
      <c r="DFT98" s="232"/>
      <c r="DFU98" s="232"/>
      <c r="DFV98" s="232"/>
      <c r="DFW98" s="232"/>
      <c r="DFX98" s="232"/>
      <c r="DFY98" s="232"/>
      <c r="DFZ98" s="232"/>
      <c r="DGA98" s="232"/>
      <c r="DGB98" s="232"/>
      <c r="DGC98" s="232"/>
      <c r="DGD98" s="232"/>
      <c r="DGE98" s="232"/>
      <c r="DGF98" s="232"/>
      <c r="DGG98" s="232"/>
      <c r="DGH98" s="232"/>
      <c r="DGI98" s="232"/>
      <c r="DGJ98" s="232"/>
      <c r="DGK98" s="232"/>
      <c r="DGL98" s="232"/>
      <c r="DGM98" s="232"/>
      <c r="DGN98" s="232"/>
      <c r="DGO98" s="232"/>
      <c r="DGP98" s="232"/>
      <c r="DGQ98" s="232"/>
      <c r="DGR98" s="232"/>
      <c r="DGS98" s="232"/>
      <c r="DGT98" s="232"/>
      <c r="DGU98" s="232"/>
      <c r="DGV98" s="232"/>
      <c r="DGW98" s="232"/>
      <c r="DGX98" s="232"/>
      <c r="DGY98" s="232"/>
      <c r="DGZ98" s="232"/>
      <c r="DHA98" s="232"/>
      <c r="DHB98" s="232"/>
      <c r="DHC98" s="232"/>
      <c r="DHD98" s="232"/>
      <c r="DHE98" s="232"/>
      <c r="DHF98" s="232"/>
      <c r="DHG98" s="232"/>
      <c r="DHH98" s="232"/>
      <c r="DHI98" s="232"/>
      <c r="DHJ98" s="232"/>
      <c r="DHK98" s="232"/>
      <c r="DHL98" s="232"/>
      <c r="DHM98" s="232"/>
      <c r="DHN98" s="232"/>
      <c r="DHO98" s="232"/>
      <c r="DHP98" s="232"/>
      <c r="DHQ98" s="232"/>
      <c r="DHR98" s="232"/>
      <c r="DHS98" s="232"/>
      <c r="DHT98" s="232"/>
      <c r="DHU98" s="232"/>
      <c r="DHV98" s="232"/>
      <c r="DHW98" s="232"/>
      <c r="DHX98" s="232"/>
      <c r="DHY98" s="232"/>
      <c r="DHZ98" s="232"/>
      <c r="DIA98" s="232"/>
      <c r="DIB98" s="232"/>
      <c r="DIC98" s="232"/>
      <c r="DID98" s="232"/>
      <c r="DIE98" s="232"/>
      <c r="DIF98" s="232"/>
      <c r="DIG98" s="232"/>
      <c r="DIH98" s="232"/>
      <c r="DII98" s="232"/>
      <c r="DIJ98" s="232"/>
      <c r="DIK98" s="232"/>
      <c r="DIL98" s="232"/>
      <c r="DIM98" s="232"/>
      <c r="DIN98" s="232"/>
      <c r="DIO98" s="232"/>
      <c r="DIP98" s="232"/>
      <c r="DIQ98" s="232"/>
      <c r="DIR98" s="232"/>
      <c r="DIS98" s="232"/>
      <c r="DIT98" s="232"/>
      <c r="DIU98" s="232"/>
      <c r="DIV98" s="232"/>
      <c r="DIW98" s="232"/>
      <c r="DIX98" s="232"/>
      <c r="DIY98" s="232"/>
      <c r="DIZ98" s="232"/>
      <c r="DJA98" s="232"/>
      <c r="DJB98" s="232"/>
      <c r="DJC98" s="232"/>
      <c r="DJD98" s="232"/>
      <c r="DJE98" s="232"/>
      <c r="DJF98" s="232"/>
      <c r="DJG98" s="232"/>
      <c r="DJH98" s="232"/>
      <c r="DJI98" s="232"/>
      <c r="DJJ98" s="232"/>
      <c r="DJK98" s="232"/>
      <c r="DJL98" s="232"/>
      <c r="DJM98" s="232"/>
      <c r="DJN98" s="232"/>
      <c r="DJO98" s="232"/>
      <c r="DJP98" s="232"/>
      <c r="DJQ98" s="232"/>
      <c r="DJR98" s="232"/>
      <c r="DJS98" s="232"/>
      <c r="DJT98" s="232"/>
      <c r="DJU98" s="232"/>
      <c r="DJV98" s="232"/>
      <c r="DJW98" s="232"/>
      <c r="DJX98" s="232"/>
      <c r="DJY98" s="232"/>
      <c r="DJZ98" s="232"/>
      <c r="DKA98" s="232"/>
      <c r="DKB98" s="232"/>
      <c r="DKC98" s="232"/>
      <c r="DKD98" s="232"/>
      <c r="DKE98" s="232"/>
      <c r="DKF98" s="232"/>
      <c r="DKG98" s="232"/>
      <c r="DKH98" s="232"/>
      <c r="DKI98" s="232"/>
      <c r="DKJ98" s="232"/>
      <c r="DKK98" s="232"/>
      <c r="DKL98" s="232"/>
      <c r="DKM98" s="232"/>
      <c r="DKN98" s="232"/>
      <c r="DKO98" s="232"/>
      <c r="DKP98" s="232"/>
      <c r="DKQ98" s="232"/>
      <c r="DKR98" s="232"/>
      <c r="DKS98" s="232"/>
      <c r="DKT98" s="232"/>
      <c r="DKU98" s="232"/>
      <c r="DKV98" s="232"/>
      <c r="DKW98" s="232"/>
      <c r="DKX98" s="232"/>
      <c r="DKY98" s="232"/>
      <c r="DKZ98" s="232"/>
      <c r="DLA98" s="232"/>
      <c r="DLB98" s="232"/>
      <c r="DLC98" s="232"/>
      <c r="DLD98" s="232"/>
      <c r="DLE98" s="232"/>
      <c r="DLF98" s="232"/>
      <c r="DLG98" s="232"/>
      <c r="DLH98" s="232"/>
      <c r="DLI98" s="232"/>
      <c r="DLJ98" s="232"/>
      <c r="DLK98" s="232"/>
      <c r="DLL98" s="232"/>
      <c r="DLM98" s="232"/>
      <c r="DLN98" s="232"/>
      <c r="DLO98" s="232"/>
      <c r="DLP98" s="232"/>
      <c r="DLQ98" s="232"/>
      <c r="DLR98" s="232"/>
      <c r="DLS98" s="232"/>
      <c r="DLT98" s="232"/>
      <c r="DLU98" s="232"/>
      <c r="DLV98" s="232"/>
      <c r="DLW98" s="232"/>
      <c r="DLX98" s="232"/>
      <c r="DLY98" s="232"/>
      <c r="DLZ98" s="232"/>
      <c r="DMA98" s="232"/>
      <c r="DMB98" s="232"/>
      <c r="DMC98" s="232"/>
      <c r="DMD98" s="232"/>
      <c r="DME98" s="232"/>
      <c r="DMF98" s="232"/>
      <c r="DMG98" s="232"/>
      <c r="DMH98" s="232"/>
      <c r="DMI98" s="232"/>
      <c r="DMJ98" s="232"/>
      <c r="DMK98" s="232"/>
      <c r="DML98" s="232"/>
      <c r="DMM98" s="232"/>
      <c r="DMN98" s="232"/>
      <c r="DMO98" s="232"/>
      <c r="DMP98" s="232"/>
      <c r="DMQ98" s="232"/>
      <c r="DMR98" s="232"/>
      <c r="DMS98" s="232"/>
      <c r="DMT98" s="232"/>
      <c r="DMU98" s="232"/>
      <c r="DMV98" s="232"/>
      <c r="DMW98" s="232"/>
      <c r="DMX98" s="232"/>
      <c r="DMY98" s="232"/>
      <c r="DMZ98" s="232"/>
      <c r="DNA98" s="232"/>
      <c r="DNB98" s="232"/>
      <c r="DNC98" s="232"/>
      <c r="DND98" s="232"/>
      <c r="DNE98" s="232"/>
      <c r="DNF98" s="232"/>
      <c r="DNG98" s="232"/>
      <c r="DNH98" s="232"/>
      <c r="DNI98" s="232"/>
      <c r="DNJ98" s="232"/>
      <c r="DNK98" s="232"/>
      <c r="DNL98" s="232"/>
      <c r="DNM98" s="232"/>
      <c r="DNN98" s="232"/>
      <c r="DNO98" s="232"/>
      <c r="DNP98" s="232"/>
      <c r="DNQ98" s="232"/>
      <c r="DNR98" s="232"/>
      <c r="DNS98" s="232"/>
      <c r="DNT98" s="232"/>
      <c r="DNU98" s="232"/>
      <c r="DNV98" s="232"/>
      <c r="DNW98" s="232"/>
      <c r="DNX98" s="232"/>
      <c r="DNY98" s="232"/>
      <c r="DNZ98" s="232"/>
      <c r="DOA98" s="232"/>
      <c r="DOB98" s="232"/>
      <c r="DOC98" s="232"/>
      <c r="DOD98" s="232"/>
      <c r="DOE98" s="232"/>
      <c r="DOF98" s="232"/>
      <c r="DOG98" s="232"/>
      <c r="DOH98" s="232"/>
      <c r="DOI98" s="232"/>
      <c r="DOJ98" s="232"/>
      <c r="DOK98" s="232"/>
      <c r="DOL98" s="232"/>
      <c r="DOM98" s="232"/>
      <c r="DON98" s="232"/>
      <c r="DOO98" s="232"/>
      <c r="DOP98" s="232"/>
      <c r="DOQ98" s="232"/>
      <c r="DOR98" s="232"/>
      <c r="DOS98" s="232"/>
      <c r="DOT98" s="232"/>
      <c r="DOU98" s="232"/>
      <c r="DOV98" s="232"/>
      <c r="DOW98" s="232"/>
      <c r="DOX98" s="232"/>
      <c r="DOY98" s="232"/>
      <c r="DOZ98" s="232"/>
      <c r="DPA98" s="232"/>
      <c r="DPB98" s="232"/>
      <c r="DPC98" s="232"/>
      <c r="DPD98" s="232"/>
      <c r="DPE98" s="232"/>
      <c r="DPF98" s="232"/>
      <c r="DPG98" s="232"/>
      <c r="DPH98" s="232"/>
      <c r="DPI98" s="232"/>
      <c r="DPJ98" s="232"/>
      <c r="DPK98" s="232"/>
      <c r="DPL98" s="232"/>
      <c r="DPM98" s="232"/>
      <c r="DPN98" s="232"/>
      <c r="DPO98" s="232"/>
      <c r="DPP98" s="232"/>
      <c r="DPQ98" s="232"/>
      <c r="DPR98" s="232"/>
      <c r="DPS98" s="232"/>
      <c r="DPT98" s="232"/>
      <c r="DPU98" s="232"/>
      <c r="DPV98" s="232"/>
      <c r="DPW98" s="232"/>
      <c r="DPX98" s="232"/>
      <c r="DPY98" s="232"/>
      <c r="DPZ98" s="232"/>
      <c r="DQA98" s="232"/>
      <c r="DQB98" s="232"/>
      <c r="DQC98" s="232"/>
      <c r="DQD98" s="232"/>
      <c r="DQE98" s="232"/>
      <c r="DQF98" s="232"/>
      <c r="DQG98" s="232"/>
      <c r="DQH98" s="232"/>
      <c r="DQI98" s="232"/>
      <c r="DQJ98" s="232"/>
      <c r="DQK98" s="232"/>
      <c r="DQL98" s="232"/>
      <c r="DQM98" s="232"/>
      <c r="DQN98" s="232"/>
      <c r="DQO98" s="232"/>
      <c r="DQP98" s="232"/>
      <c r="DQQ98" s="232"/>
      <c r="DQR98" s="232"/>
      <c r="DQS98" s="232"/>
      <c r="DQT98" s="232"/>
      <c r="DQU98" s="232"/>
      <c r="DQV98" s="232"/>
      <c r="DQW98" s="232"/>
      <c r="DQX98" s="232"/>
      <c r="DQY98" s="232"/>
      <c r="DQZ98" s="232"/>
      <c r="DRA98" s="232"/>
      <c r="DRB98" s="232"/>
      <c r="DRC98" s="232"/>
      <c r="DRD98" s="232"/>
      <c r="DRE98" s="232"/>
      <c r="DRF98" s="232"/>
      <c r="DRG98" s="232"/>
      <c r="DRH98" s="232"/>
      <c r="DRI98" s="232"/>
      <c r="DRJ98" s="232"/>
      <c r="DRK98" s="232"/>
      <c r="DRL98" s="232"/>
      <c r="DRM98" s="232"/>
      <c r="DRN98" s="232"/>
      <c r="DRO98" s="232"/>
      <c r="DRP98" s="232"/>
      <c r="DRQ98" s="232"/>
      <c r="DRR98" s="232"/>
      <c r="DRS98" s="232"/>
      <c r="DRT98" s="232"/>
      <c r="DRU98" s="232"/>
      <c r="DRV98" s="232"/>
      <c r="DRW98" s="232"/>
      <c r="DRX98" s="232"/>
      <c r="DRY98" s="232"/>
      <c r="DRZ98" s="232"/>
      <c r="DSA98" s="232"/>
      <c r="DSB98" s="232"/>
      <c r="DSC98" s="232"/>
      <c r="DSD98" s="232"/>
      <c r="DSE98" s="232"/>
      <c r="DSF98" s="232"/>
      <c r="DSG98" s="232"/>
      <c r="DSH98" s="232"/>
      <c r="DSI98" s="232"/>
      <c r="DSJ98" s="232"/>
      <c r="DSK98" s="232"/>
      <c r="DSL98" s="232"/>
      <c r="DSM98" s="232"/>
      <c r="DSN98" s="232"/>
      <c r="DSO98" s="232"/>
      <c r="DSP98" s="232"/>
      <c r="DSQ98" s="232"/>
      <c r="DSR98" s="232"/>
      <c r="DSS98" s="232"/>
      <c r="DST98" s="232"/>
      <c r="DSU98" s="232"/>
      <c r="DSV98" s="232"/>
      <c r="DSW98" s="232"/>
      <c r="DSX98" s="232"/>
      <c r="DSY98" s="232"/>
      <c r="DSZ98" s="232"/>
      <c r="DTA98" s="232"/>
      <c r="DTB98" s="232"/>
      <c r="DTC98" s="232"/>
      <c r="DTD98" s="232"/>
      <c r="DTE98" s="232"/>
      <c r="DTF98" s="232"/>
      <c r="DTG98" s="232"/>
      <c r="DTH98" s="232"/>
      <c r="DTI98" s="232"/>
      <c r="DTJ98" s="232"/>
      <c r="DTK98" s="232"/>
      <c r="DTL98" s="232"/>
      <c r="DTM98" s="232"/>
      <c r="DTN98" s="232"/>
      <c r="DTO98" s="232"/>
      <c r="DTP98" s="232"/>
      <c r="DTQ98" s="232"/>
      <c r="DTR98" s="232"/>
      <c r="DTS98" s="232"/>
      <c r="DTT98" s="232"/>
      <c r="DTU98" s="232"/>
      <c r="DTV98" s="232"/>
      <c r="DTW98" s="232"/>
      <c r="DTX98" s="232"/>
      <c r="DTY98" s="232"/>
      <c r="DTZ98" s="232"/>
      <c r="DUA98" s="232"/>
      <c r="DUB98" s="232"/>
      <c r="DUC98" s="232"/>
      <c r="DUD98" s="232"/>
      <c r="DUE98" s="232"/>
      <c r="DUF98" s="232"/>
      <c r="DUG98" s="232"/>
      <c r="DUH98" s="232"/>
      <c r="DUI98" s="232"/>
      <c r="DUJ98" s="232"/>
      <c r="DUK98" s="232"/>
      <c r="DUL98" s="232"/>
      <c r="DUM98" s="232"/>
      <c r="DUN98" s="232"/>
      <c r="DUO98" s="232"/>
      <c r="DUP98" s="232"/>
      <c r="DUQ98" s="232"/>
      <c r="DUR98" s="232"/>
      <c r="DUS98" s="232"/>
      <c r="DUT98" s="232"/>
      <c r="DUU98" s="232"/>
      <c r="DUV98" s="232"/>
      <c r="DUW98" s="232"/>
      <c r="DUX98" s="232"/>
      <c r="DUY98" s="232"/>
      <c r="DUZ98" s="232"/>
      <c r="DVA98" s="232"/>
      <c r="DVB98" s="232"/>
      <c r="DVC98" s="232"/>
      <c r="DVD98" s="232"/>
      <c r="DVE98" s="232"/>
      <c r="DVF98" s="232"/>
      <c r="DVG98" s="232"/>
      <c r="DVH98" s="232"/>
      <c r="DVI98" s="232"/>
      <c r="DVJ98" s="232"/>
      <c r="DVK98" s="232"/>
      <c r="DVL98" s="232"/>
      <c r="DVM98" s="232"/>
      <c r="DVN98" s="232"/>
      <c r="DVO98" s="232"/>
      <c r="DVP98" s="232"/>
      <c r="DVQ98" s="232"/>
      <c r="DVR98" s="232"/>
      <c r="DVS98" s="232"/>
      <c r="DVT98" s="232"/>
      <c r="DVU98" s="232"/>
      <c r="DVV98" s="232"/>
      <c r="DVW98" s="232"/>
      <c r="DVX98" s="232"/>
      <c r="DVY98" s="232"/>
      <c r="DVZ98" s="232"/>
      <c r="DWA98" s="232"/>
      <c r="DWB98" s="232"/>
      <c r="DWC98" s="232"/>
      <c r="DWD98" s="232"/>
      <c r="DWE98" s="232"/>
      <c r="DWF98" s="232"/>
      <c r="DWG98" s="232"/>
      <c r="DWH98" s="232"/>
      <c r="DWI98" s="232"/>
      <c r="DWJ98" s="232"/>
      <c r="DWK98" s="232"/>
      <c r="DWL98" s="232"/>
      <c r="DWM98" s="232"/>
      <c r="DWN98" s="232"/>
      <c r="DWO98" s="232"/>
      <c r="DWP98" s="232"/>
      <c r="DWQ98" s="232"/>
      <c r="DWR98" s="232"/>
      <c r="DWS98" s="232"/>
      <c r="DWT98" s="232"/>
      <c r="DWU98" s="232"/>
      <c r="DWV98" s="232"/>
      <c r="DWW98" s="232"/>
      <c r="DWX98" s="232"/>
      <c r="DWY98" s="232"/>
      <c r="DWZ98" s="232"/>
      <c r="DXA98" s="232"/>
      <c r="DXB98" s="232"/>
      <c r="DXC98" s="232"/>
      <c r="DXD98" s="232"/>
      <c r="DXE98" s="232"/>
      <c r="DXF98" s="232"/>
      <c r="DXG98" s="232"/>
      <c r="DXH98" s="232"/>
      <c r="DXI98" s="232"/>
      <c r="DXJ98" s="232"/>
      <c r="DXK98" s="232"/>
      <c r="DXL98" s="232"/>
      <c r="DXM98" s="232"/>
      <c r="DXN98" s="232"/>
      <c r="DXO98" s="232"/>
      <c r="DXP98" s="232"/>
      <c r="DXQ98" s="232"/>
      <c r="DXR98" s="232"/>
      <c r="DXS98" s="232"/>
      <c r="DXT98" s="232"/>
      <c r="DXU98" s="232"/>
      <c r="DXV98" s="232"/>
      <c r="DXW98" s="232"/>
      <c r="DXX98" s="232"/>
      <c r="DXY98" s="232"/>
      <c r="DXZ98" s="232"/>
      <c r="DYA98" s="232"/>
      <c r="DYB98" s="232"/>
      <c r="DYC98" s="232"/>
      <c r="DYD98" s="232"/>
      <c r="DYE98" s="232"/>
      <c r="DYF98" s="232"/>
      <c r="DYG98" s="232"/>
      <c r="DYH98" s="232"/>
      <c r="DYI98" s="232"/>
      <c r="DYJ98" s="232"/>
      <c r="DYK98" s="232"/>
      <c r="DYL98" s="232"/>
      <c r="DYM98" s="232"/>
      <c r="DYN98" s="232"/>
      <c r="DYO98" s="232"/>
      <c r="DYP98" s="232"/>
      <c r="DYQ98" s="232"/>
      <c r="DYR98" s="232"/>
      <c r="DYS98" s="232"/>
      <c r="DYT98" s="232"/>
      <c r="DYU98" s="232"/>
      <c r="DYV98" s="232"/>
      <c r="DYW98" s="232"/>
      <c r="DYX98" s="232"/>
      <c r="DYY98" s="232"/>
      <c r="DYZ98" s="232"/>
      <c r="DZA98" s="232"/>
      <c r="DZB98" s="232"/>
      <c r="DZC98" s="232"/>
      <c r="DZD98" s="232"/>
      <c r="DZE98" s="232"/>
      <c r="DZF98" s="232"/>
      <c r="DZG98" s="232"/>
      <c r="DZH98" s="232"/>
      <c r="DZI98" s="232"/>
      <c r="DZJ98" s="232"/>
      <c r="DZK98" s="232"/>
      <c r="DZL98" s="232"/>
      <c r="DZM98" s="232"/>
      <c r="DZN98" s="232"/>
      <c r="DZO98" s="232"/>
      <c r="DZP98" s="232"/>
      <c r="DZQ98" s="232"/>
      <c r="DZR98" s="232"/>
      <c r="DZS98" s="232"/>
      <c r="DZT98" s="232"/>
      <c r="DZU98" s="232"/>
      <c r="DZV98" s="232"/>
      <c r="DZW98" s="232"/>
      <c r="DZX98" s="232"/>
      <c r="DZY98" s="232"/>
      <c r="DZZ98" s="232"/>
      <c r="EAA98" s="232"/>
      <c r="EAB98" s="232"/>
      <c r="EAC98" s="232"/>
      <c r="EAD98" s="232"/>
      <c r="EAE98" s="232"/>
      <c r="EAF98" s="232"/>
      <c r="EAG98" s="232"/>
      <c r="EAH98" s="232"/>
      <c r="EAI98" s="232"/>
      <c r="EAJ98" s="232"/>
      <c r="EAK98" s="232"/>
      <c r="EAL98" s="232"/>
      <c r="EAM98" s="232"/>
      <c r="EAN98" s="232"/>
      <c r="EAO98" s="232"/>
      <c r="EAP98" s="232"/>
      <c r="EAQ98" s="232"/>
      <c r="EAR98" s="232"/>
      <c r="EAS98" s="232"/>
      <c r="EAT98" s="232"/>
      <c r="EAU98" s="232"/>
      <c r="EAV98" s="232"/>
      <c r="EAW98" s="232"/>
      <c r="EAX98" s="232"/>
      <c r="EAY98" s="232"/>
      <c r="EAZ98" s="232"/>
      <c r="EBA98" s="232"/>
      <c r="EBB98" s="232"/>
      <c r="EBC98" s="232"/>
      <c r="EBD98" s="232"/>
      <c r="EBE98" s="232"/>
      <c r="EBF98" s="232"/>
      <c r="EBG98" s="232"/>
      <c r="EBH98" s="232"/>
      <c r="EBI98" s="232"/>
      <c r="EBJ98" s="232"/>
      <c r="EBK98" s="232"/>
      <c r="EBL98" s="232"/>
      <c r="EBM98" s="232"/>
      <c r="EBN98" s="232"/>
      <c r="EBO98" s="232"/>
      <c r="EBP98" s="232"/>
      <c r="EBQ98" s="232"/>
      <c r="EBR98" s="232"/>
      <c r="EBS98" s="232"/>
      <c r="EBT98" s="232"/>
      <c r="EBU98" s="232"/>
      <c r="EBV98" s="232"/>
      <c r="EBW98" s="232"/>
      <c r="EBX98" s="232"/>
      <c r="EBY98" s="232"/>
      <c r="EBZ98" s="232"/>
      <c r="ECA98" s="232"/>
      <c r="ECB98" s="232"/>
      <c r="ECC98" s="232"/>
      <c r="ECD98" s="232"/>
      <c r="ECE98" s="232"/>
      <c r="ECF98" s="232"/>
      <c r="ECG98" s="232"/>
      <c r="ECH98" s="232"/>
      <c r="ECI98" s="232"/>
      <c r="ECJ98" s="232"/>
      <c r="ECK98" s="232"/>
      <c r="ECL98" s="232"/>
      <c r="ECM98" s="232"/>
      <c r="ECN98" s="232"/>
      <c r="ECO98" s="232"/>
      <c r="ECP98" s="232"/>
      <c r="ECQ98" s="232"/>
      <c r="ECR98" s="232"/>
      <c r="ECS98" s="232"/>
      <c r="ECT98" s="232"/>
      <c r="ECU98" s="232"/>
      <c r="ECV98" s="232"/>
      <c r="ECW98" s="232"/>
      <c r="ECX98" s="232"/>
      <c r="ECY98" s="232"/>
      <c r="ECZ98" s="232"/>
      <c r="EDA98" s="232"/>
      <c r="EDB98" s="232"/>
      <c r="EDC98" s="232"/>
      <c r="EDD98" s="232"/>
      <c r="EDE98" s="232"/>
      <c r="EDF98" s="232"/>
      <c r="EDG98" s="232"/>
      <c r="EDH98" s="232"/>
      <c r="EDI98" s="232"/>
      <c r="EDJ98" s="232"/>
      <c r="EDK98" s="232"/>
      <c r="EDL98" s="232"/>
      <c r="EDM98" s="232"/>
      <c r="EDN98" s="232"/>
      <c r="EDO98" s="232"/>
      <c r="EDP98" s="232"/>
      <c r="EDQ98" s="232"/>
      <c r="EDR98" s="232"/>
      <c r="EDS98" s="232"/>
      <c r="EDT98" s="232"/>
      <c r="EDU98" s="232"/>
      <c r="EDV98" s="232"/>
      <c r="EDW98" s="232"/>
      <c r="EDX98" s="232"/>
      <c r="EDY98" s="232"/>
      <c r="EDZ98" s="232"/>
      <c r="EEA98" s="232"/>
      <c r="EEB98" s="232"/>
      <c r="EEC98" s="232"/>
      <c r="EED98" s="232"/>
      <c r="EEE98" s="232"/>
      <c r="EEF98" s="232"/>
      <c r="EEG98" s="232"/>
      <c r="EEH98" s="232"/>
      <c r="EEI98" s="232"/>
      <c r="EEJ98" s="232"/>
      <c r="EEK98" s="232"/>
      <c r="EEL98" s="232"/>
      <c r="EEM98" s="232"/>
      <c r="EEN98" s="232"/>
      <c r="EEO98" s="232"/>
      <c r="EEP98" s="232"/>
      <c r="EEQ98" s="232"/>
      <c r="EER98" s="232"/>
      <c r="EES98" s="232"/>
      <c r="EET98" s="232"/>
      <c r="EEU98" s="232"/>
      <c r="EEV98" s="232"/>
      <c r="EEW98" s="232"/>
      <c r="EEX98" s="232"/>
      <c r="EEY98" s="232"/>
      <c r="EEZ98" s="232"/>
      <c r="EFA98" s="232"/>
      <c r="EFB98" s="232"/>
      <c r="EFC98" s="232"/>
      <c r="EFD98" s="232"/>
      <c r="EFE98" s="232"/>
      <c r="EFF98" s="232"/>
      <c r="EFG98" s="232"/>
      <c r="EFH98" s="232"/>
      <c r="EFI98" s="232"/>
      <c r="EFJ98" s="232"/>
      <c r="EFK98" s="232"/>
      <c r="EFL98" s="232"/>
      <c r="EFM98" s="232"/>
      <c r="EFN98" s="232"/>
      <c r="EFO98" s="232"/>
      <c r="EFP98" s="232"/>
      <c r="EFQ98" s="232"/>
      <c r="EFR98" s="232"/>
      <c r="EFS98" s="232"/>
      <c r="EFT98" s="232"/>
      <c r="EFU98" s="232"/>
      <c r="EFV98" s="232"/>
      <c r="EFW98" s="232"/>
      <c r="EFX98" s="232"/>
      <c r="EFY98" s="232"/>
      <c r="EFZ98" s="232"/>
      <c r="EGA98" s="232"/>
      <c r="EGB98" s="232"/>
      <c r="EGC98" s="232"/>
      <c r="EGD98" s="232"/>
      <c r="EGE98" s="232"/>
      <c r="EGF98" s="232"/>
      <c r="EGG98" s="232"/>
      <c r="EGH98" s="232"/>
      <c r="EGI98" s="232"/>
      <c r="EGJ98" s="232"/>
      <c r="EGK98" s="232"/>
      <c r="EGL98" s="232"/>
      <c r="EGM98" s="232"/>
      <c r="EGN98" s="232"/>
      <c r="EGO98" s="232"/>
      <c r="EGP98" s="232"/>
      <c r="EGQ98" s="232"/>
      <c r="EGR98" s="232"/>
      <c r="EGS98" s="232"/>
      <c r="EGT98" s="232"/>
      <c r="EGU98" s="232"/>
      <c r="EGV98" s="232"/>
      <c r="EGW98" s="232"/>
      <c r="EGX98" s="232"/>
      <c r="EGY98" s="232"/>
      <c r="EGZ98" s="232"/>
      <c r="EHA98" s="232"/>
      <c r="EHB98" s="232"/>
      <c r="EHC98" s="232"/>
      <c r="EHD98" s="232"/>
      <c r="EHE98" s="232"/>
      <c r="EHF98" s="232"/>
      <c r="EHG98" s="232"/>
      <c r="EHH98" s="232"/>
      <c r="EHI98" s="232"/>
      <c r="EHJ98" s="232"/>
      <c r="EHK98" s="232"/>
      <c r="EHL98" s="232"/>
      <c r="EHM98" s="232"/>
      <c r="EHN98" s="232"/>
      <c r="EHO98" s="232"/>
      <c r="EHP98" s="232"/>
      <c r="EHQ98" s="232"/>
      <c r="EHR98" s="232"/>
      <c r="EHS98" s="232"/>
      <c r="EHT98" s="232"/>
      <c r="EHU98" s="232"/>
      <c r="EHV98" s="232"/>
      <c r="EHW98" s="232"/>
      <c r="EHX98" s="232"/>
      <c r="EHY98" s="232"/>
      <c r="EHZ98" s="232"/>
      <c r="EIA98" s="232"/>
      <c r="EIB98" s="232"/>
      <c r="EIC98" s="232"/>
      <c r="EID98" s="232"/>
      <c r="EIE98" s="232"/>
      <c r="EIF98" s="232"/>
      <c r="EIG98" s="232"/>
      <c r="EIH98" s="232"/>
      <c r="EII98" s="232"/>
      <c r="EIJ98" s="232"/>
      <c r="EIK98" s="232"/>
      <c r="EIL98" s="232"/>
      <c r="EIM98" s="232"/>
      <c r="EIN98" s="232"/>
      <c r="EIO98" s="232"/>
      <c r="EIP98" s="232"/>
      <c r="EIQ98" s="232"/>
      <c r="EIR98" s="232"/>
      <c r="EIS98" s="232"/>
      <c r="EIT98" s="232"/>
      <c r="EIU98" s="232"/>
      <c r="EIV98" s="232"/>
      <c r="EIW98" s="232"/>
      <c r="EIX98" s="232"/>
      <c r="EIY98" s="232"/>
      <c r="EIZ98" s="232"/>
      <c r="EJA98" s="232"/>
      <c r="EJB98" s="232"/>
      <c r="EJC98" s="232"/>
      <c r="EJD98" s="232"/>
      <c r="EJE98" s="232"/>
      <c r="EJF98" s="232"/>
      <c r="EJG98" s="232"/>
      <c r="EJH98" s="232"/>
      <c r="EJI98" s="232"/>
      <c r="EJJ98" s="232"/>
      <c r="EJK98" s="232"/>
      <c r="EJL98" s="232"/>
      <c r="EJM98" s="232"/>
      <c r="EJN98" s="232"/>
      <c r="EJO98" s="232"/>
      <c r="EJP98" s="232"/>
      <c r="EJQ98" s="232"/>
      <c r="EJR98" s="232"/>
      <c r="EJS98" s="232"/>
      <c r="EJT98" s="232"/>
      <c r="EJU98" s="232"/>
      <c r="EJV98" s="232"/>
      <c r="EJW98" s="232"/>
      <c r="EJX98" s="232"/>
      <c r="EJY98" s="232"/>
      <c r="EJZ98" s="232"/>
      <c r="EKA98" s="232"/>
      <c r="EKB98" s="232"/>
      <c r="EKC98" s="232"/>
      <c r="EKD98" s="232"/>
      <c r="EKE98" s="232"/>
      <c r="EKF98" s="232"/>
      <c r="EKG98" s="232"/>
      <c r="EKH98" s="232"/>
      <c r="EKI98" s="232"/>
      <c r="EKJ98" s="232"/>
      <c r="EKK98" s="232"/>
      <c r="EKL98" s="232"/>
      <c r="EKM98" s="232"/>
      <c r="EKN98" s="232"/>
      <c r="EKO98" s="232"/>
      <c r="EKP98" s="232"/>
      <c r="EKQ98" s="232"/>
      <c r="EKR98" s="232"/>
      <c r="EKS98" s="232"/>
      <c r="EKT98" s="232"/>
      <c r="EKU98" s="232"/>
      <c r="EKV98" s="232"/>
      <c r="EKW98" s="232"/>
      <c r="EKX98" s="232"/>
      <c r="EKY98" s="232"/>
      <c r="EKZ98" s="232"/>
      <c r="ELA98" s="232"/>
      <c r="ELB98" s="232"/>
      <c r="ELC98" s="232"/>
      <c r="ELD98" s="232"/>
      <c r="ELE98" s="232"/>
      <c r="ELF98" s="232"/>
      <c r="ELG98" s="232"/>
      <c r="ELH98" s="232"/>
      <c r="ELI98" s="232"/>
      <c r="ELJ98" s="232"/>
      <c r="ELK98" s="232"/>
      <c r="ELL98" s="232"/>
      <c r="ELM98" s="232"/>
      <c r="ELN98" s="232"/>
      <c r="ELO98" s="232"/>
      <c r="ELP98" s="232"/>
      <c r="ELQ98" s="232"/>
      <c r="ELR98" s="232"/>
      <c r="ELS98" s="232"/>
      <c r="ELT98" s="232"/>
      <c r="ELU98" s="232"/>
      <c r="ELV98" s="232"/>
      <c r="ELW98" s="232"/>
      <c r="ELX98" s="232"/>
      <c r="ELY98" s="232"/>
      <c r="ELZ98" s="232"/>
      <c r="EMA98" s="232"/>
      <c r="EMB98" s="232"/>
      <c r="EMC98" s="232"/>
      <c r="EMD98" s="232"/>
      <c r="EME98" s="232"/>
      <c r="EMF98" s="232"/>
      <c r="EMG98" s="232"/>
      <c r="EMH98" s="232"/>
      <c r="EMI98" s="232"/>
      <c r="EMJ98" s="232"/>
      <c r="EMK98" s="232"/>
      <c r="EML98" s="232"/>
      <c r="EMM98" s="232"/>
      <c r="EMN98" s="232"/>
      <c r="EMO98" s="232"/>
      <c r="EMP98" s="232"/>
      <c r="EMQ98" s="232"/>
      <c r="EMR98" s="232"/>
      <c r="EMS98" s="232"/>
      <c r="EMT98" s="232"/>
      <c r="EMU98" s="232"/>
      <c r="EMV98" s="232"/>
      <c r="EMW98" s="232"/>
      <c r="EMX98" s="232"/>
      <c r="EMY98" s="232"/>
      <c r="EMZ98" s="232"/>
      <c r="ENA98" s="232"/>
      <c r="ENB98" s="232"/>
      <c r="ENC98" s="232"/>
      <c r="END98" s="232"/>
      <c r="ENE98" s="232"/>
      <c r="ENF98" s="232"/>
      <c r="ENG98" s="232"/>
      <c r="ENH98" s="232"/>
      <c r="ENI98" s="232"/>
      <c r="ENJ98" s="232"/>
      <c r="ENK98" s="232"/>
      <c r="ENL98" s="232"/>
      <c r="ENM98" s="232"/>
      <c r="ENN98" s="232"/>
      <c r="ENO98" s="232"/>
      <c r="ENP98" s="232"/>
      <c r="ENQ98" s="232"/>
      <c r="ENR98" s="232"/>
      <c r="ENS98" s="232"/>
      <c r="ENT98" s="232"/>
      <c r="ENU98" s="232"/>
      <c r="ENV98" s="232"/>
      <c r="ENW98" s="232"/>
      <c r="ENX98" s="232"/>
      <c r="ENY98" s="232"/>
      <c r="ENZ98" s="232"/>
      <c r="EOA98" s="232"/>
      <c r="EOB98" s="232"/>
      <c r="EOC98" s="232"/>
      <c r="EOD98" s="232"/>
      <c r="EOE98" s="232"/>
      <c r="EOF98" s="232"/>
      <c r="EOG98" s="232"/>
      <c r="EOH98" s="232"/>
      <c r="EOI98" s="232"/>
      <c r="EOJ98" s="232"/>
      <c r="EOK98" s="232"/>
      <c r="EOL98" s="232"/>
      <c r="EOM98" s="232"/>
      <c r="EON98" s="232"/>
      <c r="EOO98" s="232"/>
      <c r="EOP98" s="232"/>
      <c r="EOQ98" s="232"/>
      <c r="EOR98" s="232"/>
      <c r="EOS98" s="232"/>
      <c r="EOT98" s="232"/>
      <c r="EOU98" s="232"/>
      <c r="EOV98" s="232"/>
      <c r="EOW98" s="232"/>
      <c r="EOX98" s="232"/>
      <c r="EOY98" s="232"/>
      <c r="EOZ98" s="232"/>
      <c r="EPA98" s="232"/>
      <c r="EPB98" s="232"/>
      <c r="EPC98" s="232"/>
      <c r="EPD98" s="232"/>
      <c r="EPE98" s="232"/>
      <c r="EPF98" s="232"/>
      <c r="EPG98" s="232"/>
      <c r="EPH98" s="232"/>
      <c r="EPI98" s="232"/>
      <c r="EPJ98" s="232"/>
      <c r="EPK98" s="232"/>
      <c r="EPL98" s="232"/>
      <c r="EPM98" s="232"/>
      <c r="EPN98" s="232"/>
      <c r="EPO98" s="232"/>
      <c r="EPP98" s="232"/>
      <c r="EPQ98" s="232"/>
      <c r="EPR98" s="232"/>
      <c r="EPS98" s="232"/>
      <c r="EPT98" s="232"/>
      <c r="EPU98" s="232"/>
      <c r="EPV98" s="232"/>
      <c r="EPW98" s="232"/>
      <c r="EPX98" s="232"/>
      <c r="EPY98" s="232"/>
      <c r="EPZ98" s="232"/>
      <c r="EQA98" s="232"/>
      <c r="EQB98" s="232"/>
      <c r="EQC98" s="232"/>
      <c r="EQD98" s="232"/>
      <c r="EQE98" s="232"/>
      <c r="EQF98" s="232"/>
      <c r="EQG98" s="232"/>
      <c r="EQH98" s="232"/>
      <c r="EQI98" s="232"/>
      <c r="EQJ98" s="232"/>
      <c r="EQK98" s="232"/>
      <c r="EQL98" s="232"/>
      <c r="EQM98" s="232"/>
      <c r="EQN98" s="232"/>
      <c r="EQO98" s="232"/>
      <c r="EQP98" s="232"/>
      <c r="EQQ98" s="232"/>
      <c r="EQR98" s="232"/>
      <c r="EQS98" s="232"/>
      <c r="EQT98" s="232"/>
      <c r="EQU98" s="232"/>
      <c r="EQV98" s="232"/>
      <c r="EQW98" s="232"/>
      <c r="EQX98" s="232"/>
      <c r="EQY98" s="232"/>
      <c r="EQZ98" s="232"/>
      <c r="ERA98" s="232"/>
      <c r="ERB98" s="232"/>
      <c r="ERC98" s="232"/>
      <c r="ERD98" s="232"/>
      <c r="ERE98" s="232"/>
      <c r="ERF98" s="232"/>
      <c r="ERG98" s="232"/>
      <c r="ERH98" s="232"/>
      <c r="ERI98" s="232"/>
      <c r="ERJ98" s="232"/>
      <c r="ERK98" s="232"/>
      <c r="ERL98" s="232"/>
      <c r="ERM98" s="232"/>
      <c r="ERN98" s="232"/>
      <c r="ERO98" s="232"/>
      <c r="ERP98" s="232"/>
      <c r="ERQ98" s="232"/>
      <c r="ERR98" s="232"/>
      <c r="ERS98" s="232"/>
      <c r="ERT98" s="232"/>
      <c r="ERU98" s="232"/>
      <c r="ERV98" s="232"/>
      <c r="ERW98" s="232"/>
      <c r="ERX98" s="232"/>
      <c r="ERY98" s="232"/>
      <c r="ERZ98" s="232"/>
      <c r="ESA98" s="232"/>
      <c r="ESB98" s="232"/>
      <c r="ESC98" s="232"/>
      <c r="ESD98" s="232"/>
      <c r="ESE98" s="232"/>
      <c r="ESF98" s="232"/>
      <c r="ESG98" s="232"/>
      <c r="ESH98" s="232"/>
      <c r="ESI98" s="232"/>
      <c r="ESJ98" s="232"/>
      <c r="ESK98" s="232"/>
      <c r="ESL98" s="232"/>
      <c r="ESM98" s="232"/>
      <c r="ESN98" s="232"/>
      <c r="ESO98" s="232"/>
      <c r="ESP98" s="232"/>
      <c r="ESQ98" s="232"/>
      <c r="ESR98" s="232"/>
      <c r="ESS98" s="232"/>
      <c r="EST98" s="232"/>
      <c r="ESU98" s="232"/>
      <c r="ESV98" s="232"/>
      <c r="ESW98" s="232"/>
      <c r="ESX98" s="232"/>
      <c r="ESY98" s="232"/>
      <c r="ESZ98" s="232"/>
      <c r="ETA98" s="232"/>
      <c r="ETB98" s="232"/>
      <c r="ETC98" s="232"/>
      <c r="ETD98" s="232"/>
      <c r="ETE98" s="232"/>
      <c r="ETF98" s="232"/>
      <c r="ETG98" s="232"/>
      <c r="ETH98" s="232"/>
      <c r="ETI98" s="232"/>
      <c r="ETJ98" s="232"/>
      <c r="ETK98" s="232"/>
      <c r="ETL98" s="232"/>
      <c r="ETM98" s="232"/>
      <c r="ETN98" s="232"/>
      <c r="ETO98" s="232"/>
      <c r="ETP98" s="232"/>
      <c r="ETQ98" s="232"/>
      <c r="ETR98" s="232"/>
      <c r="ETS98" s="232"/>
      <c r="ETT98" s="232"/>
      <c r="ETU98" s="232"/>
      <c r="ETV98" s="232"/>
      <c r="ETW98" s="232"/>
      <c r="ETX98" s="232"/>
      <c r="ETY98" s="232"/>
      <c r="ETZ98" s="232"/>
      <c r="EUA98" s="232"/>
      <c r="EUB98" s="232"/>
      <c r="EUC98" s="232"/>
      <c r="EUD98" s="232"/>
      <c r="EUE98" s="232"/>
      <c r="EUF98" s="232"/>
      <c r="EUG98" s="232"/>
      <c r="EUH98" s="232"/>
      <c r="EUI98" s="232"/>
      <c r="EUJ98" s="232"/>
      <c r="EUK98" s="232"/>
      <c r="EUL98" s="232"/>
      <c r="EUM98" s="232"/>
      <c r="EUN98" s="232"/>
      <c r="EUO98" s="232"/>
      <c r="EUP98" s="232"/>
      <c r="EUQ98" s="232"/>
      <c r="EUR98" s="232"/>
      <c r="EUS98" s="232"/>
      <c r="EUT98" s="232"/>
      <c r="EUU98" s="232"/>
      <c r="EUV98" s="232"/>
      <c r="EUW98" s="232"/>
      <c r="EUX98" s="232"/>
      <c r="EUY98" s="232"/>
      <c r="EUZ98" s="232"/>
      <c r="EVA98" s="232"/>
      <c r="EVB98" s="232"/>
      <c r="EVC98" s="232"/>
      <c r="EVD98" s="232"/>
      <c r="EVE98" s="232"/>
      <c r="EVF98" s="232"/>
      <c r="EVG98" s="232"/>
      <c r="EVH98" s="232"/>
      <c r="EVI98" s="232"/>
      <c r="EVJ98" s="232"/>
      <c r="EVK98" s="232"/>
      <c r="EVL98" s="232"/>
      <c r="EVM98" s="232"/>
      <c r="EVN98" s="232"/>
      <c r="EVO98" s="232"/>
      <c r="EVP98" s="232"/>
      <c r="EVQ98" s="232"/>
      <c r="EVR98" s="232"/>
      <c r="EVS98" s="232"/>
      <c r="EVT98" s="232"/>
      <c r="EVU98" s="232"/>
      <c r="EVV98" s="232"/>
      <c r="EVW98" s="232"/>
      <c r="EVX98" s="232"/>
      <c r="EVY98" s="232"/>
      <c r="EVZ98" s="232"/>
      <c r="EWA98" s="232"/>
      <c r="EWB98" s="232"/>
      <c r="EWC98" s="232"/>
      <c r="EWD98" s="232"/>
      <c r="EWE98" s="232"/>
      <c r="EWF98" s="232"/>
      <c r="EWG98" s="232"/>
      <c r="EWH98" s="232"/>
      <c r="EWI98" s="232"/>
      <c r="EWJ98" s="232"/>
      <c r="EWK98" s="232"/>
      <c r="EWL98" s="232"/>
      <c r="EWM98" s="232"/>
      <c r="EWN98" s="232"/>
      <c r="EWO98" s="232"/>
      <c r="EWP98" s="232"/>
      <c r="EWQ98" s="232"/>
      <c r="EWR98" s="232"/>
      <c r="EWS98" s="232"/>
      <c r="EWT98" s="232"/>
      <c r="EWU98" s="232"/>
      <c r="EWV98" s="232"/>
      <c r="EWW98" s="232"/>
      <c r="EWX98" s="232"/>
      <c r="EWY98" s="232"/>
      <c r="EWZ98" s="232"/>
      <c r="EXA98" s="232"/>
      <c r="EXB98" s="232"/>
      <c r="EXC98" s="232"/>
      <c r="EXD98" s="232"/>
      <c r="EXE98" s="232"/>
      <c r="EXF98" s="232"/>
      <c r="EXG98" s="232"/>
      <c r="EXH98" s="232"/>
      <c r="EXI98" s="232"/>
      <c r="EXJ98" s="232"/>
      <c r="EXK98" s="232"/>
      <c r="EXL98" s="232"/>
      <c r="EXM98" s="232"/>
      <c r="EXN98" s="232"/>
      <c r="EXO98" s="232"/>
      <c r="EXP98" s="232"/>
      <c r="EXQ98" s="232"/>
      <c r="EXR98" s="232"/>
      <c r="EXS98" s="232"/>
      <c r="EXT98" s="232"/>
      <c r="EXU98" s="232"/>
      <c r="EXV98" s="232"/>
      <c r="EXW98" s="232"/>
      <c r="EXX98" s="232"/>
      <c r="EXY98" s="232"/>
      <c r="EXZ98" s="232"/>
      <c r="EYA98" s="232"/>
      <c r="EYB98" s="232"/>
      <c r="EYC98" s="232"/>
      <c r="EYD98" s="232"/>
      <c r="EYE98" s="232"/>
      <c r="EYF98" s="232"/>
      <c r="EYG98" s="232"/>
      <c r="EYH98" s="232"/>
      <c r="EYI98" s="232"/>
      <c r="EYJ98" s="232"/>
      <c r="EYK98" s="232"/>
      <c r="EYL98" s="232"/>
      <c r="EYM98" s="232"/>
      <c r="EYN98" s="232"/>
      <c r="EYO98" s="232"/>
      <c r="EYP98" s="232"/>
      <c r="EYQ98" s="232"/>
      <c r="EYR98" s="232"/>
      <c r="EYS98" s="232"/>
      <c r="EYT98" s="232"/>
      <c r="EYU98" s="232"/>
      <c r="EYV98" s="232"/>
      <c r="EYW98" s="232"/>
      <c r="EYX98" s="232"/>
      <c r="EYY98" s="232"/>
      <c r="EYZ98" s="232"/>
      <c r="EZA98" s="232"/>
      <c r="EZB98" s="232"/>
      <c r="EZC98" s="232"/>
      <c r="EZD98" s="232"/>
      <c r="EZE98" s="232"/>
      <c r="EZF98" s="232"/>
      <c r="EZG98" s="232"/>
      <c r="EZH98" s="232"/>
      <c r="EZI98" s="232"/>
      <c r="EZJ98" s="232"/>
      <c r="EZK98" s="232"/>
      <c r="EZL98" s="232"/>
      <c r="EZM98" s="232"/>
      <c r="EZN98" s="232"/>
      <c r="EZO98" s="232"/>
      <c r="EZP98" s="232"/>
      <c r="EZQ98" s="232"/>
      <c r="EZR98" s="232"/>
      <c r="EZS98" s="232"/>
      <c r="EZT98" s="232"/>
      <c r="EZU98" s="232"/>
      <c r="EZV98" s="232"/>
      <c r="EZW98" s="232"/>
      <c r="EZX98" s="232"/>
      <c r="EZY98" s="232"/>
      <c r="EZZ98" s="232"/>
      <c r="FAA98" s="232"/>
      <c r="FAB98" s="232"/>
      <c r="FAC98" s="232"/>
      <c r="FAD98" s="232"/>
      <c r="FAE98" s="232"/>
      <c r="FAF98" s="232"/>
      <c r="FAG98" s="232"/>
      <c r="FAH98" s="232"/>
      <c r="FAI98" s="232"/>
      <c r="FAJ98" s="232"/>
      <c r="FAK98" s="232"/>
      <c r="FAL98" s="232"/>
      <c r="FAM98" s="232"/>
      <c r="FAN98" s="232"/>
      <c r="FAO98" s="232"/>
      <c r="FAP98" s="232"/>
      <c r="FAQ98" s="232"/>
      <c r="FAR98" s="232"/>
      <c r="FAS98" s="232"/>
      <c r="FAT98" s="232"/>
      <c r="FAU98" s="232"/>
      <c r="FAV98" s="232"/>
      <c r="FAW98" s="232"/>
      <c r="FAX98" s="232"/>
      <c r="FAY98" s="232"/>
      <c r="FAZ98" s="232"/>
      <c r="FBA98" s="232"/>
      <c r="FBB98" s="232"/>
      <c r="FBC98" s="232"/>
      <c r="FBD98" s="232"/>
      <c r="FBE98" s="232"/>
      <c r="FBF98" s="232"/>
      <c r="FBG98" s="232"/>
      <c r="FBH98" s="232"/>
      <c r="FBI98" s="232"/>
      <c r="FBJ98" s="232"/>
      <c r="FBK98" s="232"/>
      <c r="FBL98" s="232"/>
      <c r="FBM98" s="232"/>
      <c r="FBN98" s="232"/>
      <c r="FBO98" s="232"/>
      <c r="FBP98" s="232"/>
      <c r="FBQ98" s="232"/>
      <c r="FBR98" s="232"/>
      <c r="FBS98" s="232"/>
      <c r="FBT98" s="232"/>
      <c r="FBU98" s="232"/>
      <c r="FBV98" s="232"/>
      <c r="FBW98" s="232"/>
      <c r="FBX98" s="232"/>
      <c r="FBY98" s="232"/>
      <c r="FBZ98" s="232"/>
      <c r="FCA98" s="232"/>
      <c r="FCB98" s="232"/>
      <c r="FCC98" s="232"/>
      <c r="FCD98" s="232"/>
      <c r="FCE98" s="232"/>
      <c r="FCF98" s="232"/>
      <c r="FCG98" s="232"/>
      <c r="FCH98" s="232"/>
      <c r="FCI98" s="232"/>
      <c r="FCJ98" s="232"/>
      <c r="FCK98" s="232"/>
      <c r="FCL98" s="232"/>
      <c r="FCM98" s="232"/>
      <c r="FCN98" s="232"/>
      <c r="FCO98" s="232"/>
      <c r="FCP98" s="232"/>
      <c r="FCQ98" s="232"/>
      <c r="FCR98" s="232"/>
      <c r="FCS98" s="232"/>
      <c r="FCT98" s="232"/>
      <c r="FCU98" s="232"/>
      <c r="FCV98" s="232"/>
      <c r="FCW98" s="232"/>
      <c r="FCX98" s="232"/>
      <c r="FCY98" s="232"/>
      <c r="FCZ98" s="232"/>
      <c r="FDA98" s="232"/>
      <c r="FDB98" s="232"/>
      <c r="FDC98" s="232"/>
      <c r="FDD98" s="232"/>
      <c r="FDE98" s="232"/>
      <c r="FDF98" s="232"/>
      <c r="FDG98" s="232"/>
      <c r="FDH98" s="232"/>
      <c r="FDI98" s="232"/>
      <c r="FDJ98" s="232"/>
      <c r="FDK98" s="232"/>
      <c r="FDL98" s="232"/>
      <c r="FDM98" s="232"/>
      <c r="FDN98" s="232"/>
      <c r="FDO98" s="232"/>
      <c r="FDP98" s="232"/>
      <c r="FDQ98" s="232"/>
      <c r="FDR98" s="232"/>
      <c r="FDS98" s="232"/>
      <c r="FDT98" s="232"/>
      <c r="FDU98" s="232"/>
      <c r="FDV98" s="232"/>
      <c r="FDW98" s="232"/>
      <c r="FDX98" s="232"/>
      <c r="FDY98" s="232"/>
      <c r="FDZ98" s="232"/>
      <c r="FEA98" s="232"/>
      <c r="FEB98" s="232"/>
      <c r="FEC98" s="232"/>
      <c r="FED98" s="232"/>
      <c r="FEE98" s="232"/>
      <c r="FEF98" s="232"/>
      <c r="FEG98" s="232"/>
      <c r="FEH98" s="232"/>
      <c r="FEI98" s="232"/>
      <c r="FEJ98" s="232"/>
      <c r="FEK98" s="232"/>
      <c r="FEL98" s="232"/>
      <c r="FEM98" s="232"/>
      <c r="FEN98" s="232"/>
      <c r="FEO98" s="232"/>
      <c r="FEP98" s="232"/>
      <c r="FEQ98" s="232"/>
      <c r="FER98" s="232"/>
      <c r="FES98" s="232"/>
      <c r="FET98" s="232"/>
      <c r="FEU98" s="232"/>
      <c r="FEV98" s="232"/>
      <c r="FEW98" s="232"/>
      <c r="FEX98" s="232"/>
      <c r="FEY98" s="232"/>
      <c r="FEZ98" s="232"/>
      <c r="FFA98" s="232"/>
      <c r="FFB98" s="232"/>
      <c r="FFC98" s="232"/>
      <c r="FFD98" s="232"/>
      <c r="FFE98" s="232"/>
      <c r="FFF98" s="232"/>
      <c r="FFG98" s="232"/>
      <c r="FFH98" s="232"/>
      <c r="FFI98" s="232"/>
      <c r="FFJ98" s="232"/>
      <c r="FFK98" s="232"/>
      <c r="FFL98" s="232"/>
      <c r="FFM98" s="232"/>
      <c r="FFN98" s="232"/>
      <c r="FFO98" s="232"/>
      <c r="FFP98" s="232"/>
      <c r="FFQ98" s="232"/>
      <c r="FFR98" s="232"/>
      <c r="FFS98" s="232"/>
      <c r="FFT98" s="232"/>
      <c r="FFU98" s="232"/>
      <c r="FFV98" s="232"/>
      <c r="FFW98" s="232"/>
      <c r="FFX98" s="232"/>
      <c r="FFY98" s="232"/>
      <c r="FFZ98" s="232"/>
      <c r="FGA98" s="232"/>
      <c r="FGB98" s="232"/>
      <c r="FGC98" s="232"/>
      <c r="FGD98" s="232"/>
      <c r="FGE98" s="232"/>
      <c r="FGF98" s="232"/>
      <c r="FGG98" s="232"/>
      <c r="FGH98" s="232"/>
      <c r="FGI98" s="232"/>
      <c r="FGJ98" s="232"/>
      <c r="FGK98" s="232"/>
      <c r="FGL98" s="232"/>
      <c r="FGM98" s="232"/>
      <c r="FGN98" s="232"/>
      <c r="FGO98" s="232"/>
      <c r="FGP98" s="232"/>
      <c r="FGQ98" s="232"/>
      <c r="FGR98" s="232"/>
      <c r="FGS98" s="232"/>
      <c r="FGT98" s="232"/>
      <c r="FGU98" s="232"/>
      <c r="FGV98" s="232"/>
      <c r="FGW98" s="232"/>
      <c r="FGX98" s="232"/>
      <c r="FGY98" s="232"/>
      <c r="FGZ98" s="232"/>
      <c r="FHA98" s="232"/>
      <c r="FHB98" s="232"/>
      <c r="FHC98" s="232"/>
      <c r="FHD98" s="232"/>
      <c r="FHE98" s="232"/>
      <c r="FHF98" s="232"/>
      <c r="FHG98" s="232"/>
      <c r="FHH98" s="232"/>
      <c r="FHI98" s="232"/>
      <c r="FHJ98" s="232"/>
      <c r="FHK98" s="232"/>
      <c r="FHL98" s="232"/>
      <c r="FHM98" s="232"/>
      <c r="FHN98" s="232"/>
      <c r="FHO98" s="232"/>
      <c r="FHP98" s="232"/>
      <c r="FHQ98" s="232"/>
      <c r="FHR98" s="232"/>
      <c r="FHS98" s="232"/>
      <c r="FHT98" s="232"/>
      <c r="FHU98" s="232"/>
      <c r="FHV98" s="232"/>
      <c r="FHW98" s="232"/>
      <c r="FHX98" s="232"/>
      <c r="FHY98" s="232"/>
      <c r="FHZ98" s="232"/>
      <c r="FIA98" s="232"/>
      <c r="FIB98" s="232"/>
      <c r="FIC98" s="232"/>
      <c r="FID98" s="232"/>
      <c r="FIE98" s="232"/>
      <c r="FIF98" s="232"/>
      <c r="FIG98" s="232"/>
      <c r="FIH98" s="232"/>
      <c r="FII98" s="232"/>
      <c r="FIJ98" s="232"/>
      <c r="FIK98" s="232"/>
      <c r="FIL98" s="232"/>
      <c r="FIM98" s="232"/>
      <c r="FIN98" s="232"/>
      <c r="FIO98" s="232"/>
      <c r="FIP98" s="232"/>
      <c r="FIQ98" s="232"/>
      <c r="FIR98" s="232"/>
      <c r="FIS98" s="232"/>
      <c r="FIT98" s="232"/>
      <c r="FIU98" s="232"/>
      <c r="FIV98" s="232"/>
      <c r="FIW98" s="232"/>
      <c r="FIX98" s="232"/>
      <c r="FIY98" s="232"/>
      <c r="FIZ98" s="232"/>
      <c r="FJA98" s="232"/>
      <c r="FJB98" s="232"/>
      <c r="FJC98" s="232"/>
      <c r="FJD98" s="232"/>
      <c r="FJE98" s="232"/>
      <c r="FJF98" s="232"/>
      <c r="FJG98" s="232"/>
      <c r="FJH98" s="232"/>
      <c r="FJI98" s="232"/>
      <c r="FJJ98" s="232"/>
      <c r="FJK98" s="232"/>
      <c r="FJL98" s="232"/>
      <c r="FJM98" s="232"/>
      <c r="FJN98" s="232"/>
      <c r="FJO98" s="232"/>
      <c r="FJP98" s="232"/>
      <c r="FJQ98" s="232"/>
      <c r="FJR98" s="232"/>
      <c r="FJS98" s="232"/>
      <c r="FJT98" s="232"/>
      <c r="FJU98" s="232"/>
      <c r="FJV98" s="232"/>
      <c r="FJW98" s="232"/>
      <c r="FJX98" s="232"/>
      <c r="FJY98" s="232"/>
      <c r="FJZ98" s="232"/>
      <c r="FKA98" s="232"/>
      <c r="FKB98" s="232"/>
      <c r="FKC98" s="232"/>
      <c r="FKD98" s="232"/>
      <c r="FKE98" s="232"/>
      <c r="FKF98" s="232"/>
      <c r="FKG98" s="232"/>
      <c r="FKH98" s="232"/>
      <c r="FKI98" s="232"/>
      <c r="FKJ98" s="232"/>
      <c r="FKK98" s="232"/>
      <c r="FKL98" s="232"/>
      <c r="FKM98" s="232"/>
      <c r="FKN98" s="232"/>
      <c r="FKO98" s="232"/>
      <c r="FKP98" s="232"/>
      <c r="FKQ98" s="232"/>
      <c r="FKR98" s="232"/>
      <c r="FKS98" s="232"/>
      <c r="FKT98" s="232"/>
      <c r="FKU98" s="232"/>
      <c r="FKV98" s="232"/>
      <c r="FKW98" s="232"/>
      <c r="FKX98" s="232"/>
      <c r="FKY98" s="232"/>
      <c r="FKZ98" s="232"/>
      <c r="FLA98" s="232"/>
      <c r="FLB98" s="232"/>
      <c r="FLC98" s="232"/>
      <c r="FLD98" s="232"/>
      <c r="FLE98" s="232"/>
      <c r="FLF98" s="232"/>
      <c r="FLG98" s="232"/>
      <c r="FLH98" s="232"/>
      <c r="FLI98" s="232"/>
      <c r="FLJ98" s="232"/>
      <c r="FLK98" s="232"/>
      <c r="FLL98" s="232"/>
      <c r="FLM98" s="232"/>
      <c r="FLN98" s="232"/>
      <c r="FLO98" s="232"/>
      <c r="FLP98" s="232"/>
      <c r="FLQ98" s="232"/>
      <c r="FLR98" s="232"/>
      <c r="FLS98" s="232"/>
      <c r="FLT98" s="232"/>
      <c r="FLU98" s="232"/>
      <c r="FLV98" s="232"/>
      <c r="FLW98" s="232"/>
      <c r="FLX98" s="232"/>
      <c r="FLY98" s="232"/>
      <c r="FLZ98" s="232"/>
      <c r="FMA98" s="232"/>
      <c r="FMB98" s="232"/>
      <c r="FMC98" s="232"/>
      <c r="FMD98" s="232"/>
      <c r="FME98" s="232"/>
      <c r="FMF98" s="232"/>
      <c r="FMG98" s="232"/>
      <c r="FMH98" s="232"/>
      <c r="FMI98" s="232"/>
      <c r="FMJ98" s="232"/>
      <c r="FMK98" s="232"/>
      <c r="FML98" s="232"/>
      <c r="FMM98" s="232"/>
      <c r="FMN98" s="232"/>
      <c r="FMO98" s="232"/>
      <c r="FMP98" s="232"/>
      <c r="FMQ98" s="232"/>
      <c r="FMR98" s="232"/>
      <c r="FMS98" s="232"/>
      <c r="FMT98" s="232"/>
      <c r="FMU98" s="232"/>
      <c r="FMV98" s="232"/>
      <c r="FMW98" s="232"/>
      <c r="FMX98" s="232"/>
      <c r="FMY98" s="232"/>
      <c r="FMZ98" s="232"/>
      <c r="FNA98" s="232"/>
      <c r="FNB98" s="232"/>
      <c r="FNC98" s="232"/>
      <c r="FND98" s="232"/>
      <c r="FNE98" s="232"/>
      <c r="FNF98" s="232"/>
      <c r="FNG98" s="232"/>
      <c r="FNH98" s="232"/>
      <c r="FNI98" s="232"/>
      <c r="FNJ98" s="232"/>
      <c r="FNK98" s="232"/>
      <c r="FNL98" s="232"/>
      <c r="FNM98" s="232"/>
      <c r="FNN98" s="232"/>
      <c r="FNO98" s="232"/>
      <c r="FNP98" s="232"/>
      <c r="FNQ98" s="232"/>
      <c r="FNR98" s="232"/>
      <c r="FNS98" s="232"/>
      <c r="FNT98" s="232"/>
      <c r="FNU98" s="232"/>
      <c r="FNV98" s="232"/>
      <c r="FNW98" s="232"/>
      <c r="FNX98" s="232"/>
      <c r="FNY98" s="232"/>
      <c r="FNZ98" s="232"/>
      <c r="FOA98" s="232"/>
      <c r="FOB98" s="232"/>
      <c r="FOC98" s="232"/>
      <c r="FOD98" s="232"/>
      <c r="FOE98" s="232"/>
      <c r="FOF98" s="232"/>
      <c r="FOG98" s="232"/>
      <c r="FOH98" s="232"/>
      <c r="FOI98" s="232"/>
      <c r="FOJ98" s="232"/>
      <c r="FOK98" s="232"/>
      <c r="FOL98" s="232"/>
      <c r="FOM98" s="232"/>
      <c r="FON98" s="232"/>
      <c r="FOO98" s="232"/>
      <c r="FOP98" s="232"/>
      <c r="FOQ98" s="232"/>
      <c r="FOR98" s="232"/>
      <c r="FOS98" s="232"/>
      <c r="FOT98" s="232"/>
      <c r="FOU98" s="232"/>
      <c r="FOV98" s="232"/>
      <c r="FOW98" s="232"/>
      <c r="FOX98" s="232"/>
      <c r="FOY98" s="232"/>
      <c r="FOZ98" s="232"/>
      <c r="FPA98" s="232"/>
      <c r="FPB98" s="232"/>
      <c r="FPC98" s="232"/>
      <c r="FPD98" s="232"/>
      <c r="FPE98" s="232"/>
      <c r="FPF98" s="232"/>
      <c r="FPG98" s="232"/>
      <c r="FPH98" s="232"/>
      <c r="FPI98" s="232"/>
      <c r="FPJ98" s="232"/>
      <c r="FPK98" s="232"/>
      <c r="FPL98" s="232"/>
      <c r="FPM98" s="232"/>
      <c r="FPN98" s="232"/>
      <c r="FPO98" s="232"/>
      <c r="FPP98" s="232"/>
      <c r="FPQ98" s="232"/>
      <c r="FPR98" s="232"/>
      <c r="FPS98" s="232"/>
      <c r="FPT98" s="232"/>
      <c r="FPU98" s="232"/>
      <c r="FPV98" s="232"/>
      <c r="FPW98" s="232"/>
      <c r="FPX98" s="232"/>
      <c r="FPY98" s="232"/>
      <c r="FPZ98" s="232"/>
      <c r="FQA98" s="232"/>
      <c r="FQB98" s="232"/>
      <c r="FQC98" s="232"/>
      <c r="FQD98" s="232"/>
      <c r="FQE98" s="232"/>
      <c r="FQF98" s="232"/>
      <c r="FQG98" s="232"/>
      <c r="FQH98" s="232"/>
      <c r="FQI98" s="232"/>
      <c r="FQJ98" s="232"/>
      <c r="FQK98" s="232"/>
      <c r="FQL98" s="232"/>
      <c r="FQM98" s="232"/>
      <c r="FQN98" s="232"/>
      <c r="FQO98" s="232"/>
      <c r="FQP98" s="232"/>
      <c r="FQQ98" s="232"/>
      <c r="FQR98" s="232"/>
      <c r="FQS98" s="232"/>
      <c r="FQT98" s="232"/>
      <c r="FQU98" s="232"/>
      <c r="FQV98" s="232"/>
      <c r="FQW98" s="232"/>
      <c r="FQX98" s="232"/>
      <c r="FQY98" s="232"/>
      <c r="FQZ98" s="232"/>
      <c r="FRA98" s="232"/>
      <c r="FRB98" s="232"/>
      <c r="FRC98" s="232"/>
      <c r="FRD98" s="232"/>
      <c r="FRE98" s="232"/>
      <c r="FRF98" s="232"/>
      <c r="FRG98" s="232"/>
      <c r="FRH98" s="232"/>
      <c r="FRI98" s="232"/>
      <c r="FRJ98" s="232"/>
      <c r="FRK98" s="232"/>
      <c r="FRL98" s="232"/>
      <c r="FRM98" s="232"/>
      <c r="FRN98" s="232"/>
      <c r="FRO98" s="232"/>
      <c r="FRP98" s="232"/>
      <c r="FRQ98" s="232"/>
      <c r="FRR98" s="232"/>
      <c r="FRS98" s="232"/>
      <c r="FRT98" s="232"/>
      <c r="FRU98" s="232"/>
      <c r="FRV98" s="232"/>
      <c r="FRW98" s="232"/>
      <c r="FRX98" s="232"/>
      <c r="FRY98" s="232"/>
      <c r="FRZ98" s="232"/>
      <c r="FSA98" s="232"/>
      <c r="FSB98" s="232"/>
      <c r="FSC98" s="232"/>
      <c r="FSD98" s="232"/>
      <c r="FSE98" s="232"/>
      <c r="FSF98" s="232"/>
      <c r="FSG98" s="232"/>
      <c r="FSH98" s="232"/>
      <c r="FSI98" s="232"/>
      <c r="FSJ98" s="232"/>
      <c r="FSK98" s="232"/>
      <c r="FSL98" s="232"/>
      <c r="FSM98" s="232"/>
      <c r="FSN98" s="232"/>
      <c r="FSO98" s="232"/>
      <c r="FSP98" s="232"/>
      <c r="FSQ98" s="232"/>
      <c r="FSR98" s="232"/>
      <c r="FSS98" s="232"/>
      <c r="FST98" s="232"/>
      <c r="FSU98" s="232"/>
      <c r="FSV98" s="232"/>
      <c r="FSW98" s="232"/>
      <c r="FSX98" s="232"/>
      <c r="FSY98" s="232"/>
      <c r="FSZ98" s="232"/>
      <c r="FTA98" s="232"/>
      <c r="FTB98" s="232"/>
      <c r="FTC98" s="232"/>
      <c r="FTD98" s="232"/>
      <c r="FTE98" s="232"/>
      <c r="FTF98" s="232"/>
      <c r="FTG98" s="232"/>
      <c r="FTH98" s="232"/>
      <c r="FTI98" s="232"/>
      <c r="FTJ98" s="232"/>
      <c r="FTK98" s="232"/>
      <c r="FTL98" s="232"/>
      <c r="FTM98" s="232"/>
      <c r="FTN98" s="232"/>
      <c r="FTO98" s="232"/>
      <c r="FTP98" s="232"/>
      <c r="FTQ98" s="232"/>
      <c r="FTR98" s="232"/>
      <c r="FTS98" s="232"/>
      <c r="FTT98" s="232"/>
      <c r="FTU98" s="232"/>
      <c r="FTV98" s="232"/>
      <c r="FTW98" s="232"/>
      <c r="FTX98" s="232"/>
      <c r="FTY98" s="232"/>
      <c r="FTZ98" s="232"/>
      <c r="FUA98" s="232"/>
      <c r="FUB98" s="232"/>
      <c r="FUC98" s="232"/>
      <c r="FUD98" s="232"/>
      <c r="FUE98" s="232"/>
      <c r="FUF98" s="232"/>
      <c r="FUG98" s="232"/>
      <c r="FUH98" s="232"/>
      <c r="FUI98" s="232"/>
      <c r="FUJ98" s="232"/>
      <c r="FUK98" s="232"/>
      <c r="FUL98" s="232"/>
      <c r="FUM98" s="232"/>
      <c r="FUN98" s="232"/>
      <c r="FUO98" s="232"/>
      <c r="FUP98" s="232"/>
      <c r="FUQ98" s="232"/>
      <c r="FUR98" s="232"/>
      <c r="FUS98" s="232"/>
      <c r="FUT98" s="232"/>
      <c r="FUU98" s="232"/>
      <c r="FUV98" s="232"/>
      <c r="FUW98" s="232"/>
      <c r="FUX98" s="232"/>
      <c r="FUY98" s="232"/>
      <c r="FUZ98" s="232"/>
      <c r="FVA98" s="232"/>
      <c r="FVB98" s="232"/>
      <c r="FVC98" s="232"/>
      <c r="FVD98" s="232"/>
      <c r="FVE98" s="232"/>
      <c r="FVF98" s="232"/>
      <c r="FVG98" s="232"/>
      <c r="FVH98" s="232"/>
      <c r="FVI98" s="232"/>
      <c r="FVJ98" s="232"/>
      <c r="FVK98" s="232"/>
      <c r="FVL98" s="232"/>
      <c r="FVM98" s="232"/>
      <c r="FVN98" s="232"/>
      <c r="FVO98" s="232"/>
      <c r="FVP98" s="232"/>
      <c r="FVQ98" s="232"/>
      <c r="FVR98" s="232"/>
      <c r="FVS98" s="232"/>
      <c r="FVT98" s="232"/>
      <c r="FVU98" s="232"/>
      <c r="FVV98" s="232"/>
      <c r="FVW98" s="232"/>
      <c r="FVX98" s="232"/>
      <c r="FVY98" s="232"/>
      <c r="FVZ98" s="232"/>
      <c r="FWA98" s="232"/>
      <c r="FWB98" s="232"/>
      <c r="FWC98" s="232"/>
      <c r="FWD98" s="232"/>
      <c r="FWE98" s="232"/>
      <c r="FWF98" s="232"/>
      <c r="FWG98" s="232"/>
      <c r="FWH98" s="232"/>
      <c r="FWI98" s="232"/>
      <c r="FWJ98" s="232"/>
      <c r="FWK98" s="232"/>
      <c r="FWL98" s="232"/>
      <c r="FWM98" s="232"/>
      <c r="FWN98" s="232"/>
      <c r="FWO98" s="232"/>
      <c r="FWP98" s="232"/>
      <c r="FWQ98" s="232"/>
      <c r="FWR98" s="232"/>
      <c r="FWS98" s="232"/>
      <c r="FWT98" s="232"/>
      <c r="FWU98" s="232"/>
      <c r="FWV98" s="232"/>
      <c r="FWW98" s="232"/>
      <c r="FWX98" s="232"/>
      <c r="FWY98" s="232"/>
      <c r="FWZ98" s="232"/>
      <c r="FXA98" s="232"/>
      <c r="FXB98" s="232"/>
      <c r="FXC98" s="232"/>
      <c r="FXD98" s="232"/>
      <c r="FXE98" s="232"/>
      <c r="FXF98" s="232"/>
      <c r="FXG98" s="232"/>
      <c r="FXH98" s="232"/>
      <c r="FXI98" s="232"/>
      <c r="FXJ98" s="232"/>
      <c r="FXK98" s="232"/>
      <c r="FXL98" s="232"/>
      <c r="FXM98" s="232"/>
      <c r="FXN98" s="232"/>
      <c r="FXO98" s="232"/>
      <c r="FXP98" s="232"/>
      <c r="FXQ98" s="232"/>
      <c r="FXR98" s="232"/>
      <c r="FXS98" s="232"/>
      <c r="FXT98" s="232"/>
      <c r="FXU98" s="232"/>
      <c r="FXV98" s="232"/>
      <c r="FXW98" s="232"/>
      <c r="FXX98" s="232"/>
      <c r="FXY98" s="232"/>
      <c r="FXZ98" s="232"/>
      <c r="FYA98" s="232"/>
      <c r="FYB98" s="232"/>
      <c r="FYC98" s="232"/>
      <c r="FYD98" s="232"/>
      <c r="FYE98" s="232"/>
      <c r="FYF98" s="232"/>
      <c r="FYG98" s="232"/>
      <c r="FYH98" s="232"/>
      <c r="FYI98" s="232"/>
      <c r="FYJ98" s="232"/>
      <c r="FYK98" s="232"/>
      <c r="FYL98" s="232"/>
      <c r="FYM98" s="232"/>
      <c r="FYN98" s="232"/>
      <c r="FYO98" s="232"/>
      <c r="FYP98" s="232"/>
      <c r="FYQ98" s="232"/>
      <c r="FYR98" s="232"/>
      <c r="FYS98" s="232"/>
      <c r="FYT98" s="232"/>
      <c r="FYU98" s="232"/>
      <c r="FYV98" s="232"/>
      <c r="FYW98" s="232"/>
      <c r="FYX98" s="232"/>
      <c r="FYY98" s="232"/>
      <c r="FYZ98" s="232"/>
      <c r="FZA98" s="232"/>
      <c r="FZB98" s="232"/>
      <c r="FZC98" s="232"/>
      <c r="FZD98" s="232"/>
      <c r="FZE98" s="232"/>
      <c r="FZF98" s="232"/>
      <c r="FZG98" s="232"/>
      <c r="FZH98" s="232"/>
      <c r="FZI98" s="232"/>
      <c r="FZJ98" s="232"/>
      <c r="FZK98" s="232"/>
      <c r="FZL98" s="232"/>
      <c r="FZM98" s="232"/>
      <c r="FZN98" s="232"/>
      <c r="FZO98" s="232"/>
      <c r="FZP98" s="232"/>
      <c r="FZQ98" s="232"/>
      <c r="FZR98" s="232"/>
      <c r="FZS98" s="232"/>
      <c r="FZT98" s="232"/>
      <c r="FZU98" s="232"/>
      <c r="FZV98" s="232"/>
      <c r="FZW98" s="232"/>
      <c r="FZX98" s="232"/>
      <c r="FZY98" s="232"/>
      <c r="FZZ98" s="232"/>
      <c r="GAA98" s="232"/>
      <c r="GAB98" s="232"/>
      <c r="GAC98" s="232"/>
      <c r="GAD98" s="232"/>
      <c r="GAE98" s="232"/>
      <c r="GAF98" s="232"/>
      <c r="GAG98" s="232"/>
      <c r="GAH98" s="232"/>
      <c r="GAI98" s="232"/>
      <c r="GAJ98" s="232"/>
      <c r="GAK98" s="232"/>
      <c r="GAL98" s="232"/>
      <c r="GAM98" s="232"/>
      <c r="GAN98" s="232"/>
      <c r="GAO98" s="232"/>
      <c r="GAP98" s="232"/>
      <c r="GAQ98" s="232"/>
      <c r="GAR98" s="232"/>
      <c r="GAS98" s="232"/>
      <c r="GAT98" s="232"/>
      <c r="GAU98" s="232"/>
      <c r="GAV98" s="232"/>
      <c r="GAW98" s="232"/>
      <c r="GAX98" s="232"/>
      <c r="GAY98" s="232"/>
      <c r="GAZ98" s="232"/>
      <c r="GBA98" s="232"/>
      <c r="GBB98" s="232"/>
      <c r="GBC98" s="232"/>
      <c r="GBD98" s="232"/>
      <c r="GBE98" s="232"/>
      <c r="GBF98" s="232"/>
      <c r="GBG98" s="232"/>
      <c r="GBH98" s="232"/>
      <c r="GBI98" s="232"/>
      <c r="GBJ98" s="232"/>
      <c r="GBK98" s="232"/>
      <c r="GBL98" s="232"/>
      <c r="GBM98" s="232"/>
      <c r="GBN98" s="232"/>
      <c r="GBO98" s="232"/>
      <c r="GBP98" s="232"/>
      <c r="GBQ98" s="232"/>
      <c r="GBR98" s="232"/>
      <c r="GBS98" s="232"/>
      <c r="GBT98" s="232"/>
      <c r="GBU98" s="232"/>
      <c r="GBV98" s="232"/>
      <c r="GBW98" s="232"/>
      <c r="GBX98" s="232"/>
      <c r="GBY98" s="232"/>
      <c r="GBZ98" s="232"/>
      <c r="GCA98" s="232"/>
      <c r="GCB98" s="232"/>
      <c r="GCC98" s="232"/>
      <c r="GCD98" s="232"/>
      <c r="GCE98" s="232"/>
      <c r="GCF98" s="232"/>
      <c r="GCG98" s="232"/>
      <c r="GCH98" s="232"/>
      <c r="GCI98" s="232"/>
      <c r="GCJ98" s="232"/>
      <c r="GCK98" s="232"/>
      <c r="GCL98" s="232"/>
      <c r="GCM98" s="232"/>
      <c r="GCN98" s="232"/>
      <c r="GCO98" s="232"/>
      <c r="GCP98" s="232"/>
      <c r="GCQ98" s="232"/>
      <c r="GCR98" s="232"/>
      <c r="GCS98" s="232"/>
      <c r="GCT98" s="232"/>
      <c r="GCU98" s="232"/>
      <c r="GCV98" s="232"/>
      <c r="GCW98" s="232"/>
      <c r="GCX98" s="232"/>
      <c r="GCY98" s="232"/>
      <c r="GCZ98" s="232"/>
      <c r="GDA98" s="232"/>
      <c r="GDB98" s="232"/>
      <c r="GDC98" s="232"/>
      <c r="GDD98" s="232"/>
      <c r="GDE98" s="232"/>
      <c r="GDF98" s="232"/>
      <c r="GDG98" s="232"/>
      <c r="GDH98" s="232"/>
      <c r="GDI98" s="232"/>
      <c r="GDJ98" s="232"/>
      <c r="GDK98" s="232"/>
      <c r="GDL98" s="232"/>
      <c r="GDM98" s="232"/>
      <c r="GDN98" s="232"/>
      <c r="GDO98" s="232"/>
      <c r="GDP98" s="232"/>
      <c r="GDQ98" s="232"/>
      <c r="GDR98" s="232"/>
      <c r="GDS98" s="232"/>
      <c r="GDT98" s="232"/>
      <c r="GDU98" s="232"/>
      <c r="GDV98" s="232"/>
      <c r="GDW98" s="232"/>
      <c r="GDX98" s="232"/>
      <c r="GDY98" s="232"/>
      <c r="GDZ98" s="232"/>
      <c r="GEA98" s="232"/>
      <c r="GEB98" s="232"/>
      <c r="GEC98" s="232"/>
      <c r="GED98" s="232"/>
      <c r="GEE98" s="232"/>
      <c r="GEF98" s="232"/>
      <c r="GEG98" s="232"/>
      <c r="GEH98" s="232"/>
      <c r="GEI98" s="232"/>
      <c r="GEJ98" s="232"/>
      <c r="GEK98" s="232"/>
      <c r="GEL98" s="232"/>
      <c r="GEM98" s="232"/>
      <c r="GEN98" s="232"/>
      <c r="GEO98" s="232"/>
      <c r="GEP98" s="232"/>
      <c r="GEQ98" s="232"/>
      <c r="GER98" s="232"/>
      <c r="GES98" s="232"/>
      <c r="GET98" s="232"/>
      <c r="GEU98" s="232"/>
      <c r="GEV98" s="232"/>
      <c r="GEW98" s="232"/>
      <c r="GEX98" s="232"/>
      <c r="GEY98" s="232"/>
      <c r="GEZ98" s="232"/>
      <c r="GFA98" s="232"/>
      <c r="GFB98" s="232"/>
      <c r="GFC98" s="232"/>
      <c r="GFD98" s="232"/>
      <c r="GFE98" s="232"/>
      <c r="GFF98" s="232"/>
      <c r="GFG98" s="232"/>
      <c r="GFH98" s="232"/>
      <c r="GFI98" s="232"/>
      <c r="GFJ98" s="232"/>
      <c r="GFK98" s="232"/>
      <c r="GFL98" s="232"/>
      <c r="GFM98" s="232"/>
      <c r="GFN98" s="232"/>
      <c r="GFO98" s="232"/>
      <c r="GFP98" s="232"/>
      <c r="GFQ98" s="232"/>
      <c r="GFR98" s="232"/>
      <c r="GFS98" s="232"/>
      <c r="GFT98" s="232"/>
      <c r="GFU98" s="232"/>
      <c r="GFV98" s="232"/>
      <c r="GFW98" s="232"/>
      <c r="GFX98" s="232"/>
      <c r="GFY98" s="232"/>
      <c r="GFZ98" s="232"/>
      <c r="GGA98" s="232"/>
      <c r="GGB98" s="232"/>
      <c r="GGC98" s="232"/>
      <c r="GGD98" s="232"/>
      <c r="GGE98" s="232"/>
      <c r="GGF98" s="232"/>
      <c r="GGG98" s="232"/>
      <c r="GGH98" s="232"/>
      <c r="GGI98" s="232"/>
      <c r="GGJ98" s="232"/>
      <c r="GGK98" s="232"/>
      <c r="GGL98" s="232"/>
      <c r="GGM98" s="232"/>
      <c r="GGN98" s="232"/>
      <c r="GGO98" s="232"/>
      <c r="GGP98" s="232"/>
      <c r="GGQ98" s="232"/>
      <c r="GGR98" s="232"/>
      <c r="GGS98" s="232"/>
      <c r="GGT98" s="232"/>
      <c r="GGU98" s="232"/>
      <c r="GGV98" s="232"/>
      <c r="GGW98" s="232"/>
      <c r="GGX98" s="232"/>
      <c r="GGY98" s="232"/>
      <c r="GGZ98" s="232"/>
      <c r="GHA98" s="232"/>
      <c r="GHB98" s="232"/>
      <c r="GHC98" s="232"/>
      <c r="GHD98" s="232"/>
      <c r="GHE98" s="232"/>
      <c r="GHF98" s="232"/>
      <c r="GHG98" s="232"/>
      <c r="GHH98" s="232"/>
      <c r="GHI98" s="232"/>
      <c r="GHJ98" s="232"/>
      <c r="GHK98" s="232"/>
      <c r="GHL98" s="232"/>
      <c r="GHM98" s="232"/>
      <c r="GHN98" s="232"/>
      <c r="GHO98" s="232"/>
      <c r="GHP98" s="232"/>
      <c r="GHQ98" s="232"/>
      <c r="GHR98" s="232"/>
      <c r="GHS98" s="232"/>
      <c r="GHT98" s="232"/>
      <c r="GHU98" s="232"/>
      <c r="GHV98" s="232"/>
      <c r="GHW98" s="232"/>
      <c r="GHX98" s="232"/>
      <c r="GHY98" s="232"/>
      <c r="GHZ98" s="232"/>
      <c r="GIA98" s="232"/>
      <c r="GIB98" s="232"/>
      <c r="GIC98" s="232"/>
      <c r="GID98" s="232"/>
      <c r="GIE98" s="232"/>
      <c r="GIF98" s="232"/>
      <c r="GIG98" s="232"/>
      <c r="GIH98" s="232"/>
      <c r="GII98" s="232"/>
      <c r="GIJ98" s="232"/>
      <c r="GIK98" s="232"/>
      <c r="GIL98" s="232"/>
      <c r="GIM98" s="232"/>
      <c r="GIN98" s="232"/>
      <c r="GIO98" s="232"/>
      <c r="GIP98" s="232"/>
      <c r="GIQ98" s="232"/>
      <c r="GIR98" s="232"/>
      <c r="GIS98" s="232"/>
      <c r="GIT98" s="232"/>
      <c r="GIU98" s="232"/>
      <c r="GIV98" s="232"/>
      <c r="GIW98" s="232"/>
      <c r="GIX98" s="232"/>
      <c r="GIY98" s="232"/>
      <c r="GIZ98" s="232"/>
      <c r="GJA98" s="232"/>
      <c r="GJB98" s="232"/>
      <c r="GJC98" s="232"/>
      <c r="GJD98" s="232"/>
      <c r="GJE98" s="232"/>
      <c r="GJF98" s="232"/>
      <c r="GJG98" s="232"/>
      <c r="GJH98" s="232"/>
      <c r="GJI98" s="232"/>
      <c r="GJJ98" s="232"/>
      <c r="GJK98" s="232"/>
      <c r="GJL98" s="232"/>
      <c r="GJM98" s="232"/>
      <c r="GJN98" s="232"/>
      <c r="GJO98" s="232"/>
      <c r="GJP98" s="232"/>
      <c r="GJQ98" s="232"/>
      <c r="GJR98" s="232"/>
      <c r="GJS98" s="232"/>
      <c r="GJT98" s="232"/>
      <c r="GJU98" s="232"/>
      <c r="GJV98" s="232"/>
      <c r="GJW98" s="232"/>
      <c r="GJX98" s="232"/>
      <c r="GJY98" s="232"/>
      <c r="GJZ98" s="232"/>
      <c r="GKA98" s="232"/>
      <c r="GKB98" s="232"/>
      <c r="GKC98" s="232"/>
      <c r="GKD98" s="232"/>
      <c r="GKE98" s="232"/>
      <c r="GKF98" s="232"/>
      <c r="GKG98" s="232"/>
      <c r="GKH98" s="232"/>
      <c r="GKI98" s="232"/>
      <c r="GKJ98" s="232"/>
      <c r="GKK98" s="232"/>
      <c r="GKL98" s="232"/>
      <c r="GKM98" s="232"/>
      <c r="GKN98" s="232"/>
      <c r="GKO98" s="232"/>
      <c r="GKP98" s="232"/>
      <c r="GKQ98" s="232"/>
      <c r="GKR98" s="232"/>
      <c r="GKS98" s="232"/>
      <c r="GKT98" s="232"/>
      <c r="GKU98" s="232"/>
      <c r="GKV98" s="232"/>
      <c r="GKW98" s="232"/>
      <c r="GKX98" s="232"/>
      <c r="GKY98" s="232"/>
      <c r="GKZ98" s="232"/>
      <c r="GLA98" s="232"/>
      <c r="GLB98" s="232"/>
      <c r="GLC98" s="232"/>
      <c r="GLD98" s="232"/>
      <c r="GLE98" s="232"/>
      <c r="GLF98" s="232"/>
      <c r="GLG98" s="232"/>
      <c r="GLH98" s="232"/>
      <c r="GLI98" s="232"/>
      <c r="GLJ98" s="232"/>
      <c r="GLK98" s="232"/>
      <c r="GLL98" s="232"/>
      <c r="GLM98" s="232"/>
      <c r="GLN98" s="232"/>
      <c r="GLO98" s="232"/>
      <c r="GLP98" s="232"/>
      <c r="GLQ98" s="232"/>
      <c r="GLR98" s="232"/>
      <c r="GLS98" s="232"/>
      <c r="GLT98" s="232"/>
      <c r="GLU98" s="232"/>
      <c r="GLV98" s="232"/>
      <c r="GLW98" s="232"/>
      <c r="GLX98" s="232"/>
      <c r="GLY98" s="232"/>
      <c r="GLZ98" s="232"/>
      <c r="GMA98" s="232"/>
      <c r="GMB98" s="232"/>
      <c r="GMC98" s="232"/>
      <c r="GMD98" s="232"/>
      <c r="GME98" s="232"/>
      <c r="GMF98" s="232"/>
      <c r="GMG98" s="232"/>
      <c r="GMH98" s="232"/>
      <c r="GMI98" s="232"/>
      <c r="GMJ98" s="232"/>
      <c r="GMK98" s="232"/>
      <c r="GML98" s="232"/>
      <c r="GMM98" s="232"/>
      <c r="GMN98" s="232"/>
      <c r="GMO98" s="232"/>
      <c r="GMP98" s="232"/>
      <c r="GMQ98" s="232"/>
      <c r="GMR98" s="232"/>
      <c r="GMS98" s="232"/>
      <c r="GMT98" s="232"/>
      <c r="GMU98" s="232"/>
      <c r="GMV98" s="232"/>
      <c r="GMW98" s="232"/>
      <c r="GMX98" s="232"/>
      <c r="GMY98" s="232"/>
      <c r="GMZ98" s="232"/>
      <c r="GNA98" s="232"/>
      <c r="GNB98" s="232"/>
      <c r="GNC98" s="232"/>
      <c r="GND98" s="232"/>
      <c r="GNE98" s="232"/>
      <c r="GNF98" s="232"/>
      <c r="GNG98" s="232"/>
      <c r="GNH98" s="232"/>
      <c r="GNI98" s="232"/>
      <c r="GNJ98" s="232"/>
      <c r="GNK98" s="232"/>
      <c r="GNL98" s="232"/>
      <c r="GNM98" s="232"/>
      <c r="GNN98" s="232"/>
      <c r="GNO98" s="232"/>
      <c r="GNP98" s="232"/>
      <c r="GNQ98" s="232"/>
      <c r="GNR98" s="232"/>
      <c r="GNS98" s="232"/>
      <c r="GNT98" s="232"/>
      <c r="GNU98" s="232"/>
      <c r="GNV98" s="232"/>
      <c r="GNW98" s="232"/>
      <c r="GNX98" s="232"/>
      <c r="GNY98" s="232"/>
      <c r="GNZ98" s="232"/>
      <c r="GOA98" s="232"/>
      <c r="GOB98" s="232"/>
      <c r="GOC98" s="232"/>
      <c r="GOD98" s="232"/>
      <c r="GOE98" s="232"/>
      <c r="GOF98" s="232"/>
      <c r="GOG98" s="232"/>
      <c r="GOH98" s="232"/>
      <c r="GOI98" s="232"/>
      <c r="GOJ98" s="232"/>
      <c r="GOK98" s="232"/>
      <c r="GOL98" s="232"/>
      <c r="GOM98" s="232"/>
      <c r="GON98" s="232"/>
      <c r="GOO98" s="232"/>
      <c r="GOP98" s="232"/>
      <c r="GOQ98" s="232"/>
      <c r="GOR98" s="232"/>
      <c r="GOS98" s="232"/>
      <c r="GOT98" s="232"/>
      <c r="GOU98" s="232"/>
      <c r="GOV98" s="232"/>
      <c r="GOW98" s="232"/>
      <c r="GOX98" s="232"/>
      <c r="GOY98" s="232"/>
      <c r="GOZ98" s="232"/>
      <c r="GPA98" s="232"/>
      <c r="GPB98" s="232"/>
      <c r="GPC98" s="232"/>
      <c r="GPD98" s="232"/>
      <c r="GPE98" s="232"/>
      <c r="GPF98" s="232"/>
      <c r="GPG98" s="232"/>
      <c r="GPH98" s="232"/>
      <c r="GPI98" s="232"/>
      <c r="GPJ98" s="232"/>
      <c r="GPK98" s="232"/>
      <c r="GPL98" s="232"/>
      <c r="GPM98" s="232"/>
      <c r="GPN98" s="232"/>
      <c r="GPO98" s="232"/>
      <c r="GPP98" s="232"/>
      <c r="GPQ98" s="232"/>
      <c r="GPR98" s="232"/>
      <c r="GPS98" s="232"/>
      <c r="GPT98" s="232"/>
      <c r="GPU98" s="232"/>
      <c r="GPV98" s="232"/>
      <c r="GPW98" s="232"/>
      <c r="GPX98" s="232"/>
      <c r="GPY98" s="232"/>
      <c r="GPZ98" s="232"/>
      <c r="GQA98" s="232"/>
      <c r="GQB98" s="232"/>
      <c r="GQC98" s="232"/>
      <c r="GQD98" s="232"/>
      <c r="GQE98" s="232"/>
      <c r="GQF98" s="232"/>
      <c r="GQG98" s="232"/>
      <c r="GQH98" s="232"/>
      <c r="GQI98" s="232"/>
      <c r="GQJ98" s="232"/>
      <c r="GQK98" s="232"/>
      <c r="GQL98" s="232"/>
      <c r="GQM98" s="232"/>
      <c r="GQN98" s="232"/>
      <c r="GQO98" s="232"/>
      <c r="GQP98" s="232"/>
      <c r="GQQ98" s="232"/>
      <c r="GQR98" s="232"/>
      <c r="GQS98" s="232"/>
      <c r="GQT98" s="232"/>
      <c r="GQU98" s="232"/>
      <c r="GQV98" s="232"/>
      <c r="GQW98" s="232"/>
      <c r="GQX98" s="232"/>
      <c r="GQY98" s="232"/>
      <c r="GQZ98" s="232"/>
      <c r="GRA98" s="232"/>
      <c r="GRB98" s="232"/>
      <c r="GRC98" s="232"/>
      <c r="GRD98" s="232"/>
      <c r="GRE98" s="232"/>
      <c r="GRF98" s="232"/>
      <c r="GRG98" s="232"/>
      <c r="GRH98" s="232"/>
      <c r="GRI98" s="232"/>
      <c r="GRJ98" s="232"/>
      <c r="GRK98" s="232"/>
      <c r="GRL98" s="232"/>
      <c r="GRM98" s="232"/>
      <c r="GRN98" s="232"/>
      <c r="GRO98" s="232"/>
      <c r="GRP98" s="232"/>
      <c r="GRQ98" s="232"/>
      <c r="GRR98" s="232"/>
      <c r="GRS98" s="232"/>
      <c r="GRT98" s="232"/>
      <c r="GRU98" s="232"/>
      <c r="GRV98" s="232"/>
      <c r="GRW98" s="232"/>
      <c r="GRX98" s="232"/>
      <c r="GRY98" s="232"/>
      <c r="GRZ98" s="232"/>
      <c r="GSA98" s="232"/>
      <c r="GSB98" s="232"/>
      <c r="GSC98" s="232"/>
      <c r="GSD98" s="232"/>
      <c r="GSE98" s="232"/>
      <c r="GSF98" s="232"/>
      <c r="GSG98" s="232"/>
      <c r="GSH98" s="232"/>
      <c r="GSI98" s="232"/>
      <c r="GSJ98" s="232"/>
      <c r="GSK98" s="232"/>
      <c r="GSL98" s="232"/>
      <c r="GSM98" s="232"/>
      <c r="GSN98" s="232"/>
      <c r="GSO98" s="232"/>
      <c r="GSP98" s="232"/>
      <c r="GSQ98" s="232"/>
      <c r="GSR98" s="232"/>
      <c r="GSS98" s="232"/>
      <c r="GST98" s="232"/>
      <c r="GSU98" s="232"/>
      <c r="GSV98" s="232"/>
      <c r="GSW98" s="232"/>
      <c r="GSX98" s="232"/>
      <c r="GSY98" s="232"/>
      <c r="GSZ98" s="232"/>
      <c r="GTA98" s="232"/>
      <c r="GTB98" s="232"/>
      <c r="GTC98" s="232"/>
      <c r="GTD98" s="232"/>
      <c r="GTE98" s="232"/>
      <c r="GTF98" s="232"/>
      <c r="GTG98" s="232"/>
      <c r="GTH98" s="232"/>
      <c r="GTI98" s="232"/>
      <c r="GTJ98" s="232"/>
      <c r="GTK98" s="232"/>
      <c r="GTL98" s="232"/>
      <c r="GTM98" s="232"/>
      <c r="GTN98" s="232"/>
      <c r="GTO98" s="232"/>
      <c r="GTP98" s="232"/>
      <c r="GTQ98" s="232"/>
      <c r="GTR98" s="232"/>
      <c r="GTS98" s="232"/>
      <c r="GTT98" s="232"/>
      <c r="GTU98" s="232"/>
      <c r="GTV98" s="232"/>
      <c r="GTW98" s="232"/>
      <c r="GTX98" s="232"/>
      <c r="GTY98" s="232"/>
      <c r="GTZ98" s="232"/>
      <c r="GUA98" s="232"/>
      <c r="GUB98" s="232"/>
      <c r="GUC98" s="232"/>
      <c r="GUD98" s="232"/>
      <c r="GUE98" s="232"/>
      <c r="GUF98" s="232"/>
      <c r="GUG98" s="232"/>
      <c r="GUH98" s="232"/>
      <c r="GUI98" s="232"/>
      <c r="GUJ98" s="232"/>
      <c r="GUK98" s="232"/>
      <c r="GUL98" s="232"/>
      <c r="GUM98" s="232"/>
      <c r="GUN98" s="232"/>
      <c r="GUO98" s="232"/>
      <c r="GUP98" s="232"/>
      <c r="GUQ98" s="232"/>
      <c r="GUR98" s="232"/>
      <c r="GUS98" s="232"/>
      <c r="GUT98" s="232"/>
      <c r="GUU98" s="232"/>
      <c r="GUV98" s="232"/>
      <c r="GUW98" s="232"/>
      <c r="GUX98" s="232"/>
      <c r="GUY98" s="232"/>
      <c r="GUZ98" s="232"/>
      <c r="GVA98" s="232"/>
      <c r="GVB98" s="232"/>
      <c r="GVC98" s="232"/>
      <c r="GVD98" s="232"/>
      <c r="GVE98" s="232"/>
      <c r="GVF98" s="232"/>
      <c r="GVG98" s="232"/>
      <c r="GVH98" s="232"/>
      <c r="GVI98" s="232"/>
      <c r="GVJ98" s="232"/>
      <c r="GVK98" s="232"/>
      <c r="GVL98" s="232"/>
      <c r="GVM98" s="232"/>
      <c r="GVN98" s="232"/>
      <c r="GVO98" s="232"/>
      <c r="GVP98" s="232"/>
      <c r="GVQ98" s="232"/>
      <c r="GVR98" s="232"/>
      <c r="GVS98" s="232"/>
      <c r="GVT98" s="232"/>
      <c r="GVU98" s="232"/>
      <c r="GVV98" s="232"/>
      <c r="GVW98" s="232"/>
      <c r="GVX98" s="232"/>
      <c r="GVY98" s="232"/>
      <c r="GVZ98" s="232"/>
      <c r="GWA98" s="232"/>
      <c r="GWB98" s="232"/>
      <c r="GWC98" s="232"/>
      <c r="GWD98" s="232"/>
      <c r="GWE98" s="232"/>
      <c r="GWF98" s="232"/>
      <c r="GWG98" s="232"/>
      <c r="GWH98" s="232"/>
      <c r="GWI98" s="232"/>
      <c r="GWJ98" s="232"/>
      <c r="GWK98" s="232"/>
      <c r="GWL98" s="232"/>
      <c r="GWM98" s="232"/>
      <c r="GWN98" s="232"/>
      <c r="GWO98" s="232"/>
      <c r="GWP98" s="232"/>
      <c r="GWQ98" s="232"/>
      <c r="GWR98" s="232"/>
      <c r="GWS98" s="232"/>
      <c r="GWT98" s="232"/>
      <c r="GWU98" s="232"/>
      <c r="GWV98" s="232"/>
      <c r="GWW98" s="232"/>
      <c r="GWX98" s="232"/>
      <c r="GWY98" s="232"/>
      <c r="GWZ98" s="232"/>
      <c r="GXA98" s="232"/>
      <c r="GXB98" s="232"/>
      <c r="GXC98" s="232"/>
      <c r="GXD98" s="232"/>
      <c r="GXE98" s="232"/>
      <c r="GXF98" s="232"/>
      <c r="GXG98" s="232"/>
      <c r="GXH98" s="232"/>
      <c r="GXI98" s="232"/>
      <c r="GXJ98" s="232"/>
      <c r="GXK98" s="232"/>
      <c r="GXL98" s="232"/>
      <c r="GXM98" s="232"/>
      <c r="GXN98" s="232"/>
      <c r="GXO98" s="232"/>
      <c r="GXP98" s="232"/>
      <c r="GXQ98" s="232"/>
      <c r="GXR98" s="232"/>
      <c r="GXS98" s="232"/>
      <c r="GXT98" s="232"/>
      <c r="GXU98" s="232"/>
      <c r="GXV98" s="232"/>
      <c r="GXW98" s="232"/>
      <c r="GXX98" s="232"/>
      <c r="GXY98" s="232"/>
      <c r="GXZ98" s="232"/>
      <c r="GYA98" s="232"/>
      <c r="GYB98" s="232"/>
      <c r="GYC98" s="232"/>
      <c r="GYD98" s="232"/>
      <c r="GYE98" s="232"/>
      <c r="GYF98" s="232"/>
      <c r="GYG98" s="232"/>
      <c r="GYH98" s="232"/>
      <c r="GYI98" s="232"/>
      <c r="GYJ98" s="232"/>
      <c r="GYK98" s="232"/>
      <c r="GYL98" s="232"/>
      <c r="GYM98" s="232"/>
      <c r="GYN98" s="232"/>
      <c r="GYO98" s="232"/>
      <c r="GYP98" s="232"/>
      <c r="GYQ98" s="232"/>
      <c r="GYR98" s="232"/>
      <c r="GYS98" s="232"/>
      <c r="GYT98" s="232"/>
      <c r="GYU98" s="232"/>
      <c r="GYV98" s="232"/>
      <c r="GYW98" s="232"/>
      <c r="GYX98" s="232"/>
      <c r="GYY98" s="232"/>
      <c r="GYZ98" s="232"/>
      <c r="GZA98" s="232"/>
      <c r="GZB98" s="232"/>
      <c r="GZC98" s="232"/>
      <c r="GZD98" s="232"/>
      <c r="GZE98" s="232"/>
      <c r="GZF98" s="232"/>
      <c r="GZG98" s="232"/>
      <c r="GZH98" s="232"/>
      <c r="GZI98" s="232"/>
      <c r="GZJ98" s="232"/>
      <c r="GZK98" s="232"/>
      <c r="GZL98" s="232"/>
      <c r="GZM98" s="232"/>
      <c r="GZN98" s="232"/>
      <c r="GZO98" s="232"/>
      <c r="GZP98" s="232"/>
      <c r="GZQ98" s="232"/>
      <c r="GZR98" s="232"/>
      <c r="GZS98" s="232"/>
      <c r="GZT98" s="232"/>
      <c r="GZU98" s="232"/>
      <c r="GZV98" s="232"/>
      <c r="GZW98" s="232"/>
      <c r="GZX98" s="232"/>
      <c r="GZY98" s="232"/>
      <c r="GZZ98" s="232"/>
      <c r="HAA98" s="232"/>
      <c r="HAB98" s="232"/>
      <c r="HAC98" s="232"/>
      <c r="HAD98" s="232"/>
      <c r="HAE98" s="232"/>
      <c r="HAF98" s="232"/>
      <c r="HAG98" s="232"/>
      <c r="HAH98" s="232"/>
      <c r="HAI98" s="232"/>
      <c r="HAJ98" s="232"/>
      <c r="HAK98" s="232"/>
      <c r="HAL98" s="232"/>
      <c r="HAM98" s="232"/>
      <c r="HAN98" s="232"/>
      <c r="HAO98" s="232"/>
      <c r="HAP98" s="232"/>
      <c r="HAQ98" s="232"/>
      <c r="HAR98" s="232"/>
      <c r="HAS98" s="232"/>
      <c r="HAT98" s="232"/>
      <c r="HAU98" s="232"/>
      <c r="HAV98" s="232"/>
      <c r="HAW98" s="232"/>
      <c r="HAX98" s="232"/>
      <c r="HAY98" s="232"/>
      <c r="HAZ98" s="232"/>
      <c r="HBA98" s="232"/>
      <c r="HBB98" s="232"/>
      <c r="HBC98" s="232"/>
      <c r="HBD98" s="232"/>
      <c r="HBE98" s="232"/>
      <c r="HBF98" s="232"/>
      <c r="HBG98" s="232"/>
      <c r="HBH98" s="232"/>
      <c r="HBI98" s="232"/>
      <c r="HBJ98" s="232"/>
      <c r="HBK98" s="232"/>
      <c r="HBL98" s="232"/>
      <c r="HBM98" s="232"/>
      <c r="HBN98" s="232"/>
      <c r="HBO98" s="232"/>
      <c r="HBP98" s="232"/>
      <c r="HBQ98" s="232"/>
      <c r="HBR98" s="232"/>
      <c r="HBS98" s="232"/>
      <c r="HBT98" s="232"/>
      <c r="HBU98" s="232"/>
      <c r="HBV98" s="232"/>
      <c r="HBW98" s="232"/>
      <c r="HBX98" s="232"/>
      <c r="HBY98" s="232"/>
      <c r="HBZ98" s="232"/>
      <c r="HCA98" s="232"/>
      <c r="HCB98" s="232"/>
      <c r="HCC98" s="232"/>
      <c r="HCD98" s="232"/>
      <c r="HCE98" s="232"/>
      <c r="HCF98" s="232"/>
      <c r="HCG98" s="232"/>
      <c r="HCH98" s="232"/>
      <c r="HCI98" s="232"/>
      <c r="HCJ98" s="232"/>
      <c r="HCK98" s="232"/>
      <c r="HCL98" s="232"/>
      <c r="HCM98" s="232"/>
      <c r="HCN98" s="232"/>
      <c r="HCO98" s="232"/>
      <c r="HCP98" s="232"/>
      <c r="HCQ98" s="232"/>
      <c r="HCR98" s="232"/>
      <c r="HCS98" s="232"/>
      <c r="HCT98" s="232"/>
      <c r="HCU98" s="232"/>
      <c r="HCV98" s="232"/>
      <c r="HCW98" s="232"/>
      <c r="HCX98" s="232"/>
      <c r="HCY98" s="232"/>
      <c r="HCZ98" s="232"/>
      <c r="HDA98" s="232"/>
      <c r="HDB98" s="232"/>
      <c r="HDC98" s="232"/>
      <c r="HDD98" s="232"/>
      <c r="HDE98" s="232"/>
      <c r="HDF98" s="232"/>
      <c r="HDG98" s="232"/>
      <c r="HDH98" s="232"/>
      <c r="HDI98" s="232"/>
      <c r="HDJ98" s="232"/>
      <c r="HDK98" s="232"/>
      <c r="HDL98" s="232"/>
      <c r="HDM98" s="232"/>
      <c r="HDN98" s="232"/>
      <c r="HDO98" s="232"/>
      <c r="HDP98" s="232"/>
      <c r="HDQ98" s="232"/>
      <c r="HDR98" s="232"/>
      <c r="HDS98" s="232"/>
      <c r="HDT98" s="232"/>
      <c r="HDU98" s="232"/>
      <c r="HDV98" s="232"/>
      <c r="HDW98" s="232"/>
      <c r="HDX98" s="232"/>
      <c r="HDY98" s="232"/>
      <c r="HDZ98" s="232"/>
      <c r="HEA98" s="232"/>
      <c r="HEB98" s="232"/>
      <c r="HEC98" s="232"/>
      <c r="HED98" s="232"/>
      <c r="HEE98" s="232"/>
      <c r="HEF98" s="232"/>
      <c r="HEG98" s="232"/>
      <c r="HEH98" s="232"/>
      <c r="HEI98" s="232"/>
      <c r="HEJ98" s="232"/>
      <c r="HEK98" s="232"/>
      <c r="HEL98" s="232"/>
      <c r="HEM98" s="232"/>
      <c r="HEN98" s="232"/>
      <c r="HEO98" s="232"/>
      <c r="HEP98" s="232"/>
      <c r="HEQ98" s="232"/>
      <c r="HER98" s="232"/>
      <c r="HES98" s="232"/>
      <c r="HET98" s="232"/>
      <c r="HEU98" s="232"/>
      <c r="HEV98" s="232"/>
      <c r="HEW98" s="232"/>
      <c r="HEX98" s="232"/>
      <c r="HEY98" s="232"/>
      <c r="HEZ98" s="232"/>
      <c r="HFA98" s="232"/>
      <c r="HFB98" s="232"/>
      <c r="HFC98" s="232"/>
      <c r="HFD98" s="232"/>
      <c r="HFE98" s="232"/>
      <c r="HFF98" s="232"/>
      <c r="HFG98" s="232"/>
      <c r="HFH98" s="232"/>
      <c r="HFI98" s="232"/>
      <c r="HFJ98" s="232"/>
      <c r="HFK98" s="232"/>
      <c r="HFL98" s="232"/>
      <c r="HFM98" s="232"/>
      <c r="HFN98" s="232"/>
      <c r="HFO98" s="232"/>
      <c r="HFP98" s="232"/>
      <c r="HFQ98" s="232"/>
      <c r="HFR98" s="232"/>
      <c r="HFS98" s="232"/>
      <c r="HFT98" s="232"/>
      <c r="HFU98" s="232"/>
      <c r="HFV98" s="232"/>
      <c r="HFW98" s="232"/>
      <c r="HFX98" s="232"/>
      <c r="HFY98" s="232"/>
      <c r="HFZ98" s="232"/>
      <c r="HGA98" s="232"/>
      <c r="HGB98" s="232"/>
      <c r="HGC98" s="232"/>
      <c r="HGD98" s="232"/>
      <c r="HGE98" s="232"/>
      <c r="HGF98" s="232"/>
      <c r="HGG98" s="232"/>
      <c r="HGH98" s="232"/>
      <c r="HGI98" s="232"/>
      <c r="HGJ98" s="232"/>
      <c r="HGK98" s="232"/>
      <c r="HGL98" s="232"/>
      <c r="HGM98" s="232"/>
      <c r="HGN98" s="232"/>
      <c r="HGO98" s="232"/>
      <c r="HGP98" s="232"/>
      <c r="HGQ98" s="232"/>
      <c r="HGR98" s="232"/>
      <c r="HGS98" s="232"/>
      <c r="HGT98" s="232"/>
      <c r="HGU98" s="232"/>
      <c r="HGV98" s="232"/>
      <c r="HGW98" s="232"/>
      <c r="HGX98" s="232"/>
      <c r="HGY98" s="232"/>
      <c r="HGZ98" s="232"/>
      <c r="HHA98" s="232"/>
      <c r="HHB98" s="232"/>
      <c r="HHC98" s="232"/>
      <c r="HHD98" s="232"/>
      <c r="HHE98" s="232"/>
      <c r="HHF98" s="232"/>
      <c r="HHG98" s="232"/>
      <c r="HHH98" s="232"/>
      <c r="HHI98" s="232"/>
      <c r="HHJ98" s="232"/>
      <c r="HHK98" s="232"/>
      <c r="HHL98" s="232"/>
      <c r="HHM98" s="232"/>
      <c r="HHN98" s="232"/>
      <c r="HHO98" s="232"/>
      <c r="HHP98" s="232"/>
      <c r="HHQ98" s="232"/>
      <c r="HHR98" s="232"/>
      <c r="HHS98" s="232"/>
      <c r="HHT98" s="232"/>
      <c r="HHU98" s="232"/>
      <c r="HHV98" s="232"/>
      <c r="HHW98" s="232"/>
      <c r="HHX98" s="232"/>
      <c r="HHY98" s="232"/>
      <c r="HHZ98" s="232"/>
      <c r="HIA98" s="232"/>
      <c r="HIB98" s="232"/>
      <c r="HIC98" s="232"/>
      <c r="HID98" s="232"/>
      <c r="HIE98" s="232"/>
      <c r="HIF98" s="232"/>
      <c r="HIG98" s="232"/>
      <c r="HIH98" s="232"/>
      <c r="HII98" s="232"/>
      <c r="HIJ98" s="232"/>
      <c r="HIK98" s="232"/>
      <c r="HIL98" s="232"/>
      <c r="HIM98" s="232"/>
      <c r="HIN98" s="232"/>
      <c r="HIO98" s="232"/>
      <c r="HIP98" s="232"/>
      <c r="HIQ98" s="232"/>
      <c r="HIR98" s="232"/>
      <c r="HIS98" s="232"/>
      <c r="HIT98" s="232"/>
      <c r="HIU98" s="232"/>
      <c r="HIV98" s="232"/>
      <c r="HIW98" s="232"/>
      <c r="HIX98" s="232"/>
      <c r="HIY98" s="232"/>
      <c r="HIZ98" s="232"/>
      <c r="HJA98" s="232"/>
      <c r="HJB98" s="232"/>
      <c r="HJC98" s="232"/>
      <c r="HJD98" s="232"/>
      <c r="HJE98" s="232"/>
      <c r="HJF98" s="232"/>
      <c r="HJG98" s="232"/>
      <c r="HJH98" s="232"/>
      <c r="HJI98" s="232"/>
      <c r="HJJ98" s="232"/>
      <c r="HJK98" s="232"/>
      <c r="HJL98" s="232"/>
      <c r="HJM98" s="232"/>
      <c r="HJN98" s="232"/>
      <c r="HJO98" s="232"/>
      <c r="HJP98" s="232"/>
      <c r="HJQ98" s="232"/>
      <c r="HJR98" s="232"/>
      <c r="HJS98" s="232"/>
      <c r="HJT98" s="232"/>
      <c r="HJU98" s="232"/>
      <c r="HJV98" s="232"/>
      <c r="HJW98" s="232"/>
      <c r="HJX98" s="232"/>
      <c r="HJY98" s="232"/>
      <c r="HJZ98" s="232"/>
      <c r="HKA98" s="232"/>
      <c r="HKB98" s="232"/>
      <c r="HKC98" s="232"/>
      <c r="HKD98" s="232"/>
      <c r="HKE98" s="232"/>
      <c r="HKF98" s="232"/>
      <c r="HKG98" s="232"/>
      <c r="HKH98" s="232"/>
      <c r="HKI98" s="232"/>
      <c r="HKJ98" s="232"/>
      <c r="HKK98" s="232"/>
      <c r="HKL98" s="232"/>
      <c r="HKM98" s="232"/>
      <c r="HKN98" s="232"/>
      <c r="HKO98" s="232"/>
      <c r="HKP98" s="232"/>
      <c r="HKQ98" s="232"/>
      <c r="HKR98" s="232"/>
      <c r="HKS98" s="232"/>
      <c r="HKT98" s="232"/>
      <c r="HKU98" s="232"/>
      <c r="HKV98" s="232"/>
      <c r="HKW98" s="232"/>
      <c r="HKX98" s="232"/>
      <c r="HKY98" s="232"/>
      <c r="HKZ98" s="232"/>
      <c r="HLA98" s="232"/>
      <c r="HLB98" s="232"/>
      <c r="HLC98" s="232"/>
      <c r="HLD98" s="232"/>
      <c r="HLE98" s="232"/>
      <c r="HLF98" s="232"/>
      <c r="HLG98" s="232"/>
      <c r="HLH98" s="232"/>
      <c r="HLI98" s="232"/>
      <c r="HLJ98" s="232"/>
      <c r="HLK98" s="232"/>
      <c r="HLL98" s="232"/>
      <c r="HLM98" s="232"/>
      <c r="HLN98" s="232"/>
      <c r="HLO98" s="232"/>
      <c r="HLP98" s="232"/>
      <c r="HLQ98" s="232"/>
      <c r="HLR98" s="232"/>
      <c r="HLS98" s="232"/>
      <c r="HLT98" s="232"/>
      <c r="HLU98" s="232"/>
      <c r="HLV98" s="232"/>
      <c r="HLW98" s="232"/>
      <c r="HLX98" s="232"/>
      <c r="HLY98" s="232"/>
      <c r="HLZ98" s="232"/>
      <c r="HMA98" s="232"/>
      <c r="HMB98" s="232"/>
      <c r="HMC98" s="232"/>
      <c r="HMD98" s="232"/>
      <c r="HME98" s="232"/>
      <c r="HMF98" s="232"/>
      <c r="HMG98" s="232"/>
      <c r="HMH98" s="232"/>
      <c r="HMI98" s="232"/>
      <c r="HMJ98" s="232"/>
      <c r="HMK98" s="232"/>
      <c r="HML98" s="232"/>
      <c r="HMM98" s="232"/>
      <c r="HMN98" s="232"/>
      <c r="HMO98" s="232"/>
      <c r="HMP98" s="232"/>
      <c r="HMQ98" s="232"/>
      <c r="HMR98" s="232"/>
      <c r="HMS98" s="232"/>
      <c r="HMT98" s="232"/>
      <c r="HMU98" s="232"/>
      <c r="HMV98" s="232"/>
      <c r="HMW98" s="232"/>
      <c r="HMX98" s="232"/>
      <c r="HMY98" s="232"/>
      <c r="HMZ98" s="232"/>
      <c r="HNA98" s="232"/>
      <c r="HNB98" s="232"/>
      <c r="HNC98" s="232"/>
      <c r="HND98" s="232"/>
      <c r="HNE98" s="232"/>
      <c r="HNF98" s="232"/>
      <c r="HNG98" s="232"/>
      <c r="HNH98" s="232"/>
      <c r="HNI98" s="232"/>
      <c r="HNJ98" s="232"/>
      <c r="HNK98" s="232"/>
      <c r="HNL98" s="232"/>
      <c r="HNM98" s="232"/>
      <c r="HNN98" s="232"/>
      <c r="HNO98" s="232"/>
      <c r="HNP98" s="232"/>
      <c r="HNQ98" s="232"/>
      <c r="HNR98" s="232"/>
      <c r="HNS98" s="232"/>
      <c r="HNT98" s="232"/>
      <c r="HNU98" s="232"/>
      <c r="HNV98" s="232"/>
      <c r="HNW98" s="232"/>
      <c r="HNX98" s="232"/>
      <c r="HNY98" s="232"/>
      <c r="HNZ98" s="232"/>
      <c r="HOA98" s="232"/>
      <c r="HOB98" s="232"/>
      <c r="HOC98" s="232"/>
      <c r="HOD98" s="232"/>
      <c r="HOE98" s="232"/>
      <c r="HOF98" s="232"/>
      <c r="HOG98" s="232"/>
      <c r="HOH98" s="232"/>
      <c r="HOI98" s="232"/>
      <c r="HOJ98" s="232"/>
      <c r="HOK98" s="232"/>
      <c r="HOL98" s="232"/>
      <c r="HOM98" s="232"/>
      <c r="HON98" s="232"/>
      <c r="HOO98" s="232"/>
      <c r="HOP98" s="232"/>
      <c r="HOQ98" s="232"/>
      <c r="HOR98" s="232"/>
      <c r="HOS98" s="232"/>
      <c r="HOT98" s="232"/>
      <c r="HOU98" s="232"/>
      <c r="HOV98" s="232"/>
      <c r="HOW98" s="232"/>
      <c r="HOX98" s="232"/>
      <c r="HOY98" s="232"/>
      <c r="HOZ98" s="232"/>
      <c r="HPA98" s="232"/>
      <c r="HPB98" s="232"/>
      <c r="HPC98" s="232"/>
      <c r="HPD98" s="232"/>
      <c r="HPE98" s="232"/>
      <c r="HPF98" s="232"/>
      <c r="HPG98" s="232"/>
      <c r="HPH98" s="232"/>
      <c r="HPI98" s="232"/>
      <c r="HPJ98" s="232"/>
      <c r="HPK98" s="232"/>
      <c r="HPL98" s="232"/>
      <c r="HPM98" s="232"/>
      <c r="HPN98" s="232"/>
      <c r="HPO98" s="232"/>
      <c r="HPP98" s="232"/>
      <c r="HPQ98" s="232"/>
      <c r="HPR98" s="232"/>
      <c r="HPS98" s="232"/>
      <c r="HPT98" s="232"/>
      <c r="HPU98" s="232"/>
      <c r="HPV98" s="232"/>
      <c r="HPW98" s="232"/>
      <c r="HPX98" s="232"/>
      <c r="HPY98" s="232"/>
      <c r="HPZ98" s="232"/>
      <c r="HQA98" s="232"/>
      <c r="HQB98" s="232"/>
      <c r="HQC98" s="232"/>
      <c r="HQD98" s="232"/>
      <c r="HQE98" s="232"/>
      <c r="HQF98" s="232"/>
      <c r="HQG98" s="232"/>
      <c r="HQH98" s="232"/>
      <c r="HQI98" s="232"/>
      <c r="HQJ98" s="232"/>
      <c r="HQK98" s="232"/>
      <c r="HQL98" s="232"/>
      <c r="HQM98" s="232"/>
      <c r="HQN98" s="232"/>
      <c r="HQO98" s="232"/>
      <c r="HQP98" s="232"/>
      <c r="HQQ98" s="232"/>
      <c r="HQR98" s="232"/>
      <c r="HQS98" s="232"/>
      <c r="HQT98" s="232"/>
      <c r="HQU98" s="232"/>
      <c r="HQV98" s="232"/>
      <c r="HQW98" s="232"/>
      <c r="HQX98" s="232"/>
      <c r="HQY98" s="232"/>
      <c r="HQZ98" s="232"/>
      <c r="HRA98" s="232"/>
      <c r="HRB98" s="232"/>
      <c r="HRC98" s="232"/>
      <c r="HRD98" s="232"/>
      <c r="HRE98" s="232"/>
      <c r="HRF98" s="232"/>
      <c r="HRG98" s="232"/>
      <c r="HRH98" s="232"/>
      <c r="HRI98" s="232"/>
      <c r="HRJ98" s="232"/>
      <c r="HRK98" s="232"/>
      <c r="HRL98" s="232"/>
      <c r="HRM98" s="232"/>
      <c r="HRN98" s="232"/>
      <c r="HRO98" s="232"/>
      <c r="HRP98" s="232"/>
      <c r="HRQ98" s="232"/>
      <c r="HRR98" s="232"/>
      <c r="HRS98" s="232"/>
      <c r="HRT98" s="232"/>
      <c r="HRU98" s="232"/>
      <c r="HRV98" s="232"/>
      <c r="HRW98" s="232"/>
      <c r="HRX98" s="232"/>
      <c r="HRY98" s="232"/>
      <c r="HRZ98" s="232"/>
      <c r="HSA98" s="232"/>
      <c r="HSB98" s="232"/>
      <c r="HSC98" s="232"/>
      <c r="HSD98" s="232"/>
      <c r="HSE98" s="232"/>
      <c r="HSF98" s="232"/>
      <c r="HSG98" s="232"/>
      <c r="HSH98" s="232"/>
      <c r="HSI98" s="232"/>
      <c r="HSJ98" s="232"/>
      <c r="HSK98" s="232"/>
      <c r="HSL98" s="232"/>
      <c r="HSM98" s="232"/>
      <c r="HSN98" s="232"/>
      <c r="HSO98" s="232"/>
      <c r="HSP98" s="232"/>
      <c r="HSQ98" s="232"/>
      <c r="HSR98" s="232"/>
      <c r="HSS98" s="232"/>
      <c r="HST98" s="232"/>
      <c r="HSU98" s="232"/>
      <c r="HSV98" s="232"/>
      <c r="HSW98" s="232"/>
      <c r="HSX98" s="232"/>
      <c r="HSY98" s="232"/>
      <c r="HSZ98" s="232"/>
      <c r="HTA98" s="232"/>
      <c r="HTB98" s="232"/>
      <c r="HTC98" s="232"/>
      <c r="HTD98" s="232"/>
      <c r="HTE98" s="232"/>
      <c r="HTF98" s="232"/>
      <c r="HTG98" s="232"/>
      <c r="HTH98" s="232"/>
      <c r="HTI98" s="232"/>
      <c r="HTJ98" s="232"/>
      <c r="HTK98" s="232"/>
      <c r="HTL98" s="232"/>
      <c r="HTM98" s="232"/>
      <c r="HTN98" s="232"/>
      <c r="HTO98" s="232"/>
      <c r="HTP98" s="232"/>
      <c r="HTQ98" s="232"/>
      <c r="HTR98" s="232"/>
      <c r="HTS98" s="232"/>
      <c r="HTT98" s="232"/>
      <c r="HTU98" s="232"/>
      <c r="HTV98" s="232"/>
      <c r="HTW98" s="232"/>
      <c r="HTX98" s="232"/>
      <c r="HTY98" s="232"/>
      <c r="HTZ98" s="232"/>
      <c r="HUA98" s="232"/>
      <c r="HUB98" s="232"/>
      <c r="HUC98" s="232"/>
      <c r="HUD98" s="232"/>
      <c r="HUE98" s="232"/>
      <c r="HUF98" s="232"/>
      <c r="HUG98" s="232"/>
      <c r="HUH98" s="232"/>
      <c r="HUI98" s="232"/>
      <c r="HUJ98" s="232"/>
      <c r="HUK98" s="232"/>
      <c r="HUL98" s="232"/>
      <c r="HUM98" s="232"/>
      <c r="HUN98" s="232"/>
      <c r="HUO98" s="232"/>
      <c r="HUP98" s="232"/>
      <c r="HUQ98" s="232"/>
      <c r="HUR98" s="232"/>
      <c r="HUS98" s="232"/>
      <c r="HUT98" s="232"/>
      <c r="HUU98" s="232"/>
      <c r="HUV98" s="232"/>
      <c r="HUW98" s="232"/>
      <c r="HUX98" s="232"/>
      <c r="HUY98" s="232"/>
      <c r="HUZ98" s="232"/>
      <c r="HVA98" s="232"/>
      <c r="HVB98" s="232"/>
      <c r="HVC98" s="232"/>
      <c r="HVD98" s="232"/>
      <c r="HVE98" s="232"/>
      <c r="HVF98" s="232"/>
      <c r="HVG98" s="232"/>
      <c r="HVH98" s="232"/>
      <c r="HVI98" s="232"/>
      <c r="HVJ98" s="232"/>
      <c r="HVK98" s="232"/>
      <c r="HVL98" s="232"/>
      <c r="HVM98" s="232"/>
      <c r="HVN98" s="232"/>
      <c r="HVO98" s="232"/>
      <c r="HVP98" s="232"/>
      <c r="HVQ98" s="232"/>
      <c r="HVR98" s="232"/>
      <c r="HVS98" s="232"/>
      <c r="HVT98" s="232"/>
      <c r="HVU98" s="232"/>
      <c r="HVV98" s="232"/>
      <c r="HVW98" s="232"/>
      <c r="HVX98" s="232"/>
      <c r="HVY98" s="232"/>
      <c r="HVZ98" s="232"/>
      <c r="HWA98" s="232"/>
      <c r="HWB98" s="232"/>
      <c r="HWC98" s="232"/>
      <c r="HWD98" s="232"/>
      <c r="HWE98" s="232"/>
      <c r="HWF98" s="232"/>
      <c r="HWG98" s="232"/>
      <c r="HWH98" s="232"/>
      <c r="HWI98" s="232"/>
      <c r="HWJ98" s="232"/>
      <c r="HWK98" s="232"/>
      <c r="HWL98" s="232"/>
      <c r="HWM98" s="232"/>
      <c r="HWN98" s="232"/>
      <c r="HWO98" s="232"/>
      <c r="HWP98" s="232"/>
      <c r="HWQ98" s="232"/>
      <c r="HWR98" s="232"/>
      <c r="HWS98" s="232"/>
      <c r="HWT98" s="232"/>
      <c r="HWU98" s="232"/>
      <c r="HWV98" s="232"/>
      <c r="HWW98" s="232"/>
      <c r="HWX98" s="232"/>
      <c r="HWY98" s="232"/>
      <c r="HWZ98" s="232"/>
      <c r="HXA98" s="232"/>
      <c r="HXB98" s="232"/>
      <c r="HXC98" s="232"/>
      <c r="HXD98" s="232"/>
      <c r="HXE98" s="232"/>
      <c r="HXF98" s="232"/>
      <c r="HXG98" s="232"/>
      <c r="HXH98" s="232"/>
      <c r="HXI98" s="232"/>
      <c r="HXJ98" s="232"/>
      <c r="HXK98" s="232"/>
      <c r="HXL98" s="232"/>
      <c r="HXM98" s="232"/>
      <c r="HXN98" s="232"/>
      <c r="HXO98" s="232"/>
      <c r="HXP98" s="232"/>
      <c r="HXQ98" s="232"/>
      <c r="HXR98" s="232"/>
      <c r="HXS98" s="232"/>
      <c r="HXT98" s="232"/>
      <c r="HXU98" s="232"/>
      <c r="HXV98" s="232"/>
      <c r="HXW98" s="232"/>
      <c r="HXX98" s="232"/>
      <c r="HXY98" s="232"/>
      <c r="HXZ98" s="232"/>
      <c r="HYA98" s="232"/>
      <c r="HYB98" s="232"/>
      <c r="HYC98" s="232"/>
      <c r="HYD98" s="232"/>
      <c r="HYE98" s="232"/>
      <c r="HYF98" s="232"/>
      <c r="HYG98" s="232"/>
      <c r="HYH98" s="232"/>
      <c r="HYI98" s="232"/>
      <c r="HYJ98" s="232"/>
      <c r="HYK98" s="232"/>
      <c r="HYL98" s="232"/>
      <c r="HYM98" s="232"/>
      <c r="HYN98" s="232"/>
      <c r="HYO98" s="232"/>
      <c r="HYP98" s="232"/>
      <c r="HYQ98" s="232"/>
      <c r="HYR98" s="232"/>
      <c r="HYS98" s="232"/>
      <c r="HYT98" s="232"/>
      <c r="HYU98" s="232"/>
      <c r="HYV98" s="232"/>
      <c r="HYW98" s="232"/>
      <c r="HYX98" s="232"/>
      <c r="HYY98" s="232"/>
      <c r="HYZ98" s="232"/>
      <c r="HZA98" s="232"/>
      <c r="HZB98" s="232"/>
      <c r="HZC98" s="232"/>
      <c r="HZD98" s="232"/>
      <c r="HZE98" s="232"/>
      <c r="HZF98" s="232"/>
      <c r="HZG98" s="232"/>
      <c r="HZH98" s="232"/>
      <c r="HZI98" s="232"/>
      <c r="HZJ98" s="232"/>
      <c r="HZK98" s="232"/>
      <c r="HZL98" s="232"/>
      <c r="HZM98" s="232"/>
      <c r="HZN98" s="232"/>
      <c r="HZO98" s="232"/>
      <c r="HZP98" s="232"/>
      <c r="HZQ98" s="232"/>
      <c r="HZR98" s="232"/>
      <c r="HZS98" s="232"/>
      <c r="HZT98" s="232"/>
      <c r="HZU98" s="232"/>
      <c r="HZV98" s="232"/>
      <c r="HZW98" s="232"/>
      <c r="HZX98" s="232"/>
      <c r="HZY98" s="232"/>
      <c r="HZZ98" s="232"/>
      <c r="IAA98" s="232"/>
      <c r="IAB98" s="232"/>
      <c r="IAC98" s="232"/>
      <c r="IAD98" s="232"/>
      <c r="IAE98" s="232"/>
      <c r="IAF98" s="232"/>
      <c r="IAG98" s="232"/>
      <c r="IAH98" s="232"/>
      <c r="IAI98" s="232"/>
      <c r="IAJ98" s="232"/>
      <c r="IAK98" s="232"/>
      <c r="IAL98" s="232"/>
      <c r="IAM98" s="232"/>
      <c r="IAN98" s="232"/>
      <c r="IAO98" s="232"/>
      <c r="IAP98" s="232"/>
      <c r="IAQ98" s="232"/>
      <c r="IAR98" s="232"/>
      <c r="IAS98" s="232"/>
      <c r="IAT98" s="232"/>
      <c r="IAU98" s="232"/>
      <c r="IAV98" s="232"/>
      <c r="IAW98" s="232"/>
      <c r="IAX98" s="232"/>
      <c r="IAY98" s="232"/>
      <c r="IAZ98" s="232"/>
      <c r="IBA98" s="232"/>
      <c r="IBB98" s="232"/>
      <c r="IBC98" s="232"/>
      <c r="IBD98" s="232"/>
      <c r="IBE98" s="232"/>
      <c r="IBF98" s="232"/>
      <c r="IBG98" s="232"/>
      <c r="IBH98" s="232"/>
      <c r="IBI98" s="232"/>
      <c r="IBJ98" s="232"/>
      <c r="IBK98" s="232"/>
      <c r="IBL98" s="232"/>
      <c r="IBM98" s="232"/>
      <c r="IBN98" s="232"/>
      <c r="IBO98" s="232"/>
      <c r="IBP98" s="232"/>
      <c r="IBQ98" s="232"/>
      <c r="IBR98" s="232"/>
      <c r="IBS98" s="232"/>
      <c r="IBT98" s="232"/>
      <c r="IBU98" s="232"/>
      <c r="IBV98" s="232"/>
      <c r="IBW98" s="232"/>
      <c r="IBX98" s="232"/>
      <c r="IBY98" s="232"/>
      <c r="IBZ98" s="232"/>
      <c r="ICA98" s="232"/>
      <c r="ICB98" s="232"/>
      <c r="ICC98" s="232"/>
      <c r="ICD98" s="232"/>
      <c r="ICE98" s="232"/>
      <c r="ICF98" s="232"/>
      <c r="ICG98" s="232"/>
      <c r="ICH98" s="232"/>
      <c r="ICI98" s="232"/>
      <c r="ICJ98" s="232"/>
      <c r="ICK98" s="232"/>
      <c r="ICL98" s="232"/>
      <c r="ICM98" s="232"/>
      <c r="ICN98" s="232"/>
      <c r="ICO98" s="232"/>
      <c r="ICP98" s="232"/>
      <c r="ICQ98" s="232"/>
      <c r="ICR98" s="232"/>
      <c r="ICS98" s="232"/>
      <c r="ICT98" s="232"/>
      <c r="ICU98" s="232"/>
      <c r="ICV98" s="232"/>
      <c r="ICW98" s="232"/>
      <c r="ICX98" s="232"/>
      <c r="ICY98" s="232"/>
      <c r="ICZ98" s="232"/>
      <c r="IDA98" s="232"/>
      <c r="IDB98" s="232"/>
      <c r="IDC98" s="232"/>
      <c r="IDD98" s="232"/>
      <c r="IDE98" s="232"/>
      <c r="IDF98" s="232"/>
      <c r="IDG98" s="232"/>
      <c r="IDH98" s="232"/>
      <c r="IDI98" s="232"/>
      <c r="IDJ98" s="232"/>
      <c r="IDK98" s="232"/>
      <c r="IDL98" s="232"/>
      <c r="IDM98" s="232"/>
      <c r="IDN98" s="232"/>
      <c r="IDO98" s="232"/>
      <c r="IDP98" s="232"/>
      <c r="IDQ98" s="232"/>
      <c r="IDR98" s="232"/>
      <c r="IDS98" s="232"/>
      <c r="IDT98" s="232"/>
      <c r="IDU98" s="232"/>
      <c r="IDV98" s="232"/>
      <c r="IDW98" s="232"/>
      <c r="IDX98" s="232"/>
      <c r="IDY98" s="232"/>
      <c r="IDZ98" s="232"/>
      <c r="IEA98" s="232"/>
      <c r="IEB98" s="232"/>
      <c r="IEC98" s="232"/>
      <c r="IED98" s="232"/>
      <c r="IEE98" s="232"/>
      <c r="IEF98" s="232"/>
      <c r="IEG98" s="232"/>
      <c r="IEH98" s="232"/>
      <c r="IEI98" s="232"/>
      <c r="IEJ98" s="232"/>
      <c r="IEK98" s="232"/>
      <c r="IEL98" s="232"/>
      <c r="IEM98" s="232"/>
      <c r="IEN98" s="232"/>
      <c r="IEO98" s="232"/>
      <c r="IEP98" s="232"/>
      <c r="IEQ98" s="232"/>
      <c r="IER98" s="232"/>
      <c r="IES98" s="232"/>
      <c r="IET98" s="232"/>
      <c r="IEU98" s="232"/>
      <c r="IEV98" s="232"/>
      <c r="IEW98" s="232"/>
      <c r="IEX98" s="232"/>
      <c r="IEY98" s="232"/>
      <c r="IEZ98" s="232"/>
      <c r="IFA98" s="232"/>
      <c r="IFB98" s="232"/>
      <c r="IFC98" s="232"/>
      <c r="IFD98" s="232"/>
      <c r="IFE98" s="232"/>
      <c r="IFF98" s="232"/>
      <c r="IFG98" s="232"/>
      <c r="IFH98" s="232"/>
      <c r="IFI98" s="232"/>
      <c r="IFJ98" s="232"/>
      <c r="IFK98" s="232"/>
      <c r="IFL98" s="232"/>
      <c r="IFM98" s="232"/>
      <c r="IFN98" s="232"/>
      <c r="IFO98" s="232"/>
      <c r="IFP98" s="232"/>
      <c r="IFQ98" s="232"/>
      <c r="IFR98" s="232"/>
      <c r="IFS98" s="232"/>
      <c r="IFT98" s="232"/>
      <c r="IFU98" s="232"/>
      <c r="IFV98" s="232"/>
      <c r="IFW98" s="232"/>
      <c r="IFX98" s="232"/>
      <c r="IFY98" s="232"/>
      <c r="IFZ98" s="232"/>
      <c r="IGA98" s="232"/>
      <c r="IGB98" s="232"/>
      <c r="IGC98" s="232"/>
      <c r="IGD98" s="232"/>
      <c r="IGE98" s="232"/>
      <c r="IGF98" s="232"/>
      <c r="IGG98" s="232"/>
      <c r="IGH98" s="232"/>
      <c r="IGI98" s="232"/>
      <c r="IGJ98" s="232"/>
      <c r="IGK98" s="232"/>
      <c r="IGL98" s="232"/>
      <c r="IGM98" s="232"/>
      <c r="IGN98" s="232"/>
      <c r="IGO98" s="232"/>
      <c r="IGP98" s="232"/>
      <c r="IGQ98" s="232"/>
      <c r="IGR98" s="232"/>
      <c r="IGS98" s="232"/>
      <c r="IGT98" s="232"/>
      <c r="IGU98" s="232"/>
      <c r="IGV98" s="232"/>
      <c r="IGW98" s="232"/>
      <c r="IGX98" s="232"/>
      <c r="IGY98" s="232"/>
      <c r="IGZ98" s="232"/>
      <c r="IHA98" s="232"/>
      <c r="IHB98" s="232"/>
      <c r="IHC98" s="232"/>
      <c r="IHD98" s="232"/>
      <c r="IHE98" s="232"/>
      <c r="IHF98" s="232"/>
      <c r="IHG98" s="232"/>
      <c r="IHH98" s="232"/>
      <c r="IHI98" s="232"/>
      <c r="IHJ98" s="232"/>
      <c r="IHK98" s="232"/>
      <c r="IHL98" s="232"/>
      <c r="IHM98" s="232"/>
      <c r="IHN98" s="232"/>
      <c r="IHO98" s="232"/>
      <c r="IHP98" s="232"/>
      <c r="IHQ98" s="232"/>
      <c r="IHR98" s="232"/>
      <c r="IHS98" s="232"/>
      <c r="IHT98" s="232"/>
      <c r="IHU98" s="232"/>
      <c r="IHV98" s="232"/>
      <c r="IHW98" s="232"/>
      <c r="IHX98" s="232"/>
      <c r="IHY98" s="232"/>
      <c r="IHZ98" s="232"/>
      <c r="IIA98" s="232"/>
      <c r="IIB98" s="232"/>
      <c r="IIC98" s="232"/>
      <c r="IID98" s="232"/>
      <c r="IIE98" s="232"/>
      <c r="IIF98" s="232"/>
      <c r="IIG98" s="232"/>
      <c r="IIH98" s="232"/>
      <c r="III98" s="232"/>
      <c r="IIJ98" s="232"/>
      <c r="IIK98" s="232"/>
      <c r="IIL98" s="232"/>
      <c r="IIM98" s="232"/>
      <c r="IIN98" s="232"/>
      <c r="IIO98" s="232"/>
      <c r="IIP98" s="232"/>
      <c r="IIQ98" s="232"/>
      <c r="IIR98" s="232"/>
      <c r="IIS98" s="232"/>
      <c r="IIT98" s="232"/>
      <c r="IIU98" s="232"/>
      <c r="IIV98" s="232"/>
      <c r="IIW98" s="232"/>
      <c r="IIX98" s="232"/>
      <c r="IIY98" s="232"/>
      <c r="IIZ98" s="232"/>
      <c r="IJA98" s="232"/>
      <c r="IJB98" s="232"/>
      <c r="IJC98" s="232"/>
      <c r="IJD98" s="232"/>
      <c r="IJE98" s="232"/>
      <c r="IJF98" s="232"/>
      <c r="IJG98" s="232"/>
      <c r="IJH98" s="232"/>
      <c r="IJI98" s="232"/>
      <c r="IJJ98" s="232"/>
      <c r="IJK98" s="232"/>
      <c r="IJL98" s="232"/>
      <c r="IJM98" s="232"/>
      <c r="IJN98" s="232"/>
      <c r="IJO98" s="232"/>
      <c r="IJP98" s="232"/>
      <c r="IJQ98" s="232"/>
      <c r="IJR98" s="232"/>
      <c r="IJS98" s="232"/>
      <c r="IJT98" s="232"/>
      <c r="IJU98" s="232"/>
      <c r="IJV98" s="232"/>
      <c r="IJW98" s="232"/>
      <c r="IJX98" s="232"/>
      <c r="IJY98" s="232"/>
      <c r="IJZ98" s="232"/>
      <c r="IKA98" s="232"/>
      <c r="IKB98" s="232"/>
      <c r="IKC98" s="232"/>
      <c r="IKD98" s="232"/>
      <c r="IKE98" s="232"/>
      <c r="IKF98" s="232"/>
      <c r="IKG98" s="232"/>
      <c r="IKH98" s="232"/>
      <c r="IKI98" s="232"/>
      <c r="IKJ98" s="232"/>
      <c r="IKK98" s="232"/>
      <c r="IKL98" s="232"/>
      <c r="IKM98" s="232"/>
      <c r="IKN98" s="232"/>
      <c r="IKO98" s="232"/>
      <c r="IKP98" s="232"/>
      <c r="IKQ98" s="232"/>
      <c r="IKR98" s="232"/>
      <c r="IKS98" s="232"/>
      <c r="IKT98" s="232"/>
      <c r="IKU98" s="232"/>
      <c r="IKV98" s="232"/>
      <c r="IKW98" s="232"/>
      <c r="IKX98" s="232"/>
      <c r="IKY98" s="232"/>
      <c r="IKZ98" s="232"/>
      <c r="ILA98" s="232"/>
      <c r="ILB98" s="232"/>
      <c r="ILC98" s="232"/>
      <c r="ILD98" s="232"/>
      <c r="ILE98" s="232"/>
      <c r="ILF98" s="232"/>
      <c r="ILG98" s="232"/>
      <c r="ILH98" s="232"/>
      <c r="ILI98" s="232"/>
      <c r="ILJ98" s="232"/>
      <c r="ILK98" s="232"/>
      <c r="ILL98" s="232"/>
      <c r="ILM98" s="232"/>
      <c r="ILN98" s="232"/>
      <c r="ILO98" s="232"/>
      <c r="ILP98" s="232"/>
      <c r="ILQ98" s="232"/>
      <c r="ILR98" s="232"/>
      <c r="ILS98" s="232"/>
      <c r="ILT98" s="232"/>
      <c r="ILU98" s="232"/>
      <c r="ILV98" s="232"/>
      <c r="ILW98" s="232"/>
      <c r="ILX98" s="232"/>
      <c r="ILY98" s="232"/>
      <c r="ILZ98" s="232"/>
      <c r="IMA98" s="232"/>
      <c r="IMB98" s="232"/>
      <c r="IMC98" s="232"/>
      <c r="IMD98" s="232"/>
      <c r="IME98" s="232"/>
      <c r="IMF98" s="232"/>
      <c r="IMG98" s="232"/>
      <c r="IMH98" s="232"/>
      <c r="IMI98" s="232"/>
      <c r="IMJ98" s="232"/>
      <c r="IMK98" s="232"/>
      <c r="IML98" s="232"/>
      <c r="IMM98" s="232"/>
      <c r="IMN98" s="232"/>
      <c r="IMO98" s="232"/>
      <c r="IMP98" s="232"/>
      <c r="IMQ98" s="232"/>
      <c r="IMR98" s="232"/>
      <c r="IMS98" s="232"/>
      <c r="IMT98" s="232"/>
      <c r="IMU98" s="232"/>
      <c r="IMV98" s="232"/>
      <c r="IMW98" s="232"/>
      <c r="IMX98" s="232"/>
      <c r="IMY98" s="232"/>
      <c r="IMZ98" s="232"/>
      <c r="INA98" s="232"/>
      <c r="INB98" s="232"/>
      <c r="INC98" s="232"/>
      <c r="IND98" s="232"/>
      <c r="INE98" s="232"/>
      <c r="INF98" s="232"/>
      <c r="ING98" s="232"/>
      <c r="INH98" s="232"/>
      <c r="INI98" s="232"/>
      <c r="INJ98" s="232"/>
      <c r="INK98" s="232"/>
      <c r="INL98" s="232"/>
      <c r="INM98" s="232"/>
      <c r="INN98" s="232"/>
      <c r="INO98" s="232"/>
      <c r="INP98" s="232"/>
      <c r="INQ98" s="232"/>
      <c r="INR98" s="232"/>
      <c r="INS98" s="232"/>
      <c r="INT98" s="232"/>
      <c r="INU98" s="232"/>
      <c r="INV98" s="232"/>
      <c r="INW98" s="232"/>
      <c r="INX98" s="232"/>
      <c r="INY98" s="232"/>
      <c r="INZ98" s="232"/>
      <c r="IOA98" s="232"/>
      <c r="IOB98" s="232"/>
      <c r="IOC98" s="232"/>
      <c r="IOD98" s="232"/>
      <c r="IOE98" s="232"/>
      <c r="IOF98" s="232"/>
      <c r="IOG98" s="232"/>
      <c r="IOH98" s="232"/>
      <c r="IOI98" s="232"/>
      <c r="IOJ98" s="232"/>
      <c r="IOK98" s="232"/>
      <c r="IOL98" s="232"/>
      <c r="IOM98" s="232"/>
      <c r="ION98" s="232"/>
      <c r="IOO98" s="232"/>
      <c r="IOP98" s="232"/>
      <c r="IOQ98" s="232"/>
      <c r="IOR98" s="232"/>
      <c r="IOS98" s="232"/>
      <c r="IOT98" s="232"/>
      <c r="IOU98" s="232"/>
      <c r="IOV98" s="232"/>
      <c r="IOW98" s="232"/>
      <c r="IOX98" s="232"/>
      <c r="IOY98" s="232"/>
      <c r="IOZ98" s="232"/>
      <c r="IPA98" s="232"/>
      <c r="IPB98" s="232"/>
      <c r="IPC98" s="232"/>
      <c r="IPD98" s="232"/>
      <c r="IPE98" s="232"/>
      <c r="IPF98" s="232"/>
      <c r="IPG98" s="232"/>
      <c r="IPH98" s="232"/>
      <c r="IPI98" s="232"/>
      <c r="IPJ98" s="232"/>
      <c r="IPK98" s="232"/>
      <c r="IPL98" s="232"/>
      <c r="IPM98" s="232"/>
      <c r="IPN98" s="232"/>
      <c r="IPO98" s="232"/>
      <c r="IPP98" s="232"/>
      <c r="IPQ98" s="232"/>
      <c r="IPR98" s="232"/>
      <c r="IPS98" s="232"/>
      <c r="IPT98" s="232"/>
      <c r="IPU98" s="232"/>
      <c r="IPV98" s="232"/>
      <c r="IPW98" s="232"/>
      <c r="IPX98" s="232"/>
      <c r="IPY98" s="232"/>
      <c r="IPZ98" s="232"/>
      <c r="IQA98" s="232"/>
      <c r="IQB98" s="232"/>
      <c r="IQC98" s="232"/>
      <c r="IQD98" s="232"/>
      <c r="IQE98" s="232"/>
      <c r="IQF98" s="232"/>
      <c r="IQG98" s="232"/>
      <c r="IQH98" s="232"/>
      <c r="IQI98" s="232"/>
      <c r="IQJ98" s="232"/>
      <c r="IQK98" s="232"/>
      <c r="IQL98" s="232"/>
      <c r="IQM98" s="232"/>
      <c r="IQN98" s="232"/>
      <c r="IQO98" s="232"/>
      <c r="IQP98" s="232"/>
      <c r="IQQ98" s="232"/>
      <c r="IQR98" s="232"/>
      <c r="IQS98" s="232"/>
      <c r="IQT98" s="232"/>
      <c r="IQU98" s="232"/>
      <c r="IQV98" s="232"/>
      <c r="IQW98" s="232"/>
      <c r="IQX98" s="232"/>
      <c r="IQY98" s="232"/>
      <c r="IQZ98" s="232"/>
      <c r="IRA98" s="232"/>
      <c r="IRB98" s="232"/>
      <c r="IRC98" s="232"/>
      <c r="IRD98" s="232"/>
      <c r="IRE98" s="232"/>
      <c r="IRF98" s="232"/>
      <c r="IRG98" s="232"/>
      <c r="IRH98" s="232"/>
      <c r="IRI98" s="232"/>
      <c r="IRJ98" s="232"/>
      <c r="IRK98" s="232"/>
      <c r="IRL98" s="232"/>
      <c r="IRM98" s="232"/>
      <c r="IRN98" s="232"/>
      <c r="IRO98" s="232"/>
      <c r="IRP98" s="232"/>
      <c r="IRQ98" s="232"/>
      <c r="IRR98" s="232"/>
      <c r="IRS98" s="232"/>
      <c r="IRT98" s="232"/>
      <c r="IRU98" s="232"/>
      <c r="IRV98" s="232"/>
      <c r="IRW98" s="232"/>
      <c r="IRX98" s="232"/>
      <c r="IRY98" s="232"/>
      <c r="IRZ98" s="232"/>
      <c r="ISA98" s="232"/>
      <c r="ISB98" s="232"/>
      <c r="ISC98" s="232"/>
      <c r="ISD98" s="232"/>
      <c r="ISE98" s="232"/>
      <c r="ISF98" s="232"/>
      <c r="ISG98" s="232"/>
      <c r="ISH98" s="232"/>
      <c r="ISI98" s="232"/>
      <c r="ISJ98" s="232"/>
      <c r="ISK98" s="232"/>
      <c r="ISL98" s="232"/>
      <c r="ISM98" s="232"/>
      <c r="ISN98" s="232"/>
      <c r="ISO98" s="232"/>
      <c r="ISP98" s="232"/>
      <c r="ISQ98" s="232"/>
      <c r="ISR98" s="232"/>
      <c r="ISS98" s="232"/>
      <c r="IST98" s="232"/>
      <c r="ISU98" s="232"/>
      <c r="ISV98" s="232"/>
      <c r="ISW98" s="232"/>
      <c r="ISX98" s="232"/>
      <c r="ISY98" s="232"/>
      <c r="ISZ98" s="232"/>
      <c r="ITA98" s="232"/>
      <c r="ITB98" s="232"/>
      <c r="ITC98" s="232"/>
      <c r="ITD98" s="232"/>
      <c r="ITE98" s="232"/>
      <c r="ITF98" s="232"/>
      <c r="ITG98" s="232"/>
      <c r="ITH98" s="232"/>
      <c r="ITI98" s="232"/>
      <c r="ITJ98" s="232"/>
      <c r="ITK98" s="232"/>
      <c r="ITL98" s="232"/>
      <c r="ITM98" s="232"/>
      <c r="ITN98" s="232"/>
      <c r="ITO98" s="232"/>
      <c r="ITP98" s="232"/>
      <c r="ITQ98" s="232"/>
      <c r="ITR98" s="232"/>
      <c r="ITS98" s="232"/>
      <c r="ITT98" s="232"/>
      <c r="ITU98" s="232"/>
      <c r="ITV98" s="232"/>
      <c r="ITW98" s="232"/>
      <c r="ITX98" s="232"/>
      <c r="ITY98" s="232"/>
      <c r="ITZ98" s="232"/>
      <c r="IUA98" s="232"/>
      <c r="IUB98" s="232"/>
      <c r="IUC98" s="232"/>
      <c r="IUD98" s="232"/>
      <c r="IUE98" s="232"/>
      <c r="IUF98" s="232"/>
      <c r="IUG98" s="232"/>
      <c r="IUH98" s="232"/>
      <c r="IUI98" s="232"/>
      <c r="IUJ98" s="232"/>
      <c r="IUK98" s="232"/>
      <c r="IUL98" s="232"/>
      <c r="IUM98" s="232"/>
      <c r="IUN98" s="232"/>
      <c r="IUO98" s="232"/>
      <c r="IUP98" s="232"/>
      <c r="IUQ98" s="232"/>
      <c r="IUR98" s="232"/>
      <c r="IUS98" s="232"/>
      <c r="IUT98" s="232"/>
      <c r="IUU98" s="232"/>
      <c r="IUV98" s="232"/>
      <c r="IUW98" s="232"/>
      <c r="IUX98" s="232"/>
      <c r="IUY98" s="232"/>
      <c r="IUZ98" s="232"/>
      <c r="IVA98" s="232"/>
      <c r="IVB98" s="232"/>
      <c r="IVC98" s="232"/>
      <c r="IVD98" s="232"/>
      <c r="IVE98" s="232"/>
      <c r="IVF98" s="232"/>
      <c r="IVG98" s="232"/>
      <c r="IVH98" s="232"/>
      <c r="IVI98" s="232"/>
      <c r="IVJ98" s="232"/>
      <c r="IVK98" s="232"/>
      <c r="IVL98" s="232"/>
      <c r="IVM98" s="232"/>
      <c r="IVN98" s="232"/>
      <c r="IVO98" s="232"/>
      <c r="IVP98" s="232"/>
      <c r="IVQ98" s="232"/>
      <c r="IVR98" s="232"/>
      <c r="IVS98" s="232"/>
      <c r="IVT98" s="232"/>
      <c r="IVU98" s="232"/>
      <c r="IVV98" s="232"/>
      <c r="IVW98" s="232"/>
      <c r="IVX98" s="232"/>
      <c r="IVY98" s="232"/>
      <c r="IVZ98" s="232"/>
      <c r="IWA98" s="232"/>
      <c r="IWB98" s="232"/>
      <c r="IWC98" s="232"/>
      <c r="IWD98" s="232"/>
      <c r="IWE98" s="232"/>
      <c r="IWF98" s="232"/>
      <c r="IWG98" s="232"/>
      <c r="IWH98" s="232"/>
      <c r="IWI98" s="232"/>
      <c r="IWJ98" s="232"/>
      <c r="IWK98" s="232"/>
      <c r="IWL98" s="232"/>
      <c r="IWM98" s="232"/>
      <c r="IWN98" s="232"/>
      <c r="IWO98" s="232"/>
      <c r="IWP98" s="232"/>
      <c r="IWQ98" s="232"/>
      <c r="IWR98" s="232"/>
      <c r="IWS98" s="232"/>
      <c r="IWT98" s="232"/>
      <c r="IWU98" s="232"/>
      <c r="IWV98" s="232"/>
      <c r="IWW98" s="232"/>
      <c r="IWX98" s="232"/>
      <c r="IWY98" s="232"/>
      <c r="IWZ98" s="232"/>
      <c r="IXA98" s="232"/>
      <c r="IXB98" s="232"/>
      <c r="IXC98" s="232"/>
      <c r="IXD98" s="232"/>
      <c r="IXE98" s="232"/>
      <c r="IXF98" s="232"/>
      <c r="IXG98" s="232"/>
      <c r="IXH98" s="232"/>
      <c r="IXI98" s="232"/>
      <c r="IXJ98" s="232"/>
      <c r="IXK98" s="232"/>
      <c r="IXL98" s="232"/>
      <c r="IXM98" s="232"/>
      <c r="IXN98" s="232"/>
      <c r="IXO98" s="232"/>
      <c r="IXP98" s="232"/>
      <c r="IXQ98" s="232"/>
      <c r="IXR98" s="232"/>
      <c r="IXS98" s="232"/>
      <c r="IXT98" s="232"/>
      <c r="IXU98" s="232"/>
      <c r="IXV98" s="232"/>
      <c r="IXW98" s="232"/>
      <c r="IXX98" s="232"/>
      <c r="IXY98" s="232"/>
      <c r="IXZ98" s="232"/>
      <c r="IYA98" s="232"/>
      <c r="IYB98" s="232"/>
      <c r="IYC98" s="232"/>
      <c r="IYD98" s="232"/>
      <c r="IYE98" s="232"/>
      <c r="IYF98" s="232"/>
      <c r="IYG98" s="232"/>
      <c r="IYH98" s="232"/>
      <c r="IYI98" s="232"/>
      <c r="IYJ98" s="232"/>
      <c r="IYK98" s="232"/>
      <c r="IYL98" s="232"/>
      <c r="IYM98" s="232"/>
      <c r="IYN98" s="232"/>
      <c r="IYO98" s="232"/>
      <c r="IYP98" s="232"/>
      <c r="IYQ98" s="232"/>
      <c r="IYR98" s="232"/>
      <c r="IYS98" s="232"/>
      <c r="IYT98" s="232"/>
      <c r="IYU98" s="232"/>
      <c r="IYV98" s="232"/>
      <c r="IYW98" s="232"/>
      <c r="IYX98" s="232"/>
      <c r="IYY98" s="232"/>
      <c r="IYZ98" s="232"/>
      <c r="IZA98" s="232"/>
      <c r="IZB98" s="232"/>
      <c r="IZC98" s="232"/>
      <c r="IZD98" s="232"/>
      <c r="IZE98" s="232"/>
      <c r="IZF98" s="232"/>
      <c r="IZG98" s="232"/>
      <c r="IZH98" s="232"/>
      <c r="IZI98" s="232"/>
      <c r="IZJ98" s="232"/>
      <c r="IZK98" s="232"/>
      <c r="IZL98" s="232"/>
      <c r="IZM98" s="232"/>
      <c r="IZN98" s="232"/>
      <c r="IZO98" s="232"/>
      <c r="IZP98" s="232"/>
      <c r="IZQ98" s="232"/>
      <c r="IZR98" s="232"/>
      <c r="IZS98" s="232"/>
      <c r="IZT98" s="232"/>
      <c r="IZU98" s="232"/>
      <c r="IZV98" s="232"/>
      <c r="IZW98" s="232"/>
      <c r="IZX98" s="232"/>
      <c r="IZY98" s="232"/>
      <c r="IZZ98" s="232"/>
      <c r="JAA98" s="232"/>
      <c r="JAB98" s="232"/>
      <c r="JAC98" s="232"/>
      <c r="JAD98" s="232"/>
      <c r="JAE98" s="232"/>
      <c r="JAF98" s="232"/>
      <c r="JAG98" s="232"/>
      <c r="JAH98" s="232"/>
      <c r="JAI98" s="232"/>
      <c r="JAJ98" s="232"/>
      <c r="JAK98" s="232"/>
      <c r="JAL98" s="232"/>
      <c r="JAM98" s="232"/>
      <c r="JAN98" s="232"/>
      <c r="JAO98" s="232"/>
      <c r="JAP98" s="232"/>
      <c r="JAQ98" s="232"/>
      <c r="JAR98" s="232"/>
      <c r="JAS98" s="232"/>
      <c r="JAT98" s="232"/>
      <c r="JAU98" s="232"/>
      <c r="JAV98" s="232"/>
      <c r="JAW98" s="232"/>
      <c r="JAX98" s="232"/>
      <c r="JAY98" s="232"/>
      <c r="JAZ98" s="232"/>
      <c r="JBA98" s="232"/>
      <c r="JBB98" s="232"/>
      <c r="JBC98" s="232"/>
      <c r="JBD98" s="232"/>
      <c r="JBE98" s="232"/>
      <c r="JBF98" s="232"/>
      <c r="JBG98" s="232"/>
      <c r="JBH98" s="232"/>
      <c r="JBI98" s="232"/>
      <c r="JBJ98" s="232"/>
      <c r="JBK98" s="232"/>
      <c r="JBL98" s="232"/>
      <c r="JBM98" s="232"/>
      <c r="JBN98" s="232"/>
      <c r="JBO98" s="232"/>
      <c r="JBP98" s="232"/>
      <c r="JBQ98" s="232"/>
      <c r="JBR98" s="232"/>
      <c r="JBS98" s="232"/>
      <c r="JBT98" s="232"/>
      <c r="JBU98" s="232"/>
      <c r="JBV98" s="232"/>
      <c r="JBW98" s="232"/>
      <c r="JBX98" s="232"/>
      <c r="JBY98" s="232"/>
      <c r="JBZ98" s="232"/>
      <c r="JCA98" s="232"/>
      <c r="JCB98" s="232"/>
      <c r="JCC98" s="232"/>
      <c r="JCD98" s="232"/>
      <c r="JCE98" s="232"/>
      <c r="JCF98" s="232"/>
      <c r="JCG98" s="232"/>
      <c r="JCH98" s="232"/>
      <c r="JCI98" s="232"/>
      <c r="JCJ98" s="232"/>
      <c r="JCK98" s="232"/>
      <c r="JCL98" s="232"/>
      <c r="JCM98" s="232"/>
      <c r="JCN98" s="232"/>
      <c r="JCO98" s="232"/>
      <c r="JCP98" s="232"/>
      <c r="JCQ98" s="232"/>
      <c r="JCR98" s="232"/>
      <c r="JCS98" s="232"/>
      <c r="JCT98" s="232"/>
      <c r="JCU98" s="232"/>
      <c r="JCV98" s="232"/>
      <c r="JCW98" s="232"/>
      <c r="JCX98" s="232"/>
      <c r="JCY98" s="232"/>
      <c r="JCZ98" s="232"/>
      <c r="JDA98" s="232"/>
      <c r="JDB98" s="232"/>
      <c r="JDC98" s="232"/>
      <c r="JDD98" s="232"/>
      <c r="JDE98" s="232"/>
      <c r="JDF98" s="232"/>
      <c r="JDG98" s="232"/>
      <c r="JDH98" s="232"/>
      <c r="JDI98" s="232"/>
      <c r="JDJ98" s="232"/>
      <c r="JDK98" s="232"/>
      <c r="JDL98" s="232"/>
      <c r="JDM98" s="232"/>
      <c r="JDN98" s="232"/>
      <c r="JDO98" s="232"/>
      <c r="JDP98" s="232"/>
      <c r="JDQ98" s="232"/>
      <c r="JDR98" s="232"/>
      <c r="JDS98" s="232"/>
      <c r="JDT98" s="232"/>
      <c r="JDU98" s="232"/>
      <c r="JDV98" s="232"/>
      <c r="JDW98" s="232"/>
      <c r="JDX98" s="232"/>
      <c r="JDY98" s="232"/>
      <c r="JDZ98" s="232"/>
      <c r="JEA98" s="232"/>
      <c r="JEB98" s="232"/>
      <c r="JEC98" s="232"/>
      <c r="JED98" s="232"/>
      <c r="JEE98" s="232"/>
      <c r="JEF98" s="232"/>
      <c r="JEG98" s="232"/>
      <c r="JEH98" s="232"/>
      <c r="JEI98" s="232"/>
      <c r="JEJ98" s="232"/>
      <c r="JEK98" s="232"/>
      <c r="JEL98" s="232"/>
      <c r="JEM98" s="232"/>
      <c r="JEN98" s="232"/>
      <c r="JEO98" s="232"/>
      <c r="JEP98" s="232"/>
      <c r="JEQ98" s="232"/>
      <c r="JER98" s="232"/>
      <c r="JES98" s="232"/>
      <c r="JET98" s="232"/>
      <c r="JEU98" s="232"/>
      <c r="JEV98" s="232"/>
      <c r="JEW98" s="232"/>
      <c r="JEX98" s="232"/>
      <c r="JEY98" s="232"/>
      <c r="JEZ98" s="232"/>
      <c r="JFA98" s="232"/>
      <c r="JFB98" s="232"/>
      <c r="JFC98" s="232"/>
      <c r="JFD98" s="232"/>
      <c r="JFE98" s="232"/>
      <c r="JFF98" s="232"/>
      <c r="JFG98" s="232"/>
      <c r="JFH98" s="232"/>
      <c r="JFI98" s="232"/>
      <c r="JFJ98" s="232"/>
      <c r="JFK98" s="232"/>
      <c r="JFL98" s="232"/>
      <c r="JFM98" s="232"/>
      <c r="JFN98" s="232"/>
      <c r="JFO98" s="232"/>
      <c r="JFP98" s="232"/>
      <c r="JFQ98" s="232"/>
      <c r="JFR98" s="232"/>
      <c r="JFS98" s="232"/>
      <c r="JFT98" s="232"/>
      <c r="JFU98" s="232"/>
      <c r="JFV98" s="232"/>
      <c r="JFW98" s="232"/>
      <c r="JFX98" s="232"/>
      <c r="JFY98" s="232"/>
      <c r="JFZ98" s="232"/>
      <c r="JGA98" s="232"/>
      <c r="JGB98" s="232"/>
      <c r="JGC98" s="232"/>
      <c r="JGD98" s="232"/>
      <c r="JGE98" s="232"/>
      <c r="JGF98" s="232"/>
      <c r="JGG98" s="232"/>
      <c r="JGH98" s="232"/>
      <c r="JGI98" s="232"/>
      <c r="JGJ98" s="232"/>
      <c r="JGK98" s="232"/>
      <c r="JGL98" s="232"/>
      <c r="JGM98" s="232"/>
      <c r="JGN98" s="232"/>
      <c r="JGO98" s="232"/>
      <c r="JGP98" s="232"/>
      <c r="JGQ98" s="232"/>
      <c r="JGR98" s="232"/>
      <c r="JGS98" s="232"/>
      <c r="JGT98" s="232"/>
      <c r="JGU98" s="232"/>
      <c r="JGV98" s="232"/>
      <c r="JGW98" s="232"/>
      <c r="JGX98" s="232"/>
      <c r="JGY98" s="232"/>
      <c r="JGZ98" s="232"/>
      <c r="JHA98" s="232"/>
      <c r="JHB98" s="232"/>
      <c r="JHC98" s="232"/>
      <c r="JHD98" s="232"/>
      <c r="JHE98" s="232"/>
      <c r="JHF98" s="232"/>
      <c r="JHG98" s="232"/>
      <c r="JHH98" s="232"/>
      <c r="JHI98" s="232"/>
      <c r="JHJ98" s="232"/>
      <c r="JHK98" s="232"/>
      <c r="JHL98" s="232"/>
      <c r="JHM98" s="232"/>
      <c r="JHN98" s="232"/>
      <c r="JHO98" s="232"/>
      <c r="JHP98" s="232"/>
      <c r="JHQ98" s="232"/>
      <c r="JHR98" s="232"/>
      <c r="JHS98" s="232"/>
      <c r="JHT98" s="232"/>
      <c r="JHU98" s="232"/>
      <c r="JHV98" s="232"/>
      <c r="JHW98" s="232"/>
      <c r="JHX98" s="232"/>
      <c r="JHY98" s="232"/>
      <c r="JHZ98" s="232"/>
      <c r="JIA98" s="232"/>
      <c r="JIB98" s="232"/>
      <c r="JIC98" s="232"/>
      <c r="JID98" s="232"/>
      <c r="JIE98" s="232"/>
      <c r="JIF98" s="232"/>
      <c r="JIG98" s="232"/>
      <c r="JIH98" s="232"/>
      <c r="JII98" s="232"/>
      <c r="JIJ98" s="232"/>
      <c r="JIK98" s="232"/>
      <c r="JIL98" s="232"/>
      <c r="JIM98" s="232"/>
      <c r="JIN98" s="232"/>
      <c r="JIO98" s="232"/>
      <c r="JIP98" s="232"/>
      <c r="JIQ98" s="232"/>
      <c r="JIR98" s="232"/>
      <c r="JIS98" s="232"/>
      <c r="JIT98" s="232"/>
      <c r="JIU98" s="232"/>
      <c r="JIV98" s="232"/>
      <c r="JIW98" s="232"/>
      <c r="JIX98" s="232"/>
      <c r="JIY98" s="232"/>
      <c r="JIZ98" s="232"/>
      <c r="JJA98" s="232"/>
      <c r="JJB98" s="232"/>
      <c r="JJC98" s="232"/>
      <c r="JJD98" s="232"/>
      <c r="JJE98" s="232"/>
      <c r="JJF98" s="232"/>
      <c r="JJG98" s="232"/>
      <c r="JJH98" s="232"/>
      <c r="JJI98" s="232"/>
      <c r="JJJ98" s="232"/>
      <c r="JJK98" s="232"/>
      <c r="JJL98" s="232"/>
      <c r="JJM98" s="232"/>
      <c r="JJN98" s="232"/>
      <c r="JJO98" s="232"/>
      <c r="JJP98" s="232"/>
      <c r="JJQ98" s="232"/>
      <c r="JJR98" s="232"/>
      <c r="JJS98" s="232"/>
      <c r="JJT98" s="232"/>
      <c r="JJU98" s="232"/>
      <c r="JJV98" s="232"/>
      <c r="JJW98" s="232"/>
      <c r="JJX98" s="232"/>
      <c r="JJY98" s="232"/>
      <c r="JJZ98" s="232"/>
      <c r="JKA98" s="232"/>
      <c r="JKB98" s="232"/>
      <c r="JKC98" s="232"/>
      <c r="JKD98" s="232"/>
      <c r="JKE98" s="232"/>
      <c r="JKF98" s="232"/>
      <c r="JKG98" s="232"/>
      <c r="JKH98" s="232"/>
      <c r="JKI98" s="232"/>
      <c r="JKJ98" s="232"/>
      <c r="JKK98" s="232"/>
      <c r="JKL98" s="232"/>
      <c r="JKM98" s="232"/>
      <c r="JKN98" s="232"/>
      <c r="JKO98" s="232"/>
      <c r="JKP98" s="232"/>
      <c r="JKQ98" s="232"/>
      <c r="JKR98" s="232"/>
      <c r="JKS98" s="232"/>
      <c r="JKT98" s="232"/>
      <c r="JKU98" s="232"/>
      <c r="JKV98" s="232"/>
      <c r="JKW98" s="232"/>
      <c r="JKX98" s="232"/>
      <c r="JKY98" s="232"/>
      <c r="JKZ98" s="232"/>
      <c r="JLA98" s="232"/>
      <c r="JLB98" s="232"/>
      <c r="JLC98" s="232"/>
      <c r="JLD98" s="232"/>
      <c r="JLE98" s="232"/>
      <c r="JLF98" s="232"/>
      <c r="JLG98" s="232"/>
      <c r="JLH98" s="232"/>
      <c r="JLI98" s="232"/>
      <c r="JLJ98" s="232"/>
      <c r="JLK98" s="232"/>
      <c r="JLL98" s="232"/>
      <c r="JLM98" s="232"/>
      <c r="JLN98" s="232"/>
      <c r="JLO98" s="232"/>
      <c r="JLP98" s="232"/>
      <c r="JLQ98" s="232"/>
      <c r="JLR98" s="232"/>
      <c r="JLS98" s="232"/>
      <c r="JLT98" s="232"/>
      <c r="JLU98" s="232"/>
      <c r="JLV98" s="232"/>
      <c r="JLW98" s="232"/>
      <c r="JLX98" s="232"/>
      <c r="JLY98" s="232"/>
      <c r="JLZ98" s="232"/>
      <c r="JMA98" s="232"/>
      <c r="JMB98" s="232"/>
      <c r="JMC98" s="232"/>
      <c r="JMD98" s="232"/>
      <c r="JME98" s="232"/>
      <c r="JMF98" s="232"/>
      <c r="JMG98" s="232"/>
      <c r="JMH98" s="232"/>
      <c r="JMI98" s="232"/>
      <c r="JMJ98" s="232"/>
      <c r="JMK98" s="232"/>
      <c r="JML98" s="232"/>
      <c r="JMM98" s="232"/>
      <c r="JMN98" s="232"/>
      <c r="JMO98" s="232"/>
      <c r="JMP98" s="232"/>
      <c r="JMQ98" s="232"/>
      <c r="JMR98" s="232"/>
      <c r="JMS98" s="232"/>
      <c r="JMT98" s="232"/>
      <c r="JMU98" s="232"/>
      <c r="JMV98" s="232"/>
      <c r="JMW98" s="232"/>
      <c r="JMX98" s="232"/>
      <c r="JMY98" s="232"/>
      <c r="JMZ98" s="232"/>
      <c r="JNA98" s="232"/>
      <c r="JNB98" s="232"/>
      <c r="JNC98" s="232"/>
      <c r="JND98" s="232"/>
      <c r="JNE98" s="232"/>
      <c r="JNF98" s="232"/>
      <c r="JNG98" s="232"/>
      <c r="JNH98" s="232"/>
      <c r="JNI98" s="232"/>
      <c r="JNJ98" s="232"/>
      <c r="JNK98" s="232"/>
      <c r="JNL98" s="232"/>
      <c r="JNM98" s="232"/>
      <c r="JNN98" s="232"/>
      <c r="JNO98" s="232"/>
      <c r="JNP98" s="232"/>
      <c r="JNQ98" s="232"/>
      <c r="JNR98" s="232"/>
      <c r="JNS98" s="232"/>
      <c r="JNT98" s="232"/>
      <c r="JNU98" s="232"/>
      <c r="JNV98" s="232"/>
      <c r="JNW98" s="232"/>
      <c r="JNX98" s="232"/>
      <c r="JNY98" s="232"/>
      <c r="JNZ98" s="232"/>
      <c r="JOA98" s="232"/>
      <c r="JOB98" s="232"/>
      <c r="JOC98" s="232"/>
      <c r="JOD98" s="232"/>
      <c r="JOE98" s="232"/>
      <c r="JOF98" s="232"/>
      <c r="JOG98" s="232"/>
      <c r="JOH98" s="232"/>
      <c r="JOI98" s="232"/>
      <c r="JOJ98" s="232"/>
      <c r="JOK98" s="232"/>
      <c r="JOL98" s="232"/>
      <c r="JOM98" s="232"/>
      <c r="JON98" s="232"/>
      <c r="JOO98" s="232"/>
      <c r="JOP98" s="232"/>
      <c r="JOQ98" s="232"/>
      <c r="JOR98" s="232"/>
      <c r="JOS98" s="232"/>
      <c r="JOT98" s="232"/>
      <c r="JOU98" s="232"/>
      <c r="JOV98" s="232"/>
      <c r="JOW98" s="232"/>
      <c r="JOX98" s="232"/>
      <c r="JOY98" s="232"/>
      <c r="JOZ98" s="232"/>
      <c r="JPA98" s="232"/>
      <c r="JPB98" s="232"/>
      <c r="JPC98" s="232"/>
      <c r="JPD98" s="232"/>
      <c r="JPE98" s="232"/>
      <c r="JPF98" s="232"/>
      <c r="JPG98" s="232"/>
      <c r="JPH98" s="232"/>
      <c r="JPI98" s="232"/>
      <c r="JPJ98" s="232"/>
      <c r="JPK98" s="232"/>
      <c r="JPL98" s="232"/>
      <c r="JPM98" s="232"/>
      <c r="JPN98" s="232"/>
      <c r="JPO98" s="232"/>
      <c r="JPP98" s="232"/>
      <c r="JPQ98" s="232"/>
      <c r="JPR98" s="232"/>
      <c r="JPS98" s="232"/>
      <c r="JPT98" s="232"/>
      <c r="JPU98" s="232"/>
      <c r="JPV98" s="232"/>
      <c r="JPW98" s="232"/>
      <c r="JPX98" s="232"/>
      <c r="JPY98" s="232"/>
      <c r="JPZ98" s="232"/>
      <c r="JQA98" s="232"/>
      <c r="JQB98" s="232"/>
      <c r="JQC98" s="232"/>
      <c r="JQD98" s="232"/>
      <c r="JQE98" s="232"/>
      <c r="JQF98" s="232"/>
      <c r="JQG98" s="232"/>
      <c r="JQH98" s="232"/>
      <c r="JQI98" s="232"/>
      <c r="JQJ98" s="232"/>
      <c r="JQK98" s="232"/>
      <c r="JQL98" s="232"/>
      <c r="JQM98" s="232"/>
      <c r="JQN98" s="232"/>
      <c r="JQO98" s="232"/>
      <c r="JQP98" s="232"/>
      <c r="JQQ98" s="232"/>
      <c r="JQR98" s="232"/>
      <c r="JQS98" s="232"/>
      <c r="JQT98" s="232"/>
      <c r="JQU98" s="232"/>
      <c r="JQV98" s="232"/>
      <c r="JQW98" s="232"/>
      <c r="JQX98" s="232"/>
      <c r="JQY98" s="232"/>
      <c r="JQZ98" s="232"/>
      <c r="JRA98" s="232"/>
      <c r="JRB98" s="232"/>
      <c r="JRC98" s="232"/>
      <c r="JRD98" s="232"/>
      <c r="JRE98" s="232"/>
      <c r="JRF98" s="232"/>
      <c r="JRG98" s="232"/>
      <c r="JRH98" s="232"/>
      <c r="JRI98" s="232"/>
      <c r="JRJ98" s="232"/>
      <c r="JRK98" s="232"/>
      <c r="JRL98" s="232"/>
      <c r="JRM98" s="232"/>
      <c r="JRN98" s="232"/>
      <c r="JRO98" s="232"/>
      <c r="JRP98" s="232"/>
      <c r="JRQ98" s="232"/>
      <c r="JRR98" s="232"/>
      <c r="JRS98" s="232"/>
      <c r="JRT98" s="232"/>
      <c r="JRU98" s="232"/>
      <c r="JRV98" s="232"/>
      <c r="JRW98" s="232"/>
      <c r="JRX98" s="232"/>
      <c r="JRY98" s="232"/>
      <c r="JRZ98" s="232"/>
      <c r="JSA98" s="232"/>
      <c r="JSB98" s="232"/>
      <c r="JSC98" s="232"/>
      <c r="JSD98" s="232"/>
      <c r="JSE98" s="232"/>
      <c r="JSF98" s="232"/>
      <c r="JSG98" s="232"/>
      <c r="JSH98" s="232"/>
      <c r="JSI98" s="232"/>
      <c r="JSJ98" s="232"/>
      <c r="JSK98" s="232"/>
      <c r="JSL98" s="232"/>
      <c r="JSM98" s="232"/>
      <c r="JSN98" s="232"/>
      <c r="JSO98" s="232"/>
      <c r="JSP98" s="232"/>
      <c r="JSQ98" s="232"/>
      <c r="JSR98" s="232"/>
      <c r="JSS98" s="232"/>
      <c r="JST98" s="232"/>
      <c r="JSU98" s="232"/>
      <c r="JSV98" s="232"/>
      <c r="JSW98" s="232"/>
      <c r="JSX98" s="232"/>
      <c r="JSY98" s="232"/>
      <c r="JSZ98" s="232"/>
      <c r="JTA98" s="232"/>
      <c r="JTB98" s="232"/>
      <c r="JTC98" s="232"/>
      <c r="JTD98" s="232"/>
      <c r="JTE98" s="232"/>
      <c r="JTF98" s="232"/>
      <c r="JTG98" s="232"/>
      <c r="JTH98" s="232"/>
      <c r="JTI98" s="232"/>
      <c r="JTJ98" s="232"/>
      <c r="JTK98" s="232"/>
      <c r="JTL98" s="232"/>
      <c r="JTM98" s="232"/>
      <c r="JTN98" s="232"/>
      <c r="JTO98" s="232"/>
      <c r="JTP98" s="232"/>
      <c r="JTQ98" s="232"/>
      <c r="JTR98" s="232"/>
      <c r="JTS98" s="232"/>
      <c r="JTT98" s="232"/>
      <c r="JTU98" s="232"/>
      <c r="JTV98" s="232"/>
      <c r="JTW98" s="232"/>
      <c r="JTX98" s="232"/>
      <c r="JTY98" s="232"/>
      <c r="JTZ98" s="232"/>
      <c r="JUA98" s="232"/>
      <c r="JUB98" s="232"/>
      <c r="JUC98" s="232"/>
      <c r="JUD98" s="232"/>
      <c r="JUE98" s="232"/>
      <c r="JUF98" s="232"/>
      <c r="JUG98" s="232"/>
      <c r="JUH98" s="232"/>
      <c r="JUI98" s="232"/>
      <c r="JUJ98" s="232"/>
      <c r="JUK98" s="232"/>
      <c r="JUL98" s="232"/>
      <c r="JUM98" s="232"/>
      <c r="JUN98" s="232"/>
      <c r="JUO98" s="232"/>
      <c r="JUP98" s="232"/>
      <c r="JUQ98" s="232"/>
      <c r="JUR98" s="232"/>
      <c r="JUS98" s="232"/>
      <c r="JUT98" s="232"/>
      <c r="JUU98" s="232"/>
      <c r="JUV98" s="232"/>
      <c r="JUW98" s="232"/>
      <c r="JUX98" s="232"/>
      <c r="JUY98" s="232"/>
      <c r="JUZ98" s="232"/>
      <c r="JVA98" s="232"/>
      <c r="JVB98" s="232"/>
      <c r="JVC98" s="232"/>
      <c r="JVD98" s="232"/>
      <c r="JVE98" s="232"/>
      <c r="JVF98" s="232"/>
      <c r="JVG98" s="232"/>
      <c r="JVH98" s="232"/>
      <c r="JVI98" s="232"/>
      <c r="JVJ98" s="232"/>
      <c r="JVK98" s="232"/>
      <c r="JVL98" s="232"/>
      <c r="JVM98" s="232"/>
      <c r="JVN98" s="232"/>
      <c r="JVO98" s="232"/>
      <c r="JVP98" s="232"/>
      <c r="JVQ98" s="232"/>
      <c r="JVR98" s="232"/>
      <c r="JVS98" s="232"/>
      <c r="JVT98" s="232"/>
      <c r="JVU98" s="232"/>
      <c r="JVV98" s="232"/>
      <c r="JVW98" s="232"/>
      <c r="JVX98" s="232"/>
      <c r="JVY98" s="232"/>
      <c r="JVZ98" s="232"/>
      <c r="JWA98" s="232"/>
      <c r="JWB98" s="232"/>
      <c r="JWC98" s="232"/>
      <c r="JWD98" s="232"/>
      <c r="JWE98" s="232"/>
      <c r="JWF98" s="232"/>
      <c r="JWG98" s="232"/>
      <c r="JWH98" s="232"/>
      <c r="JWI98" s="232"/>
      <c r="JWJ98" s="232"/>
      <c r="JWK98" s="232"/>
      <c r="JWL98" s="232"/>
      <c r="JWM98" s="232"/>
      <c r="JWN98" s="232"/>
      <c r="JWO98" s="232"/>
      <c r="JWP98" s="232"/>
      <c r="JWQ98" s="232"/>
      <c r="JWR98" s="232"/>
      <c r="JWS98" s="232"/>
      <c r="JWT98" s="232"/>
      <c r="JWU98" s="232"/>
      <c r="JWV98" s="232"/>
      <c r="JWW98" s="232"/>
      <c r="JWX98" s="232"/>
      <c r="JWY98" s="232"/>
      <c r="JWZ98" s="232"/>
      <c r="JXA98" s="232"/>
      <c r="JXB98" s="232"/>
      <c r="JXC98" s="232"/>
      <c r="JXD98" s="232"/>
      <c r="JXE98" s="232"/>
      <c r="JXF98" s="232"/>
      <c r="JXG98" s="232"/>
      <c r="JXH98" s="232"/>
      <c r="JXI98" s="232"/>
      <c r="JXJ98" s="232"/>
      <c r="JXK98" s="232"/>
      <c r="JXL98" s="232"/>
      <c r="JXM98" s="232"/>
      <c r="JXN98" s="232"/>
      <c r="JXO98" s="232"/>
      <c r="JXP98" s="232"/>
      <c r="JXQ98" s="232"/>
      <c r="JXR98" s="232"/>
      <c r="JXS98" s="232"/>
      <c r="JXT98" s="232"/>
      <c r="JXU98" s="232"/>
      <c r="JXV98" s="232"/>
      <c r="JXW98" s="232"/>
      <c r="JXX98" s="232"/>
      <c r="JXY98" s="232"/>
      <c r="JXZ98" s="232"/>
      <c r="JYA98" s="232"/>
      <c r="JYB98" s="232"/>
      <c r="JYC98" s="232"/>
      <c r="JYD98" s="232"/>
      <c r="JYE98" s="232"/>
      <c r="JYF98" s="232"/>
      <c r="JYG98" s="232"/>
      <c r="JYH98" s="232"/>
      <c r="JYI98" s="232"/>
      <c r="JYJ98" s="232"/>
      <c r="JYK98" s="232"/>
      <c r="JYL98" s="232"/>
      <c r="JYM98" s="232"/>
      <c r="JYN98" s="232"/>
      <c r="JYO98" s="232"/>
      <c r="JYP98" s="232"/>
      <c r="JYQ98" s="232"/>
      <c r="JYR98" s="232"/>
      <c r="JYS98" s="232"/>
      <c r="JYT98" s="232"/>
      <c r="JYU98" s="232"/>
      <c r="JYV98" s="232"/>
      <c r="JYW98" s="232"/>
      <c r="JYX98" s="232"/>
      <c r="JYY98" s="232"/>
      <c r="JYZ98" s="232"/>
      <c r="JZA98" s="232"/>
      <c r="JZB98" s="232"/>
      <c r="JZC98" s="232"/>
      <c r="JZD98" s="232"/>
      <c r="JZE98" s="232"/>
      <c r="JZF98" s="232"/>
      <c r="JZG98" s="232"/>
      <c r="JZH98" s="232"/>
      <c r="JZI98" s="232"/>
      <c r="JZJ98" s="232"/>
      <c r="JZK98" s="232"/>
      <c r="JZL98" s="232"/>
      <c r="JZM98" s="232"/>
      <c r="JZN98" s="232"/>
      <c r="JZO98" s="232"/>
      <c r="JZP98" s="232"/>
      <c r="JZQ98" s="232"/>
      <c r="JZR98" s="232"/>
      <c r="JZS98" s="232"/>
      <c r="JZT98" s="232"/>
      <c r="JZU98" s="232"/>
      <c r="JZV98" s="232"/>
      <c r="JZW98" s="232"/>
      <c r="JZX98" s="232"/>
      <c r="JZY98" s="232"/>
      <c r="JZZ98" s="232"/>
      <c r="KAA98" s="232"/>
      <c r="KAB98" s="232"/>
      <c r="KAC98" s="232"/>
      <c r="KAD98" s="232"/>
      <c r="KAE98" s="232"/>
      <c r="KAF98" s="232"/>
      <c r="KAG98" s="232"/>
      <c r="KAH98" s="232"/>
      <c r="KAI98" s="232"/>
      <c r="KAJ98" s="232"/>
      <c r="KAK98" s="232"/>
      <c r="KAL98" s="232"/>
      <c r="KAM98" s="232"/>
      <c r="KAN98" s="232"/>
      <c r="KAO98" s="232"/>
      <c r="KAP98" s="232"/>
      <c r="KAQ98" s="232"/>
      <c r="KAR98" s="232"/>
      <c r="KAS98" s="232"/>
      <c r="KAT98" s="232"/>
      <c r="KAU98" s="232"/>
      <c r="KAV98" s="232"/>
      <c r="KAW98" s="232"/>
      <c r="KAX98" s="232"/>
      <c r="KAY98" s="232"/>
      <c r="KAZ98" s="232"/>
      <c r="KBA98" s="232"/>
      <c r="KBB98" s="232"/>
      <c r="KBC98" s="232"/>
      <c r="KBD98" s="232"/>
      <c r="KBE98" s="232"/>
      <c r="KBF98" s="232"/>
      <c r="KBG98" s="232"/>
      <c r="KBH98" s="232"/>
      <c r="KBI98" s="232"/>
      <c r="KBJ98" s="232"/>
      <c r="KBK98" s="232"/>
      <c r="KBL98" s="232"/>
      <c r="KBM98" s="232"/>
      <c r="KBN98" s="232"/>
      <c r="KBO98" s="232"/>
      <c r="KBP98" s="232"/>
      <c r="KBQ98" s="232"/>
      <c r="KBR98" s="232"/>
      <c r="KBS98" s="232"/>
      <c r="KBT98" s="232"/>
      <c r="KBU98" s="232"/>
      <c r="KBV98" s="232"/>
      <c r="KBW98" s="232"/>
      <c r="KBX98" s="232"/>
      <c r="KBY98" s="232"/>
      <c r="KBZ98" s="232"/>
      <c r="KCA98" s="232"/>
      <c r="KCB98" s="232"/>
      <c r="KCC98" s="232"/>
      <c r="KCD98" s="232"/>
      <c r="KCE98" s="232"/>
      <c r="KCF98" s="232"/>
      <c r="KCG98" s="232"/>
      <c r="KCH98" s="232"/>
      <c r="KCI98" s="232"/>
      <c r="KCJ98" s="232"/>
      <c r="KCK98" s="232"/>
      <c r="KCL98" s="232"/>
      <c r="KCM98" s="232"/>
      <c r="KCN98" s="232"/>
      <c r="KCO98" s="232"/>
      <c r="KCP98" s="232"/>
      <c r="KCQ98" s="232"/>
      <c r="KCR98" s="232"/>
      <c r="KCS98" s="232"/>
      <c r="KCT98" s="232"/>
      <c r="KCU98" s="232"/>
      <c r="KCV98" s="232"/>
      <c r="KCW98" s="232"/>
      <c r="KCX98" s="232"/>
      <c r="KCY98" s="232"/>
      <c r="KCZ98" s="232"/>
      <c r="KDA98" s="232"/>
      <c r="KDB98" s="232"/>
      <c r="KDC98" s="232"/>
      <c r="KDD98" s="232"/>
      <c r="KDE98" s="232"/>
      <c r="KDF98" s="232"/>
      <c r="KDG98" s="232"/>
      <c r="KDH98" s="232"/>
      <c r="KDI98" s="232"/>
      <c r="KDJ98" s="232"/>
      <c r="KDK98" s="232"/>
      <c r="KDL98" s="232"/>
      <c r="KDM98" s="232"/>
      <c r="KDN98" s="232"/>
      <c r="KDO98" s="232"/>
      <c r="KDP98" s="232"/>
      <c r="KDQ98" s="232"/>
      <c r="KDR98" s="232"/>
      <c r="KDS98" s="232"/>
      <c r="KDT98" s="232"/>
      <c r="KDU98" s="232"/>
      <c r="KDV98" s="232"/>
      <c r="KDW98" s="232"/>
      <c r="KDX98" s="232"/>
      <c r="KDY98" s="232"/>
      <c r="KDZ98" s="232"/>
      <c r="KEA98" s="232"/>
      <c r="KEB98" s="232"/>
      <c r="KEC98" s="232"/>
      <c r="KED98" s="232"/>
      <c r="KEE98" s="232"/>
      <c r="KEF98" s="232"/>
      <c r="KEG98" s="232"/>
      <c r="KEH98" s="232"/>
      <c r="KEI98" s="232"/>
      <c r="KEJ98" s="232"/>
      <c r="KEK98" s="232"/>
      <c r="KEL98" s="232"/>
      <c r="KEM98" s="232"/>
      <c r="KEN98" s="232"/>
      <c r="KEO98" s="232"/>
      <c r="KEP98" s="232"/>
      <c r="KEQ98" s="232"/>
      <c r="KER98" s="232"/>
      <c r="KES98" s="232"/>
      <c r="KET98" s="232"/>
      <c r="KEU98" s="232"/>
      <c r="KEV98" s="232"/>
      <c r="KEW98" s="232"/>
      <c r="KEX98" s="232"/>
      <c r="KEY98" s="232"/>
      <c r="KEZ98" s="232"/>
      <c r="KFA98" s="232"/>
      <c r="KFB98" s="232"/>
      <c r="KFC98" s="232"/>
      <c r="KFD98" s="232"/>
      <c r="KFE98" s="232"/>
      <c r="KFF98" s="232"/>
      <c r="KFG98" s="232"/>
      <c r="KFH98" s="232"/>
      <c r="KFI98" s="232"/>
      <c r="KFJ98" s="232"/>
      <c r="KFK98" s="232"/>
      <c r="KFL98" s="232"/>
      <c r="KFM98" s="232"/>
      <c r="KFN98" s="232"/>
      <c r="KFO98" s="232"/>
      <c r="KFP98" s="232"/>
      <c r="KFQ98" s="232"/>
      <c r="KFR98" s="232"/>
      <c r="KFS98" s="232"/>
      <c r="KFT98" s="232"/>
      <c r="KFU98" s="232"/>
      <c r="KFV98" s="232"/>
      <c r="KFW98" s="232"/>
      <c r="KFX98" s="232"/>
      <c r="KFY98" s="232"/>
      <c r="KFZ98" s="232"/>
      <c r="KGA98" s="232"/>
      <c r="KGB98" s="232"/>
      <c r="KGC98" s="232"/>
      <c r="KGD98" s="232"/>
      <c r="KGE98" s="232"/>
      <c r="KGF98" s="232"/>
      <c r="KGG98" s="232"/>
      <c r="KGH98" s="232"/>
      <c r="KGI98" s="232"/>
      <c r="KGJ98" s="232"/>
      <c r="KGK98" s="232"/>
      <c r="KGL98" s="232"/>
      <c r="KGM98" s="232"/>
      <c r="KGN98" s="232"/>
      <c r="KGO98" s="232"/>
      <c r="KGP98" s="232"/>
      <c r="KGQ98" s="232"/>
      <c r="KGR98" s="232"/>
      <c r="KGS98" s="232"/>
      <c r="KGT98" s="232"/>
      <c r="KGU98" s="232"/>
      <c r="KGV98" s="232"/>
      <c r="KGW98" s="232"/>
      <c r="KGX98" s="232"/>
      <c r="KGY98" s="232"/>
      <c r="KGZ98" s="232"/>
      <c r="KHA98" s="232"/>
      <c r="KHB98" s="232"/>
      <c r="KHC98" s="232"/>
      <c r="KHD98" s="232"/>
      <c r="KHE98" s="232"/>
      <c r="KHF98" s="232"/>
      <c r="KHG98" s="232"/>
      <c r="KHH98" s="232"/>
      <c r="KHI98" s="232"/>
      <c r="KHJ98" s="232"/>
      <c r="KHK98" s="232"/>
      <c r="KHL98" s="232"/>
      <c r="KHM98" s="232"/>
      <c r="KHN98" s="232"/>
      <c r="KHO98" s="232"/>
      <c r="KHP98" s="232"/>
      <c r="KHQ98" s="232"/>
      <c r="KHR98" s="232"/>
      <c r="KHS98" s="232"/>
      <c r="KHT98" s="232"/>
      <c r="KHU98" s="232"/>
      <c r="KHV98" s="232"/>
      <c r="KHW98" s="232"/>
      <c r="KHX98" s="232"/>
      <c r="KHY98" s="232"/>
      <c r="KHZ98" s="232"/>
      <c r="KIA98" s="232"/>
      <c r="KIB98" s="232"/>
      <c r="KIC98" s="232"/>
      <c r="KID98" s="232"/>
      <c r="KIE98" s="232"/>
      <c r="KIF98" s="232"/>
      <c r="KIG98" s="232"/>
      <c r="KIH98" s="232"/>
      <c r="KII98" s="232"/>
      <c r="KIJ98" s="232"/>
      <c r="KIK98" s="232"/>
      <c r="KIL98" s="232"/>
      <c r="KIM98" s="232"/>
      <c r="KIN98" s="232"/>
      <c r="KIO98" s="232"/>
      <c r="KIP98" s="232"/>
      <c r="KIQ98" s="232"/>
      <c r="KIR98" s="232"/>
      <c r="KIS98" s="232"/>
      <c r="KIT98" s="232"/>
      <c r="KIU98" s="232"/>
      <c r="KIV98" s="232"/>
      <c r="KIW98" s="232"/>
      <c r="KIX98" s="232"/>
      <c r="KIY98" s="232"/>
      <c r="KIZ98" s="232"/>
      <c r="KJA98" s="232"/>
      <c r="KJB98" s="232"/>
      <c r="KJC98" s="232"/>
      <c r="KJD98" s="232"/>
      <c r="KJE98" s="232"/>
      <c r="KJF98" s="232"/>
      <c r="KJG98" s="232"/>
      <c r="KJH98" s="232"/>
      <c r="KJI98" s="232"/>
      <c r="KJJ98" s="232"/>
      <c r="KJK98" s="232"/>
      <c r="KJL98" s="232"/>
      <c r="KJM98" s="232"/>
      <c r="KJN98" s="232"/>
      <c r="KJO98" s="232"/>
      <c r="KJP98" s="232"/>
      <c r="KJQ98" s="232"/>
      <c r="KJR98" s="232"/>
      <c r="KJS98" s="232"/>
      <c r="KJT98" s="232"/>
      <c r="KJU98" s="232"/>
      <c r="KJV98" s="232"/>
      <c r="KJW98" s="232"/>
      <c r="KJX98" s="232"/>
      <c r="KJY98" s="232"/>
      <c r="KJZ98" s="232"/>
      <c r="KKA98" s="232"/>
      <c r="KKB98" s="232"/>
      <c r="KKC98" s="232"/>
      <c r="KKD98" s="232"/>
      <c r="KKE98" s="232"/>
      <c r="KKF98" s="232"/>
      <c r="KKG98" s="232"/>
      <c r="KKH98" s="232"/>
      <c r="KKI98" s="232"/>
      <c r="KKJ98" s="232"/>
      <c r="KKK98" s="232"/>
      <c r="KKL98" s="232"/>
      <c r="KKM98" s="232"/>
      <c r="KKN98" s="232"/>
      <c r="KKO98" s="232"/>
      <c r="KKP98" s="232"/>
      <c r="KKQ98" s="232"/>
      <c r="KKR98" s="232"/>
      <c r="KKS98" s="232"/>
      <c r="KKT98" s="232"/>
      <c r="KKU98" s="232"/>
      <c r="KKV98" s="232"/>
      <c r="KKW98" s="232"/>
      <c r="KKX98" s="232"/>
      <c r="KKY98" s="232"/>
      <c r="KKZ98" s="232"/>
      <c r="KLA98" s="232"/>
      <c r="KLB98" s="232"/>
      <c r="KLC98" s="232"/>
      <c r="KLD98" s="232"/>
      <c r="KLE98" s="232"/>
      <c r="KLF98" s="232"/>
      <c r="KLG98" s="232"/>
      <c r="KLH98" s="232"/>
      <c r="KLI98" s="232"/>
      <c r="KLJ98" s="232"/>
      <c r="KLK98" s="232"/>
      <c r="KLL98" s="232"/>
      <c r="KLM98" s="232"/>
      <c r="KLN98" s="232"/>
      <c r="KLO98" s="232"/>
      <c r="KLP98" s="232"/>
      <c r="KLQ98" s="232"/>
      <c r="KLR98" s="232"/>
      <c r="KLS98" s="232"/>
      <c r="KLT98" s="232"/>
      <c r="KLU98" s="232"/>
      <c r="KLV98" s="232"/>
      <c r="KLW98" s="232"/>
      <c r="KLX98" s="232"/>
      <c r="KLY98" s="232"/>
      <c r="KLZ98" s="232"/>
      <c r="KMA98" s="232"/>
      <c r="KMB98" s="232"/>
      <c r="KMC98" s="232"/>
      <c r="KMD98" s="232"/>
      <c r="KME98" s="232"/>
      <c r="KMF98" s="232"/>
      <c r="KMG98" s="232"/>
      <c r="KMH98" s="232"/>
      <c r="KMI98" s="232"/>
      <c r="KMJ98" s="232"/>
      <c r="KMK98" s="232"/>
      <c r="KML98" s="232"/>
      <c r="KMM98" s="232"/>
      <c r="KMN98" s="232"/>
      <c r="KMO98" s="232"/>
      <c r="KMP98" s="232"/>
      <c r="KMQ98" s="232"/>
      <c r="KMR98" s="232"/>
      <c r="KMS98" s="232"/>
      <c r="KMT98" s="232"/>
      <c r="KMU98" s="232"/>
      <c r="KMV98" s="232"/>
      <c r="KMW98" s="232"/>
      <c r="KMX98" s="232"/>
      <c r="KMY98" s="232"/>
      <c r="KMZ98" s="232"/>
      <c r="KNA98" s="232"/>
      <c r="KNB98" s="232"/>
      <c r="KNC98" s="232"/>
      <c r="KND98" s="232"/>
      <c r="KNE98" s="232"/>
      <c r="KNF98" s="232"/>
      <c r="KNG98" s="232"/>
      <c r="KNH98" s="232"/>
      <c r="KNI98" s="232"/>
      <c r="KNJ98" s="232"/>
      <c r="KNK98" s="232"/>
      <c r="KNL98" s="232"/>
      <c r="KNM98" s="232"/>
      <c r="KNN98" s="232"/>
      <c r="KNO98" s="232"/>
      <c r="KNP98" s="232"/>
      <c r="KNQ98" s="232"/>
      <c r="KNR98" s="232"/>
      <c r="KNS98" s="232"/>
      <c r="KNT98" s="232"/>
      <c r="KNU98" s="232"/>
      <c r="KNV98" s="232"/>
      <c r="KNW98" s="232"/>
      <c r="KNX98" s="232"/>
      <c r="KNY98" s="232"/>
      <c r="KNZ98" s="232"/>
      <c r="KOA98" s="232"/>
      <c r="KOB98" s="232"/>
      <c r="KOC98" s="232"/>
      <c r="KOD98" s="232"/>
      <c r="KOE98" s="232"/>
      <c r="KOF98" s="232"/>
      <c r="KOG98" s="232"/>
      <c r="KOH98" s="232"/>
      <c r="KOI98" s="232"/>
      <c r="KOJ98" s="232"/>
      <c r="KOK98" s="232"/>
      <c r="KOL98" s="232"/>
      <c r="KOM98" s="232"/>
      <c r="KON98" s="232"/>
      <c r="KOO98" s="232"/>
      <c r="KOP98" s="232"/>
      <c r="KOQ98" s="232"/>
      <c r="KOR98" s="232"/>
      <c r="KOS98" s="232"/>
      <c r="KOT98" s="232"/>
      <c r="KOU98" s="232"/>
      <c r="KOV98" s="232"/>
      <c r="KOW98" s="232"/>
      <c r="KOX98" s="232"/>
      <c r="KOY98" s="232"/>
      <c r="KOZ98" s="232"/>
      <c r="KPA98" s="232"/>
      <c r="KPB98" s="232"/>
      <c r="KPC98" s="232"/>
      <c r="KPD98" s="232"/>
      <c r="KPE98" s="232"/>
      <c r="KPF98" s="232"/>
      <c r="KPG98" s="232"/>
      <c r="KPH98" s="232"/>
      <c r="KPI98" s="232"/>
      <c r="KPJ98" s="232"/>
      <c r="KPK98" s="232"/>
      <c r="KPL98" s="232"/>
      <c r="KPM98" s="232"/>
      <c r="KPN98" s="232"/>
      <c r="KPO98" s="232"/>
      <c r="KPP98" s="232"/>
      <c r="KPQ98" s="232"/>
      <c r="KPR98" s="232"/>
      <c r="KPS98" s="232"/>
      <c r="KPT98" s="232"/>
      <c r="KPU98" s="232"/>
      <c r="KPV98" s="232"/>
      <c r="KPW98" s="232"/>
      <c r="KPX98" s="232"/>
      <c r="KPY98" s="232"/>
      <c r="KPZ98" s="232"/>
      <c r="KQA98" s="232"/>
      <c r="KQB98" s="232"/>
      <c r="KQC98" s="232"/>
      <c r="KQD98" s="232"/>
      <c r="KQE98" s="232"/>
      <c r="KQF98" s="232"/>
      <c r="KQG98" s="232"/>
      <c r="KQH98" s="232"/>
      <c r="KQI98" s="232"/>
      <c r="KQJ98" s="232"/>
      <c r="KQK98" s="232"/>
      <c r="KQL98" s="232"/>
      <c r="KQM98" s="232"/>
      <c r="KQN98" s="232"/>
      <c r="KQO98" s="232"/>
      <c r="KQP98" s="232"/>
      <c r="KQQ98" s="232"/>
      <c r="KQR98" s="232"/>
      <c r="KQS98" s="232"/>
      <c r="KQT98" s="232"/>
      <c r="KQU98" s="232"/>
      <c r="KQV98" s="232"/>
      <c r="KQW98" s="232"/>
      <c r="KQX98" s="232"/>
      <c r="KQY98" s="232"/>
      <c r="KQZ98" s="232"/>
      <c r="KRA98" s="232"/>
      <c r="KRB98" s="232"/>
      <c r="KRC98" s="232"/>
      <c r="KRD98" s="232"/>
      <c r="KRE98" s="232"/>
      <c r="KRF98" s="232"/>
      <c r="KRG98" s="232"/>
      <c r="KRH98" s="232"/>
      <c r="KRI98" s="232"/>
      <c r="KRJ98" s="232"/>
      <c r="KRK98" s="232"/>
      <c r="KRL98" s="232"/>
      <c r="KRM98" s="232"/>
      <c r="KRN98" s="232"/>
      <c r="KRO98" s="232"/>
      <c r="KRP98" s="232"/>
      <c r="KRQ98" s="232"/>
      <c r="KRR98" s="232"/>
      <c r="KRS98" s="232"/>
      <c r="KRT98" s="232"/>
      <c r="KRU98" s="232"/>
      <c r="KRV98" s="232"/>
      <c r="KRW98" s="232"/>
      <c r="KRX98" s="232"/>
      <c r="KRY98" s="232"/>
      <c r="KRZ98" s="232"/>
      <c r="KSA98" s="232"/>
      <c r="KSB98" s="232"/>
      <c r="KSC98" s="232"/>
      <c r="KSD98" s="232"/>
      <c r="KSE98" s="232"/>
      <c r="KSF98" s="232"/>
      <c r="KSG98" s="232"/>
      <c r="KSH98" s="232"/>
      <c r="KSI98" s="232"/>
      <c r="KSJ98" s="232"/>
      <c r="KSK98" s="232"/>
      <c r="KSL98" s="232"/>
      <c r="KSM98" s="232"/>
      <c r="KSN98" s="232"/>
      <c r="KSO98" s="232"/>
      <c r="KSP98" s="232"/>
      <c r="KSQ98" s="232"/>
      <c r="KSR98" s="232"/>
      <c r="KSS98" s="232"/>
      <c r="KST98" s="232"/>
      <c r="KSU98" s="232"/>
      <c r="KSV98" s="232"/>
      <c r="KSW98" s="232"/>
      <c r="KSX98" s="232"/>
      <c r="KSY98" s="232"/>
      <c r="KSZ98" s="232"/>
      <c r="KTA98" s="232"/>
      <c r="KTB98" s="232"/>
      <c r="KTC98" s="232"/>
      <c r="KTD98" s="232"/>
      <c r="KTE98" s="232"/>
      <c r="KTF98" s="232"/>
      <c r="KTG98" s="232"/>
      <c r="KTH98" s="232"/>
      <c r="KTI98" s="232"/>
      <c r="KTJ98" s="232"/>
      <c r="KTK98" s="232"/>
      <c r="KTL98" s="232"/>
      <c r="KTM98" s="232"/>
      <c r="KTN98" s="232"/>
      <c r="KTO98" s="232"/>
      <c r="KTP98" s="232"/>
      <c r="KTQ98" s="232"/>
      <c r="KTR98" s="232"/>
      <c r="KTS98" s="232"/>
      <c r="KTT98" s="232"/>
      <c r="KTU98" s="232"/>
      <c r="KTV98" s="232"/>
      <c r="KTW98" s="232"/>
      <c r="KTX98" s="232"/>
      <c r="KTY98" s="232"/>
      <c r="KTZ98" s="232"/>
      <c r="KUA98" s="232"/>
      <c r="KUB98" s="232"/>
      <c r="KUC98" s="232"/>
      <c r="KUD98" s="232"/>
      <c r="KUE98" s="232"/>
      <c r="KUF98" s="232"/>
      <c r="KUG98" s="232"/>
      <c r="KUH98" s="232"/>
      <c r="KUI98" s="232"/>
      <c r="KUJ98" s="232"/>
      <c r="KUK98" s="232"/>
      <c r="KUL98" s="232"/>
      <c r="KUM98" s="232"/>
      <c r="KUN98" s="232"/>
      <c r="KUO98" s="232"/>
      <c r="KUP98" s="232"/>
      <c r="KUQ98" s="232"/>
      <c r="KUR98" s="232"/>
      <c r="KUS98" s="232"/>
      <c r="KUT98" s="232"/>
      <c r="KUU98" s="232"/>
      <c r="KUV98" s="232"/>
      <c r="KUW98" s="232"/>
      <c r="KUX98" s="232"/>
      <c r="KUY98" s="232"/>
      <c r="KUZ98" s="232"/>
      <c r="KVA98" s="232"/>
      <c r="KVB98" s="232"/>
      <c r="KVC98" s="232"/>
      <c r="KVD98" s="232"/>
      <c r="KVE98" s="232"/>
      <c r="KVF98" s="232"/>
      <c r="KVG98" s="232"/>
      <c r="KVH98" s="232"/>
      <c r="KVI98" s="232"/>
      <c r="KVJ98" s="232"/>
      <c r="KVK98" s="232"/>
      <c r="KVL98" s="232"/>
      <c r="KVM98" s="232"/>
      <c r="KVN98" s="232"/>
      <c r="KVO98" s="232"/>
      <c r="KVP98" s="232"/>
      <c r="KVQ98" s="232"/>
      <c r="KVR98" s="232"/>
      <c r="KVS98" s="232"/>
      <c r="KVT98" s="232"/>
      <c r="KVU98" s="232"/>
      <c r="KVV98" s="232"/>
      <c r="KVW98" s="232"/>
      <c r="KVX98" s="232"/>
      <c r="KVY98" s="232"/>
      <c r="KVZ98" s="232"/>
      <c r="KWA98" s="232"/>
      <c r="KWB98" s="232"/>
      <c r="KWC98" s="232"/>
      <c r="KWD98" s="232"/>
      <c r="KWE98" s="232"/>
      <c r="KWF98" s="232"/>
      <c r="KWG98" s="232"/>
      <c r="KWH98" s="232"/>
      <c r="KWI98" s="232"/>
      <c r="KWJ98" s="232"/>
      <c r="KWK98" s="232"/>
      <c r="KWL98" s="232"/>
      <c r="KWM98" s="232"/>
      <c r="KWN98" s="232"/>
      <c r="KWO98" s="232"/>
      <c r="KWP98" s="232"/>
      <c r="KWQ98" s="232"/>
      <c r="KWR98" s="232"/>
      <c r="KWS98" s="232"/>
      <c r="KWT98" s="232"/>
      <c r="KWU98" s="232"/>
      <c r="KWV98" s="232"/>
      <c r="KWW98" s="232"/>
      <c r="KWX98" s="232"/>
      <c r="KWY98" s="232"/>
      <c r="KWZ98" s="232"/>
      <c r="KXA98" s="232"/>
      <c r="KXB98" s="232"/>
      <c r="KXC98" s="232"/>
      <c r="KXD98" s="232"/>
      <c r="KXE98" s="232"/>
      <c r="KXF98" s="232"/>
      <c r="KXG98" s="232"/>
      <c r="KXH98" s="232"/>
      <c r="KXI98" s="232"/>
      <c r="KXJ98" s="232"/>
      <c r="KXK98" s="232"/>
      <c r="KXL98" s="232"/>
      <c r="KXM98" s="232"/>
      <c r="KXN98" s="232"/>
      <c r="KXO98" s="232"/>
      <c r="KXP98" s="232"/>
      <c r="KXQ98" s="232"/>
      <c r="KXR98" s="232"/>
      <c r="KXS98" s="232"/>
      <c r="KXT98" s="232"/>
      <c r="KXU98" s="232"/>
      <c r="KXV98" s="232"/>
      <c r="KXW98" s="232"/>
      <c r="KXX98" s="232"/>
      <c r="KXY98" s="232"/>
      <c r="KXZ98" s="232"/>
      <c r="KYA98" s="232"/>
      <c r="KYB98" s="232"/>
      <c r="KYC98" s="232"/>
      <c r="KYD98" s="232"/>
      <c r="KYE98" s="232"/>
      <c r="KYF98" s="232"/>
      <c r="KYG98" s="232"/>
      <c r="KYH98" s="232"/>
      <c r="KYI98" s="232"/>
      <c r="KYJ98" s="232"/>
      <c r="KYK98" s="232"/>
      <c r="KYL98" s="232"/>
      <c r="KYM98" s="232"/>
      <c r="KYN98" s="232"/>
      <c r="KYO98" s="232"/>
      <c r="KYP98" s="232"/>
      <c r="KYQ98" s="232"/>
      <c r="KYR98" s="232"/>
      <c r="KYS98" s="232"/>
      <c r="KYT98" s="232"/>
      <c r="KYU98" s="232"/>
      <c r="KYV98" s="232"/>
      <c r="KYW98" s="232"/>
      <c r="KYX98" s="232"/>
      <c r="KYY98" s="232"/>
      <c r="KYZ98" s="232"/>
      <c r="KZA98" s="232"/>
      <c r="KZB98" s="232"/>
      <c r="KZC98" s="232"/>
      <c r="KZD98" s="232"/>
      <c r="KZE98" s="232"/>
      <c r="KZF98" s="232"/>
      <c r="KZG98" s="232"/>
      <c r="KZH98" s="232"/>
      <c r="KZI98" s="232"/>
      <c r="KZJ98" s="232"/>
      <c r="KZK98" s="232"/>
      <c r="KZL98" s="232"/>
      <c r="KZM98" s="232"/>
      <c r="KZN98" s="232"/>
      <c r="KZO98" s="232"/>
      <c r="KZP98" s="232"/>
      <c r="KZQ98" s="232"/>
      <c r="KZR98" s="232"/>
      <c r="KZS98" s="232"/>
      <c r="KZT98" s="232"/>
      <c r="KZU98" s="232"/>
      <c r="KZV98" s="232"/>
      <c r="KZW98" s="232"/>
      <c r="KZX98" s="232"/>
      <c r="KZY98" s="232"/>
      <c r="KZZ98" s="232"/>
      <c r="LAA98" s="232"/>
      <c r="LAB98" s="232"/>
      <c r="LAC98" s="232"/>
      <c r="LAD98" s="232"/>
      <c r="LAE98" s="232"/>
      <c r="LAF98" s="232"/>
      <c r="LAG98" s="232"/>
      <c r="LAH98" s="232"/>
      <c r="LAI98" s="232"/>
      <c r="LAJ98" s="232"/>
      <c r="LAK98" s="232"/>
      <c r="LAL98" s="232"/>
      <c r="LAM98" s="232"/>
      <c r="LAN98" s="232"/>
      <c r="LAO98" s="232"/>
      <c r="LAP98" s="232"/>
      <c r="LAQ98" s="232"/>
      <c r="LAR98" s="232"/>
      <c r="LAS98" s="232"/>
      <c r="LAT98" s="232"/>
      <c r="LAU98" s="232"/>
      <c r="LAV98" s="232"/>
      <c r="LAW98" s="232"/>
      <c r="LAX98" s="232"/>
      <c r="LAY98" s="232"/>
      <c r="LAZ98" s="232"/>
      <c r="LBA98" s="232"/>
      <c r="LBB98" s="232"/>
      <c r="LBC98" s="232"/>
      <c r="LBD98" s="232"/>
      <c r="LBE98" s="232"/>
      <c r="LBF98" s="232"/>
      <c r="LBG98" s="232"/>
      <c r="LBH98" s="232"/>
      <c r="LBI98" s="232"/>
      <c r="LBJ98" s="232"/>
      <c r="LBK98" s="232"/>
      <c r="LBL98" s="232"/>
      <c r="LBM98" s="232"/>
      <c r="LBN98" s="232"/>
      <c r="LBO98" s="232"/>
      <c r="LBP98" s="232"/>
      <c r="LBQ98" s="232"/>
      <c r="LBR98" s="232"/>
      <c r="LBS98" s="232"/>
      <c r="LBT98" s="232"/>
      <c r="LBU98" s="232"/>
      <c r="LBV98" s="232"/>
      <c r="LBW98" s="232"/>
      <c r="LBX98" s="232"/>
      <c r="LBY98" s="232"/>
      <c r="LBZ98" s="232"/>
      <c r="LCA98" s="232"/>
      <c r="LCB98" s="232"/>
      <c r="LCC98" s="232"/>
      <c r="LCD98" s="232"/>
      <c r="LCE98" s="232"/>
      <c r="LCF98" s="232"/>
      <c r="LCG98" s="232"/>
      <c r="LCH98" s="232"/>
      <c r="LCI98" s="232"/>
      <c r="LCJ98" s="232"/>
      <c r="LCK98" s="232"/>
      <c r="LCL98" s="232"/>
      <c r="LCM98" s="232"/>
      <c r="LCN98" s="232"/>
      <c r="LCO98" s="232"/>
      <c r="LCP98" s="232"/>
      <c r="LCQ98" s="232"/>
      <c r="LCR98" s="232"/>
      <c r="LCS98" s="232"/>
      <c r="LCT98" s="232"/>
      <c r="LCU98" s="232"/>
      <c r="LCV98" s="232"/>
      <c r="LCW98" s="232"/>
      <c r="LCX98" s="232"/>
      <c r="LCY98" s="232"/>
      <c r="LCZ98" s="232"/>
      <c r="LDA98" s="232"/>
      <c r="LDB98" s="232"/>
      <c r="LDC98" s="232"/>
      <c r="LDD98" s="232"/>
      <c r="LDE98" s="232"/>
      <c r="LDF98" s="232"/>
      <c r="LDG98" s="232"/>
      <c r="LDH98" s="232"/>
      <c r="LDI98" s="232"/>
      <c r="LDJ98" s="232"/>
      <c r="LDK98" s="232"/>
      <c r="LDL98" s="232"/>
      <c r="LDM98" s="232"/>
      <c r="LDN98" s="232"/>
      <c r="LDO98" s="232"/>
      <c r="LDP98" s="232"/>
      <c r="LDQ98" s="232"/>
      <c r="LDR98" s="232"/>
      <c r="LDS98" s="232"/>
      <c r="LDT98" s="232"/>
      <c r="LDU98" s="232"/>
      <c r="LDV98" s="232"/>
      <c r="LDW98" s="232"/>
      <c r="LDX98" s="232"/>
      <c r="LDY98" s="232"/>
      <c r="LDZ98" s="232"/>
      <c r="LEA98" s="232"/>
      <c r="LEB98" s="232"/>
      <c r="LEC98" s="232"/>
      <c r="LED98" s="232"/>
      <c r="LEE98" s="232"/>
      <c r="LEF98" s="232"/>
      <c r="LEG98" s="232"/>
      <c r="LEH98" s="232"/>
      <c r="LEI98" s="232"/>
      <c r="LEJ98" s="232"/>
      <c r="LEK98" s="232"/>
      <c r="LEL98" s="232"/>
      <c r="LEM98" s="232"/>
      <c r="LEN98" s="232"/>
      <c r="LEO98" s="232"/>
      <c r="LEP98" s="232"/>
      <c r="LEQ98" s="232"/>
      <c r="LER98" s="232"/>
      <c r="LES98" s="232"/>
      <c r="LET98" s="232"/>
      <c r="LEU98" s="232"/>
      <c r="LEV98" s="232"/>
      <c r="LEW98" s="232"/>
      <c r="LEX98" s="232"/>
      <c r="LEY98" s="232"/>
      <c r="LEZ98" s="232"/>
      <c r="LFA98" s="232"/>
      <c r="LFB98" s="232"/>
      <c r="LFC98" s="232"/>
      <c r="LFD98" s="232"/>
      <c r="LFE98" s="232"/>
      <c r="LFF98" s="232"/>
      <c r="LFG98" s="232"/>
      <c r="LFH98" s="232"/>
      <c r="LFI98" s="232"/>
      <c r="LFJ98" s="232"/>
      <c r="LFK98" s="232"/>
      <c r="LFL98" s="232"/>
      <c r="LFM98" s="232"/>
      <c r="LFN98" s="232"/>
      <c r="LFO98" s="232"/>
      <c r="LFP98" s="232"/>
      <c r="LFQ98" s="232"/>
      <c r="LFR98" s="232"/>
      <c r="LFS98" s="232"/>
      <c r="LFT98" s="232"/>
      <c r="LFU98" s="232"/>
      <c r="LFV98" s="232"/>
      <c r="LFW98" s="232"/>
      <c r="LFX98" s="232"/>
      <c r="LFY98" s="232"/>
      <c r="LFZ98" s="232"/>
      <c r="LGA98" s="232"/>
      <c r="LGB98" s="232"/>
      <c r="LGC98" s="232"/>
      <c r="LGD98" s="232"/>
      <c r="LGE98" s="232"/>
      <c r="LGF98" s="232"/>
      <c r="LGG98" s="232"/>
      <c r="LGH98" s="232"/>
      <c r="LGI98" s="232"/>
      <c r="LGJ98" s="232"/>
      <c r="LGK98" s="232"/>
      <c r="LGL98" s="232"/>
      <c r="LGM98" s="232"/>
      <c r="LGN98" s="232"/>
      <c r="LGO98" s="232"/>
      <c r="LGP98" s="232"/>
      <c r="LGQ98" s="232"/>
      <c r="LGR98" s="232"/>
      <c r="LGS98" s="232"/>
      <c r="LGT98" s="232"/>
      <c r="LGU98" s="232"/>
      <c r="LGV98" s="232"/>
      <c r="LGW98" s="232"/>
      <c r="LGX98" s="232"/>
      <c r="LGY98" s="232"/>
      <c r="LGZ98" s="232"/>
      <c r="LHA98" s="232"/>
      <c r="LHB98" s="232"/>
      <c r="LHC98" s="232"/>
      <c r="LHD98" s="232"/>
      <c r="LHE98" s="232"/>
      <c r="LHF98" s="232"/>
      <c r="LHG98" s="232"/>
      <c r="LHH98" s="232"/>
      <c r="LHI98" s="232"/>
      <c r="LHJ98" s="232"/>
      <c r="LHK98" s="232"/>
      <c r="LHL98" s="232"/>
      <c r="LHM98" s="232"/>
      <c r="LHN98" s="232"/>
      <c r="LHO98" s="232"/>
      <c r="LHP98" s="232"/>
      <c r="LHQ98" s="232"/>
      <c r="LHR98" s="232"/>
      <c r="LHS98" s="232"/>
      <c r="LHT98" s="232"/>
      <c r="LHU98" s="232"/>
      <c r="LHV98" s="232"/>
      <c r="LHW98" s="232"/>
      <c r="LHX98" s="232"/>
      <c r="LHY98" s="232"/>
      <c r="LHZ98" s="232"/>
      <c r="LIA98" s="232"/>
      <c r="LIB98" s="232"/>
      <c r="LIC98" s="232"/>
      <c r="LID98" s="232"/>
      <c r="LIE98" s="232"/>
      <c r="LIF98" s="232"/>
      <c r="LIG98" s="232"/>
      <c r="LIH98" s="232"/>
      <c r="LII98" s="232"/>
      <c r="LIJ98" s="232"/>
      <c r="LIK98" s="232"/>
      <c r="LIL98" s="232"/>
      <c r="LIM98" s="232"/>
      <c r="LIN98" s="232"/>
      <c r="LIO98" s="232"/>
      <c r="LIP98" s="232"/>
      <c r="LIQ98" s="232"/>
      <c r="LIR98" s="232"/>
      <c r="LIS98" s="232"/>
      <c r="LIT98" s="232"/>
      <c r="LIU98" s="232"/>
      <c r="LIV98" s="232"/>
      <c r="LIW98" s="232"/>
      <c r="LIX98" s="232"/>
      <c r="LIY98" s="232"/>
      <c r="LIZ98" s="232"/>
      <c r="LJA98" s="232"/>
      <c r="LJB98" s="232"/>
      <c r="LJC98" s="232"/>
      <c r="LJD98" s="232"/>
      <c r="LJE98" s="232"/>
      <c r="LJF98" s="232"/>
      <c r="LJG98" s="232"/>
      <c r="LJH98" s="232"/>
      <c r="LJI98" s="232"/>
      <c r="LJJ98" s="232"/>
      <c r="LJK98" s="232"/>
      <c r="LJL98" s="232"/>
      <c r="LJM98" s="232"/>
      <c r="LJN98" s="232"/>
      <c r="LJO98" s="232"/>
      <c r="LJP98" s="232"/>
      <c r="LJQ98" s="232"/>
      <c r="LJR98" s="232"/>
      <c r="LJS98" s="232"/>
      <c r="LJT98" s="232"/>
      <c r="LJU98" s="232"/>
      <c r="LJV98" s="232"/>
      <c r="LJW98" s="232"/>
      <c r="LJX98" s="232"/>
      <c r="LJY98" s="232"/>
      <c r="LJZ98" s="232"/>
      <c r="LKA98" s="232"/>
      <c r="LKB98" s="232"/>
      <c r="LKC98" s="232"/>
      <c r="LKD98" s="232"/>
      <c r="LKE98" s="232"/>
      <c r="LKF98" s="232"/>
      <c r="LKG98" s="232"/>
      <c r="LKH98" s="232"/>
      <c r="LKI98" s="232"/>
      <c r="LKJ98" s="232"/>
      <c r="LKK98" s="232"/>
      <c r="LKL98" s="232"/>
      <c r="LKM98" s="232"/>
      <c r="LKN98" s="232"/>
      <c r="LKO98" s="232"/>
      <c r="LKP98" s="232"/>
      <c r="LKQ98" s="232"/>
      <c r="LKR98" s="232"/>
      <c r="LKS98" s="232"/>
      <c r="LKT98" s="232"/>
      <c r="LKU98" s="232"/>
      <c r="LKV98" s="232"/>
      <c r="LKW98" s="232"/>
      <c r="LKX98" s="232"/>
      <c r="LKY98" s="232"/>
      <c r="LKZ98" s="232"/>
      <c r="LLA98" s="232"/>
      <c r="LLB98" s="232"/>
      <c r="LLC98" s="232"/>
      <c r="LLD98" s="232"/>
      <c r="LLE98" s="232"/>
      <c r="LLF98" s="232"/>
      <c r="LLG98" s="232"/>
      <c r="LLH98" s="232"/>
      <c r="LLI98" s="232"/>
      <c r="LLJ98" s="232"/>
      <c r="LLK98" s="232"/>
      <c r="LLL98" s="232"/>
      <c r="LLM98" s="232"/>
      <c r="LLN98" s="232"/>
      <c r="LLO98" s="232"/>
      <c r="LLP98" s="232"/>
      <c r="LLQ98" s="232"/>
      <c r="LLR98" s="232"/>
      <c r="LLS98" s="232"/>
      <c r="LLT98" s="232"/>
      <c r="LLU98" s="232"/>
      <c r="LLV98" s="232"/>
      <c r="LLW98" s="232"/>
      <c r="LLX98" s="232"/>
      <c r="LLY98" s="232"/>
      <c r="LLZ98" s="232"/>
      <c r="LMA98" s="232"/>
      <c r="LMB98" s="232"/>
      <c r="LMC98" s="232"/>
      <c r="LMD98" s="232"/>
      <c r="LME98" s="232"/>
      <c r="LMF98" s="232"/>
      <c r="LMG98" s="232"/>
      <c r="LMH98" s="232"/>
      <c r="LMI98" s="232"/>
      <c r="LMJ98" s="232"/>
      <c r="LMK98" s="232"/>
      <c r="LML98" s="232"/>
      <c r="LMM98" s="232"/>
      <c r="LMN98" s="232"/>
      <c r="LMO98" s="232"/>
      <c r="LMP98" s="232"/>
      <c r="LMQ98" s="232"/>
      <c r="LMR98" s="232"/>
      <c r="LMS98" s="232"/>
      <c r="LMT98" s="232"/>
      <c r="LMU98" s="232"/>
      <c r="LMV98" s="232"/>
      <c r="LMW98" s="232"/>
      <c r="LMX98" s="232"/>
      <c r="LMY98" s="232"/>
      <c r="LMZ98" s="232"/>
      <c r="LNA98" s="232"/>
      <c r="LNB98" s="232"/>
      <c r="LNC98" s="232"/>
      <c r="LND98" s="232"/>
      <c r="LNE98" s="232"/>
      <c r="LNF98" s="232"/>
      <c r="LNG98" s="232"/>
      <c r="LNH98" s="232"/>
      <c r="LNI98" s="232"/>
      <c r="LNJ98" s="232"/>
      <c r="LNK98" s="232"/>
      <c r="LNL98" s="232"/>
      <c r="LNM98" s="232"/>
      <c r="LNN98" s="232"/>
      <c r="LNO98" s="232"/>
      <c r="LNP98" s="232"/>
      <c r="LNQ98" s="232"/>
      <c r="LNR98" s="232"/>
      <c r="LNS98" s="232"/>
      <c r="LNT98" s="232"/>
      <c r="LNU98" s="232"/>
      <c r="LNV98" s="232"/>
      <c r="LNW98" s="232"/>
      <c r="LNX98" s="232"/>
      <c r="LNY98" s="232"/>
      <c r="LNZ98" s="232"/>
      <c r="LOA98" s="232"/>
      <c r="LOB98" s="232"/>
      <c r="LOC98" s="232"/>
      <c r="LOD98" s="232"/>
      <c r="LOE98" s="232"/>
      <c r="LOF98" s="232"/>
      <c r="LOG98" s="232"/>
      <c r="LOH98" s="232"/>
      <c r="LOI98" s="232"/>
      <c r="LOJ98" s="232"/>
      <c r="LOK98" s="232"/>
      <c r="LOL98" s="232"/>
      <c r="LOM98" s="232"/>
      <c r="LON98" s="232"/>
      <c r="LOO98" s="232"/>
      <c r="LOP98" s="232"/>
      <c r="LOQ98" s="232"/>
      <c r="LOR98" s="232"/>
      <c r="LOS98" s="232"/>
      <c r="LOT98" s="232"/>
      <c r="LOU98" s="232"/>
      <c r="LOV98" s="232"/>
      <c r="LOW98" s="232"/>
      <c r="LOX98" s="232"/>
      <c r="LOY98" s="232"/>
      <c r="LOZ98" s="232"/>
      <c r="LPA98" s="232"/>
      <c r="LPB98" s="232"/>
      <c r="LPC98" s="232"/>
      <c r="LPD98" s="232"/>
      <c r="LPE98" s="232"/>
      <c r="LPF98" s="232"/>
      <c r="LPG98" s="232"/>
      <c r="LPH98" s="232"/>
      <c r="LPI98" s="232"/>
      <c r="LPJ98" s="232"/>
      <c r="LPK98" s="232"/>
      <c r="LPL98" s="232"/>
      <c r="LPM98" s="232"/>
      <c r="LPN98" s="232"/>
      <c r="LPO98" s="232"/>
      <c r="LPP98" s="232"/>
      <c r="LPQ98" s="232"/>
      <c r="LPR98" s="232"/>
      <c r="LPS98" s="232"/>
      <c r="LPT98" s="232"/>
      <c r="LPU98" s="232"/>
      <c r="LPV98" s="232"/>
      <c r="LPW98" s="232"/>
      <c r="LPX98" s="232"/>
      <c r="LPY98" s="232"/>
      <c r="LPZ98" s="232"/>
      <c r="LQA98" s="232"/>
      <c r="LQB98" s="232"/>
      <c r="LQC98" s="232"/>
      <c r="LQD98" s="232"/>
      <c r="LQE98" s="232"/>
      <c r="LQF98" s="232"/>
      <c r="LQG98" s="232"/>
      <c r="LQH98" s="232"/>
      <c r="LQI98" s="232"/>
      <c r="LQJ98" s="232"/>
      <c r="LQK98" s="232"/>
      <c r="LQL98" s="232"/>
      <c r="LQM98" s="232"/>
      <c r="LQN98" s="232"/>
      <c r="LQO98" s="232"/>
      <c r="LQP98" s="232"/>
      <c r="LQQ98" s="232"/>
      <c r="LQR98" s="232"/>
      <c r="LQS98" s="232"/>
      <c r="LQT98" s="232"/>
      <c r="LQU98" s="232"/>
      <c r="LQV98" s="232"/>
      <c r="LQW98" s="232"/>
      <c r="LQX98" s="232"/>
      <c r="LQY98" s="232"/>
      <c r="LQZ98" s="232"/>
      <c r="LRA98" s="232"/>
      <c r="LRB98" s="232"/>
      <c r="LRC98" s="232"/>
      <c r="LRD98" s="232"/>
      <c r="LRE98" s="232"/>
      <c r="LRF98" s="232"/>
      <c r="LRG98" s="232"/>
      <c r="LRH98" s="232"/>
      <c r="LRI98" s="232"/>
      <c r="LRJ98" s="232"/>
      <c r="LRK98" s="232"/>
      <c r="LRL98" s="232"/>
      <c r="LRM98" s="232"/>
      <c r="LRN98" s="232"/>
      <c r="LRO98" s="232"/>
      <c r="LRP98" s="232"/>
      <c r="LRQ98" s="232"/>
      <c r="LRR98" s="232"/>
      <c r="LRS98" s="232"/>
      <c r="LRT98" s="232"/>
      <c r="LRU98" s="232"/>
      <c r="LRV98" s="232"/>
      <c r="LRW98" s="232"/>
      <c r="LRX98" s="232"/>
      <c r="LRY98" s="232"/>
      <c r="LRZ98" s="232"/>
      <c r="LSA98" s="232"/>
      <c r="LSB98" s="232"/>
      <c r="LSC98" s="232"/>
      <c r="LSD98" s="232"/>
      <c r="LSE98" s="232"/>
      <c r="LSF98" s="232"/>
      <c r="LSG98" s="232"/>
      <c r="LSH98" s="232"/>
      <c r="LSI98" s="232"/>
      <c r="LSJ98" s="232"/>
      <c r="LSK98" s="232"/>
      <c r="LSL98" s="232"/>
      <c r="LSM98" s="232"/>
      <c r="LSN98" s="232"/>
      <c r="LSO98" s="232"/>
      <c r="LSP98" s="232"/>
      <c r="LSQ98" s="232"/>
      <c r="LSR98" s="232"/>
      <c r="LSS98" s="232"/>
      <c r="LST98" s="232"/>
      <c r="LSU98" s="232"/>
      <c r="LSV98" s="232"/>
      <c r="LSW98" s="232"/>
      <c r="LSX98" s="232"/>
      <c r="LSY98" s="232"/>
      <c r="LSZ98" s="232"/>
      <c r="LTA98" s="232"/>
      <c r="LTB98" s="232"/>
      <c r="LTC98" s="232"/>
      <c r="LTD98" s="232"/>
      <c r="LTE98" s="232"/>
      <c r="LTF98" s="232"/>
      <c r="LTG98" s="232"/>
      <c r="LTH98" s="232"/>
      <c r="LTI98" s="232"/>
      <c r="LTJ98" s="232"/>
      <c r="LTK98" s="232"/>
      <c r="LTL98" s="232"/>
      <c r="LTM98" s="232"/>
      <c r="LTN98" s="232"/>
      <c r="LTO98" s="232"/>
      <c r="LTP98" s="232"/>
      <c r="LTQ98" s="232"/>
      <c r="LTR98" s="232"/>
      <c r="LTS98" s="232"/>
      <c r="LTT98" s="232"/>
      <c r="LTU98" s="232"/>
      <c r="LTV98" s="232"/>
      <c r="LTW98" s="232"/>
      <c r="LTX98" s="232"/>
      <c r="LTY98" s="232"/>
      <c r="LTZ98" s="232"/>
      <c r="LUA98" s="232"/>
      <c r="LUB98" s="232"/>
      <c r="LUC98" s="232"/>
      <c r="LUD98" s="232"/>
      <c r="LUE98" s="232"/>
      <c r="LUF98" s="232"/>
      <c r="LUG98" s="232"/>
      <c r="LUH98" s="232"/>
      <c r="LUI98" s="232"/>
      <c r="LUJ98" s="232"/>
      <c r="LUK98" s="232"/>
      <c r="LUL98" s="232"/>
      <c r="LUM98" s="232"/>
      <c r="LUN98" s="232"/>
      <c r="LUO98" s="232"/>
      <c r="LUP98" s="232"/>
      <c r="LUQ98" s="232"/>
      <c r="LUR98" s="232"/>
      <c r="LUS98" s="232"/>
      <c r="LUT98" s="232"/>
      <c r="LUU98" s="232"/>
      <c r="LUV98" s="232"/>
      <c r="LUW98" s="232"/>
      <c r="LUX98" s="232"/>
      <c r="LUY98" s="232"/>
      <c r="LUZ98" s="232"/>
      <c r="LVA98" s="232"/>
      <c r="LVB98" s="232"/>
      <c r="LVC98" s="232"/>
      <c r="LVD98" s="232"/>
      <c r="LVE98" s="232"/>
      <c r="LVF98" s="232"/>
      <c r="LVG98" s="232"/>
      <c r="LVH98" s="232"/>
      <c r="LVI98" s="232"/>
      <c r="LVJ98" s="232"/>
      <c r="LVK98" s="232"/>
      <c r="LVL98" s="232"/>
      <c r="LVM98" s="232"/>
      <c r="LVN98" s="232"/>
      <c r="LVO98" s="232"/>
      <c r="LVP98" s="232"/>
      <c r="LVQ98" s="232"/>
      <c r="LVR98" s="232"/>
      <c r="LVS98" s="232"/>
      <c r="LVT98" s="232"/>
      <c r="LVU98" s="232"/>
      <c r="LVV98" s="232"/>
      <c r="LVW98" s="232"/>
      <c r="LVX98" s="232"/>
      <c r="LVY98" s="232"/>
      <c r="LVZ98" s="232"/>
      <c r="LWA98" s="232"/>
      <c r="LWB98" s="232"/>
      <c r="LWC98" s="232"/>
      <c r="LWD98" s="232"/>
      <c r="LWE98" s="232"/>
      <c r="LWF98" s="232"/>
      <c r="LWG98" s="232"/>
      <c r="LWH98" s="232"/>
      <c r="LWI98" s="232"/>
      <c r="LWJ98" s="232"/>
      <c r="LWK98" s="232"/>
      <c r="LWL98" s="232"/>
      <c r="LWM98" s="232"/>
      <c r="LWN98" s="232"/>
      <c r="LWO98" s="232"/>
      <c r="LWP98" s="232"/>
      <c r="LWQ98" s="232"/>
      <c r="LWR98" s="232"/>
      <c r="LWS98" s="232"/>
      <c r="LWT98" s="232"/>
      <c r="LWU98" s="232"/>
      <c r="LWV98" s="232"/>
      <c r="LWW98" s="232"/>
      <c r="LWX98" s="232"/>
      <c r="LWY98" s="232"/>
      <c r="LWZ98" s="232"/>
      <c r="LXA98" s="232"/>
      <c r="LXB98" s="232"/>
      <c r="LXC98" s="232"/>
      <c r="LXD98" s="232"/>
      <c r="LXE98" s="232"/>
      <c r="LXF98" s="232"/>
      <c r="LXG98" s="232"/>
      <c r="LXH98" s="232"/>
      <c r="LXI98" s="232"/>
      <c r="LXJ98" s="232"/>
      <c r="LXK98" s="232"/>
      <c r="LXL98" s="232"/>
      <c r="LXM98" s="232"/>
      <c r="LXN98" s="232"/>
      <c r="LXO98" s="232"/>
      <c r="LXP98" s="232"/>
      <c r="LXQ98" s="232"/>
      <c r="LXR98" s="232"/>
      <c r="LXS98" s="232"/>
      <c r="LXT98" s="232"/>
      <c r="LXU98" s="232"/>
      <c r="LXV98" s="232"/>
      <c r="LXW98" s="232"/>
      <c r="LXX98" s="232"/>
      <c r="LXY98" s="232"/>
      <c r="LXZ98" s="232"/>
      <c r="LYA98" s="232"/>
      <c r="LYB98" s="232"/>
      <c r="LYC98" s="232"/>
      <c r="LYD98" s="232"/>
      <c r="LYE98" s="232"/>
      <c r="LYF98" s="232"/>
      <c r="LYG98" s="232"/>
      <c r="LYH98" s="232"/>
      <c r="LYI98" s="232"/>
      <c r="LYJ98" s="232"/>
      <c r="LYK98" s="232"/>
      <c r="LYL98" s="232"/>
      <c r="LYM98" s="232"/>
      <c r="LYN98" s="232"/>
      <c r="LYO98" s="232"/>
      <c r="LYP98" s="232"/>
      <c r="LYQ98" s="232"/>
      <c r="LYR98" s="232"/>
      <c r="LYS98" s="232"/>
      <c r="LYT98" s="232"/>
      <c r="LYU98" s="232"/>
      <c r="LYV98" s="232"/>
      <c r="LYW98" s="232"/>
      <c r="LYX98" s="232"/>
      <c r="LYY98" s="232"/>
      <c r="LYZ98" s="232"/>
      <c r="LZA98" s="232"/>
      <c r="LZB98" s="232"/>
      <c r="LZC98" s="232"/>
      <c r="LZD98" s="232"/>
      <c r="LZE98" s="232"/>
      <c r="LZF98" s="232"/>
      <c r="LZG98" s="232"/>
      <c r="LZH98" s="232"/>
      <c r="LZI98" s="232"/>
      <c r="LZJ98" s="232"/>
      <c r="LZK98" s="232"/>
      <c r="LZL98" s="232"/>
      <c r="LZM98" s="232"/>
      <c r="LZN98" s="232"/>
      <c r="LZO98" s="232"/>
      <c r="LZP98" s="232"/>
      <c r="LZQ98" s="232"/>
      <c r="LZR98" s="232"/>
      <c r="LZS98" s="232"/>
      <c r="LZT98" s="232"/>
      <c r="LZU98" s="232"/>
      <c r="LZV98" s="232"/>
      <c r="LZW98" s="232"/>
      <c r="LZX98" s="232"/>
      <c r="LZY98" s="232"/>
      <c r="LZZ98" s="232"/>
      <c r="MAA98" s="232"/>
      <c r="MAB98" s="232"/>
      <c r="MAC98" s="232"/>
      <c r="MAD98" s="232"/>
      <c r="MAE98" s="232"/>
      <c r="MAF98" s="232"/>
      <c r="MAG98" s="232"/>
      <c r="MAH98" s="232"/>
      <c r="MAI98" s="232"/>
      <c r="MAJ98" s="232"/>
      <c r="MAK98" s="232"/>
      <c r="MAL98" s="232"/>
      <c r="MAM98" s="232"/>
      <c r="MAN98" s="232"/>
      <c r="MAO98" s="232"/>
      <c r="MAP98" s="232"/>
      <c r="MAQ98" s="232"/>
      <c r="MAR98" s="232"/>
      <c r="MAS98" s="232"/>
      <c r="MAT98" s="232"/>
      <c r="MAU98" s="232"/>
      <c r="MAV98" s="232"/>
      <c r="MAW98" s="232"/>
      <c r="MAX98" s="232"/>
      <c r="MAY98" s="232"/>
      <c r="MAZ98" s="232"/>
      <c r="MBA98" s="232"/>
      <c r="MBB98" s="232"/>
      <c r="MBC98" s="232"/>
      <c r="MBD98" s="232"/>
      <c r="MBE98" s="232"/>
      <c r="MBF98" s="232"/>
      <c r="MBG98" s="232"/>
      <c r="MBH98" s="232"/>
      <c r="MBI98" s="232"/>
      <c r="MBJ98" s="232"/>
      <c r="MBK98" s="232"/>
      <c r="MBL98" s="232"/>
      <c r="MBM98" s="232"/>
      <c r="MBN98" s="232"/>
      <c r="MBO98" s="232"/>
      <c r="MBP98" s="232"/>
      <c r="MBQ98" s="232"/>
      <c r="MBR98" s="232"/>
      <c r="MBS98" s="232"/>
      <c r="MBT98" s="232"/>
      <c r="MBU98" s="232"/>
      <c r="MBV98" s="232"/>
      <c r="MBW98" s="232"/>
      <c r="MBX98" s="232"/>
      <c r="MBY98" s="232"/>
      <c r="MBZ98" s="232"/>
      <c r="MCA98" s="232"/>
      <c r="MCB98" s="232"/>
      <c r="MCC98" s="232"/>
      <c r="MCD98" s="232"/>
      <c r="MCE98" s="232"/>
      <c r="MCF98" s="232"/>
      <c r="MCG98" s="232"/>
      <c r="MCH98" s="232"/>
      <c r="MCI98" s="232"/>
      <c r="MCJ98" s="232"/>
      <c r="MCK98" s="232"/>
      <c r="MCL98" s="232"/>
      <c r="MCM98" s="232"/>
      <c r="MCN98" s="232"/>
      <c r="MCO98" s="232"/>
      <c r="MCP98" s="232"/>
      <c r="MCQ98" s="232"/>
      <c r="MCR98" s="232"/>
      <c r="MCS98" s="232"/>
      <c r="MCT98" s="232"/>
      <c r="MCU98" s="232"/>
      <c r="MCV98" s="232"/>
      <c r="MCW98" s="232"/>
      <c r="MCX98" s="232"/>
      <c r="MCY98" s="232"/>
      <c r="MCZ98" s="232"/>
      <c r="MDA98" s="232"/>
      <c r="MDB98" s="232"/>
      <c r="MDC98" s="232"/>
      <c r="MDD98" s="232"/>
      <c r="MDE98" s="232"/>
      <c r="MDF98" s="232"/>
      <c r="MDG98" s="232"/>
      <c r="MDH98" s="232"/>
      <c r="MDI98" s="232"/>
      <c r="MDJ98" s="232"/>
      <c r="MDK98" s="232"/>
      <c r="MDL98" s="232"/>
      <c r="MDM98" s="232"/>
      <c r="MDN98" s="232"/>
      <c r="MDO98" s="232"/>
      <c r="MDP98" s="232"/>
      <c r="MDQ98" s="232"/>
      <c r="MDR98" s="232"/>
      <c r="MDS98" s="232"/>
      <c r="MDT98" s="232"/>
      <c r="MDU98" s="232"/>
      <c r="MDV98" s="232"/>
      <c r="MDW98" s="232"/>
      <c r="MDX98" s="232"/>
      <c r="MDY98" s="232"/>
      <c r="MDZ98" s="232"/>
      <c r="MEA98" s="232"/>
      <c r="MEB98" s="232"/>
      <c r="MEC98" s="232"/>
      <c r="MED98" s="232"/>
      <c r="MEE98" s="232"/>
      <c r="MEF98" s="232"/>
      <c r="MEG98" s="232"/>
      <c r="MEH98" s="232"/>
      <c r="MEI98" s="232"/>
      <c r="MEJ98" s="232"/>
      <c r="MEK98" s="232"/>
      <c r="MEL98" s="232"/>
      <c r="MEM98" s="232"/>
      <c r="MEN98" s="232"/>
      <c r="MEO98" s="232"/>
      <c r="MEP98" s="232"/>
      <c r="MEQ98" s="232"/>
      <c r="MER98" s="232"/>
      <c r="MES98" s="232"/>
      <c r="MET98" s="232"/>
      <c r="MEU98" s="232"/>
      <c r="MEV98" s="232"/>
      <c r="MEW98" s="232"/>
      <c r="MEX98" s="232"/>
      <c r="MEY98" s="232"/>
      <c r="MEZ98" s="232"/>
      <c r="MFA98" s="232"/>
      <c r="MFB98" s="232"/>
      <c r="MFC98" s="232"/>
      <c r="MFD98" s="232"/>
      <c r="MFE98" s="232"/>
      <c r="MFF98" s="232"/>
      <c r="MFG98" s="232"/>
      <c r="MFH98" s="232"/>
      <c r="MFI98" s="232"/>
      <c r="MFJ98" s="232"/>
      <c r="MFK98" s="232"/>
      <c r="MFL98" s="232"/>
      <c r="MFM98" s="232"/>
      <c r="MFN98" s="232"/>
      <c r="MFO98" s="232"/>
      <c r="MFP98" s="232"/>
      <c r="MFQ98" s="232"/>
      <c r="MFR98" s="232"/>
      <c r="MFS98" s="232"/>
      <c r="MFT98" s="232"/>
      <c r="MFU98" s="232"/>
      <c r="MFV98" s="232"/>
      <c r="MFW98" s="232"/>
      <c r="MFX98" s="232"/>
      <c r="MFY98" s="232"/>
      <c r="MFZ98" s="232"/>
      <c r="MGA98" s="232"/>
      <c r="MGB98" s="232"/>
      <c r="MGC98" s="232"/>
      <c r="MGD98" s="232"/>
      <c r="MGE98" s="232"/>
      <c r="MGF98" s="232"/>
      <c r="MGG98" s="232"/>
      <c r="MGH98" s="232"/>
      <c r="MGI98" s="232"/>
      <c r="MGJ98" s="232"/>
      <c r="MGK98" s="232"/>
      <c r="MGL98" s="232"/>
      <c r="MGM98" s="232"/>
      <c r="MGN98" s="232"/>
      <c r="MGO98" s="232"/>
      <c r="MGP98" s="232"/>
      <c r="MGQ98" s="232"/>
      <c r="MGR98" s="232"/>
      <c r="MGS98" s="232"/>
      <c r="MGT98" s="232"/>
      <c r="MGU98" s="232"/>
      <c r="MGV98" s="232"/>
      <c r="MGW98" s="232"/>
      <c r="MGX98" s="232"/>
      <c r="MGY98" s="232"/>
      <c r="MGZ98" s="232"/>
      <c r="MHA98" s="232"/>
      <c r="MHB98" s="232"/>
      <c r="MHC98" s="232"/>
      <c r="MHD98" s="232"/>
      <c r="MHE98" s="232"/>
      <c r="MHF98" s="232"/>
      <c r="MHG98" s="232"/>
      <c r="MHH98" s="232"/>
      <c r="MHI98" s="232"/>
      <c r="MHJ98" s="232"/>
      <c r="MHK98" s="232"/>
      <c r="MHL98" s="232"/>
      <c r="MHM98" s="232"/>
      <c r="MHN98" s="232"/>
      <c r="MHO98" s="232"/>
      <c r="MHP98" s="232"/>
      <c r="MHQ98" s="232"/>
      <c r="MHR98" s="232"/>
      <c r="MHS98" s="232"/>
      <c r="MHT98" s="232"/>
      <c r="MHU98" s="232"/>
      <c r="MHV98" s="232"/>
      <c r="MHW98" s="232"/>
      <c r="MHX98" s="232"/>
      <c r="MHY98" s="232"/>
      <c r="MHZ98" s="232"/>
      <c r="MIA98" s="232"/>
      <c r="MIB98" s="232"/>
      <c r="MIC98" s="232"/>
      <c r="MID98" s="232"/>
      <c r="MIE98" s="232"/>
      <c r="MIF98" s="232"/>
      <c r="MIG98" s="232"/>
      <c r="MIH98" s="232"/>
      <c r="MII98" s="232"/>
      <c r="MIJ98" s="232"/>
      <c r="MIK98" s="232"/>
      <c r="MIL98" s="232"/>
      <c r="MIM98" s="232"/>
      <c r="MIN98" s="232"/>
      <c r="MIO98" s="232"/>
      <c r="MIP98" s="232"/>
      <c r="MIQ98" s="232"/>
      <c r="MIR98" s="232"/>
      <c r="MIS98" s="232"/>
      <c r="MIT98" s="232"/>
      <c r="MIU98" s="232"/>
      <c r="MIV98" s="232"/>
      <c r="MIW98" s="232"/>
      <c r="MIX98" s="232"/>
      <c r="MIY98" s="232"/>
      <c r="MIZ98" s="232"/>
      <c r="MJA98" s="232"/>
      <c r="MJB98" s="232"/>
      <c r="MJC98" s="232"/>
      <c r="MJD98" s="232"/>
      <c r="MJE98" s="232"/>
      <c r="MJF98" s="232"/>
      <c r="MJG98" s="232"/>
      <c r="MJH98" s="232"/>
      <c r="MJI98" s="232"/>
      <c r="MJJ98" s="232"/>
      <c r="MJK98" s="232"/>
      <c r="MJL98" s="232"/>
      <c r="MJM98" s="232"/>
      <c r="MJN98" s="232"/>
      <c r="MJO98" s="232"/>
      <c r="MJP98" s="232"/>
      <c r="MJQ98" s="232"/>
      <c r="MJR98" s="232"/>
      <c r="MJS98" s="232"/>
      <c r="MJT98" s="232"/>
      <c r="MJU98" s="232"/>
      <c r="MJV98" s="232"/>
      <c r="MJW98" s="232"/>
      <c r="MJX98" s="232"/>
      <c r="MJY98" s="232"/>
      <c r="MJZ98" s="232"/>
      <c r="MKA98" s="232"/>
      <c r="MKB98" s="232"/>
      <c r="MKC98" s="232"/>
      <c r="MKD98" s="232"/>
      <c r="MKE98" s="232"/>
      <c r="MKF98" s="232"/>
      <c r="MKG98" s="232"/>
      <c r="MKH98" s="232"/>
      <c r="MKI98" s="232"/>
      <c r="MKJ98" s="232"/>
      <c r="MKK98" s="232"/>
      <c r="MKL98" s="232"/>
      <c r="MKM98" s="232"/>
      <c r="MKN98" s="232"/>
      <c r="MKO98" s="232"/>
      <c r="MKP98" s="232"/>
      <c r="MKQ98" s="232"/>
      <c r="MKR98" s="232"/>
      <c r="MKS98" s="232"/>
      <c r="MKT98" s="232"/>
      <c r="MKU98" s="232"/>
      <c r="MKV98" s="232"/>
      <c r="MKW98" s="232"/>
      <c r="MKX98" s="232"/>
      <c r="MKY98" s="232"/>
      <c r="MKZ98" s="232"/>
      <c r="MLA98" s="232"/>
      <c r="MLB98" s="232"/>
      <c r="MLC98" s="232"/>
      <c r="MLD98" s="232"/>
      <c r="MLE98" s="232"/>
      <c r="MLF98" s="232"/>
      <c r="MLG98" s="232"/>
      <c r="MLH98" s="232"/>
      <c r="MLI98" s="232"/>
      <c r="MLJ98" s="232"/>
      <c r="MLK98" s="232"/>
      <c r="MLL98" s="232"/>
      <c r="MLM98" s="232"/>
      <c r="MLN98" s="232"/>
      <c r="MLO98" s="232"/>
      <c r="MLP98" s="232"/>
      <c r="MLQ98" s="232"/>
      <c r="MLR98" s="232"/>
      <c r="MLS98" s="232"/>
      <c r="MLT98" s="232"/>
      <c r="MLU98" s="232"/>
      <c r="MLV98" s="232"/>
      <c r="MLW98" s="232"/>
      <c r="MLX98" s="232"/>
      <c r="MLY98" s="232"/>
      <c r="MLZ98" s="232"/>
      <c r="MMA98" s="232"/>
      <c r="MMB98" s="232"/>
      <c r="MMC98" s="232"/>
      <c r="MMD98" s="232"/>
      <c r="MME98" s="232"/>
      <c r="MMF98" s="232"/>
      <c r="MMG98" s="232"/>
      <c r="MMH98" s="232"/>
      <c r="MMI98" s="232"/>
      <c r="MMJ98" s="232"/>
      <c r="MMK98" s="232"/>
      <c r="MML98" s="232"/>
      <c r="MMM98" s="232"/>
      <c r="MMN98" s="232"/>
      <c r="MMO98" s="232"/>
      <c r="MMP98" s="232"/>
      <c r="MMQ98" s="232"/>
      <c r="MMR98" s="232"/>
      <c r="MMS98" s="232"/>
      <c r="MMT98" s="232"/>
      <c r="MMU98" s="232"/>
      <c r="MMV98" s="232"/>
      <c r="MMW98" s="232"/>
      <c r="MMX98" s="232"/>
      <c r="MMY98" s="232"/>
      <c r="MMZ98" s="232"/>
      <c r="MNA98" s="232"/>
      <c r="MNB98" s="232"/>
      <c r="MNC98" s="232"/>
      <c r="MND98" s="232"/>
      <c r="MNE98" s="232"/>
      <c r="MNF98" s="232"/>
      <c r="MNG98" s="232"/>
      <c r="MNH98" s="232"/>
      <c r="MNI98" s="232"/>
      <c r="MNJ98" s="232"/>
      <c r="MNK98" s="232"/>
      <c r="MNL98" s="232"/>
      <c r="MNM98" s="232"/>
      <c r="MNN98" s="232"/>
      <c r="MNO98" s="232"/>
      <c r="MNP98" s="232"/>
      <c r="MNQ98" s="232"/>
      <c r="MNR98" s="232"/>
      <c r="MNS98" s="232"/>
      <c r="MNT98" s="232"/>
      <c r="MNU98" s="232"/>
      <c r="MNV98" s="232"/>
      <c r="MNW98" s="232"/>
      <c r="MNX98" s="232"/>
      <c r="MNY98" s="232"/>
      <c r="MNZ98" s="232"/>
      <c r="MOA98" s="232"/>
      <c r="MOB98" s="232"/>
      <c r="MOC98" s="232"/>
      <c r="MOD98" s="232"/>
      <c r="MOE98" s="232"/>
      <c r="MOF98" s="232"/>
      <c r="MOG98" s="232"/>
      <c r="MOH98" s="232"/>
      <c r="MOI98" s="232"/>
      <c r="MOJ98" s="232"/>
      <c r="MOK98" s="232"/>
      <c r="MOL98" s="232"/>
      <c r="MOM98" s="232"/>
      <c r="MON98" s="232"/>
      <c r="MOO98" s="232"/>
      <c r="MOP98" s="232"/>
      <c r="MOQ98" s="232"/>
      <c r="MOR98" s="232"/>
      <c r="MOS98" s="232"/>
      <c r="MOT98" s="232"/>
      <c r="MOU98" s="232"/>
      <c r="MOV98" s="232"/>
      <c r="MOW98" s="232"/>
      <c r="MOX98" s="232"/>
      <c r="MOY98" s="232"/>
      <c r="MOZ98" s="232"/>
      <c r="MPA98" s="232"/>
      <c r="MPB98" s="232"/>
      <c r="MPC98" s="232"/>
      <c r="MPD98" s="232"/>
      <c r="MPE98" s="232"/>
      <c r="MPF98" s="232"/>
      <c r="MPG98" s="232"/>
      <c r="MPH98" s="232"/>
      <c r="MPI98" s="232"/>
      <c r="MPJ98" s="232"/>
      <c r="MPK98" s="232"/>
      <c r="MPL98" s="232"/>
      <c r="MPM98" s="232"/>
      <c r="MPN98" s="232"/>
      <c r="MPO98" s="232"/>
      <c r="MPP98" s="232"/>
      <c r="MPQ98" s="232"/>
      <c r="MPR98" s="232"/>
      <c r="MPS98" s="232"/>
      <c r="MPT98" s="232"/>
      <c r="MPU98" s="232"/>
      <c r="MPV98" s="232"/>
      <c r="MPW98" s="232"/>
      <c r="MPX98" s="232"/>
      <c r="MPY98" s="232"/>
      <c r="MPZ98" s="232"/>
      <c r="MQA98" s="232"/>
      <c r="MQB98" s="232"/>
      <c r="MQC98" s="232"/>
      <c r="MQD98" s="232"/>
      <c r="MQE98" s="232"/>
      <c r="MQF98" s="232"/>
      <c r="MQG98" s="232"/>
      <c r="MQH98" s="232"/>
      <c r="MQI98" s="232"/>
      <c r="MQJ98" s="232"/>
      <c r="MQK98" s="232"/>
      <c r="MQL98" s="232"/>
      <c r="MQM98" s="232"/>
      <c r="MQN98" s="232"/>
      <c r="MQO98" s="232"/>
      <c r="MQP98" s="232"/>
      <c r="MQQ98" s="232"/>
      <c r="MQR98" s="232"/>
      <c r="MQS98" s="232"/>
      <c r="MQT98" s="232"/>
      <c r="MQU98" s="232"/>
      <c r="MQV98" s="232"/>
      <c r="MQW98" s="232"/>
      <c r="MQX98" s="232"/>
      <c r="MQY98" s="232"/>
      <c r="MQZ98" s="232"/>
      <c r="MRA98" s="232"/>
      <c r="MRB98" s="232"/>
      <c r="MRC98" s="232"/>
      <c r="MRD98" s="232"/>
      <c r="MRE98" s="232"/>
      <c r="MRF98" s="232"/>
      <c r="MRG98" s="232"/>
      <c r="MRH98" s="232"/>
      <c r="MRI98" s="232"/>
      <c r="MRJ98" s="232"/>
      <c r="MRK98" s="232"/>
      <c r="MRL98" s="232"/>
      <c r="MRM98" s="232"/>
      <c r="MRN98" s="232"/>
      <c r="MRO98" s="232"/>
      <c r="MRP98" s="232"/>
      <c r="MRQ98" s="232"/>
      <c r="MRR98" s="232"/>
      <c r="MRS98" s="232"/>
      <c r="MRT98" s="232"/>
      <c r="MRU98" s="232"/>
      <c r="MRV98" s="232"/>
      <c r="MRW98" s="232"/>
      <c r="MRX98" s="232"/>
      <c r="MRY98" s="232"/>
      <c r="MRZ98" s="232"/>
      <c r="MSA98" s="232"/>
      <c r="MSB98" s="232"/>
      <c r="MSC98" s="232"/>
      <c r="MSD98" s="232"/>
      <c r="MSE98" s="232"/>
      <c r="MSF98" s="232"/>
      <c r="MSG98" s="232"/>
      <c r="MSH98" s="232"/>
      <c r="MSI98" s="232"/>
      <c r="MSJ98" s="232"/>
      <c r="MSK98" s="232"/>
      <c r="MSL98" s="232"/>
      <c r="MSM98" s="232"/>
      <c r="MSN98" s="232"/>
      <c r="MSO98" s="232"/>
      <c r="MSP98" s="232"/>
      <c r="MSQ98" s="232"/>
      <c r="MSR98" s="232"/>
      <c r="MSS98" s="232"/>
      <c r="MST98" s="232"/>
      <c r="MSU98" s="232"/>
      <c r="MSV98" s="232"/>
      <c r="MSW98" s="232"/>
      <c r="MSX98" s="232"/>
      <c r="MSY98" s="232"/>
      <c r="MSZ98" s="232"/>
      <c r="MTA98" s="232"/>
      <c r="MTB98" s="232"/>
      <c r="MTC98" s="232"/>
      <c r="MTD98" s="232"/>
      <c r="MTE98" s="232"/>
      <c r="MTF98" s="232"/>
      <c r="MTG98" s="232"/>
      <c r="MTH98" s="232"/>
      <c r="MTI98" s="232"/>
      <c r="MTJ98" s="232"/>
      <c r="MTK98" s="232"/>
      <c r="MTL98" s="232"/>
      <c r="MTM98" s="232"/>
      <c r="MTN98" s="232"/>
      <c r="MTO98" s="232"/>
      <c r="MTP98" s="232"/>
      <c r="MTQ98" s="232"/>
      <c r="MTR98" s="232"/>
      <c r="MTS98" s="232"/>
      <c r="MTT98" s="232"/>
      <c r="MTU98" s="232"/>
      <c r="MTV98" s="232"/>
      <c r="MTW98" s="232"/>
      <c r="MTX98" s="232"/>
      <c r="MTY98" s="232"/>
      <c r="MTZ98" s="232"/>
      <c r="MUA98" s="232"/>
      <c r="MUB98" s="232"/>
      <c r="MUC98" s="232"/>
      <c r="MUD98" s="232"/>
      <c r="MUE98" s="232"/>
      <c r="MUF98" s="232"/>
      <c r="MUG98" s="232"/>
      <c r="MUH98" s="232"/>
      <c r="MUI98" s="232"/>
      <c r="MUJ98" s="232"/>
      <c r="MUK98" s="232"/>
      <c r="MUL98" s="232"/>
      <c r="MUM98" s="232"/>
      <c r="MUN98" s="232"/>
      <c r="MUO98" s="232"/>
      <c r="MUP98" s="232"/>
      <c r="MUQ98" s="232"/>
      <c r="MUR98" s="232"/>
      <c r="MUS98" s="232"/>
      <c r="MUT98" s="232"/>
      <c r="MUU98" s="232"/>
      <c r="MUV98" s="232"/>
      <c r="MUW98" s="232"/>
      <c r="MUX98" s="232"/>
      <c r="MUY98" s="232"/>
      <c r="MUZ98" s="232"/>
      <c r="MVA98" s="232"/>
      <c r="MVB98" s="232"/>
      <c r="MVC98" s="232"/>
      <c r="MVD98" s="232"/>
      <c r="MVE98" s="232"/>
      <c r="MVF98" s="232"/>
      <c r="MVG98" s="232"/>
      <c r="MVH98" s="232"/>
      <c r="MVI98" s="232"/>
      <c r="MVJ98" s="232"/>
      <c r="MVK98" s="232"/>
      <c r="MVL98" s="232"/>
      <c r="MVM98" s="232"/>
      <c r="MVN98" s="232"/>
      <c r="MVO98" s="232"/>
      <c r="MVP98" s="232"/>
      <c r="MVQ98" s="232"/>
      <c r="MVR98" s="232"/>
      <c r="MVS98" s="232"/>
      <c r="MVT98" s="232"/>
      <c r="MVU98" s="232"/>
      <c r="MVV98" s="232"/>
      <c r="MVW98" s="232"/>
      <c r="MVX98" s="232"/>
      <c r="MVY98" s="232"/>
      <c r="MVZ98" s="232"/>
      <c r="MWA98" s="232"/>
      <c r="MWB98" s="232"/>
      <c r="MWC98" s="232"/>
      <c r="MWD98" s="232"/>
      <c r="MWE98" s="232"/>
      <c r="MWF98" s="232"/>
      <c r="MWG98" s="232"/>
      <c r="MWH98" s="232"/>
      <c r="MWI98" s="232"/>
      <c r="MWJ98" s="232"/>
      <c r="MWK98" s="232"/>
      <c r="MWL98" s="232"/>
      <c r="MWM98" s="232"/>
      <c r="MWN98" s="232"/>
      <c r="MWO98" s="232"/>
      <c r="MWP98" s="232"/>
      <c r="MWQ98" s="232"/>
      <c r="MWR98" s="232"/>
      <c r="MWS98" s="232"/>
      <c r="MWT98" s="232"/>
      <c r="MWU98" s="232"/>
      <c r="MWV98" s="232"/>
      <c r="MWW98" s="232"/>
      <c r="MWX98" s="232"/>
      <c r="MWY98" s="232"/>
      <c r="MWZ98" s="232"/>
      <c r="MXA98" s="232"/>
      <c r="MXB98" s="232"/>
      <c r="MXC98" s="232"/>
      <c r="MXD98" s="232"/>
      <c r="MXE98" s="232"/>
      <c r="MXF98" s="232"/>
      <c r="MXG98" s="232"/>
      <c r="MXH98" s="232"/>
      <c r="MXI98" s="232"/>
      <c r="MXJ98" s="232"/>
      <c r="MXK98" s="232"/>
      <c r="MXL98" s="232"/>
      <c r="MXM98" s="232"/>
      <c r="MXN98" s="232"/>
      <c r="MXO98" s="232"/>
      <c r="MXP98" s="232"/>
      <c r="MXQ98" s="232"/>
      <c r="MXR98" s="232"/>
      <c r="MXS98" s="232"/>
      <c r="MXT98" s="232"/>
      <c r="MXU98" s="232"/>
      <c r="MXV98" s="232"/>
      <c r="MXW98" s="232"/>
      <c r="MXX98" s="232"/>
      <c r="MXY98" s="232"/>
      <c r="MXZ98" s="232"/>
      <c r="MYA98" s="232"/>
      <c r="MYB98" s="232"/>
      <c r="MYC98" s="232"/>
      <c r="MYD98" s="232"/>
      <c r="MYE98" s="232"/>
      <c r="MYF98" s="232"/>
      <c r="MYG98" s="232"/>
      <c r="MYH98" s="232"/>
      <c r="MYI98" s="232"/>
      <c r="MYJ98" s="232"/>
      <c r="MYK98" s="232"/>
      <c r="MYL98" s="232"/>
      <c r="MYM98" s="232"/>
      <c r="MYN98" s="232"/>
      <c r="MYO98" s="232"/>
      <c r="MYP98" s="232"/>
      <c r="MYQ98" s="232"/>
      <c r="MYR98" s="232"/>
      <c r="MYS98" s="232"/>
      <c r="MYT98" s="232"/>
      <c r="MYU98" s="232"/>
      <c r="MYV98" s="232"/>
      <c r="MYW98" s="232"/>
      <c r="MYX98" s="232"/>
      <c r="MYY98" s="232"/>
      <c r="MYZ98" s="232"/>
      <c r="MZA98" s="232"/>
      <c r="MZB98" s="232"/>
      <c r="MZC98" s="232"/>
      <c r="MZD98" s="232"/>
      <c r="MZE98" s="232"/>
      <c r="MZF98" s="232"/>
      <c r="MZG98" s="232"/>
      <c r="MZH98" s="232"/>
      <c r="MZI98" s="232"/>
      <c r="MZJ98" s="232"/>
      <c r="MZK98" s="232"/>
      <c r="MZL98" s="232"/>
      <c r="MZM98" s="232"/>
      <c r="MZN98" s="232"/>
      <c r="MZO98" s="232"/>
      <c r="MZP98" s="232"/>
      <c r="MZQ98" s="232"/>
      <c r="MZR98" s="232"/>
      <c r="MZS98" s="232"/>
      <c r="MZT98" s="232"/>
      <c r="MZU98" s="232"/>
      <c r="MZV98" s="232"/>
      <c r="MZW98" s="232"/>
      <c r="MZX98" s="232"/>
      <c r="MZY98" s="232"/>
      <c r="MZZ98" s="232"/>
      <c r="NAA98" s="232"/>
      <c r="NAB98" s="232"/>
      <c r="NAC98" s="232"/>
      <c r="NAD98" s="232"/>
      <c r="NAE98" s="232"/>
      <c r="NAF98" s="232"/>
      <c r="NAG98" s="232"/>
      <c r="NAH98" s="232"/>
      <c r="NAI98" s="232"/>
      <c r="NAJ98" s="232"/>
      <c r="NAK98" s="232"/>
      <c r="NAL98" s="232"/>
      <c r="NAM98" s="232"/>
      <c r="NAN98" s="232"/>
      <c r="NAO98" s="232"/>
      <c r="NAP98" s="232"/>
      <c r="NAQ98" s="232"/>
      <c r="NAR98" s="232"/>
      <c r="NAS98" s="232"/>
      <c r="NAT98" s="232"/>
      <c r="NAU98" s="232"/>
      <c r="NAV98" s="232"/>
      <c r="NAW98" s="232"/>
      <c r="NAX98" s="232"/>
      <c r="NAY98" s="232"/>
      <c r="NAZ98" s="232"/>
      <c r="NBA98" s="232"/>
      <c r="NBB98" s="232"/>
      <c r="NBC98" s="232"/>
      <c r="NBD98" s="232"/>
      <c r="NBE98" s="232"/>
      <c r="NBF98" s="232"/>
      <c r="NBG98" s="232"/>
      <c r="NBH98" s="232"/>
      <c r="NBI98" s="232"/>
      <c r="NBJ98" s="232"/>
      <c r="NBK98" s="232"/>
      <c r="NBL98" s="232"/>
      <c r="NBM98" s="232"/>
      <c r="NBN98" s="232"/>
      <c r="NBO98" s="232"/>
      <c r="NBP98" s="232"/>
      <c r="NBQ98" s="232"/>
      <c r="NBR98" s="232"/>
      <c r="NBS98" s="232"/>
      <c r="NBT98" s="232"/>
      <c r="NBU98" s="232"/>
      <c r="NBV98" s="232"/>
      <c r="NBW98" s="232"/>
      <c r="NBX98" s="232"/>
      <c r="NBY98" s="232"/>
      <c r="NBZ98" s="232"/>
      <c r="NCA98" s="232"/>
      <c r="NCB98" s="232"/>
      <c r="NCC98" s="232"/>
      <c r="NCD98" s="232"/>
      <c r="NCE98" s="232"/>
      <c r="NCF98" s="232"/>
      <c r="NCG98" s="232"/>
      <c r="NCH98" s="232"/>
      <c r="NCI98" s="232"/>
      <c r="NCJ98" s="232"/>
      <c r="NCK98" s="232"/>
      <c r="NCL98" s="232"/>
      <c r="NCM98" s="232"/>
      <c r="NCN98" s="232"/>
      <c r="NCO98" s="232"/>
      <c r="NCP98" s="232"/>
      <c r="NCQ98" s="232"/>
      <c r="NCR98" s="232"/>
      <c r="NCS98" s="232"/>
      <c r="NCT98" s="232"/>
      <c r="NCU98" s="232"/>
      <c r="NCV98" s="232"/>
      <c r="NCW98" s="232"/>
      <c r="NCX98" s="232"/>
      <c r="NCY98" s="232"/>
      <c r="NCZ98" s="232"/>
      <c r="NDA98" s="232"/>
      <c r="NDB98" s="232"/>
      <c r="NDC98" s="232"/>
      <c r="NDD98" s="232"/>
      <c r="NDE98" s="232"/>
      <c r="NDF98" s="232"/>
      <c r="NDG98" s="232"/>
      <c r="NDH98" s="232"/>
      <c r="NDI98" s="232"/>
      <c r="NDJ98" s="232"/>
      <c r="NDK98" s="232"/>
      <c r="NDL98" s="232"/>
      <c r="NDM98" s="232"/>
      <c r="NDN98" s="232"/>
      <c r="NDO98" s="232"/>
      <c r="NDP98" s="232"/>
      <c r="NDQ98" s="232"/>
      <c r="NDR98" s="232"/>
      <c r="NDS98" s="232"/>
      <c r="NDT98" s="232"/>
      <c r="NDU98" s="232"/>
      <c r="NDV98" s="232"/>
      <c r="NDW98" s="232"/>
      <c r="NDX98" s="232"/>
      <c r="NDY98" s="232"/>
      <c r="NDZ98" s="232"/>
      <c r="NEA98" s="232"/>
      <c r="NEB98" s="232"/>
      <c r="NEC98" s="232"/>
      <c r="NED98" s="232"/>
      <c r="NEE98" s="232"/>
      <c r="NEF98" s="232"/>
      <c r="NEG98" s="232"/>
      <c r="NEH98" s="232"/>
      <c r="NEI98" s="232"/>
      <c r="NEJ98" s="232"/>
      <c r="NEK98" s="232"/>
      <c r="NEL98" s="232"/>
      <c r="NEM98" s="232"/>
      <c r="NEN98" s="232"/>
      <c r="NEO98" s="232"/>
      <c r="NEP98" s="232"/>
      <c r="NEQ98" s="232"/>
      <c r="NER98" s="232"/>
      <c r="NES98" s="232"/>
      <c r="NET98" s="232"/>
      <c r="NEU98" s="232"/>
      <c r="NEV98" s="232"/>
      <c r="NEW98" s="232"/>
      <c r="NEX98" s="232"/>
      <c r="NEY98" s="232"/>
      <c r="NEZ98" s="232"/>
      <c r="NFA98" s="232"/>
      <c r="NFB98" s="232"/>
      <c r="NFC98" s="232"/>
      <c r="NFD98" s="232"/>
      <c r="NFE98" s="232"/>
      <c r="NFF98" s="232"/>
      <c r="NFG98" s="232"/>
      <c r="NFH98" s="232"/>
      <c r="NFI98" s="232"/>
      <c r="NFJ98" s="232"/>
      <c r="NFK98" s="232"/>
      <c r="NFL98" s="232"/>
      <c r="NFM98" s="232"/>
      <c r="NFN98" s="232"/>
      <c r="NFO98" s="232"/>
      <c r="NFP98" s="232"/>
      <c r="NFQ98" s="232"/>
      <c r="NFR98" s="232"/>
      <c r="NFS98" s="232"/>
      <c r="NFT98" s="232"/>
      <c r="NFU98" s="232"/>
      <c r="NFV98" s="232"/>
      <c r="NFW98" s="232"/>
      <c r="NFX98" s="232"/>
      <c r="NFY98" s="232"/>
      <c r="NFZ98" s="232"/>
      <c r="NGA98" s="232"/>
      <c r="NGB98" s="232"/>
      <c r="NGC98" s="232"/>
      <c r="NGD98" s="232"/>
      <c r="NGE98" s="232"/>
      <c r="NGF98" s="232"/>
      <c r="NGG98" s="232"/>
      <c r="NGH98" s="232"/>
      <c r="NGI98" s="232"/>
      <c r="NGJ98" s="232"/>
      <c r="NGK98" s="232"/>
      <c r="NGL98" s="232"/>
      <c r="NGM98" s="232"/>
      <c r="NGN98" s="232"/>
      <c r="NGO98" s="232"/>
      <c r="NGP98" s="232"/>
      <c r="NGQ98" s="232"/>
      <c r="NGR98" s="232"/>
      <c r="NGS98" s="232"/>
      <c r="NGT98" s="232"/>
      <c r="NGU98" s="232"/>
      <c r="NGV98" s="232"/>
      <c r="NGW98" s="232"/>
      <c r="NGX98" s="232"/>
      <c r="NGY98" s="232"/>
      <c r="NGZ98" s="232"/>
      <c r="NHA98" s="232"/>
      <c r="NHB98" s="232"/>
      <c r="NHC98" s="232"/>
      <c r="NHD98" s="232"/>
      <c r="NHE98" s="232"/>
      <c r="NHF98" s="232"/>
      <c r="NHG98" s="232"/>
      <c r="NHH98" s="232"/>
      <c r="NHI98" s="232"/>
      <c r="NHJ98" s="232"/>
      <c r="NHK98" s="232"/>
      <c r="NHL98" s="232"/>
      <c r="NHM98" s="232"/>
      <c r="NHN98" s="232"/>
      <c r="NHO98" s="232"/>
      <c r="NHP98" s="232"/>
      <c r="NHQ98" s="232"/>
      <c r="NHR98" s="232"/>
      <c r="NHS98" s="232"/>
      <c r="NHT98" s="232"/>
      <c r="NHU98" s="232"/>
      <c r="NHV98" s="232"/>
      <c r="NHW98" s="232"/>
      <c r="NHX98" s="232"/>
      <c r="NHY98" s="232"/>
      <c r="NHZ98" s="232"/>
      <c r="NIA98" s="232"/>
      <c r="NIB98" s="232"/>
      <c r="NIC98" s="232"/>
      <c r="NID98" s="232"/>
      <c r="NIE98" s="232"/>
      <c r="NIF98" s="232"/>
      <c r="NIG98" s="232"/>
      <c r="NIH98" s="232"/>
      <c r="NII98" s="232"/>
      <c r="NIJ98" s="232"/>
      <c r="NIK98" s="232"/>
      <c r="NIL98" s="232"/>
      <c r="NIM98" s="232"/>
      <c r="NIN98" s="232"/>
      <c r="NIO98" s="232"/>
      <c r="NIP98" s="232"/>
      <c r="NIQ98" s="232"/>
      <c r="NIR98" s="232"/>
      <c r="NIS98" s="232"/>
      <c r="NIT98" s="232"/>
      <c r="NIU98" s="232"/>
      <c r="NIV98" s="232"/>
      <c r="NIW98" s="232"/>
      <c r="NIX98" s="232"/>
      <c r="NIY98" s="232"/>
      <c r="NIZ98" s="232"/>
      <c r="NJA98" s="232"/>
      <c r="NJB98" s="232"/>
      <c r="NJC98" s="232"/>
      <c r="NJD98" s="232"/>
      <c r="NJE98" s="232"/>
      <c r="NJF98" s="232"/>
      <c r="NJG98" s="232"/>
      <c r="NJH98" s="232"/>
      <c r="NJI98" s="232"/>
      <c r="NJJ98" s="232"/>
      <c r="NJK98" s="232"/>
      <c r="NJL98" s="232"/>
      <c r="NJM98" s="232"/>
      <c r="NJN98" s="232"/>
      <c r="NJO98" s="232"/>
      <c r="NJP98" s="232"/>
      <c r="NJQ98" s="232"/>
      <c r="NJR98" s="232"/>
      <c r="NJS98" s="232"/>
      <c r="NJT98" s="232"/>
      <c r="NJU98" s="232"/>
      <c r="NJV98" s="232"/>
      <c r="NJW98" s="232"/>
      <c r="NJX98" s="232"/>
      <c r="NJY98" s="232"/>
      <c r="NJZ98" s="232"/>
      <c r="NKA98" s="232"/>
      <c r="NKB98" s="232"/>
      <c r="NKC98" s="232"/>
      <c r="NKD98" s="232"/>
      <c r="NKE98" s="232"/>
      <c r="NKF98" s="232"/>
      <c r="NKG98" s="232"/>
      <c r="NKH98" s="232"/>
      <c r="NKI98" s="232"/>
      <c r="NKJ98" s="232"/>
      <c r="NKK98" s="232"/>
      <c r="NKL98" s="232"/>
      <c r="NKM98" s="232"/>
      <c r="NKN98" s="232"/>
      <c r="NKO98" s="232"/>
      <c r="NKP98" s="232"/>
      <c r="NKQ98" s="232"/>
      <c r="NKR98" s="232"/>
      <c r="NKS98" s="232"/>
      <c r="NKT98" s="232"/>
      <c r="NKU98" s="232"/>
      <c r="NKV98" s="232"/>
      <c r="NKW98" s="232"/>
      <c r="NKX98" s="232"/>
      <c r="NKY98" s="232"/>
      <c r="NKZ98" s="232"/>
      <c r="NLA98" s="232"/>
      <c r="NLB98" s="232"/>
      <c r="NLC98" s="232"/>
      <c r="NLD98" s="232"/>
      <c r="NLE98" s="232"/>
      <c r="NLF98" s="232"/>
      <c r="NLG98" s="232"/>
      <c r="NLH98" s="232"/>
      <c r="NLI98" s="232"/>
      <c r="NLJ98" s="232"/>
      <c r="NLK98" s="232"/>
      <c r="NLL98" s="232"/>
      <c r="NLM98" s="232"/>
      <c r="NLN98" s="232"/>
      <c r="NLO98" s="232"/>
      <c r="NLP98" s="232"/>
      <c r="NLQ98" s="232"/>
      <c r="NLR98" s="232"/>
      <c r="NLS98" s="232"/>
      <c r="NLT98" s="232"/>
      <c r="NLU98" s="232"/>
      <c r="NLV98" s="232"/>
      <c r="NLW98" s="232"/>
      <c r="NLX98" s="232"/>
      <c r="NLY98" s="232"/>
      <c r="NLZ98" s="232"/>
      <c r="NMA98" s="232"/>
      <c r="NMB98" s="232"/>
      <c r="NMC98" s="232"/>
      <c r="NMD98" s="232"/>
      <c r="NME98" s="232"/>
      <c r="NMF98" s="232"/>
      <c r="NMG98" s="232"/>
      <c r="NMH98" s="232"/>
      <c r="NMI98" s="232"/>
      <c r="NMJ98" s="232"/>
      <c r="NMK98" s="232"/>
      <c r="NML98" s="232"/>
      <c r="NMM98" s="232"/>
      <c r="NMN98" s="232"/>
      <c r="NMO98" s="232"/>
      <c r="NMP98" s="232"/>
      <c r="NMQ98" s="232"/>
      <c r="NMR98" s="232"/>
      <c r="NMS98" s="232"/>
      <c r="NMT98" s="232"/>
      <c r="NMU98" s="232"/>
      <c r="NMV98" s="232"/>
      <c r="NMW98" s="232"/>
      <c r="NMX98" s="232"/>
      <c r="NMY98" s="232"/>
      <c r="NMZ98" s="232"/>
      <c r="NNA98" s="232"/>
      <c r="NNB98" s="232"/>
      <c r="NNC98" s="232"/>
      <c r="NND98" s="232"/>
      <c r="NNE98" s="232"/>
      <c r="NNF98" s="232"/>
      <c r="NNG98" s="232"/>
      <c r="NNH98" s="232"/>
      <c r="NNI98" s="232"/>
      <c r="NNJ98" s="232"/>
      <c r="NNK98" s="232"/>
      <c r="NNL98" s="232"/>
      <c r="NNM98" s="232"/>
      <c r="NNN98" s="232"/>
      <c r="NNO98" s="232"/>
      <c r="NNP98" s="232"/>
      <c r="NNQ98" s="232"/>
      <c r="NNR98" s="232"/>
      <c r="NNS98" s="232"/>
      <c r="NNT98" s="232"/>
      <c r="NNU98" s="232"/>
      <c r="NNV98" s="232"/>
      <c r="NNW98" s="232"/>
      <c r="NNX98" s="232"/>
      <c r="NNY98" s="232"/>
      <c r="NNZ98" s="232"/>
      <c r="NOA98" s="232"/>
      <c r="NOB98" s="232"/>
      <c r="NOC98" s="232"/>
      <c r="NOD98" s="232"/>
      <c r="NOE98" s="232"/>
      <c r="NOF98" s="232"/>
      <c r="NOG98" s="232"/>
      <c r="NOH98" s="232"/>
      <c r="NOI98" s="232"/>
      <c r="NOJ98" s="232"/>
      <c r="NOK98" s="232"/>
      <c r="NOL98" s="232"/>
      <c r="NOM98" s="232"/>
      <c r="NON98" s="232"/>
      <c r="NOO98" s="232"/>
      <c r="NOP98" s="232"/>
      <c r="NOQ98" s="232"/>
      <c r="NOR98" s="232"/>
      <c r="NOS98" s="232"/>
      <c r="NOT98" s="232"/>
      <c r="NOU98" s="232"/>
      <c r="NOV98" s="232"/>
      <c r="NOW98" s="232"/>
      <c r="NOX98" s="232"/>
      <c r="NOY98" s="232"/>
      <c r="NOZ98" s="232"/>
      <c r="NPA98" s="232"/>
      <c r="NPB98" s="232"/>
      <c r="NPC98" s="232"/>
      <c r="NPD98" s="232"/>
      <c r="NPE98" s="232"/>
      <c r="NPF98" s="232"/>
      <c r="NPG98" s="232"/>
      <c r="NPH98" s="232"/>
      <c r="NPI98" s="232"/>
      <c r="NPJ98" s="232"/>
      <c r="NPK98" s="232"/>
      <c r="NPL98" s="232"/>
      <c r="NPM98" s="232"/>
      <c r="NPN98" s="232"/>
      <c r="NPO98" s="232"/>
      <c r="NPP98" s="232"/>
      <c r="NPQ98" s="232"/>
      <c r="NPR98" s="232"/>
      <c r="NPS98" s="232"/>
      <c r="NPT98" s="232"/>
      <c r="NPU98" s="232"/>
      <c r="NPV98" s="232"/>
      <c r="NPW98" s="232"/>
      <c r="NPX98" s="232"/>
      <c r="NPY98" s="232"/>
      <c r="NPZ98" s="232"/>
      <c r="NQA98" s="232"/>
      <c r="NQB98" s="232"/>
      <c r="NQC98" s="232"/>
      <c r="NQD98" s="232"/>
      <c r="NQE98" s="232"/>
      <c r="NQF98" s="232"/>
      <c r="NQG98" s="232"/>
      <c r="NQH98" s="232"/>
      <c r="NQI98" s="232"/>
      <c r="NQJ98" s="232"/>
      <c r="NQK98" s="232"/>
      <c r="NQL98" s="232"/>
      <c r="NQM98" s="232"/>
      <c r="NQN98" s="232"/>
      <c r="NQO98" s="232"/>
      <c r="NQP98" s="232"/>
      <c r="NQQ98" s="232"/>
      <c r="NQR98" s="232"/>
      <c r="NQS98" s="232"/>
      <c r="NQT98" s="232"/>
      <c r="NQU98" s="232"/>
      <c r="NQV98" s="232"/>
      <c r="NQW98" s="232"/>
      <c r="NQX98" s="232"/>
      <c r="NQY98" s="232"/>
      <c r="NQZ98" s="232"/>
      <c r="NRA98" s="232"/>
      <c r="NRB98" s="232"/>
      <c r="NRC98" s="232"/>
      <c r="NRD98" s="232"/>
      <c r="NRE98" s="232"/>
      <c r="NRF98" s="232"/>
      <c r="NRG98" s="232"/>
      <c r="NRH98" s="232"/>
      <c r="NRI98" s="232"/>
      <c r="NRJ98" s="232"/>
      <c r="NRK98" s="232"/>
      <c r="NRL98" s="232"/>
      <c r="NRM98" s="232"/>
      <c r="NRN98" s="232"/>
      <c r="NRO98" s="232"/>
      <c r="NRP98" s="232"/>
      <c r="NRQ98" s="232"/>
      <c r="NRR98" s="232"/>
      <c r="NRS98" s="232"/>
      <c r="NRT98" s="232"/>
      <c r="NRU98" s="232"/>
      <c r="NRV98" s="232"/>
      <c r="NRW98" s="232"/>
      <c r="NRX98" s="232"/>
      <c r="NRY98" s="232"/>
      <c r="NRZ98" s="232"/>
      <c r="NSA98" s="232"/>
      <c r="NSB98" s="232"/>
      <c r="NSC98" s="232"/>
      <c r="NSD98" s="232"/>
      <c r="NSE98" s="232"/>
      <c r="NSF98" s="232"/>
      <c r="NSG98" s="232"/>
      <c r="NSH98" s="232"/>
      <c r="NSI98" s="232"/>
      <c r="NSJ98" s="232"/>
      <c r="NSK98" s="232"/>
      <c r="NSL98" s="232"/>
      <c r="NSM98" s="232"/>
      <c r="NSN98" s="232"/>
      <c r="NSO98" s="232"/>
      <c r="NSP98" s="232"/>
      <c r="NSQ98" s="232"/>
      <c r="NSR98" s="232"/>
      <c r="NSS98" s="232"/>
      <c r="NST98" s="232"/>
      <c r="NSU98" s="232"/>
      <c r="NSV98" s="232"/>
      <c r="NSW98" s="232"/>
      <c r="NSX98" s="232"/>
      <c r="NSY98" s="232"/>
      <c r="NSZ98" s="232"/>
      <c r="NTA98" s="232"/>
      <c r="NTB98" s="232"/>
      <c r="NTC98" s="232"/>
      <c r="NTD98" s="232"/>
      <c r="NTE98" s="232"/>
      <c r="NTF98" s="232"/>
      <c r="NTG98" s="232"/>
      <c r="NTH98" s="232"/>
      <c r="NTI98" s="232"/>
      <c r="NTJ98" s="232"/>
      <c r="NTK98" s="232"/>
      <c r="NTL98" s="232"/>
      <c r="NTM98" s="232"/>
      <c r="NTN98" s="232"/>
      <c r="NTO98" s="232"/>
      <c r="NTP98" s="232"/>
      <c r="NTQ98" s="232"/>
      <c r="NTR98" s="232"/>
      <c r="NTS98" s="232"/>
      <c r="NTT98" s="232"/>
      <c r="NTU98" s="232"/>
      <c r="NTV98" s="232"/>
      <c r="NTW98" s="232"/>
      <c r="NTX98" s="232"/>
      <c r="NTY98" s="232"/>
      <c r="NTZ98" s="232"/>
      <c r="NUA98" s="232"/>
      <c r="NUB98" s="232"/>
      <c r="NUC98" s="232"/>
      <c r="NUD98" s="232"/>
      <c r="NUE98" s="232"/>
      <c r="NUF98" s="232"/>
      <c r="NUG98" s="232"/>
      <c r="NUH98" s="232"/>
      <c r="NUI98" s="232"/>
      <c r="NUJ98" s="232"/>
      <c r="NUK98" s="232"/>
      <c r="NUL98" s="232"/>
      <c r="NUM98" s="232"/>
      <c r="NUN98" s="232"/>
      <c r="NUO98" s="232"/>
      <c r="NUP98" s="232"/>
      <c r="NUQ98" s="232"/>
      <c r="NUR98" s="232"/>
      <c r="NUS98" s="232"/>
      <c r="NUT98" s="232"/>
      <c r="NUU98" s="232"/>
      <c r="NUV98" s="232"/>
      <c r="NUW98" s="232"/>
      <c r="NUX98" s="232"/>
      <c r="NUY98" s="232"/>
      <c r="NUZ98" s="232"/>
      <c r="NVA98" s="232"/>
      <c r="NVB98" s="232"/>
      <c r="NVC98" s="232"/>
      <c r="NVD98" s="232"/>
      <c r="NVE98" s="232"/>
      <c r="NVF98" s="232"/>
      <c r="NVG98" s="232"/>
      <c r="NVH98" s="232"/>
      <c r="NVI98" s="232"/>
      <c r="NVJ98" s="232"/>
      <c r="NVK98" s="232"/>
      <c r="NVL98" s="232"/>
      <c r="NVM98" s="232"/>
      <c r="NVN98" s="232"/>
      <c r="NVO98" s="232"/>
      <c r="NVP98" s="232"/>
      <c r="NVQ98" s="232"/>
      <c r="NVR98" s="232"/>
      <c r="NVS98" s="232"/>
      <c r="NVT98" s="232"/>
      <c r="NVU98" s="232"/>
      <c r="NVV98" s="232"/>
      <c r="NVW98" s="232"/>
      <c r="NVX98" s="232"/>
      <c r="NVY98" s="232"/>
      <c r="NVZ98" s="232"/>
      <c r="NWA98" s="232"/>
      <c r="NWB98" s="232"/>
      <c r="NWC98" s="232"/>
      <c r="NWD98" s="232"/>
      <c r="NWE98" s="232"/>
      <c r="NWF98" s="232"/>
      <c r="NWG98" s="232"/>
      <c r="NWH98" s="232"/>
      <c r="NWI98" s="232"/>
      <c r="NWJ98" s="232"/>
      <c r="NWK98" s="232"/>
      <c r="NWL98" s="232"/>
      <c r="NWM98" s="232"/>
      <c r="NWN98" s="232"/>
      <c r="NWO98" s="232"/>
      <c r="NWP98" s="232"/>
      <c r="NWQ98" s="232"/>
      <c r="NWR98" s="232"/>
      <c r="NWS98" s="232"/>
      <c r="NWT98" s="232"/>
      <c r="NWU98" s="232"/>
      <c r="NWV98" s="232"/>
      <c r="NWW98" s="232"/>
      <c r="NWX98" s="232"/>
      <c r="NWY98" s="232"/>
      <c r="NWZ98" s="232"/>
      <c r="NXA98" s="232"/>
      <c r="NXB98" s="232"/>
      <c r="NXC98" s="232"/>
      <c r="NXD98" s="232"/>
      <c r="NXE98" s="232"/>
      <c r="NXF98" s="232"/>
      <c r="NXG98" s="232"/>
      <c r="NXH98" s="232"/>
      <c r="NXI98" s="232"/>
      <c r="NXJ98" s="232"/>
      <c r="NXK98" s="232"/>
      <c r="NXL98" s="232"/>
      <c r="NXM98" s="232"/>
      <c r="NXN98" s="232"/>
      <c r="NXO98" s="232"/>
      <c r="NXP98" s="232"/>
      <c r="NXQ98" s="232"/>
      <c r="NXR98" s="232"/>
      <c r="NXS98" s="232"/>
      <c r="NXT98" s="232"/>
      <c r="NXU98" s="232"/>
      <c r="NXV98" s="232"/>
      <c r="NXW98" s="232"/>
      <c r="NXX98" s="232"/>
      <c r="NXY98" s="232"/>
      <c r="NXZ98" s="232"/>
      <c r="NYA98" s="232"/>
      <c r="NYB98" s="232"/>
      <c r="NYC98" s="232"/>
      <c r="NYD98" s="232"/>
      <c r="NYE98" s="232"/>
      <c r="NYF98" s="232"/>
      <c r="NYG98" s="232"/>
      <c r="NYH98" s="232"/>
      <c r="NYI98" s="232"/>
      <c r="NYJ98" s="232"/>
      <c r="NYK98" s="232"/>
      <c r="NYL98" s="232"/>
      <c r="NYM98" s="232"/>
      <c r="NYN98" s="232"/>
      <c r="NYO98" s="232"/>
      <c r="NYP98" s="232"/>
      <c r="NYQ98" s="232"/>
      <c r="NYR98" s="232"/>
      <c r="NYS98" s="232"/>
      <c r="NYT98" s="232"/>
      <c r="NYU98" s="232"/>
      <c r="NYV98" s="232"/>
      <c r="NYW98" s="232"/>
      <c r="NYX98" s="232"/>
      <c r="NYY98" s="232"/>
      <c r="NYZ98" s="232"/>
      <c r="NZA98" s="232"/>
      <c r="NZB98" s="232"/>
      <c r="NZC98" s="232"/>
      <c r="NZD98" s="232"/>
      <c r="NZE98" s="232"/>
      <c r="NZF98" s="232"/>
      <c r="NZG98" s="232"/>
      <c r="NZH98" s="232"/>
      <c r="NZI98" s="232"/>
      <c r="NZJ98" s="232"/>
      <c r="NZK98" s="232"/>
      <c r="NZL98" s="232"/>
      <c r="NZM98" s="232"/>
      <c r="NZN98" s="232"/>
      <c r="NZO98" s="232"/>
      <c r="NZP98" s="232"/>
      <c r="NZQ98" s="232"/>
      <c r="NZR98" s="232"/>
      <c r="NZS98" s="232"/>
      <c r="NZT98" s="232"/>
      <c r="NZU98" s="232"/>
      <c r="NZV98" s="232"/>
      <c r="NZW98" s="232"/>
      <c r="NZX98" s="232"/>
      <c r="NZY98" s="232"/>
      <c r="NZZ98" s="232"/>
      <c r="OAA98" s="232"/>
      <c r="OAB98" s="232"/>
      <c r="OAC98" s="232"/>
      <c r="OAD98" s="232"/>
      <c r="OAE98" s="232"/>
      <c r="OAF98" s="232"/>
      <c r="OAG98" s="232"/>
      <c r="OAH98" s="232"/>
      <c r="OAI98" s="232"/>
      <c r="OAJ98" s="232"/>
      <c r="OAK98" s="232"/>
      <c r="OAL98" s="232"/>
      <c r="OAM98" s="232"/>
      <c r="OAN98" s="232"/>
      <c r="OAO98" s="232"/>
      <c r="OAP98" s="232"/>
      <c r="OAQ98" s="232"/>
      <c r="OAR98" s="232"/>
      <c r="OAS98" s="232"/>
      <c r="OAT98" s="232"/>
      <c r="OAU98" s="232"/>
      <c r="OAV98" s="232"/>
      <c r="OAW98" s="232"/>
      <c r="OAX98" s="232"/>
      <c r="OAY98" s="232"/>
      <c r="OAZ98" s="232"/>
      <c r="OBA98" s="232"/>
      <c r="OBB98" s="232"/>
      <c r="OBC98" s="232"/>
      <c r="OBD98" s="232"/>
      <c r="OBE98" s="232"/>
      <c r="OBF98" s="232"/>
      <c r="OBG98" s="232"/>
      <c r="OBH98" s="232"/>
      <c r="OBI98" s="232"/>
      <c r="OBJ98" s="232"/>
      <c r="OBK98" s="232"/>
      <c r="OBL98" s="232"/>
      <c r="OBM98" s="232"/>
      <c r="OBN98" s="232"/>
      <c r="OBO98" s="232"/>
      <c r="OBP98" s="232"/>
      <c r="OBQ98" s="232"/>
      <c r="OBR98" s="232"/>
      <c r="OBS98" s="232"/>
      <c r="OBT98" s="232"/>
      <c r="OBU98" s="232"/>
      <c r="OBV98" s="232"/>
      <c r="OBW98" s="232"/>
      <c r="OBX98" s="232"/>
      <c r="OBY98" s="232"/>
      <c r="OBZ98" s="232"/>
      <c r="OCA98" s="232"/>
      <c r="OCB98" s="232"/>
      <c r="OCC98" s="232"/>
      <c r="OCD98" s="232"/>
      <c r="OCE98" s="232"/>
      <c r="OCF98" s="232"/>
      <c r="OCG98" s="232"/>
      <c r="OCH98" s="232"/>
      <c r="OCI98" s="232"/>
      <c r="OCJ98" s="232"/>
      <c r="OCK98" s="232"/>
      <c r="OCL98" s="232"/>
      <c r="OCM98" s="232"/>
      <c r="OCN98" s="232"/>
      <c r="OCO98" s="232"/>
      <c r="OCP98" s="232"/>
      <c r="OCQ98" s="232"/>
      <c r="OCR98" s="232"/>
      <c r="OCS98" s="232"/>
      <c r="OCT98" s="232"/>
      <c r="OCU98" s="232"/>
      <c r="OCV98" s="232"/>
      <c r="OCW98" s="232"/>
      <c r="OCX98" s="232"/>
      <c r="OCY98" s="232"/>
      <c r="OCZ98" s="232"/>
      <c r="ODA98" s="232"/>
      <c r="ODB98" s="232"/>
      <c r="ODC98" s="232"/>
      <c r="ODD98" s="232"/>
      <c r="ODE98" s="232"/>
      <c r="ODF98" s="232"/>
      <c r="ODG98" s="232"/>
      <c r="ODH98" s="232"/>
      <c r="ODI98" s="232"/>
      <c r="ODJ98" s="232"/>
      <c r="ODK98" s="232"/>
      <c r="ODL98" s="232"/>
      <c r="ODM98" s="232"/>
      <c r="ODN98" s="232"/>
      <c r="ODO98" s="232"/>
      <c r="ODP98" s="232"/>
      <c r="ODQ98" s="232"/>
      <c r="ODR98" s="232"/>
      <c r="ODS98" s="232"/>
      <c r="ODT98" s="232"/>
      <c r="ODU98" s="232"/>
      <c r="ODV98" s="232"/>
      <c r="ODW98" s="232"/>
      <c r="ODX98" s="232"/>
      <c r="ODY98" s="232"/>
      <c r="ODZ98" s="232"/>
      <c r="OEA98" s="232"/>
      <c r="OEB98" s="232"/>
      <c r="OEC98" s="232"/>
      <c r="OED98" s="232"/>
      <c r="OEE98" s="232"/>
      <c r="OEF98" s="232"/>
      <c r="OEG98" s="232"/>
      <c r="OEH98" s="232"/>
      <c r="OEI98" s="232"/>
      <c r="OEJ98" s="232"/>
      <c r="OEK98" s="232"/>
      <c r="OEL98" s="232"/>
      <c r="OEM98" s="232"/>
      <c r="OEN98" s="232"/>
      <c r="OEO98" s="232"/>
      <c r="OEP98" s="232"/>
      <c r="OEQ98" s="232"/>
      <c r="OER98" s="232"/>
      <c r="OES98" s="232"/>
      <c r="OET98" s="232"/>
      <c r="OEU98" s="232"/>
      <c r="OEV98" s="232"/>
      <c r="OEW98" s="232"/>
      <c r="OEX98" s="232"/>
      <c r="OEY98" s="232"/>
      <c r="OEZ98" s="232"/>
      <c r="OFA98" s="232"/>
      <c r="OFB98" s="232"/>
      <c r="OFC98" s="232"/>
      <c r="OFD98" s="232"/>
      <c r="OFE98" s="232"/>
      <c r="OFF98" s="232"/>
      <c r="OFG98" s="232"/>
      <c r="OFH98" s="232"/>
      <c r="OFI98" s="232"/>
      <c r="OFJ98" s="232"/>
      <c r="OFK98" s="232"/>
      <c r="OFL98" s="232"/>
      <c r="OFM98" s="232"/>
      <c r="OFN98" s="232"/>
      <c r="OFO98" s="232"/>
      <c r="OFP98" s="232"/>
      <c r="OFQ98" s="232"/>
      <c r="OFR98" s="232"/>
      <c r="OFS98" s="232"/>
      <c r="OFT98" s="232"/>
      <c r="OFU98" s="232"/>
      <c r="OFV98" s="232"/>
      <c r="OFW98" s="232"/>
      <c r="OFX98" s="232"/>
      <c r="OFY98" s="232"/>
      <c r="OFZ98" s="232"/>
      <c r="OGA98" s="232"/>
      <c r="OGB98" s="232"/>
      <c r="OGC98" s="232"/>
      <c r="OGD98" s="232"/>
      <c r="OGE98" s="232"/>
      <c r="OGF98" s="232"/>
      <c r="OGG98" s="232"/>
      <c r="OGH98" s="232"/>
      <c r="OGI98" s="232"/>
      <c r="OGJ98" s="232"/>
      <c r="OGK98" s="232"/>
      <c r="OGL98" s="232"/>
      <c r="OGM98" s="232"/>
      <c r="OGN98" s="232"/>
      <c r="OGO98" s="232"/>
      <c r="OGP98" s="232"/>
      <c r="OGQ98" s="232"/>
      <c r="OGR98" s="232"/>
      <c r="OGS98" s="232"/>
      <c r="OGT98" s="232"/>
      <c r="OGU98" s="232"/>
      <c r="OGV98" s="232"/>
      <c r="OGW98" s="232"/>
      <c r="OGX98" s="232"/>
      <c r="OGY98" s="232"/>
      <c r="OGZ98" s="232"/>
      <c r="OHA98" s="232"/>
      <c r="OHB98" s="232"/>
      <c r="OHC98" s="232"/>
      <c r="OHD98" s="232"/>
      <c r="OHE98" s="232"/>
      <c r="OHF98" s="232"/>
      <c r="OHG98" s="232"/>
      <c r="OHH98" s="232"/>
      <c r="OHI98" s="232"/>
      <c r="OHJ98" s="232"/>
      <c r="OHK98" s="232"/>
      <c r="OHL98" s="232"/>
      <c r="OHM98" s="232"/>
      <c r="OHN98" s="232"/>
      <c r="OHO98" s="232"/>
      <c r="OHP98" s="232"/>
      <c r="OHQ98" s="232"/>
      <c r="OHR98" s="232"/>
      <c r="OHS98" s="232"/>
      <c r="OHT98" s="232"/>
      <c r="OHU98" s="232"/>
      <c r="OHV98" s="232"/>
      <c r="OHW98" s="232"/>
      <c r="OHX98" s="232"/>
      <c r="OHY98" s="232"/>
      <c r="OHZ98" s="232"/>
      <c r="OIA98" s="232"/>
      <c r="OIB98" s="232"/>
      <c r="OIC98" s="232"/>
      <c r="OID98" s="232"/>
      <c r="OIE98" s="232"/>
      <c r="OIF98" s="232"/>
      <c r="OIG98" s="232"/>
      <c r="OIH98" s="232"/>
      <c r="OII98" s="232"/>
      <c r="OIJ98" s="232"/>
      <c r="OIK98" s="232"/>
      <c r="OIL98" s="232"/>
      <c r="OIM98" s="232"/>
      <c r="OIN98" s="232"/>
      <c r="OIO98" s="232"/>
      <c r="OIP98" s="232"/>
      <c r="OIQ98" s="232"/>
      <c r="OIR98" s="232"/>
      <c r="OIS98" s="232"/>
      <c r="OIT98" s="232"/>
      <c r="OIU98" s="232"/>
      <c r="OIV98" s="232"/>
      <c r="OIW98" s="232"/>
      <c r="OIX98" s="232"/>
      <c r="OIY98" s="232"/>
      <c r="OIZ98" s="232"/>
      <c r="OJA98" s="232"/>
      <c r="OJB98" s="232"/>
      <c r="OJC98" s="232"/>
      <c r="OJD98" s="232"/>
      <c r="OJE98" s="232"/>
      <c r="OJF98" s="232"/>
      <c r="OJG98" s="232"/>
      <c r="OJH98" s="232"/>
      <c r="OJI98" s="232"/>
      <c r="OJJ98" s="232"/>
      <c r="OJK98" s="232"/>
      <c r="OJL98" s="232"/>
      <c r="OJM98" s="232"/>
      <c r="OJN98" s="232"/>
      <c r="OJO98" s="232"/>
      <c r="OJP98" s="232"/>
      <c r="OJQ98" s="232"/>
      <c r="OJR98" s="232"/>
      <c r="OJS98" s="232"/>
      <c r="OJT98" s="232"/>
      <c r="OJU98" s="232"/>
      <c r="OJV98" s="232"/>
      <c r="OJW98" s="232"/>
      <c r="OJX98" s="232"/>
      <c r="OJY98" s="232"/>
      <c r="OJZ98" s="232"/>
      <c r="OKA98" s="232"/>
      <c r="OKB98" s="232"/>
      <c r="OKC98" s="232"/>
      <c r="OKD98" s="232"/>
      <c r="OKE98" s="232"/>
      <c r="OKF98" s="232"/>
      <c r="OKG98" s="232"/>
      <c r="OKH98" s="232"/>
      <c r="OKI98" s="232"/>
      <c r="OKJ98" s="232"/>
      <c r="OKK98" s="232"/>
      <c r="OKL98" s="232"/>
      <c r="OKM98" s="232"/>
      <c r="OKN98" s="232"/>
      <c r="OKO98" s="232"/>
      <c r="OKP98" s="232"/>
      <c r="OKQ98" s="232"/>
      <c r="OKR98" s="232"/>
      <c r="OKS98" s="232"/>
      <c r="OKT98" s="232"/>
      <c r="OKU98" s="232"/>
      <c r="OKV98" s="232"/>
      <c r="OKW98" s="232"/>
      <c r="OKX98" s="232"/>
      <c r="OKY98" s="232"/>
      <c r="OKZ98" s="232"/>
      <c r="OLA98" s="232"/>
      <c r="OLB98" s="232"/>
      <c r="OLC98" s="232"/>
      <c r="OLD98" s="232"/>
      <c r="OLE98" s="232"/>
      <c r="OLF98" s="232"/>
      <c r="OLG98" s="232"/>
      <c r="OLH98" s="232"/>
      <c r="OLI98" s="232"/>
      <c r="OLJ98" s="232"/>
      <c r="OLK98" s="232"/>
      <c r="OLL98" s="232"/>
      <c r="OLM98" s="232"/>
      <c r="OLN98" s="232"/>
      <c r="OLO98" s="232"/>
      <c r="OLP98" s="232"/>
      <c r="OLQ98" s="232"/>
      <c r="OLR98" s="232"/>
      <c r="OLS98" s="232"/>
      <c r="OLT98" s="232"/>
      <c r="OLU98" s="232"/>
      <c r="OLV98" s="232"/>
      <c r="OLW98" s="232"/>
      <c r="OLX98" s="232"/>
      <c r="OLY98" s="232"/>
      <c r="OLZ98" s="232"/>
      <c r="OMA98" s="232"/>
      <c r="OMB98" s="232"/>
      <c r="OMC98" s="232"/>
      <c r="OMD98" s="232"/>
      <c r="OME98" s="232"/>
      <c r="OMF98" s="232"/>
      <c r="OMG98" s="232"/>
      <c r="OMH98" s="232"/>
      <c r="OMI98" s="232"/>
      <c r="OMJ98" s="232"/>
      <c r="OMK98" s="232"/>
      <c r="OML98" s="232"/>
      <c r="OMM98" s="232"/>
      <c r="OMN98" s="232"/>
      <c r="OMO98" s="232"/>
      <c r="OMP98" s="232"/>
      <c r="OMQ98" s="232"/>
      <c r="OMR98" s="232"/>
      <c r="OMS98" s="232"/>
      <c r="OMT98" s="232"/>
      <c r="OMU98" s="232"/>
      <c r="OMV98" s="232"/>
      <c r="OMW98" s="232"/>
      <c r="OMX98" s="232"/>
      <c r="OMY98" s="232"/>
      <c r="OMZ98" s="232"/>
      <c r="ONA98" s="232"/>
      <c r="ONB98" s="232"/>
      <c r="ONC98" s="232"/>
      <c r="OND98" s="232"/>
      <c r="ONE98" s="232"/>
      <c r="ONF98" s="232"/>
      <c r="ONG98" s="232"/>
      <c r="ONH98" s="232"/>
      <c r="ONI98" s="232"/>
      <c r="ONJ98" s="232"/>
      <c r="ONK98" s="232"/>
      <c r="ONL98" s="232"/>
      <c r="ONM98" s="232"/>
      <c r="ONN98" s="232"/>
      <c r="ONO98" s="232"/>
      <c r="ONP98" s="232"/>
      <c r="ONQ98" s="232"/>
      <c r="ONR98" s="232"/>
      <c r="ONS98" s="232"/>
      <c r="ONT98" s="232"/>
      <c r="ONU98" s="232"/>
      <c r="ONV98" s="232"/>
      <c r="ONW98" s="232"/>
      <c r="ONX98" s="232"/>
      <c r="ONY98" s="232"/>
      <c r="ONZ98" s="232"/>
      <c r="OOA98" s="232"/>
      <c r="OOB98" s="232"/>
      <c r="OOC98" s="232"/>
      <c r="OOD98" s="232"/>
      <c r="OOE98" s="232"/>
      <c r="OOF98" s="232"/>
      <c r="OOG98" s="232"/>
      <c r="OOH98" s="232"/>
      <c r="OOI98" s="232"/>
      <c r="OOJ98" s="232"/>
      <c r="OOK98" s="232"/>
      <c r="OOL98" s="232"/>
      <c r="OOM98" s="232"/>
      <c r="OON98" s="232"/>
      <c r="OOO98" s="232"/>
      <c r="OOP98" s="232"/>
      <c r="OOQ98" s="232"/>
      <c r="OOR98" s="232"/>
      <c r="OOS98" s="232"/>
      <c r="OOT98" s="232"/>
      <c r="OOU98" s="232"/>
      <c r="OOV98" s="232"/>
      <c r="OOW98" s="232"/>
      <c r="OOX98" s="232"/>
      <c r="OOY98" s="232"/>
      <c r="OOZ98" s="232"/>
      <c r="OPA98" s="232"/>
      <c r="OPB98" s="232"/>
      <c r="OPC98" s="232"/>
      <c r="OPD98" s="232"/>
      <c r="OPE98" s="232"/>
      <c r="OPF98" s="232"/>
      <c r="OPG98" s="232"/>
      <c r="OPH98" s="232"/>
      <c r="OPI98" s="232"/>
      <c r="OPJ98" s="232"/>
      <c r="OPK98" s="232"/>
      <c r="OPL98" s="232"/>
      <c r="OPM98" s="232"/>
      <c r="OPN98" s="232"/>
      <c r="OPO98" s="232"/>
      <c r="OPP98" s="232"/>
      <c r="OPQ98" s="232"/>
      <c r="OPR98" s="232"/>
      <c r="OPS98" s="232"/>
      <c r="OPT98" s="232"/>
      <c r="OPU98" s="232"/>
      <c r="OPV98" s="232"/>
      <c r="OPW98" s="232"/>
      <c r="OPX98" s="232"/>
      <c r="OPY98" s="232"/>
      <c r="OPZ98" s="232"/>
      <c r="OQA98" s="232"/>
      <c r="OQB98" s="232"/>
      <c r="OQC98" s="232"/>
      <c r="OQD98" s="232"/>
      <c r="OQE98" s="232"/>
      <c r="OQF98" s="232"/>
      <c r="OQG98" s="232"/>
      <c r="OQH98" s="232"/>
      <c r="OQI98" s="232"/>
      <c r="OQJ98" s="232"/>
      <c r="OQK98" s="232"/>
      <c r="OQL98" s="232"/>
      <c r="OQM98" s="232"/>
      <c r="OQN98" s="232"/>
      <c r="OQO98" s="232"/>
      <c r="OQP98" s="232"/>
      <c r="OQQ98" s="232"/>
      <c r="OQR98" s="232"/>
      <c r="OQS98" s="232"/>
      <c r="OQT98" s="232"/>
      <c r="OQU98" s="232"/>
      <c r="OQV98" s="232"/>
      <c r="OQW98" s="232"/>
      <c r="OQX98" s="232"/>
      <c r="OQY98" s="232"/>
      <c r="OQZ98" s="232"/>
      <c r="ORA98" s="232"/>
      <c r="ORB98" s="232"/>
      <c r="ORC98" s="232"/>
      <c r="ORD98" s="232"/>
      <c r="ORE98" s="232"/>
      <c r="ORF98" s="232"/>
      <c r="ORG98" s="232"/>
      <c r="ORH98" s="232"/>
      <c r="ORI98" s="232"/>
      <c r="ORJ98" s="232"/>
      <c r="ORK98" s="232"/>
      <c r="ORL98" s="232"/>
      <c r="ORM98" s="232"/>
      <c r="ORN98" s="232"/>
      <c r="ORO98" s="232"/>
      <c r="ORP98" s="232"/>
      <c r="ORQ98" s="232"/>
      <c r="ORR98" s="232"/>
      <c r="ORS98" s="232"/>
      <c r="ORT98" s="232"/>
      <c r="ORU98" s="232"/>
      <c r="ORV98" s="232"/>
      <c r="ORW98" s="232"/>
      <c r="ORX98" s="232"/>
      <c r="ORY98" s="232"/>
      <c r="ORZ98" s="232"/>
      <c r="OSA98" s="232"/>
      <c r="OSB98" s="232"/>
      <c r="OSC98" s="232"/>
      <c r="OSD98" s="232"/>
      <c r="OSE98" s="232"/>
      <c r="OSF98" s="232"/>
      <c r="OSG98" s="232"/>
      <c r="OSH98" s="232"/>
      <c r="OSI98" s="232"/>
      <c r="OSJ98" s="232"/>
      <c r="OSK98" s="232"/>
      <c r="OSL98" s="232"/>
      <c r="OSM98" s="232"/>
      <c r="OSN98" s="232"/>
      <c r="OSO98" s="232"/>
      <c r="OSP98" s="232"/>
      <c r="OSQ98" s="232"/>
      <c r="OSR98" s="232"/>
      <c r="OSS98" s="232"/>
      <c r="OST98" s="232"/>
      <c r="OSU98" s="232"/>
      <c r="OSV98" s="232"/>
      <c r="OSW98" s="232"/>
      <c r="OSX98" s="232"/>
      <c r="OSY98" s="232"/>
      <c r="OSZ98" s="232"/>
      <c r="OTA98" s="232"/>
      <c r="OTB98" s="232"/>
      <c r="OTC98" s="232"/>
      <c r="OTD98" s="232"/>
      <c r="OTE98" s="232"/>
      <c r="OTF98" s="232"/>
      <c r="OTG98" s="232"/>
      <c r="OTH98" s="232"/>
      <c r="OTI98" s="232"/>
      <c r="OTJ98" s="232"/>
      <c r="OTK98" s="232"/>
      <c r="OTL98" s="232"/>
      <c r="OTM98" s="232"/>
      <c r="OTN98" s="232"/>
      <c r="OTO98" s="232"/>
      <c r="OTP98" s="232"/>
      <c r="OTQ98" s="232"/>
      <c r="OTR98" s="232"/>
      <c r="OTS98" s="232"/>
      <c r="OTT98" s="232"/>
      <c r="OTU98" s="232"/>
      <c r="OTV98" s="232"/>
      <c r="OTW98" s="232"/>
      <c r="OTX98" s="232"/>
      <c r="OTY98" s="232"/>
      <c r="OTZ98" s="232"/>
      <c r="OUA98" s="232"/>
      <c r="OUB98" s="232"/>
      <c r="OUC98" s="232"/>
      <c r="OUD98" s="232"/>
      <c r="OUE98" s="232"/>
      <c r="OUF98" s="232"/>
      <c r="OUG98" s="232"/>
      <c r="OUH98" s="232"/>
      <c r="OUI98" s="232"/>
      <c r="OUJ98" s="232"/>
      <c r="OUK98" s="232"/>
      <c r="OUL98" s="232"/>
      <c r="OUM98" s="232"/>
      <c r="OUN98" s="232"/>
      <c r="OUO98" s="232"/>
      <c r="OUP98" s="232"/>
      <c r="OUQ98" s="232"/>
      <c r="OUR98" s="232"/>
      <c r="OUS98" s="232"/>
      <c r="OUT98" s="232"/>
      <c r="OUU98" s="232"/>
      <c r="OUV98" s="232"/>
      <c r="OUW98" s="232"/>
      <c r="OUX98" s="232"/>
      <c r="OUY98" s="232"/>
      <c r="OUZ98" s="232"/>
      <c r="OVA98" s="232"/>
      <c r="OVB98" s="232"/>
      <c r="OVC98" s="232"/>
      <c r="OVD98" s="232"/>
      <c r="OVE98" s="232"/>
      <c r="OVF98" s="232"/>
      <c r="OVG98" s="232"/>
      <c r="OVH98" s="232"/>
      <c r="OVI98" s="232"/>
      <c r="OVJ98" s="232"/>
      <c r="OVK98" s="232"/>
      <c r="OVL98" s="232"/>
      <c r="OVM98" s="232"/>
      <c r="OVN98" s="232"/>
      <c r="OVO98" s="232"/>
      <c r="OVP98" s="232"/>
      <c r="OVQ98" s="232"/>
      <c r="OVR98" s="232"/>
      <c r="OVS98" s="232"/>
      <c r="OVT98" s="232"/>
      <c r="OVU98" s="232"/>
      <c r="OVV98" s="232"/>
      <c r="OVW98" s="232"/>
      <c r="OVX98" s="232"/>
      <c r="OVY98" s="232"/>
      <c r="OVZ98" s="232"/>
      <c r="OWA98" s="232"/>
      <c r="OWB98" s="232"/>
      <c r="OWC98" s="232"/>
      <c r="OWD98" s="232"/>
      <c r="OWE98" s="232"/>
      <c r="OWF98" s="232"/>
      <c r="OWG98" s="232"/>
      <c r="OWH98" s="232"/>
      <c r="OWI98" s="232"/>
      <c r="OWJ98" s="232"/>
      <c r="OWK98" s="232"/>
      <c r="OWL98" s="232"/>
      <c r="OWM98" s="232"/>
      <c r="OWN98" s="232"/>
      <c r="OWO98" s="232"/>
      <c r="OWP98" s="232"/>
      <c r="OWQ98" s="232"/>
      <c r="OWR98" s="232"/>
      <c r="OWS98" s="232"/>
      <c r="OWT98" s="232"/>
      <c r="OWU98" s="232"/>
      <c r="OWV98" s="232"/>
      <c r="OWW98" s="232"/>
      <c r="OWX98" s="232"/>
      <c r="OWY98" s="232"/>
      <c r="OWZ98" s="232"/>
      <c r="OXA98" s="232"/>
      <c r="OXB98" s="232"/>
      <c r="OXC98" s="232"/>
      <c r="OXD98" s="232"/>
      <c r="OXE98" s="232"/>
      <c r="OXF98" s="232"/>
      <c r="OXG98" s="232"/>
      <c r="OXH98" s="232"/>
      <c r="OXI98" s="232"/>
      <c r="OXJ98" s="232"/>
      <c r="OXK98" s="232"/>
      <c r="OXL98" s="232"/>
      <c r="OXM98" s="232"/>
      <c r="OXN98" s="232"/>
      <c r="OXO98" s="232"/>
      <c r="OXP98" s="232"/>
      <c r="OXQ98" s="232"/>
      <c r="OXR98" s="232"/>
      <c r="OXS98" s="232"/>
      <c r="OXT98" s="232"/>
      <c r="OXU98" s="232"/>
      <c r="OXV98" s="232"/>
      <c r="OXW98" s="232"/>
      <c r="OXX98" s="232"/>
      <c r="OXY98" s="232"/>
      <c r="OXZ98" s="232"/>
      <c r="OYA98" s="232"/>
      <c r="OYB98" s="232"/>
      <c r="OYC98" s="232"/>
      <c r="OYD98" s="232"/>
      <c r="OYE98" s="232"/>
      <c r="OYF98" s="232"/>
      <c r="OYG98" s="232"/>
      <c r="OYH98" s="232"/>
      <c r="OYI98" s="232"/>
      <c r="OYJ98" s="232"/>
      <c r="OYK98" s="232"/>
      <c r="OYL98" s="232"/>
      <c r="OYM98" s="232"/>
      <c r="OYN98" s="232"/>
      <c r="OYO98" s="232"/>
      <c r="OYP98" s="232"/>
      <c r="OYQ98" s="232"/>
      <c r="OYR98" s="232"/>
      <c r="OYS98" s="232"/>
      <c r="OYT98" s="232"/>
      <c r="OYU98" s="232"/>
      <c r="OYV98" s="232"/>
      <c r="OYW98" s="232"/>
      <c r="OYX98" s="232"/>
      <c r="OYY98" s="232"/>
      <c r="OYZ98" s="232"/>
      <c r="OZA98" s="232"/>
      <c r="OZB98" s="232"/>
      <c r="OZC98" s="232"/>
      <c r="OZD98" s="232"/>
      <c r="OZE98" s="232"/>
      <c r="OZF98" s="232"/>
      <c r="OZG98" s="232"/>
      <c r="OZH98" s="232"/>
      <c r="OZI98" s="232"/>
      <c r="OZJ98" s="232"/>
      <c r="OZK98" s="232"/>
      <c r="OZL98" s="232"/>
      <c r="OZM98" s="232"/>
      <c r="OZN98" s="232"/>
      <c r="OZO98" s="232"/>
      <c r="OZP98" s="232"/>
      <c r="OZQ98" s="232"/>
      <c r="OZR98" s="232"/>
      <c r="OZS98" s="232"/>
      <c r="OZT98" s="232"/>
      <c r="OZU98" s="232"/>
      <c r="OZV98" s="232"/>
      <c r="OZW98" s="232"/>
      <c r="OZX98" s="232"/>
      <c r="OZY98" s="232"/>
      <c r="OZZ98" s="232"/>
      <c r="PAA98" s="232"/>
      <c r="PAB98" s="232"/>
      <c r="PAC98" s="232"/>
      <c r="PAD98" s="232"/>
      <c r="PAE98" s="232"/>
      <c r="PAF98" s="232"/>
      <c r="PAG98" s="232"/>
      <c r="PAH98" s="232"/>
      <c r="PAI98" s="232"/>
      <c r="PAJ98" s="232"/>
      <c r="PAK98" s="232"/>
      <c r="PAL98" s="232"/>
      <c r="PAM98" s="232"/>
      <c r="PAN98" s="232"/>
      <c r="PAO98" s="232"/>
      <c r="PAP98" s="232"/>
      <c r="PAQ98" s="232"/>
      <c r="PAR98" s="232"/>
      <c r="PAS98" s="232"/>
      <c r="PAT98" s="232"/>
      <c r="PAU98" s="232"/>
      <c r="PAV98" s="232"/>
      <c r="PAW98" s="232"/>
      <c r="PAX98" s="232"/>
      <c r="PAY98" s="232"/>
      <c r="PAZ98" s="232"/>
      <c r="PBA98" s="232"/>
      <c r="PBB98" s="232"/>
      <c r="PBC98" s="232"/>
      <c r="PBD98" s="232"/>
      <c r="PBE98" s="232"/>
      <c r="PBF98" s="232"/>
      <c r="PBG98" s="232"/>
      <c r="PBH98" s="232"/>
      <c r="PBI98" s="232"/>
      <c r="PBJ98" s="232"/>
      <c r="PBK98" s="232"/>
      <c r="PBL98" s="232"/>
      <c r="PBM98" s="232"/>
      <c r="PBN98" s="232"/>
      <c r="PBO98" s="232"/>
      <c r="PBP98" s="232"/>
      <c r="PBQ98" s="232"/>
      <c r="PBR98" s="232"/>
      <c r="PBS98" s="232"/>
      <c r="PBT98" s="232"/>
      <c r="PBU98" s="232"/>
      <c r="PBV98" s="232"/>
      <c r="PBW98" s="232"/>
      <c r="PBX98" s="232"/>
      <c r="PBY98" s="232"/>
      <c r="PBZ98" s="232"/>
      <c r="PCA98" s="232"/>
      <c r="PCB98" s="232"/>
      <c r="PCC98" s="232"/>
      <c r="PCD98" s="232"/>
      <c r="PCE98" s="232"/>
      <c r="PCF98" s="232"/>
      <c r="PCG98" s="232"/>
      <c r="PCH98" s="232"/>
      <c r="PCI98" s="232"/>
      <c r="PCJ98" s="232"/>
      <c r="PCK98" s="232"/>
      <c r="PCL98" s="232"/>
      <c r="PCM98" s="232"/>
      <c r="PCN98" s="232"/>
      <c r="PCO98" s="232"/>
      <c r="PCP98" s="232"/>
      <c r="PCQ98" s="232"/>
      <c r="PCR98" s="232"/>
      <c r="PCS98" s="232"/>
      <c r="PCT98" s="232"/>
      <c r="PCU98" s="232"/>
      <c r="PCV98" s="232"/>
      <c r="PCW98" s="232"/>
      <c r="PCX98" s="232"/>
      <c r="PCY98" s="232"/>
      <c r="PCZ98" s="232"/>
      <c r="PDA98" s="232"/>
      <c r="PDB98" s="232"/>
      <c r="PDC98" s="232"/>
      <c r="PDD98" s="232"/>
      <c r="PDE98" s="232"/>
      <c r="PDF98" s="232"/>
      <c r="PDG98" s="232"/>
      <c r="PDH98" s="232"/>
      <c r="PDI98" s="232"/>
      <c r="PDJ98" s="232"/>
      <c r="PDK98" s="232"/>
      <c r="PDL98" s="232"/>
      <c r="PDM98" s="232"/>
      <c r="PDN98" s="232"/>
      <c r="PDO98" s="232"/>
      <c r="PDP98" s="232"/>
      <c r="PDQ98" s="232"/>
      <c r="PDR98" s="232"/>
      <c r="PDS98" s="232"/>
      <c r="PDT98" s="232"/>
      <c r="PDU98" s="232"/>
      <c r="PDV98" s="232"/>
      <c r="PDW98" s="232"/>
      <c r="PDX98" s="232"/>
      <c r="PDY98" s="232"/>
      <c r="PDZ98" s="232"/>
      <c r="PEA98" s="232"/>
      <c r="PEB98" s="232"/>
      <c r="PEC98" s="232"/>
      <c r="PED98" s="232"/>
      <c r="PEE98" s="232"/>
      <c r="PEF98" s="232"/>
      <c r="PEG98" s="232"/>
      <c r="PEH98" s="232"/>
      <c r="PEI98" s="232"/>
      <c r="PEJ98" s="232"/>
      <c r="PEK98" s="232"/>
      <c r="PEL98" s="232"/>
      <c r="PEM98" s="232"/>
      <c r="PEN98" s="232"/>
      <c r="PEO98" s="232"/>
      <c r="PEP98" s="232"/>
      <c r="PEQ98" s="232"/>
      <c r="PER98" s="232"/>
      <c r="PES98" s="232"/>
      <c r="PET98" s="232"/>
      <c r="PEU98" s="232"/>
      <c r="PEV98" s="232"/>
      <c r="PEW98" s="232"/>
      <c r="PEX98" s="232"/>
      <c r="PEY98" s="232"/>
      <c r="PEZ98" s="232"/>
      <c r="PFA98" s="232"/>
      <c r="PFB98" s="232"/>
      <c r="PFC98" s="232"/>
      <c r="PFD98" s="232"/>
      <c r="PFE98" s="232"/>
      <c r="PFF98" s="232"/>
      <c r="PFG98" s="232"/>
      <c r="PFH98" s="232"/>
      <c r="PFI98" s="232"/>
      <c r="PFJ98" s="232"/>
      <c r="PFK98" s="232"/>
      <c r="PFL98" s="232"/>
      <c r="PFM98" s="232"/>
      <c r="PFN98" s="232"/>
      <c r="PFO98" s="232"/>
      <c r="PFP98" s="232"/>
      <c r="PFQ98" s="232"/>
      <c r="PFR98" s="232"/>
      <c r="PFS98" s="232"/>
      <c r="PFT98" s="232"/>
      <c r="PFU98" s="232"/>
      <c r="PFV98" s="232"/>
      <c r="PFW98" s="232"/>
      <c r="PFX98" s="232"/>
      <c r="PFY98" s="232"/>
      <c r="PFZ98" s="232"/>
      <c r="PGA98" s="232"/>
      <c r="PGB98" s="232"/>
      <c r="PGC98" s="232"/>
      <c r="PGD98" s="232"/>
      <c r="PGE98" s="232"/>
      <c r="PGF98" s="232"/>
      <c r="PGG98" s="232"/>
      <c r="PGH98" s="232"/>
      <c r="PGI98" s="232"/>
      <c r="PGJ98" s="232"/>
      <c r="PGK98" s="232"/>
      <c r="PGL98" s="232"/>
      <c r="PGM98" s="232"/>
      <c r="PGN98" s="232"/>
      <c r="PGO98" s="232"/>
      <c r="PGP98" s="232"/>
      <c r="PGQ98" s="232"/>
      <c r="PGR98" s="232"/>
      <c r="PGS98" s="232"/>
      <c r="PGT98" s="232"/>
      <c r="PGU98" s="232"/>
      <c r="PGV98" s="232"/>
      <c r="PGW98" s="232"/>
      <c r="PGX98" s="232"/>
      <c r="PGY98" s="232"/>
      <c r="PGZ98" s="232"/>
      <c r="PHA98" s="232"/>
      <c r="PHB98" s="232"/>
      <c r="PHC98" s="232"/>
      <c r="PHD98" s="232"/>
      <c r="PHE98" s="232"/>
      <c r="PHF98" s="232"/>
      <c r="PHG98" s="232"/>
      <c r="PHH98" s="232"/>
      <c r="PHI98" s="232"/>
      <c r="PHJ98" s="232"/>
      <c r="PHK98" s="232"/>
      <c r="PHL98" s="232"/>
      <c r="PHM98" s="232"/>
      <c r="PHN98" s="232"/>
      <c r="PHO98" s="232"/>
      <c r="PHP98" s="232"/>
      <c r="PHQ98" s="232"/>
      <c r="PHR98" s="232"/>
      <c r="PHS98" s="232"/>
      <c r="PHT98" s="232"/>
      <c r="PHU98" s="232"/>
      <c r="PHV98" s="232"/>
      <c r="PHW98" s="232"/>
      <c r="PHX98" s="232"/>
      <c r="PHY98" s="232"/>
      <c r="PHZ98" s="232"/>
      <c r="PIA98" s="232"/>
      <c r="PIB98" s="232"/>
      <c r="PIC98" s="232"/>
      <c r="PID98" s="232"/>
      <c r="PIE98" s="232"/>
      <c r="PIF98" s="232"/>
      <c r="PIG98" s="232"/>
      <c r="PIH98" s="232"/>
      <c r="PII98" s="232"/>
      <c r="PIJ98" s="232"/>
      <c r="PIK98" s="232"/>
      <c r="PIL98" s="232"/>
      <c r="PIM98" s="232"/>
      <c r="PIN98" s="232"/>
      <c r="PIO98" s="232"/>
      <c r="PIP98" s="232"/>
      <c r="PIQ98" s="232"/>
      <c r="PIR98" s="232"/>
      <c r="PIS98" s="232"/>
      <c r="PIT98" s="232"/>
      <c r="PIU98" s="232"/>
      <c r="PIV98" s="232"/>
      <c r="PIW98" s="232"/>
      <c r="PIX98" s="232"/>
      <c r="PIY98" s="232"/>
      <c r="PIZ98" s="232"/>
      <c r="PJA98" s="232"/>
      <c r="PJB98" s="232"/>
      <c r="PJC98" s="232"/>
      <c r="PJD98" s="232"/>
      <c r="PJE98" s="232"/>
      <c r="PJF98" s="232"/>
      <c r="PJG98" s="232"/>
      <c r="PJH98" s="232"/>
      <c r="PJI98" s="232"/>
      <c r="PJJ98" s="232"/>
      <c r="PJK98" s="232"/>
      <c r="PJL98" s="232"/>
      <c r="PJM98" s="232"/>
      <c r="PJN98" s="232"/>
      <c r="PJO98" s="232"/>
      <c r="PJP98" s="232"/>
      <c r="PJQ98" s="232"/>
      <c r="PJR98" s="232"/>
      <c r="PJS98" s="232"/>
      <c r="PJT98" s="232"/>
      <c r="PJU98" s="232"/>
      <c r="PJV98" s="232"/>
      <c r="PJW98" s="232"/>
      <c r="PJX98" s="232"/>
      <c r="PJY98" s="232"/>
      <c r="PJZ98" s="232"/>
      <c r="PKA98" s="232"/>
      <c r="PKB98" s="232"/>
      <c r="PKC98" s="232"/>
      <c r="PKD98" s="232"/>
      <c r="PKE98" s="232"/>
      <c r="PKF98" s="232"/>
      <c r="PKG98" s="232"/>
      <c r="PKH98" s="232"/>
      <c r="PKI98" s="232"/>
      <c r="PKJ98" s="232"/>
      <c r="PKK98" s="232"/>
      <c r="PKL98" s="232"/>
      <c r="PKM98" s="232"/>
      <c r="PKN98" s="232"/>
      <c r="PKO98" s="232"/>
      <c r="PKP98" s="232"/>
      <c r="PKQ98" s="232"/>
      <c r="PKR98" s="232"/>
      <c r="PKS98" s="232"/>
      <c r="PKT98" s="232"/>
      <c r="PKU98" s="232"/>
      <c r="PKV98" s="232"/>
      <c r="PKW98" s="232"/>
      <c r="PKX98" s="232"/>
      <c r="PKY98" s="232"/>
      <c r="PKZ98" s="232"/>
      <c r="PLA98" s="232"/>
      <c r="PLB98" s="232"/>
      <c r="PLC98" s="232"/>
      <c r="PLD98" s="232"/>
      <c r="PLE98" s="232"/>
      <c r="PLF98" s="232"/>
      <c r="PLG98" s="232"/>
      <c r="PLH98" s="232"/>
      <c r="PLI98" s="232"/>
      <c r="PLJ98" s="232"/>
      <c r="PLK98" s="232"/>
      <c r="PLL98" s="232"/>
      <c r="PLM98" s="232"/>
      <c r="PLN98" s="232"/>
      <c r="PLO98" s="232"/>
      <c r="PLP98" s="232"/>
      <c r="PLQ98" s="232"/>
      <c r="PLR98" s="232"/>
      <c r="PLS98" s="232"/>
      <c r="PLT98" s="232"/>
      <c r="PLU98" s="232"/>
      <c r="PLV98" s="232"/>
      <c r="PLW98" s="232"/>
      <c r="PLX98" s="232"/>
      <c r="PLY98" s="232"/>
      <c r="PLZ98" s="232"/>
      <c r="PMA98" s="232"/>
      <c r="PMB98" s="232"/>
      <c r="PMC98" s="232"/>
      <c r="PMD98" s="232"/>
      <c r="PME98" s="232"/>
      <c r="PMF98" s="232"/>
      <c r="PMG98" s="232"/>
      <c r="PMH98" s="232"/>
      <c r="PMI98" s="232"/>
      <c r="PMJ98" s="232"/>
      <c r="PMK98" s="232"/>
      <c r="PML98" s="232"/>
      <c r="PMM98" s="232"/>
      <c r="PMN98" s="232"/>
      <c r="PMO98" s="232"/>
      <c r="PMP98" s="232"/>
      <c r="PMQ98" s="232"/>
      <c r="PMR98" s="232"/>
      <c r="PMS98" s="232"/>
      <c r="PMT98" s="232"/>
      <c r="PMU98" s="232"/>
      <c r="PMV98" s="232"/>
      <c r="PMW98" s="232"/>
      <c r="PMX98" s="232"/>
      <c r="PMY98" s="232"/>
      <c r="PMZ98" s="232"/>
      <c r="PNA98" s="232"/>
      <c r="PNB98" s="232"/>
      <c r="PNC98" s="232"/>
      <c r="PND98" s="232"/>
      <c r="PNE98" s="232"/>
      <c r="PNF98" s="232"/>
      <c r="PNG98" s="232"/>
      <c r="PNH98" s="232"/>
      <c r="PNI98" s="232"/>
      <c r="PNJ98" s="232"/>
      <c r="PNK98" s="232"/>
      <c r="PNL98" s="232"/>
      <c r="PNM98" s="232"/>
      <c r="PNN98" s="232"/>
      <c r="PNO98" s="232"/>
      <c r="PNP98" s="232"/>
      <c r="PNQ98" s="232"/>
      <c r="PNR98" s="232"/>
      <c r="PNS98" s="232"/>
      <c r="PNT98" s="232"/>
      <c r="PNU98" s="232"/>
      <c r="PNV98" s="232"/>
      <c r="PNW98" s="232"/>
      <c r="PNX98" s="232"/>
      <c r="PNY98" s="232"/>
      <c r="PNZ98" s="232"/>
      <c r="POA98" s="232"/>
      <c r="POB98" s="232"/>
      <c r="POC98" s="232"/>
      <c r="POD98" s="232"/>
      <c r="POE98" s="232"/>
      <c r="POF98" s="232"/>
      <c r="POG98" s="232"/>
      <c r="POH98" s="232"/>
      <c r="POI98" s="232"/>
      <c r="POJ98" s="232"/>
      <c r="POK98" s="232"/>
      <c r="POL98" s="232"/>
      <c r="POM98" s="232"/>
      <c r="PON98" s="232"/>
      <c r="POO98" s="232"/>
      <c r="POP98" s="232"/>
      <c r="POQ98" s="232"/>
      <c r="POR98" s="232"/>
      <c r="POS98" s="232"/>
      <c r="POT98" s="232"/>
      <c r="POU98" s="232"/>
      <c r="POV98" s="232"/>
      <c r="POW98" s="232"/>
      <c r="POX98" s="232"/>
      <c r="POY98" s="232"/>
      <c r="POZ98" s="232"/>
      <c r="PPA98" s="232"/>
      <c r="PPB98" s="232"/>
      <c r="PPC98" s="232"/>
      <c r="PPD98" s="232"/>
      <c r="PPE98" s="232"/>
      <c r="PPF98" s="232"/>
      <c r="PPG98" s="232"/>
      <c r="PPH98" s="232"/>
      <c r="PPI98" s="232"/>
      <c r="PPJ98" s="232"/>
      <c r="PPK98" s="232"/>
      <c r="PPL98" s="232"/>
      <c r="PPM98" s="232"/>
      <c r="PPN98" s="232"/>
      <c r="PPO98" s="232"/>
      <c r="PPP98" s="232"/>
      <c r="PPQ98" s="232"/>
      <c r="PPR98" s="232"/>
      <c r="PPS98" s="232"/>
      <c r="PPT98" s="232"/>
      <c r="PPU98" s="232"/>
      <c r="PPV98" s="232"/>
      <c r="PPW98" s="232"/>
      <c r="PPX98" s="232"/>
      <c r="PPY98" s="232"/>
      <c r="PPZ98" s="232"/>
      <c r="PQA98" s="232"/>
      <c r="PQB98" s="232"/>
      <c r="PQC98" s="232"/>
      <c r="PQD98" s="232"/>
      <c r="PQE98" s="232"/>
      <c r="PQF98" s="232"/>
      <c r="PQG98" s="232"/>
      <c r="PQH98" s="232"/>
      <c r="PQI98" s="232"/>
      <c r="PQJ98" s="232"/>
      <c r="PQK98" s="232"/>
      <c r="PQL98" s="232"/>
      <c r="PQM98" s="232"/>
      <c r="PQN98" s="232"/>
      <c r="PQO98" s="232"/>
      <c r="PQP98" s="232"/>
      <c r="PQQ98" s="232"/>
      <c r="PQR98" s="232"/>
      <c r="PQS98" s="232"/>
      <c r="PQT98" s="232"/>
      <c r="PQU98" s="232"/>
      <c r="PQV98" s="232"/>
      <c r="PQW98" s="232"/>
      <c r="PQX98" s="232"/>
      <c r="PQY98" s="232"/>
      <c r="PQZ98" s="232"/>
      <c r="PRA98" s="232"/>
      <c r="PRB98" s="232"/>
      <c r="PRC98" s="232"/>
      <c r="PRD98" s="232"/>
      <c r="PRE98" s="232"/>
      <c r="PRF98" s="232"/>
      <c r="PRG98" s="232"/>
      <c r="PRH98" s="232"/>
      <c r="PRI98" s="232"/>
      <c r="PRJ98" s="232"/>
      <c r="PRK98" s="232"/>
      <c r="PRL98" s="232"/>
      <c r="PRM98" s="232"/>
      <c r="PRN98" s="232"/>
      <c r="PRO98" s="232"/>
      <c r="PRP98" s="232"/>
      <c r="PRQ98" s="232"/>
      <c r="PRR98" s="232"/>
      <c r="PRS98" s="232"/>
      <c r="PRT98" s="232"/>
      <c r="PRU98" s="232"/>
      <c r="PRV98" s="232"/>
      <c r="PRW98" s="232"/>
      <c r="PRX98" s="232"/>
      <c r="PRY98" s="232"/>
      <c r="PRZ98" s="232"/>
      <c r="PSA98" s="232"/>
      <c r="PSB98" s="232"/>
      <c r="PSC98" s="232"/>
      <c r="PSD98" s="232"/>
      <c r="PSE98" s="232"/>
      <c r="PSF98" s="232"/>
      <c r="PSG98" s="232"/>
      <c r="PSH98" s="232"/>
      <c r="PSI98" s="232"/>
      <c r="PSJ98" s="232"/>
      <c r="PSK98" s="232"/>
      <c r="PSL98" s="232"/>
      <c r="PSM98" s="232"/>
      <c r="PSN98" s="232"/>
      <c r="PSO98" s="232"/>
      <c r="PSP98" s="232"/>
      <c r="PSQ98" s="232"/>
      <c r="PSR98" s="232"/>
      <c r="PSS98" s="232"/>
      <c r="PST98" s="232"/>
      <c r="PSU98" s="232"/>
      <c r="PSV98" s="232"/>
      <c r="PSW98" s="232"/>
      <c r="PSX98" s="232"/>
      <c r="PSY98" s="232"/>
      <c r="PSZ98" s="232"/>
      <c r="PTA98" s="232"/>
      <c r="PTB98" s="232"/>
      <c r="PTC98" s="232"/>
      <c r="PTD98" s="232"/>
      <c r="PTE98" s="232"/>
      <c r="PTF98" s="232"/>
      <c r="PTG98" s="232"/>
      <c r="PTH98" s="232"/>
      <c r="PTI98" s="232"/>
      <c r="PTJ98" s="232"/>
      <c r="PTK98" s="232"/>
      <c r="PTL98" s="232"/>
      <c r="PTM98" s="232"/>
      <c r="PTN98" s="232"/>
      <c r="PTO98" s="232"/>
      <c r="PTP98" s="232"/>
      <c r="PTQ98" s="232"/>
      <c r="PTR98" s="232"/>
      <c r="PTS98" s="232"/>
      <c r="PTT98" s="232"/>
      <c r="PTU98" s="232"/>
      <c r="PTV98" s="232"/>
      <c r="PTW98" s="232"/>
      <c r="PTX98" s="232"/>
      <c r="PTY98" s="232"/>
      <c r="PTZ98" s="232"/>
      <c r="PUA98" s="232"/>
      <c r="PUB98" s="232"/>
      <c r="PUC98" s="232"/>
      <c r="PUD98" s="232"/>
      <c r="PUE98" s="232"/>
      <c r="PUF98" s="232"/>
      <c r="PUG98" s="232"/>
      <c r="PUH98" s="232"/>
      <c r="PUI98" s="232"/>
      <c r="PUJ98" s="232"/>
      <c r="PUK98" s="232"/>
      <c r="PUL98" s="232"/>
      <c r="PUM98" s="232"/>
      <c r="PUN98" s="232"/>
      <c r="PUO98" s="232"/>
      <c r="PUP98" s="232"/>
      <c r="PUQ98" s="232"/>
      <c r="PUR98" s="232"/>
      <c r="PUS98" s="232"/>
      <c r="PUT98" s="232"/>
      <c r="PUU98" s="232"/>
      <c r="PUV98" s="232"/>
      <c r="PUW98" s="232"/>
      <c r="PUX98" s="232"/>
      <c r="PUY98" s="232"/>
      <c r="PUZ98" s="232"/>
      <c r="PVA98" s="232"/>
      <c r="PVB98" s="232"/>
      <c r="PVC98" s="232"/>
      <c r="PVD98" s="232"/>
      <c r="PVE98" s="232"/>
      <c r="PVF98" s="232"/>
      <c r="PVG98" s="232"/>
      <c r="PVH98" s="232"/>
      <c r="PVI98" s="232"/>
      <c r="PVJ98" s="232"/>
      <c r="PVK98" s="232"/>
      <c r="PVL98" s="232"/>
      <c r="PVM98" s="232"/>
      <c r="PVN98" s="232"/>
      <c r="PVO98" s="232"/>
      <c r="PVP98" s="232"/>
      <c r="PVQ98" s="232"/>
      <c r="PVR98" s="232"/>
      <c r="PVS98" s="232"/>
      <c r="PVT98" s="232"/>
      <c r="PVU98" s="232"/>
      <c r="PVV98" s="232"/>
      <c r="PVW98" s="232"/>
      <c r="PVX98" s="232"/>
      <c r="PVY98" s="232"/>
      <c r="PVZ98" s="232"/>
      <c r="PWA98" s="232"/>
      <c r="PWB98" s="232"/>
      <c r="PWC98" s="232"/>
      <c r="PWD98" s="232"/>
      <c r="PWE98" s="232"/>
      <c r="PWF98" s="232"/>
      <c r="PWG98" s="232"/>
      <c r="PWH98" s="232"/>
      <c r="PWI98" s="232"/>
      <c r="PWJ98" s="232"/>
      <c r="PWK98" s="232"/>
      <c r="PWL98" s="232"/>
      <c r="PWM98" s="232"/>
      <c r="PWN98" s="232"/>
      <c r="PWO98" s="232"/>
      <c r="PWP98" s="232"/>
      <c r="PWQ98" s="232"/>
      <c r="PWR98" s="232"/>
      <c r="PWS98" s="232"/>
      <c r="PWT98" s="232"/>
      <c r="PWU98" s="232"/>
      <c r="PWV98" s="232"/>
      <c r="PWW98" s="232"/>
      <c r="PWX98" s="232"/>
      <c r="PWY98" s="232"/>
      <c r="PWZ98" s="232"/>
      <c r="PXA98" s="232"/>
      <c r="PXB98" s="232"/>
      <c r="PXC98" s="232"/>
      <c r="PXD98" s="232"/>
      <c r="PXE98" s="232"/>
      <c r="PXF98" s="232"/>
      <c r="PXG98" s="232"/>
      <c r="PXH98" s="232"/>
      <c r="PXI98" s="232"/>
      <c r="PXJ98" s="232"/>
      <c r="PXK98" s="232"/>
      <c r="PXL98" s="232"/>
      <c r="PXM98" s="232"/>
      <c r="PXN98" s="232"/>
      <c r="PXO98" s="232"/>
      <c r="PXP98" s="232"/>
      <c r="PXQ98" s="232"/>
      <c r="PXR98" s="232"/>
      <c r="PXS98" s="232"/>
      <c r="PXT98" s="232"/>
      <c r="PXU98" s="232"/>
      <c r="PXV98" s="232"/>
      <c r="PXW98" s="232"/>
      <c r="PXX98" s="232"/>
      <c r="PXY98" s="232"/>
      <c r="PXZ98" s="232"/>
      <c r="PYA98" s="232"/>
      <c r="PYB98" s="232"/>
      <c r="PYC98" s="232"/>
      <c r="PYD98" s="232"/>
      <c r="PYE98" s="232"/>
      <c r="PYF98" s="232"/>
      <c r="PYG98" s="232"/>
      <c r="PYH98" s="232"/>
      <c r="PYI98" s="232"/>
      <c r="PYJ98" s="232"/>
      <c r="PYK98" s="232"/>
      <c r="PYL98" s="232"/>
      <c r="PYM98" s="232"/>
      <c r="PYN98" s="232"/>
      <c r="PYO98" s="232"/>
      <c r="PYP98" s="232"/>
      <c r="PYQ98" s="232"/>
      <c r="PYR98" s="232"/>
      <c r="PYS98" s="232"/>
      <c r="PYT98" s="232"/>
      <c r="PYU98" s="232"/>
      <c r="PYV98" s="232"/>
      <c r="PYW98" s="232"/>
      <c r="PYX98" s="232"/>
      <c r="PYY98" s="232"/>
      <c r="PYZ98" s="232"/>
      <c r="PZA98" s="232"/>
      <c r="PZB98" s="232"/>
      <c r="PZC98" s="232"/>
      <c r="PZD98" s="232"/>
      <c r="PZE98" s="232"/>
      <c r="PZF98" s="232"/>
      <c r="PZG98" s="232"/>
      <c r="PZH98" s="232"/>
      <c r="PZI98" s="232"/>
      <c r="PZJ98" s="232"/>
      <c r="PZK98" s="232"/>
      <c r="PZL98" s="232"/>
      <c r="PZM98" s="232"/>
      <c r="PZN98" s="232"/>
      <c r="PZO98" s="232"/>
      <c r="PZP98" s="232"/>
      <c r="PZQ98" s="232"/>
      <c r="PZR98" s="232"/>
      <c r="PZS98" s="232"/>
      <c r="PZT98" s="232"/>
      <c r="PZU98" s="232"/>
      <c r="PZV98" s="232"/>
      <c r="PZW98" s="232"/>
      <c r="PZX98" s="232"/>
      <c r="PZY98" s="232"/>
      <c r="PZZ98" s="232"/>
      <c r="QAA98" s="232"/>
      <c r="QAB98" s="232"/>
      <c r="QAC98" s="232"/>
      <c r="QAD98" s="232"/>
      <c r="QAE98" s="232"/>
      <c r="QAF98" s="232"/>
      <c r="QAG98" s="232"/>
      <c r="QAH98" s="232"/>
      <c r="QAI98" s="232"/>
      <c r="QAJ98" s="232"/>
      <c r="QAK98" s="232"/>
      <c r="QAL98" s="232"/>
      <c r="QAM98" s="232"/>
      <c r="QAN98" s="232"/>
      <c r="QAO98" s="232"/>
      <c r="QAP98" s="232"/>
      <c r="QAQ98" s="232"/>
      <c r="QAR98" s="232"/>
      <c r="QAS98" s="232"/>
      <c r="QAT98" s="232"/>
      <c r="QAU98" s="232"/>
      <c r="QAV98" s="232"/>
      <c r="QAW98" s="232"/>
      <c r="QAX98" s="232"/>
      <c r="QAY98" s="232"/>
      <c r="QAZ98" s="232"/>
      <c r="QBA98" s="232"/>
      <c r="QBB98" s="232"/>
      <c r="QBC98" s="232"/>
      <c r="QBD98" s="232"/>
      <c r="QBE98" s="232"/>
      <c r="QBF98" s="232"/>
      <c r="QBG98" s="232"/>
      <c r="QBH98" s="232"/>
      <c r="QBI98" s="232"/>
      <c r="QBJ98" s="232"/>
      <c r="QBK98" s="232"/>
      <c r="QBL98" s="232"/>
      <c r="QBM98" s="232"/>
      <c r="QBN98" s="232"/>
      <c r="QBO98" s="232"/>
      <c r="QBP98" s="232"/>
      <c r="QBQ98" s="232"/>
      <c r="QBR98" s="232"/>
      <c r="QBS98" s="232"/>
      <c r="QBT98" s="232"/>
      <c r="QBU98" s="232"/>
      <c r="QBV98" s="232"/>
      <c r="QBW98" s="232"/>
      <c r="QBX98" s="232"/>
      <c r="QBY98" s="232"/>
      <c r="QBZ98" s="232"/>
      <c r="QCA98" s="232"/>
      <c r="QCB98" s="232"/>
      <c r="QCC98" s="232"/>
      <c r="QCD98" s="232"/>
      <c r="QCE98" s="232"/>
      <c r="QCF98" s="232"/>
      <c r="QCG98" s="232"/>
      <c r="QCH98" s="232"/>
      <c r="QCI98" s="232"/>
      <c r="QCJ98" s="232"/>
      <c r="QCK98" s="232"/>
      <c r="QCL98" s="232"/>
      <c r="QCM98" s="232"/>
      <c r="QCN98" s="232"/>
      <c r="QCO98" s="232"/>
      <c r="QCP98" s="232"/>
      <c r="QCQ98" s="232"/>
      <c r="QCR98" s="232"/>
      <c r="QCS98" s="232"/>
      <c r="QCT98" s="232"/>
      <c r="QCU98" s="232"/>
      <c r="QCV98" s="232"/>
      <c r="QCW98" s="232"/>
      <c r="QCX98" s="232"/>
      <c r="QCY98" s="232"/>
      <c r="QCZ98" s="232"/>
      <c r="QDA98" s="232"/>
      <c r="QDB98" s="232"/>
      <c r="QDC98" s="232"/>
      <c r="QDD98" s="232"/>
      <c r="QDE98" s="232"/>
      <c r="QDF98" s="232"/>
      <c r="QDG98" s="232"/>
      <c r="QDH98" s="232"/>
      <c r="QDI98" s="232"/>
      <c r="QDJ98" s="232"/>
      <c r="QDK98" s="232"/>
      <c r="QDL98" s="232"/>
      <c r="QDM98" s="232"/>
      <c r="QDN98" s="232"/>
      <c r="QDO98" s="232"/>
      <c r="QDP98" s="232"/>
      <c r="QDQ98" s="232"/>
      <c r="QDR98" s="232"/>
      <c r="QDS98" s="232"/>
      <c r="QDT98" s="232"/>
      <c r="QDU98" s="232"/>
      <c r="QDV98" s="232"/>
      <c r="QDW98" s="232"/>
      <c r="QDX98" s="232"/>
      <c r="QDY98" s="232"/>
      <c r="QDZ98" s="232"/>
      <c r="QEA98" s="232"/>
      <c r="QEB98" s="232"/>
      <c r="QEC98" s="232"/>
      <c r="QED98" s="232"/>
      <c r="QEE98" s="232"/>
      <c r="QEF98" s="232"/>
      <c r="QEG98" s="232"/>
      <c r="QEH98" s="232"/>
      <c r="QEI98" s="232"/>
      <c r="QEJ98" s="232"/>
      <c r="QEK98" s="232"/>
      <c r="QEL98" s="232"/>
      <c r="QEM98" s="232"/>
      <c r="QEN98" s="232"/>
      <c r="QEO98" s="232"/>
      <c r="QEP98" s="232"/>
      <c r="QEQ98" s="232"/>
      <c r="QER98" s="232"/>
      <c r="QES98" s="232"/>
      <c r="QET98" s="232"/>
      <c r="QEU98" s="232"/>
      <c r="QEV98" s="232"/>
      <c r="QEW98" s="232"/>
      <c r="QEX98" s="232"/>
      <c r="QEY98" s="232"/>
      <c r="QEZ98" s="232"/>
      <c r="QFA98" s="232"/>
      <c r="QFB98" s="232"/>
      <c r="QFC98" s="232"/>
      <c r="QFD98" s="232"/>
      <c r="QFE98" s="232"/>
      <c r="QFF98" s="232"/>
      <c r="QFG98" s="232"/>
      <c r="QFH98" s="232"/>
      <c r="QFI98" s="232"/>
      <c r="QFJ98" s="232"/>
      <c r="QFK98" s="232"/>
      <c r="QFL98" s="232"/>
      <c r="QFM98" s="232"/>
      <c r="QFN98" s="232"/>
      <c r="QFO98" s="232"/>
      <c r="QFP98" s="232"/>
      <c r="QFQ98" s="232"/>
      <c r="QFR98" s="232"/>
      <c r="QFS98" s="232"/>
      <c r="QFT98" s="232"/>
      <c r="QFU98" s="232"/>
      <c r="QFV98" s="232"/>
      <c r="QFW98" s="232"/>
      <c r="QFX98" s="232"/>
      <c r="QFY98" s="232"/>
      <c r="QFZ98" s="232"/>
      <c r="QGA98" s="232"/>
      <c r="QGB98" s="232"/>
      <c r="QGC98" s="232"/>
      <c r="QGD98" s="232"/>
      <c r="QGE98" s="232"/>
      <c r="QGF98" s="232"/>
      <c r="QGG98" s="232"/>
      <c r="QGH98" s="232"/>
      <c r="QGI98" s="232"/>
      <c r="QGJ98" s="232"/>
      <c r="QGK98" s="232"/>
      <c r="QGL98" s="232"/>
      <c r="QGM98" s="232"/>
      <c r="QGN98" s="232"/>
      <c r="QGO98" s="232"/>
      <c r="QGP98" s="232"/>
      <c r="QGQ98" s="232"/>
      <c r="QGR98" s="232"/>
      <c r="QGS98" s="232"/>
      <c r="QGT98" s="232"/>
      <c r="QGU98" s="232"/>
      <c r="QGV98" s="232"/>
      <c r="QGW98" s="232"/>
      <c r="QGX98" s="232"/>
      <c r="QGY98" s="232"/>
      <c r="QGZ98" s="232"/>
      <c r="QHA98" s="232"/>
      <c r="QHB98" s="232"/>
      <c r="QHC98" s="232"/>
      <c r="QHD98" s="232"/>
      <c r="QHE98" s="232"/>
      <c r="QHF98" s="232"/>
      <c r="QHG98" s="232"/>
      <c r="QHH98" s="232"/>
      <c r="QHI98" s="232"/>
      <c r="QHJ98" s="232"/>
      <c r="QHK98" s="232"/>
      <c r="QHL98" s="232"/>
      <c r="QHM98" s="232"/>
      <c r="QHN98" s="232"/>
      <c r="QHO98" s="232"/>
      <c r="QHP98" s="232"/>
      <c r="QHQ98" s="232"/>
      <c r="QHR98" s="232"/>
      <c r="QHS98" s="232"/>
      <c r="QHT98" s="232"/>
      <c r="QHU98" s="232"/>
      <c r="QHV98" s="232"/>
      <c r="QHW98" s="232"/>
      <c r="QHX98" s="232"/>
      <c r="QHY98" s="232"/>
      <c r="QHZ98" s="232"/>
      <c r="QIA98" s="232"/>
      <c r="QIB98" s="232"/>
      <c r="QIC98" s="232"/>
      <c r="QID98" s="232"/>
      <c r="QIE98" s="232"/>
      <c r="QIF98" s="232"/>
      <c r="QIG98" s="232"/>
      <c r="QIH98" s="232"/>
      <c r="QII98" s="232"/>
      <c r="QIJ98" s="232"/>
      <c r="QIK98" s="232"/>
      <c r="QIL98" s="232"/>
      <c r="QIM98" s="232"/>
      <c r="QIN98" s="232"/>
      <c r="QIO98" s="232"/>
      <c r="QIP98" s="232"/>
      <c r="QIQ98" s="232"/>
      <c r="QIR98" s="232"/>
      <c r="QIS98" s="232"/>
      <c r="QIT98" s="232"/>
      <c r="QIU98" s="232"/>
      <c r="QIV98" s="232"/>
      <c r="QIW98" s="232"/>
      <c r="QIX98" s="232"/>
      <c r="QIY98" s="232"/>
      <c r="QIZ98" s="232"/>
      <c r="QJA98" s="232"/>
      <c r="QJB98" s="232"/>
      <c r="QJC98" s="232"/>
      <c r="QJD98" s="232"/>
      <c r="QJE98" s="232"/>
      <c r="QJF98" s="232"/>
      <c r="QJG98" s="232"/>
      <c r="QJH98" s="232"/>
      <c r="QJI98" s="232"/>
      <c r="QJJ98" s="232"/>
      <c r="QJK98" s="232"/>
      <c r="QJL98" s="232"/>
      <c r="QJM98" s="232"/>
      <c r="QJN98" s="232"/>
      <c r="QJO98" s="232"/>
      <c r="QJP98" s="232"/>
      <c r="QJQ98" s="232"/>
      <c r="QJR98" s="232"/>
      <c r="QJS98" s="232"/>
      <c r="QJT98" s="232"/>
      <c r="QJU98" s="232"/>
      <c r="QJV98" s="232"/>
      <c r="QJW98" s="232"/>
      <c r="QJX98" s="232"/>
      <c r="QJY98" s="232"/>
      <c r="QJZ98" s="232"/>
      <c r="QKA98" s="232"/>
      <c r="QKB98" s="232"/>
      <c r="QKC98" s="232"/>
      <c r="QKD98" s="232"/>
      <c r="QKE98" s="232"/>
      <c r="QKF98" s="232"/>
      <c r="QKG98" s="232"/>
      <c r="QKH98" s="232"/>
      <c r="QKI98" s="232"/>
      <c r="QKJ98" s="232"/>
      <c r="QKK98" s="232"/>
      <c r="QKL98" s="232"/>
      <c r="QKM98" s="232"/>
      <c r="QKN98" s="232"/>
      <c r="QKO98" s="232"/>
      <c r="QKP98" s="232"/>
      <c r="QKQ98" s="232"/>
      <c r="QKR98" s="232"/>
      <c r="QKS98" s="232"/>
      <c r="QKT98" s="232"/>
      <c r="QKU98" s="232"/>
      <c r="QKV98" s="232"/>
      <c r="QKW98" s="232"/>
      <c r="QKX98" s="232"/>
      <c r="QKY98" s="232"/>
      <c r="QKZ98" s="232"/>
      <c r="QLA98" s="232"/>
      <c r="QLB98" s="232"/>
      <c r="QLC98" s="232"/>
      <c r="QLD98" s="232"/>
      <c r="QLE98" s="232"/>
      <c r="QLF98" s="232"/>
      <c r="QLG98" s="232"/>
      <c r="QLH98" s="232"/>
      <c r="QLI98" s="232"/>
      <c r="QLJ98" s="232"/>
      <c r="QLK98" s="232"/>
      <c r="QLL98" s="232"/>
      <c r="QLM98" s="232"/>
      <c r="QLN98" s="232"/>
      <c r="QLO98" s="232"/>
      <c r="QLP98" s="232"/>
      <c r="QLQ98" s="232"/>
      <c r="QLR98" s="232"/>
      <c r="QLS98" s="232"/>
      <c r="QLT98" s="232"/>
      <c r="QLU98" s="232"/>
      <c r="QLV98" s="232"/>
      <c r="QLW98" s="232"/>
      <c r="QLX98" s="232"/>
      <c r="QLY98" s="232"/>
      <c r="QLZ98" s="232"/>
      <c r="QMA98" s="232"/>
      <c r="QMB98" s="232"/>
      <c r="QMC98" s="232"/>
      <c r="QMD98" s="232"/>
      <c r="QME98" s="232"/>
      <c r="QMF98" s="232"/>
      <c r="QMG98" s="232"/>
      <c r="QMH98" s="232"/>
      <c r="QMI98" s="232"/>
      <c r="QMJ98" s="232"/>
      <c r="QMK98" s="232"/>
      <c r="QML98" s="232"/>
      <c r="QMM98" s="232"/>
      <c r="QMN98" s="232"/>
      <c r="QMO98" s="232"/>
      <c r="QMP98" s="232"/>
      <c r="QMQ98" s="232"/>
      <c r="QMR98" s="232"/>
      <c r="QMS98" s="232"/>
      <c r="QMT98" s="232"/>
      <c r="QMU98" s="232"/>
      <c r="QMV98" s="232"/>
      <c r="QMW98" s="232"/>
      <c r="QMX98" s="232"/>
      <c r="QMY98" s="232"/>
      <c r="QMZ98" s="232"/>
      <c r="QNA98" s="232"/>
      <c r="QNB98" s="232"/>
      <c r="QNC98" s="232"/>
      <c r="QND98" s="232"/>
      <c r="QNE98" s="232"/>
      <c r="QNF98" s="232"/>
      <c r="QNG98" s="232"/>
      <c r="QNH98" s="232"/>
      <c r="QNI98" s="232"/>
      <c r="QNJ98" s="232"/>
      <c r="QNK98" s="232"/>
      <c r="QNL98" s="232"/>
      <c r="QNM98" s="232"/>
      <c r="QNN98" s="232"/>
      <c r="QNO98" s="232"/>
      <c r="QNP98" s="232"/>
      <c r="QNQ98" s="232"/>
      <c r="QNR98" s="232"/>
      <c r="QNS98" s="232"/>
      <c r="QNT98" s="232"/>
      <c r="QNU98" s="232"/>
      <c r="QNV98" s="232"/>
      <c r="QNW98" s="232"/>
      <c r="QNX98" s="232"/>
      <c r="QNY98" s="232"/>
      <c r="QNZ98" s="232"/>
      <c r="QOA98" s="232"/>
      <c r="QOB98" s="232"/>
      <c r="QOC98" s="232"/>
      <c r="QOD98" s="232"/>
      <c r="QOE98" s="232"/>
      <c r="QOF98" s="232"/>
      <c r="QOG98" s="232"/>
      <c r="QOH98" s="232"/>
      <c r="QOI98" s="232"/>
      <c r="QOJ98" s="232"/>
      <c r="QOK98" s="232"/>
      <c r="QOL98" s="232"/>
      <c r="QOM98" s="232"/>
      <c r="QON98" s="232"/>
      <c r="QOO98" s="232"/>
      <c r="QOP98" s="232"/>
      <c r="QOQ98" s="232"/>
      <c r="QOR98" s="232"/>
      <c r="QOS98" s="232"/>
      <c r="QOT98" s="232"/>
      <c r="QOU98" s="232"/>
      <c r="QOV98" s="232"/>
      <c r="QOW98" s="232"/>
      <c r="QOX98" s="232"/>
      <c r="QOY98" s="232"/>
      <c r="QOZ98" s="232"/>
      <c r="QPA98" s="232"/>
      <c r="QPB98" s="232"/>
      <c r="QPC98" s="232"/>
      <c r="QPD98" s="232"/>
      <c r="QPE98" s="232"/>
      <c r="QPF98" s="232"/>
      <c r="QPG98" s="232"/>
      <c r="QPH98" s="232"/>
      <c r="QPI98" s="232"/>
      <c r="QPJ98" s="232"/>
      <c r="QPK98" s="232"/>
      <c r="QPL98" s="232"/>
      <c r="QPM98" s="232"/>
      <c r="QPN98" s="232"/>
      <c r="QPO98" s="232"/>
      <c r="QPP98" s="232"/>
      <c r="QPQ98" s="232"/>
      <c r="QPR98" s="232"/>
      <c r="QPS98" s="232"/>
      <c r="QPT98" s="232"/>
      <c r="QPU98" s="232"/>
      <c r="QPV98" s="232"/>
      <c r="QPW98" s="232"/>
      <c r="QPX98" s="232"/>
      <c r="QPY98" s="232"/>
      <c r="QPZ98" s="232"/>
      <c r="QQA98" s="232"/>
      <c r="QQB98" s="232"/>
      <c r="QQC98" s="232"/>
      <c r="QQD98" s="232"/>
      <c r="QQE98" s="232"/>
      <c r="QQF98" s="232"/>
      <c r="QQG98" s="232"/>
      <c r="QQH98" s="232"/>
      <c r="QQI98" s="232"/>
      <c r="QQJ98" s="232"/>
      <c r="QQK98" s="232"/>
      <c r="QQL98" s="232"/>
      <c r="QQM98" s="232"/>
      <c r="QQN98" s="232"/>
      <c r="QQO98" s="232"/>
      <c r="QQP98" s="232"/>
      <c r="QQQ98" s="232"/>
      <c r="QQR98" s="232"/>
      <c r="QQS98" s="232"/>
      <c r="QQT98" s="232"/>
      <c r="QQU98" s="232"/>
      <c r="QQV98" s="232"/>
      <c r="QQW98" s="232"/>
      <c r="QQX98" s="232"/>
      <c r="QQY98" s="232"/>
      <c r="QQZ98" s="232"/>
      <c r="QRA98" s="232"/>
      <c r="QRB98" s="232"/>
      <c r="QRC98" s="232"/>
      <c r="QRD98" s="232"/>
      <c r="QRE98" s="232"/>
      <c r="QRF98" s="232"/>
      <c r="QRG98" s="232"/>
      <c r="QRH98" s="232"/>
      <c r="QRI98" s="232"/>
      <c r="QRJ98" s="232"/>
      <c r="QRK98" s="232"/>
      <c r="QRL98" s="232"/>
      <c r="QRM98" s="232"/>
      <c r="QRN98" s="232"/>
      <c r="QRO98" s="232"/>
      <c r="QRP98" s="232"/>
      <c r="QRQ98" s="232"/>
      <c r="QRR98" s="232"/>
      <c r="QRS98" s="232"/>
      <c r="QRT98" s="232"/>
      <c r="QRU98" s="232"/>
      <c r="QRV98" s="232"/>
      <c r="QRW98" s="232"/>
      <c r="QRX98" s="232"/>
      <c r="QRY98" s="232"/>
      <c r="QRZ98" s="232"/>
      <c r="QSA98" s="232"/>
      <c r="QSB98" s="232"/>
      <c r="QSC98" s="232"/>
      <c r="QSD98" s="232"/>
      <c r="QSE98" s="232"/>
      <c r="QSF98" s="232"/>
      <c r="QSG98" s="232"/>
      <c r="QSH98" s="232"/>
      <c r="QSI98" s="232"/>
      <c r="QSJ98" s="232"/>
      <c r="QSK98" s="232"/>
      <c r="QSL98" s="232"/>
      <c r="QSM98" s="232"/>
      <c r="QSN98" s="232"/>
      <c r="QSO98" s="232"/>
      <c r="QSP98" s="232"/>
      <c r="QSQ98" s="232"/>
      <c r="QSR98" s="232"/>
      <c r="QSS98" s="232"/>
      <c r="QST98" s="232"/>
      <c r="QSU98" s="232"/>
      <c r="QSV98" s="232"/>
      <c r="QSW98" s="232"/>
      <c r="QSX98" s="232"/>
      <c r="QSY98" s="232"/>
      <c r="QSZ98" s="232"/>
      <c r="QTA98" s="232"/>
      <c r="QTB98" s="232"/>
      <c r="QTC98" s="232"/>
      <c r="QTD98" s="232"/>
      <c r="QTE98" s="232"/>
      <c r="QTF98" s="232"/>
      <c r="QTG98" s="232"/>
      <c r="QTH98" s="232"/>
      <c r="QTI98" s="232"/>
      <c r="QTJ98" s="232"/>
      <c r="QTK98" s="232"/>
      <c r="QTL98" s="232"/>
      <c r="QTM98" s="232"/>
      <c r="QTN98" s="232"/>
      <c r="QTO98" s="232"/>
      <c r="QTP98" s="232"/>
      <c r="QTQ98" s="232"/>
      <c r="QTR98" s="232"/>
      <c r="QTS98" s="232"/>
      <c r="QTT98" s="232"/>
      <c r="QTU98" s="232"/>
      <c r="QTV98" s="232"/>
      <c r="QTW98" s="232"/>
      <c r="QTX98" s="232"/>
      <c r="QTY98" s="232"/>
      <c r="QTZ98" s="232"/>
      <c r="QUA98" s="232"/>
      <c r="QUB98" s="232"/>
      <c r="QUC98" s="232"/>
      <c r="QUD98" s="232"/>
      <c r="QUE98" s="232"/>
      <c r="QUF98" s="232"/>
      <c r="QUG98" s="232"/>
      <c r="QUH98" s="232"/>
      <c r="QUI98" s="232"/>
      <c r="QUJ98" s="232"/>
      <c r="QUK98" s="232"/>
      <c r="QUL98" s="232"/>
      <c r="QUM98" s="232"/>
      <c r="QUN98" s="232"/>
      <c r="QUO98" s="232"/>
      <c r="QUP98" s="232"/>
      <c r="QUQ98" s="232"/>
      <c r="QUR98" s="232"/>
      <c r="QUS98" s="232"/>
      <c r="QUT98" s="232"/>
      <c r="QUU98" s="232"/>
      <c r="QUV98" s="232"/>
      <c r="QUW98" s="232"/>
      <c r="QUX98" s="232"/>
      <c r="QUY98" s="232"/>
      <c r="QUZ98" s="232"/>
      <c r="QVA98" s="232"/>
      <c r="QVB98" s="232"/>
      <c r="QVC98" s="232"/>
      <c r="QVD98" s="232"/>
      <c r="QVE98" s="232"/>
      <c r="QVF98" s="232"/>
      <c r="QVG98" s="232"/>
      <c r="QVH98" s="232"/>
      <c r="QVI98" s="232"/>
      <c r="QVJ98" s="232"/>
      <c r="QVK98" s="232"/>
      <c r="QVL98" s="232"/>
      <c r="QVM98" s="232"/>
      <c r="QVN98" s="232"/>
      <c r="QVO98" s="232"/>
      <c r="QVP98" s="232"/>
      <c r="QVQ98" s="232"/>
      <c r="QVR98" s="232"/>
      <c r="QVS98" s="232"/>
      <c r="QVT98" s="232"/>
      <c r="QVU98" s="232"/>
      <c r="QVV98" s="232"/>
      <c r="QVW98" s="232"/>
      <c r="QVX98" s="232"/>
      <c r="QVY98" s="232"/>
      <c r="QVZ98" s="232"/>
      <c r="QWA98" s="232"/>
      <c r="QWB98" s="232"/>
      <c r="QWC98" s="232"/>
      <c r="QWD98" s="232"/>
      <c r="QWE98" s="232"/>
      <c r="QWF98" s="232"/>
      <c r="QWG98" s="232"/>
      <c r="QWH98" s="232"/>
      <c r="QWI98" s="232"/>
      <c r="QWJ98" s="232"/>
      <c r="QWK98" s="232"/>
      <c r="QWL98" s="232"/>
      <c r="QWM98" s="232"/>
      <c r="QWN98" s="232"/>
      <c r="QWO98" s="232"/>
      <c r="QWP98" s="232"/>
      <c r="QWQ98" s="232"/>
      <c r="QWR98" s="232"/>
      <c r="QWS98" s="232"/>
      <c r="QWT98" s="232"/>
      <c r="QWU98" s="232"/>
      <c r="QWV98" s="232"/>
      <c r="QWW98" s="232"/>
      <c r="QWX98" s="232"/>
      <c r="QWY98" s="232"/>
      <c r="QWZ98" s="232"/>
      <c r="QXA98" s="232"/>
      <c r="QXB98" s="232"/>
      <c r="QXC98" s="232"/>
      <c r="QXD98" s="232"/>
      <c r="QXE98" s="232"/>
      <c r="QXF98" s="232"/>
      <c r="QXG98" s="232"/>
      <c r="QXH98" s="232"/>
      <c r="QXI98" s="232"/>
      <c r="QXJ98" s="232"/>
      <c r="QXK98" s="232"/>
      <c r="QXL98" s="232"/>
      <c r="QXM98" s="232"/>
      <c r="QXN98" s="232"/>
      <c r="QXO98" s="232"/>
      <c r="QXP98" s="232"/>
      <c r="QXQ98" s="232"/>
      <c r="QXR98" s="232"/>
      <c r="QXS98" s="232"/>
      <c r="QXT98" s="232"/>
      <c r="QXU98" s="232"/>
      <c r="QXV98" s="232"/>
      <c r="QXW98" s="232"/>
      <c r="QXX98" s="232"/>
      <c r="QXY98" s="232"/>
      <c r="QXZ98" s="232"/>
      <c r="QYA98" s="232"/>
      <c r="QYB98" s="232"/>
      <c r="QYC98" s="232"/>
      <c r="QYD98" s="232"/>
      <c r="QYE98" s="232"/>
      <c r="QYF98" s="232"/>
      <c r="QYG98" s="232"/>
      <c r="QYH98" s="232"/>
      <c r="QYI98" s="232"/>
      <c r="QYJ98" s="232"/>
      <c r="QYK98" s="232"/>
      <c r="QYL98" s="232"/>
      <c r="QYM98" s="232"/>
      <c r="QYN98" s="232"/>
      <c r="QYO98" s="232"/>
      <c r="QYP98" s="232"/>
      <c r="QYQ98" s="232"/>
      <c r="QYR98" s="232"/>
      <c r="QYS98" s="232"/>
      <c r="QYT98" s="232"/>
      <c r="QYU98" s="232"/>
      <c r="QYV98" s="232"/>
      <c r="QYW98" s="232"/>
      <c r="QYX98" s="232"/>
      <c r="QYY98" s="232"/>
      <c r="QYZ98" s="232"/>
      <c r="QZA98" s="232"/>
      <c r="QZB98" s="232"/>
      <c r="QZC98" s="232"/>
      <c r="QZD98" s="232"/>
      <c r="QZE98" s="232"/>
      <c r="QZF98" s="232"/>
      <c r="QZG98" s="232"/>
      <c r="QZH98" s="232"/>
      <c r="QZI98" s="232"/>
      <c r="QZJ98" s="232"/>
      <c r="QZK98" s="232"/>
      <c r="QZL98" s="232"/>
      <c r="QZM98" s="232"/>
      <c r="QZN98" s="232"/>
      <c r="QZO98" s="232"/>
      <c r="QZP98" s="232"/>
      <c r="QZQ98" s="232"/>
      <c r="QZR98" s="232"/>
      <c r="QZS98" s="232"/>
      <c r="QZT98" s="232"/>
      <c r="QZU98" s="232"/>
      <c r="QZV98" s="232"/>
      <c r="QZW98" s="232"/>
      <c r="QZX98" s="232"/>
      <c r="QZY98" s="232"/>
      <c r="QZZ98" s="232"/>
      <c r="RAA98" s="232"/>
      <c r="RAB98" s="232"/>
      <c r="RAC98" s="232"/>
      <c r="RAD98" s="232"/>
      <c r="RAE98" s="232"/>
      <c r="RAF98" s="232"/>
      <c r="RAG98" s="232"/>
      <c r="RAH98" s="232"/>
      <c r="RAI98" s="232"/>
      <c r="RAJ98" s="232"/>
      <c r="RAK98" s="232"/>
      <c r="RAL98" s="232"/>
      <c r="RAM98" s="232"/>
      <c r="RAN98" s="232"/>
      <c r="RAO98" s="232"/>
      <c r="RAP98" s="232"/>
      <c r="RAQ98" s="232"/>
      <c r="RAR98" s="232"/>
      <c r="RAS98" s="232"/>
      <c r="RAT98" s="232"/>
      <c r="RAU98" s="232"/>
      <c r="RAV98" s="232"/>
      <c r="RAW98" s="232"/>
      <c r="RAX98" s="232"/>
      <c r="RAY98" s="232"/>
      <c r="RAZ98" s="232"/>
      <c r="RBA98" s="232"/>
      <c r="RBB98" s="232"/>
      <c r="RBC98" s="232"/>
      <c r="RBD98" s="232"/>
      <c r="RBE98" s="232"/>
      <c r="RBF98" s="232"/>
      <c r="RBG98" s="232"/>
      <c r="RBH98" s="232"/>
      <c r="RBI98" s="232"/>
      <c r="RBJ98" s="232"/>
      <c r="RBK98" s="232"/>
      <c r="RBL98" s="232"/>
      <c r="RBM98" s="232"/>
      <c r="RBN98" s="232"/>
      <c r="RBO98" s="232"/>
      <c r="RBP98" s="232"/>
      <c r="RBQ98" s="232"/>
      <c r="RBR98" s="232"/>
      <c r="RBS98" s="232"/>
      <c r="RBT98" s="232"/>
      <c r="RBU98" s="232"/>
      <c r="RBV98" s="232"/>
      <c r="RBW98" s="232"/>
      <c r="RBX98" s="232"/>
      <c r="RBY98" s="232"/>
      <c r="RBZ98" s="232"/>
      <c r="RCA98" s="232"/>
      <c r="RCB98" s="232"/>
      <c r="RCC98" s="232"/>
      <c r="RCD98" s="232"/>
      <c r="RCE98" s="232"/>
      <c r="RCF98" s="232"/>
      <c r="RCG98" s="232"/>
      <c r="RCH98" s="232"/>
      <c r="RCI98" s="232"/>
      <c r="RCJ98" s="232"/>
      <c r="RCK98" s="232"/>
      <c r="RCL98" s="232"/>
      <c r="RCM98" s="232"/>
      <c r="RCN98" s="232"/>
      <c r="RCO98" s="232"/>
      <c r="RCP98" s="232"/>
      <c r="RCQ98" s="232"/>
      <c r="RCR98" s="232"/>
      <c r="RCS98" s="232"/>
      <c r="RCT98" s="232"/>
      <c r="RCU98" s="232"/>
      <c r="RCV98" s="232"/>
      <c r="RCW98" s="232"/>
      <c r="RCX98" s="232"/>
      <c r="RCY98" s="232"/>
      <c r="RCZ98" s="232"/>
      <c r="RDA98" s="232"/>
      <c r="RDB98" s="232"/>
      <c r="RDC98" s="232"/>
      <c r="RDD98" s="232"/>
      <c r="RDE98" s="232"/>
      <c r="RDF98" s="232"/>
      <c r="RDG98" s="232"/>
      <c r="RDH98" s="232"/>
      <c r="RDI98" s="232"/>
      <c r="RDJ98" s="232"/>
      <c r="RDK98" s="232"/>
      <c r="RDL98" s="232"/>
      <c r="RDM98" s="232"/>
      <c r="RDN98" s="232"/>
      <c r="RDO98" s="232"/>
      <c r="RDP98" s="232"/>
      <c r="RDQ98" s="232"/>
      <c r="RDR98" s="232"/>
      <c r="RDS98" s="232"/>
      <c r="RDT98" s="232"/>
      <c r="RDU98" s="232"/>
      <c r="RDV98" s="232"/>
      <c r="RDW98" s="232"/>
      <c r="RDX98" s="232"/>
      <c r="RDY98" s="232"/>
      <c r="RDZ98" s="232"/>
      <c r="REA98" s="232"/>
      <c r="REB98" s="232"/>
      <c r="REC98" s="232"/>
      <c r="RED98" s="232"/>
      <c r="REE98" s="232"/>
      <c r="REF98" s="232"/>
      <c r="REG98" s="232"/>
      <c r="REH98" s="232"/>
      <c r="REI98" s="232"/>
      <c r="REJ98" s="232"/>
      <c r="REK98" s="232"/>
      <c r="REL98" s="232"/>
      <c r="REM98" s="232"/>
      <c r="REN98" s="232"/>
      <c r="REO98" s="232"/>
      <c r="REP98" s="232"/>
      <c r="REQ98" s="232"/>
      <c r="RER98" s="232"/>
      <c r="RES98" s="232"/>
      <c r="RET98" s="232"/>
      <c r="REU98" s="232"/>
      <c r="REV98" s="232"/>
      <c r="REW98" s="232"/>
      <c r="REX98" s="232"/>
      <c r="REY98" s="232"/>
      <c r="REZ98" s="232"/>
      <c r="RFA98" s="232"/>
      <c r="RFB98" s="232"/>
      <c r="RFC98" s="232"/>
      <c r="RFD98" s="232"/>
      <c r="RFE98" s="232"/>
      <c r="RFF98" s="232"/>
      <c r="RFG98" s="232"/>
      <c r="RFH98" s="232"/>
      <c r="RFI98" s="232"/>
      <c r="RFJ98" s="232"/>
      <c r="RFK98" s="232"/>
      <c r="RFL98" s="232"/>
      <c r="RFM98" s="232"/>
      <c r="RFN98" s="232"/>
      <c r="RFO98" s="232"/>
      <c r="RFP98" s="232"/>
      <c r="RFQ98" s="232"/>
      <c r="RFR98" s="232"/>
      <c r="RFS98" s="232"/>
      <c r="RFT98" s="232"/>
      <c r="RFU98" s="232"/>
      <c r="RFV98" s="232"/>
      <c r="RFW98" s="232"/>
      <c r="RFX98" s="232"/>
      <c r="RFY98" s="232"/>
      <c r="RFZ98" s="232"/>
      <c r="RGA98" s="232"/>
      <c r="RGB98" s="232"/>
      <c r="RGC98" s="232"/>
      <c r="RGD98" s="232"/>
      <c r="RGE98" s="232"/>
      <c r="RGF98" s="232"/>
      <c r="RGG98" s="232"/>
      <c r="RGH98" s="232"/>
      <c r="RGI98" s="232"/>
      <c r="RGJ98" s="232"/>
      <c r="RGK98" s="232"/>
      <c r="RGL98" s="232"/>
      <c r="RGM98" s="232"/>
      <c r="RGN98" s="232"/>
      <c r="RGO98" s="232"/>
      <c r="RGP98" s="232"/>
      <c r="RGQ98" s="232"/>
      <c r="RGR98" s="232"/>
      <c r="RGS98" s="232"/>
      <c r="RGT98" s="232"/>
      <c r="RGU98" s="232"/>
      <c r="RGV98" s="232"/>
      <c r="RGW98" s="232"/>
      <c r="RGX98" s="232"/>
      <c r="RGY98" s="232"/>
      <c r="RGZ98" s="232"/>
      <c r="RHA98" s="232"/>
      <c r="RHB98" s="232"/>
      <c r="RHC98" s="232"/>
      <c r="RHD98" s="232"/>
      <c r="RHE98" s="232"/>
      <c r="RHF98" s="232"/>
      <c r="RHG98" s="232"/>
      <c r="RHH98" s="232"/>
      <c r="RHI98" s="232"/>
      <c r="RHJ98" s="232"/>
      <c r="RHK98" s="232"/>
      <c r="RHL98" s="232"/>
      <c r="RHM98" s="232"/>
      <c r="RHN98" s="232"/>
      <c r="RHO98" s="232"/>
      <c r="RHP98" s="232"/>
      <c r="RHQ98" s="232"/>
      <c r="RHR98" s="232"/>
      <c r="RHS98" s="232"/>
      <c r="RHT98" s="232"/>
      <c r="RHU98" s="232"/>
      <c r="RHV98" s="232"/>
      <c r="RHW98" s="232"/>
      <c r="RHX98" s="232"/>
      <c r="RHY98" s="232"/>
      <c r="RHZ98" s="232"/>
      <c r="RIA98" s="232"/>
      <c r="RIB98" s="232"/>
      <c r="RIC98" s="232"/>
      <c r="RID98" s="232"/>
      <c r="RIE98" s="232"/>
      <c r="RIF98" s="232"/>
      <c r="RIG98" s="232"/>
      <c r="RIH98" s="232"/>
      <c r="RII98" s="232"/>
      <c r="RIJ98" s="232"/>
      <c r="RIK98" s="232"/>
      <c r="RIL98" s="232"/>
      <c r="RIM98" s="232"/>
      <c r="RIN98" s="232"/>
      <c r="RIO98" s="232"/>
      <c r="RIP98" s="232"/>
      <c r="RIQ98" s="232"/>
      <c r="RIR98" s="232"/>
      <c r="RIS98" s="232"/>
      <c r="RIT98" s="232"/>
      <c r="RIU98" s="232"/>
      <c r="RIV98" s="232"/>
      <c r="RIW98" s="232"/>
      <c r="RIX98" s="232"/>
      <c r="RIY98" s="232"/>
      <c r="RIZ98" s="232"/>
      <c r="RJA98" s="232"/>
      <c r="RJB98" s="232"/>
      <c r="RJC98" s="232"/>
      <c r="RJD98" s="232"/>
      <c r="RJE98" s="232"/>
      <c r="RJF98" s="232"/>
      <c r="RJG98" s="232"/>
      <c r="RJH98" s="232"/>
      <c r="RJI98" s="232"/>
      <c r="RJJ98" s="232"/>
      <c r="RJK98" s="232"/>
      <c r="RJL98" s="232"/>
      <c r="RJM98" s="232"/>
      <c r="RJN98" s="232"/>
      <c r="RJO98" s="232"/>
      <c r="RJP98" s="232"/>
      <c r="RJQ98" s="232"/>
      <c r="RJR98" s="232"/>
      <c r="RJS98" s="232"/>
      <c r="RJT98" s="232"/>
      <c r="RJU98" s="232"/>
      <c r="RJV98" s="232"/>
      <c r="RJW98" s="232"/>
      <c r="RJX98" s="232"/>
      <c r="RJY98" s="232"/>
      <c r="RJZ98" s="232"/>
      <c r="RKA98" s="232"/>
      <c r="RKB98" s="232"/>
      <c r="RKC98" s="232"/>
      <c r="RKD98" s="232"/>
      <c r="RKE98" s="232"/>
      <c r="RKF98" s="232"/>
      <c r="RKG98" s="232"/>
      <c r="RKH98" s="232"/>
      <c r="RKI98" s="232"/>
      <c r="RKJ98" s="232"/>
      <c r="RKK98" s="232"/>
      <c r="RKL98" s="232"/>
      <c r="RKM98" s="232"/>
      <c r="RKN98" s="232"/>
      <c r="RKO98" s="232"/>
      <c r="RKP98" s="232"/>
      <c r="RKQ98" s="232"/>
      <c r="RKR98" s="232"/>
      <c r="RKS98" s="232"/>
      <c r="RKT98" s="232"/>
      <c r="RKU98" s="232"/>
      <c r="RKV98" s="232"/>
      <c r="RKW98" s="232"/>
      <c r="RKX98" s="232"/>
      <c r="RKY98" s="232"/>
      <c r="RKZ98" s="232"/>
      <c r="RLA98" s="232"/>
      <c r="RLB98" s="232"/>
      <c r="RLC98" s="232"/>
      <c r="RLD98" s="232"/>
      <c r="RLE98" s="232"/>
      <c r="RLF98" s="232"/>
      <c r="RLG98" s="232"/>
      <c r="RLH98" s="232"/>
      <c r="RLI98" s="232"/>
      <c r="RLJ98" s="232"/>
      <c r="RLK98" s="232"/>
      <c r="RLL98" s="232"/>
      <c r="RLM98" s="232"/>
      <c r="RLN98" s="232"/>
      <c r="RLO98" s="232"/>
      <c r="RLP98" s="232"/>
      <c r="RLQ98" s="232"/>
      <c r="RLR98" s="232"/>
      <c r="RLS98" s="232"/>
      <c r="RLT98" s="232"/>
      <c r="RLU98" s="232"/>
      <c r="RLV98" s="232"/>
      <c r="RLW98" s="232"/>
      <c r="RLX98" s="232"/>
      <c r="RLY98" s="232"/>
      <c r="RLZ98" s="232"/>
      <c r="RMA98" s="232"/>
      <c r="RMB98" s="232"/>
      <c r="RMC98" s="232"/>
      <c r="RMD98" s="232"/>
      <c r="RME98" s="232"/>
      <c r="RMF98" s="232"/>
      <c r="RMG98" s="232"/>
      <c r="RMH98" s="232"/>
      <c r="RMI98" s="232"/>
      <c r="RMJ98" s="232"/>
      <c r="RMK98" s="232"/>
      <c r="RML98" s="232"/>
      <c r="RMM98" s="232"/>
      <c r="RMN98" s="232"/>
      <c r="RMO98" s="232"/>
      <c r="RMP98" s="232"/>
      <c r="RMQ98" s="232"/>
      <c r="RMR98" s="232"/>
      <c r="RMS98" s="232"/>
      <c r="RMT98" s="232"/>
      <c r="RMU98" s="232"/>
      <c r="RMV98" s="232"/>
      <c r="RMW98" s="232"/>
      <c r="RMX98" s="232"/>
      <c r="RMY98" s="232"/>
      <c r="RMZ98" s="232"/>
      <c r="RNA98" s="232"/>
      <c r="RNB98" s="232"/>
      <c r="RNC98" s="232"/>
      <c r="RND98" s="232"/>
      <c r="RNE98" s="232"/>
      <c r="RNF98" s="232"/>
      <c r="RNG98" s="232"/>
      <c r="RNH98" s="232"/>
      <c r="RNI98" s="232"/>
      <c r="RNJ98" s="232"/>
      <c r="RNK98" s="232"/>
      <c r="RNL98" s="232"/>
      <c r="RNM98" s="232"/>
      <c r="RNN98" s="232"/>
      <c r="RNO98" s="232"/>
      <c r="RNP98" s="232"/>
      <c r="RNQ98" s="232"/>
      <c r="RNR98" s="232"/>
      <c r="RNS98" s="232"/>
      <c r="RNT98" s="232"/>
      <c r="RNU98" s="232"/>
      <c r="RNV98" s="232"/>
      <c r="RNW98" s="232"/>
      <c r="RNX98" s="232"/>
      <c r="RNY98" s="232"/>
      <c r="RNZ98" s="232"/>
      <c r="ROA98" s="232"/>
      <c r="ROB98" s="232"/>
      <c r="ROC98" s="232"/>
      <c r="ROD98" s="232"/>
      <c r="ROE98" s="232"/>
      <c r="ROF98" s="232"/>
      <c r="ROG98" s="232"/>
      <c r="ROH98" s="232"/>
      <c r="ROI98" s="232"/>
      <c r="ROJ98" s="232"/>
      <c r="ROK98" s="232"/>
      <c r="ROL98" s="232"/>
      <c r="ROM98" s="232"/>
      <c r="RON98" s="232"/>
      <c r="ROO98" s="232"/>
      <c r="ROP98" s="232"/>
      <c r="ROQ98" s="232"/>
      <c r="ROR98" s="232"/>
      <c r="ROS98" s="232"/>
      <c r="ROT98" s="232"/>
      <c r="ROU98" s="232"/>
      <c r="ROV98" s="232"/>
      <c r="ROW98" s="232"/>
      <c r="ROX98" s="232"/>
      <c r="ROY98" s="232"/>
      <c r="ROZ98" s="232"/>
      <c r="RPA98" s="232"/>
      <c r="RPB98" s="232"/>
      <c r="RPC98" s="232"/>
      <c r="RPD98" s="232"/>
      <c r="RPE98" s="232"/>
      <c r="RPF98" s="232"/>
      <c r="RPG98" s="232"/>
      <c r="RPH98" s="232"/>
      <c r="RPI98" s="232"/>
      <c r="RPJ98" s="232"/>
      <c r="RPK98" s="232"/>
      <c r="RPL98" s="232"/>
      <c r="RPM98" s="232"/>
      <c r="RPN98" s="232"/>
      <c r="RPO98" s="232"/>
      <c r="RPP98" s="232"/>
      <c r="RPQ98" s="232"/>
      <c r="RPR98" s="232"/>
      <c r="RPS98" s="232"/>
      <c r="RPT98" s="232"/>
      <c r="RPU98" s="232"/>
      <c r="RPV98" s="232"/>
      <c r="RPW98" s="232"/>
      <c r="RPX98" s="232"/>
      <c r="RPY98" s="232"/>
      <c r="RPZ98" s="232"/>
      <c r="RQA98" s="232"/>
      <c r="RQB98" s="232"/>
      <c r="RQC98" s="232"/>
      <c r="RQD98" s="232"/>
      <c r="RQE98" s="232"/>
      <c r="RQF98" s="232"/>
      <c r="RQG98" s="232"/>
      <c r="RQH98" s="232"/>
      <c r="RQI98" s="232"/>
      <c r="RQJ98" s="232"/>
      <c r="RQK98" s="232"/>
      <c r="RQL98" s="232"/>
      <c r="RQM98" s="232"/>
      <c r="RQN98" s="232"/>
      <c r="RQO98" s="232"/>
      <c r="RQP98" s="232"/>
      <c r="RQQ98" s="232"/>
      <c r="RQR98" s="232"/>
      <c r="RQS98" s="232"/>
      <c r="RQT98" s="232"/>
      <c r="RQU98" s="232"/>
      <c r="RQV98" s="232"/>
      <c r="RQW98" s="232"/>
      <c r="RQX98" s="232"/>
      <c r="RQY98" s="232"/>
      <c r="RQZ98" s="232"/>
      <c r="RRA98" s="232"/>
      <c r="RRB98" s="232"/>
      <c r="RRC98" s="232"/>
      <c r="RRD98" s="232"/>
      <c r="RRE98" s="232"/>
      <c r="RRF98" s="232"/>
      <c r="RRG98" s="232"/>
      <c r="RRH98" s="232"/>
      <c r="RRI98" s="232"/>
      <c r="RRJ98" s="232"/>
      <c r="RRK98" s="232"/>
      <c r="RRL98" s="232"/>
      <c r="RRM98" s="232"/>
      <c r="RRN98" s="232"/>
      <c r="RRO98" s="232"/>
      <c r="RRP98" s="232"/>
      <c r="RRQ98" s="232"/>
      <c r="RRR98" s="232"/>
      <c r="RRS98" s="232"/>
      <c r="RRT98" s="232"/>
      <c r="RRU98" s="232"/>
      <c r="RRV98" s="232"/>
      <c r="RRW98" s="232"/>
      <c r="RRX98" s="232"/>
      <c r="RRY98" s="232"/>
      <c r="RRZ98" s="232"/>
      <c r="RSA98" s="232"/>
      <c r="RSB98" s="232"/>
      <c r="RSC98" s="232"/>
      <c r="RSD98" s="232"/>
      <c r="RSE98" s="232"/>
      <c r="RSF98" s="232"/>
      <c r="RSG98" s="232"/>
      <c r="RSH98" s="232"/>
      <c r="RSI98" s="232"/>
      <c r="RSJ98" s="232"/>
      <c r="RSK98" s="232"/>
      <c r="RSL98" s="232"/>
      <c r="RSM98" s="232"/>
      <c r="RSN98" s="232"/>
      <c r="RSO98" s="232"/>
      <c r="RSP98" s="232"/>
      <c r="RSQ98" s="232"/>
      <c r="RSR98" s="232"/>
      <c r="RSS98" s="232"/>
      <c r="RST98" s="232"/>
      <c r="RSU98" s="232"/>
      <c r="RSV98" s="232"/>
      <c r="RSW98" s="232"/>
      <c r="RSX98" s="232"/>
      <c r="RSY98" s="232"/>
      <c r="RSZ98" s="232"/>
      <c r="RTA98" s="232"/>
      <c r="RTB98" s="232"/>
      <c r="RTC98" s="232"/>
      <c r="RTD98" s="232"/>
      <c r="RTE98" s="232"/>
      <c r="RTF98" s="232"/>
      <c r="RTG98" s="232"/>
      <c r="RTH98" s="232"/>
      <c r="RTI98" s="232"/>
      <c r="RTJ98" s="232"/>
      <c r="RTK98" s="232"/>
      <c r="RTL98" s="232"/>
      <c r="RTM98" s="232"/>
      <c r="RTN98" s="232"/>
      <c r="RTO98" s="232"/>
      <c r="RTP98" s="232"/>
      <c r="RTQ98" s="232"/>
      <c r="RTR98" s="232"/>
      <c r="RTS98" s="232"/>
      <c r="RTT98" s="232"/>
      <c r="RTU98" s="232"/>
      <c r="RTV98" s="232"/>
      <c r="RTW98" s="232"/>
      <c r="RTX98" s="232"/>
      <c r="RTY98" s="232"/>
      <c r="RTZ98" s="232"/>
      <c r="RUA98" s="232"/>
      <c r="RUB98" s="232"/>
      <c r="RUC98" s="232"/>
      <c r="RUD98" s="232"/>
      <c r="RUE98" s="232"/>
      <c r="RUF98" s="232"/>
      <c r="RUG98" s="232"/>
      <c r="RUH98" s="232"/>
      <c r="RUI98" s="232"/>
      <c r="RUJ98" s="232"/>
      <c r="RUK98" s="232"/>
      <c r="RUL98" s="232"/>
      <c r="RUM98" s="232"/>
      <c r="RUN98" s="232"/>
      <c r="RUO98" s="232"/>
      <c r="RUP98" s="232"/>
      <c r="RUQ98" s="232"/>
      <c r="RUR98" s="232"/>
      <c r="RUS98" s="232"/>
      <c r="RUT98" s="232"/>
      <c r="RUU98" s="232"/>
      <c r="RUV98" s="232"/>
      <c r="RUW98" s="232"/>
      <c r="RUX98" s="232"/>
      <c r="RUY98" s="232"/>
      <c r="RUZ98" s="232"/>
      <c r="RVA98" s="232"/>
      <c r="RVB98" s="232"/>
      <c r="RVC98" s="232"/>
      <c r="RVD98" s="232"/>
      <c r="RVE98" s="232"/>
      <c r="RVF98" s="232"/>
      <c r="RVG98" s="232"/>
      <c r="RVH98" s="232"/>
      <c r="RVI98" s="232"/>
      <c r="RVJ98" s="232"/>
      <c r="RVK98" s="232"/>
      <c r="RVL98" s="232"/>
      <c r="RVM98" s="232"/>
      <c r="RVN98" s="232"/>
      <c r="RVO98" s="232"/>
      <c r="RVP98" s="232"/>
      <c r="RVQ98" s="232"/>
      <c r="RVR98" s="232"/>
      <c r="RVS98" s="232"/>
      <c r="RVT98" s="232"/>
      <c r="RVU98" s="232"/>
      <c r="RVV98" s="232"/>
      <c r="RVW98" s="232"/>
      <c r="RVX98" s="232"/>
      <c r="RVY98" s="232"/>
      <c r="RVZ98" s="232"/>
      <c r="RWA98" s="232"/>
      <c r="RWB98" s="232"/>
      <c r="RWC98" s="232"/>
      <c r="RWD98" s="232"/>
      <c r="RWE98" s="232"/>
      <c r="RWF98" s="232"/>
      <c r="RWG98" s="232"/>
      <c r="RWH98" s="232"/>
      <c r="RWI98" s="232"/>
      <c r="RWJ98" s="232"/>
      <c r="RWK98" s="232"/>
      <c r="RWL98" s="232"/>
      <c r="RWM98" s="232"/>
      <c r="RWN98" s="232"/>
      <c r="RWO98" s="232"/>
      <c r="RWP98" s="232"/>
      <c r="RWQ98" s="232"/>
      <c r="RWR98" s="232"/>
      <c r="RWS98" s="232"/>
      <c r="RWT98" s="232"/>
      <c r="RWU98" s="232"/>
      <c r="RWV98" s="232"/>
      <c r="RWW98" s="232"/>
      <c r="RWX98" s="232"/>
      <c r="RWY98" s="232"/>
      <c r="RWZ98" s="232"/>
      <c r="RXA98" s="232"/>
      <c r="RXB98" s="232"/>
      <c r="RXC98" s="232"/>
      <c r="RXD98" s="232"/>
      <c r="RXE98" s="232"/>
      <c r="RXF98" s="232"/>
      <c r="RXG98" s="232"/>
      <c r="RXH98" s="232"/>
      <c r="RXI98" s="232"/>
      <c r="RXJ98" s="232"/>
      <c r="RXK98" s="232"/>
      <c r="RXL98" s="232"/>
      <c r="RXM98" s="232"/>
      <c r="RXN98" s="232"/>
      <c r="RXO98" s="232"/>
      <c r="RXP98" s="232"/>
      <c r="RXQ98" s="232"/>
      <c r="RXR98" s="232"/>
      <c r="RXS98" s="232"/>
      <c r="RXT98" s="232"/>
      <c r="RXU98" s="232"/>
      <c r="RXV98" s="232"/>
      <c r="RXW98" s="232"/>
      <c r="RXX98" s="232"/>
      <c r="RXY98" s="232"/>
      <c r="RXZ98" s="232"/>
      <c r="RYA98" s="232"/>
      <c r="RYB98" s="232"/>
      <c r="RYC98" s="232"/>
      <c r="RYD98" s="232"/>
      <c r="RYE98" s="232"/>
      <c r="RYF98" s="232"/>
      <c r="RYG98" s="232"/>
      <c r="RYH98" s="232"/>
      <c r="RYI98" s="232"/>
      <c r="RYJ98" s="232"/>
      <c r="RYK98" s="232"/>
      <c r="RYL98" s="232"/>
      <c r="RYM98" s="232"/>
      <c r="RYN98" s="232"/>
      <c r="RYO98" s="232"/>
      <c r="RYP98" s="232"/>
      <c r="RYQ98" s="232"/>
      <c r="RYR98" s="232"/>
      <c r="RYS98" s="232"/>
      <c r="RYT98" s="232"/>
      <c r="RYU98" s="232"/>
      <c r="RYV98" s="232"/>
      <c r="RYW98" s="232"/>
      <c r="RYX98" s="232"/>
      <c r="RYY98" s="232"/>
      <c r="RYZ98" s="232"/>
      <c r="RZA98" s="232"/>
      <c r="RZB98" s="232"/>
      <c r="RZC98" s="232"/>
      <c r="RZD98" s="232"/>
      <c r="RZE98" s="232"/>
      <c r="RZF98" s="232"/>
      <c r="RZG98" s="232"/>
      <c r="RZH98" s="232"/>
      <c r="RZI98" s="232"/>
      <c r="RZJ98" s="232"/>
      <c r="RZK98" s="232"/>
      <c r="RZL98" s="232"/>
      <c r="RZM98" s="232"/>
      <c r="RZN98" s="232"/>
      <c r="RZO98" s="232"/>
      <c r="RZP98" s="232"/>
      <c r="RZQ98" s="232"/>
      <c r="RZR98" s="232"/>
      <c r="RZS98" s="232"/>
      <c r="RZT98" s="232"/>
      <c r="RZU98" s="232"/>
      <c r="RZV98" s="232"/>
      <c r="RZW98" s="232"/>
      <c r="RZX98" s="232"/>
      <c r="RZY98" s="232"/>
      <c r="RZZ98" s="232"/>
      <c r="SAA98" s="232"/>
      <c r="SAB98" s="232"/>
      <c r="SAC98" s="232"/>
      <c r="SAD98" s="232"/>
      <c r="SAE98" s="232"/>
      <c r="SAF98" s="232"/>
      <c r="SAG98" s="232"/>
      <c r="SAH98" s="232"/>
      <c r="SAI98" s="232"/>
      <c r="SAJ98" s="232"/>
      <c r="SAK98" s="232"/>
      <c r="SAL98" s="232"/>
      <c r="SAM98" s="232"/>
      <c r="SAN98" s="232"/>
      <c r="SAO98" s="232"/>
      <c r="SAP98" s="232"/>
      <c r="SAQ98" s="232"/>
      <c r="SAR98" s="232"/>
      <c r="SAS98" s="232"/>
      <c r="SAT98" s="232"/>
      <c r="SAU98" s="232"/>
      <c r="SAV98" s="232"/>
      <c r="SAW98" s="232"/>
      <c r="SAX98" s="232"/>
      <c r="SAY98" s="232"/>
      <c r="SAZ98" s="232"/>
      <c r="SBA98" s="232"/>
      <c r="SBB98" s="232"/>
      <c r="SBC98" s="232"/>
      <c r="SBD98" s="232"/>
      <c r="SBE98" s="232"/>
      <c r="SBF98" s="232"/>
      <c r="SBG98" s="232"/>
      <c r="SBH98" s="232"/>
      <c r="SBI98" s="232"/>
      <c r="SBJ98" s="232"/>
      <c r="SBK98" s="232"/>
      <c r="SBL98" s="232"/>
      <c r="SBM98" s="232"/>
      <c r="SBN98" s="232"/>
      <c r="SBO98" s="232"/>
      <c r="SBP98" s="232"/>
      <c r="SBQ98" s="232"/>
      <c r="SBR98" s="232"/>
      <c r="SBS98" s="232"/>
      <c r="SBT98" s="232"/>
      <c r="SBU98" s="232"/>
      <c r="SBV98" s="232"/>
      <c r="SBW98" s="232"/>
      <c r="SBX98" s="232"/>
      <c r="SBY98" s="232"/>
      <c r="SBZ98" s="232"/>
      <c r="SCA98" s="232"/>
      <c r="SCB98" s="232"/>
      <c r="SCC98" s="232"/>
      <c r="SCD98" s="232"/>
      <c r="SCE98" s="232"/>
      <c r="SCF98" s="232"/>
      <c r="SCG98" s="232"/>
      <c r="SCH98" s="232"/>
      <c r="SCI98" s="232"/>
      <c r="SCJ98" s="232"/>
      <c r="SCK98" s="232"/>
      <c r="SCL98" s="232"/>
      <c r="SCM98" s="232"/>
      <c r="SCN98" s="232"/>
      <c r="SCO98" s="232"/>
      <c r="SCP98" s="232"/>
      <c r="SCQ98" s="232"/>
      <c r="SCR98" s="232"/>
      <c r="SCS98" s="232"/>
      <c r="SCT98" s="232"/>
      <c r="SCU98" s="232"/>
      <c r="SCV98" s="232"/>
      <c r="SCW98" s="232"/>
      <c r="SCX98" s="232"/>
      <c r="SCY98" s="232"/>
      <c r="SCZ98" s="232"/>
      <c r="SDA98" s="232"/>
      <c r="SDB98" s="232"/>
      <c r="SDC98" s="232"/>
      <c r="SDD98" s="232"/>
      <c r="SDE98" s="232"/>
      <c r="SDF98" s="232"/>
      <c r="SDG98" s="232"/>
      <c r="SDH98" s="232"/>
      <c r="SDI98" s="232"/>
      <c r="SDJ98" s="232"/>
      <c r="SDK98" s="232"/>
      <c r="SDL98" s="232"/>
      <c r="SDM98" s="232"/>
      <c r="SDN98" s="232"/>
      <c r="SDO98" s="232"/>
      <c r="SDP98" s="232"/>
      <c r="SDQ98" s="232"/>
      <c r="SDR98" s="232"/>
      <c r="SDS98" s="232"/>
      <c r="SDT98" s="232"/>
      <c r="SDU98" s="232"/>
      <c r="SDV98" s="232"/>
      <c r="SDW98" s="232"/>
      <c r="SDX98" s="232"/>
      <c r="SDY98" s="232"/>
      <c r="SDZ98" s="232"/>
      <c r="SEA98" s="232"/>
      <c r="SEB98" s="232"/>
      <c r="SEC98" s="232"/>
      <c r="SED98" s="232"/>
      <c r="SEE98" s="232"/>
      <c r="SEF98" s="232"/>
      <c r="SEG98" s="232"/>
      <c r="SEH98" s="232"/>
      <c r="SEI98" s="232"/>
      <c r="SEJ98" s="232"/>
      <c r="SEK98" s="232"/>
      <c r="SEL98" s="232"/>
      <c r="SEM98" s="232"/>
      <c r="SEN98" s="232"/>
      <c r="SEO98" s="232"/>
      <c r="SEP98" s="232"/>
      <c r="SEQ98" s="232"/>
      <c r="SER98" s="232"/>
      <c r="SES98" s="232"/>
      <c r="SET98" s="232"/>
      <c r="SEU98" s="232"/>
      <c r="SEV98" s="232"/>
      <c r="SEW98" s="232"/>
      <c r="SEX98" s="232"/>
      <c r="SEY98" s="232"/>
      <c r="SEZ98" s="232"/>
      <c r="SFA98" s="232"/>
      <c r="SFB98" s="232"/>
      <c r="SFC98" s="232"/>
      <c r="SFD98" s="232"/>
      <c r="SFE98" s="232"/>
      <c r="SFF98" s="232"/>
      <c r="SFG98" s="232"/>
      <c r="SFH98" s="232"/>
      <c r="SFI98" s="232"/>
      <c r="SFJ98" s="232"/>
      <c r="SFK98" s="232"/>
      <c r="SFL98" s="232"/>
      <c r="SFM98" s="232"/>
      <c r="SFN98" s="232"/>
      <c r="SFO98" s="232"/>
      <c r="SFP98" s="232"/>
      <c r="SFQ98" s="232"/>
      <c r="SFR98" s="232"/>
      <c r="SFS98" s="232"/>
      <c r="SFT98" s="232"/>
      <c r="SFU98" s="232"/>
      <c r="SFV98" s="232"/>
      <c r="SFW98" s="232"/>
      <c r="SFX98" s="232"/>
      <c r="SFY98" s="232"/>
      <c r="SFZ98" s="232"/>
      <c r="SGA98" s="232"/>
      <c r="SGB98" s="232"/>
      <c r="SGC98" s="232"/>
      <c r="SGD98" s="232"/>
      <c r="SGE98" s="232"/>
      <c r="SGF98" s="232"/>
      <c r="SGG98" s="232"/>
      <c r="SGH98" s="232"/>
      <c r="SGI98" s="232"/>
      <c r="SGJ98" s="232"/>
      <c r="SGK98" s="232"/>
      <c r="SGL98" s="232"/>
      <c r="SGM98" s="232"/>
      <c r="SGN98" s="232"/>
      <c r="SGO98" s="232"/>
      <c r="SGP98" s="232"/>
      <c r="SGQ98" s="232"/>
      <c r="SGR98" s="232"/>
      <c r="SGS98" s="232"/>
      <c r="SGT98" s="232"/>
      <c r="SGU98" s="232"/>
      <c r="SGV98" s="232"/>
      <c r="SGW98" s="232"/>
      <c r="SGX98" s="232"/>
      <c r="SGY98" s="232"/>
      <c r="SGZ98" s="232"/>
      <c r="SHA98" s="232"/>
      <c r="SHB98" s="232"/>
      <c r="SHC98" s="232"/>
      <c r="SHD98" s="232"/>
      <c r="SHE98" s="232"/>
      <c r="SHF98" s="232"/>
      <c r="SHG98" s="232"/>
      <c r="SHH98" s="232"/>
      <c r="SHI98" s="232"/>
      <c r="SHJ98" s="232"/>
      <c r="SHK98" s="232"/>
      <c r="SHL98" s="232"/>
      <c r="SHM98" s="232"/>
      <c r="SHN98" s="232"/>
      <c r="SHO98" s="232"/>
      <c r="SHP98" s="232"/>
      <c r="SHQ98" s="232"/>
      <c r="SHR98" s="232"/>
      <c r="SHS98" s="232"/>
      <c r="SHT98" s="232"/>
      <c r="SHU98" s="232"/>
      <c r="SHV98" s="232"/>
      <c r="SHW98" s="232"/>
      <c r="SHX98" s="232"/>
      <c r="SHY98" s="232"/>
      <c r="SHZ98" s="232"/>
      <c r="SIA98" s="232"/>
      <c r="SIB98" s="232"/>
      <c r="SIC98" s="232"/>
      <c r="SID98" s="232"/>
      <c r="SIE98" s="232"/>
      <c r="SIF98" s="232"/>
      <c r="SIG98" s="232"/>
      <c r="SIH98" s="232"/>
      <c r="SII98" s="232"/>
      <c r="SIJ98" s="232"/>
      <c r="SIK98" s="232"/>
      <c r="SIL98" s="232"/>
      <c r="SIM98" s="232"/>
      <c r="SIN98" s="232"/>
      <c r="SIO98" s="232"/>
      <c r="SIP98" s="232"/>
      <c r="SIQ98" s="232"/>
      <c r="SIR98" s="232"/>
      <c r="SIS98" s="232"/>
      <c r="SIT98" s="232"/>
      <c r="SIU98" s="232"/>
      <c r="SIV98" s="232"/>
      <c r="SIW98" s="232"/>
      <c r="SIX98" s="232"/>
      <c r="SIY98" s="232"/>
      <c r="SIZ98" s="232"/>
      <c r="SJA98" s="232"/>
      <c r="SJB98" s="232"/>
      <c r="SJC98" s="232"/>
      <c r="SJD98" s="232"/>
      <c r="SJE98" s="232"/>
      <c r="SJF98" s="232"/>
      <c r="SJG98" s="232"/>
      <c r="SJH98" s="232"/>
      <c r="SJI98" s="232"/>
      <c r="SJJ98" s="232"/>
      <c r="SJK98" s="232"/>
      <c r="SJL98" s="232"/>
      <c r="SJM98" s="232"/>
      <c r="SJN98" s="232"/>
      <c r="SJO98" s="232"/>
      <c r="SJP98" s="232"/>
      <c r="SJQ98" s="232"/>
      <c r="SJR98" s="232"/>
      <c r="SJS98" s="232"/>
      <c r="SJT98" s="232"/>
      <c r="SJU98" s="232"/>
      <c r="SJV98" s="232"/>
      <c r="SJW98" s="232"/>
      <c r="SJX98" s="232"/>
      <c r="SJY98" s="232"/>
      <c r="SJZ98" s="232"/>
      <c r="SKA98" s="232"/>
      <c r="SKB98" s="232"/>
      <c r="SKC98" s="232"/>
      <c r="SKD98" s="232"/>
      <c r="SKE98" s="232"/>
      <c r="SKF98" s="232"/>
      <c r="SKG98" s="232"/>
      <c r="SKH98" s="232"/>
      <c r="SKI98" s="232"/>
      <c r="SKJ98" s="232"/>
      <c r="SKK98" s="232"/>
      <c r="SKL98" s="232"/>
      <c r="SKM98" s="232"/>
      <c r="SKN98" s="232"/>
      <c r="SKO98" s="232"/>
      <c r="SKP98" s="232"/>
      <c r="SKQ98" s="232"/>
      <c r="SKR98" s="232"/>
      <c r="SKS98" s="232"/>
      <c r="SKT98" s="232"/>
      <c r="SKU98" s="232"/>
      <c r="SKV98" s="232"/>
      <c r="SKW98" s="232"/>
      <c r="SKX98" s="232"/>
      <c r="SKY98" s="232"/>
      <c r="SKZ98" s="232"/>
      <c r="SLA98" s="232"/>
      <c r="SLB98" s="232"/>
      <c r="SLC98" s="232"/>
      <c r="SLD98" s="232"/>
      <c r="SLE98" s="232"/>
      <c r="SLF98" s="232"/>
      <c r="SLG98" s="232"/>
      <c r="SLH98" s="232"/>
      <c r="SLI98" s="232"/>
      <c r="SLJ98" s="232"/>
      <c r="SLK98" s="232"/>
      <c r="SLL98" s="232"/>
      <c r="SLM98" s="232"/>
      <c r="SLN98" s="232"/>
      <c r="SLO98" s="232"/>
      <c r="SLP98" s="232"/>
      <c r="SLQ98" s="232"/>
      <c r="SLR98" s="232"/>
      <c r="SLS98" s="232"/>
      <c r="SLT98" s="232"/>
      <c r="SLU98" s="232"/>
      <c r="SLV98" s="232"/>
      <c r="SLW98" s="232"/>
      <c r="SLX98" s="232"/>
      <c r="SLY98" s="232"/>
      <c r="SLZ98" s="232"/>
      <c r="SMA98" s="232"/>
      <c r="SMB98" s="232"/>
      <c r="SMC98" s="232"/>
      <c r="SMD98" s="232"/>
      <c r="SME98" s="232"/>
      <c r="SMF98" s="232"/>
      <c r="SMG98" s="232"/>
      <c r="SMH98" s="232"/>
      <c r="SMI98" s="232"/>
      <c r="SMJ98" s="232"/>
      <c r="SMK98" s="232"/>
      <c r="SML98" s="232"/>
      <c r="SMM98" s="232"/>
      <c r="SMN98" s="232"/>
      <c r="SMO98" s="232"/>
      <c r="SMP98" s="232"/>
      <c r="SMQ98" s="232"/>
      <c r="SMR98" s="232"/>
      <c r="SMS98" s="232"/>
      <c r="SMT98" s="232"/>
      <c r="SMU98" s="232"/>
      <c r="SMV98" s="232"/>
      <c r="SMW98" s="232"/>
      <c r="SMX98" s="232"/>
      <c r="SMY98" s="232"/>
      <c r="SMZ98" s="232"/>
      <c r="SNA98" s="232"/>
      <c r="SNB98" s="232"/>
      <c r="SNC98" s="232"/>
      <c r="SND98" s="232"/>
      <c r="SNE98" s="232"/>
      <c r="SNF98" s="232"/>
      <c r="SNG98" s="232"/>
      <c r="SNH98" s="232"/>
      <c r="SNI98" s="232"/>
      <c r="SNJ98" s="232"/>
      <c r="SNK98" s="232"/>
      <c r="SNL98" s="232"/>
      <c r="SNM98" s="232"/>
      <c r="SNN98" s="232"/>
      <c r="SNO98" s="232"/>
      <c r="SNP98" s="232"/>
      <c r="SNQ98" s="232"/>
      <c r="SNR98" s="232"/>
      <c r="SNS98" s="232"/>
      <c r="SNT98" s="232"/>
      <c r="SNU98" s="232"/>
      <c r="SNV98" s="232"/>
      <c r="SNW98" s="232"/>
      <c r="SNX98" s="232"/>
      <c r="SNY98" s="232"/>
      <c r="SNZ98" s="232"/>
      <c r="SOA98" s="232"/>
      <c r="SOB98" s="232"/>
      <c r="SOC98" s="232"/>
      <c r="SOD98" s="232"/>
      <c r="SOE98" s="232"/>
      <c r="SOF98" s="232"/>
      <c r="SOG98" s="232"/>
      <c r="SOH98" s="232"/>
      <c r="SOI98" s="232"/>
      <c r="SOJ98" s="232"/>
      <c r="SOK98" s="232"/>
      <c r="SOL98" s="232"/>
      <c r="SOM98" s="232"/>
      <c r="SON98" s="232"/>
      <c r="SOO98" s="232"/>
      <c r="SOP98" s="232"/>
      <c r="SOQ98" s="232"/>
      <c r="SOR98" s="232"/>
      <c r="SOS98" s="232"/>
      <c r="SOT98" s="232"/>
      <c r="SOU98" s="232"/>
      <c r="SOV98" s="232"/>
      <c r="SOW98" s="232"/>
      <c r="SOX98" s="232"/>
      <c r="SOY98" s="232"/>
      <c r="SOZ98" s="232"/>
      <c r="SPA98" s="232"/>
      <c r="SPB98" s="232"/>
      <c r="SPC98" s="232"/>
      <c r="SPD98" s="232"/>
      <c r="SPE98" s="232"/>
      <c r="SPF98" s="232"/>
      <c r="SPG98" s="232"/>
      <c r="SPH98" s="232"/>
      <c r="SPI98" s="232"/>
      <c r="SPJ98" s="232"/>
      <c r="SPK98" s="232"/>
      <c r="SPL98" s="232"/>
      <c r="SPM98" s="232"/>
      <c r="SPN98" s="232"/>
      <c r="SPO98" s="232"/>
      <c r="SPP98" s="232"/>
      <c r="SPQ98" s="232"/>
      <c r="SPR98" s="232"/>
      <c r="SPS98" s="232"/>
      <c r="SPT98" s="232"/>
      <c r="SPU98" s="232"/>
      <c r="SPV98" s="232"/>
      <c r="SPW98" s="232"/>
      <c r="SPX98" s="232"/>
      <c r="SPY98" s="232"/>
      <c r="SPZ98" s="232"/>
      <c r="SQA98" s="232"/>
      <c r="SQB98" s="232"/>
      <c r="SQC98" s="232"/>
      <c r="SQD98" s="232"/>
      <c r="SQE98" s="232"/>
      <c r="SQF98" s="232"/>
      <c r="SQG98" s="232"/>
      <c r="SQH98" s="232"/>
      <c r="SQI98" s="232"/>
      <c r="SQJ98" s="232"/>
      <c r="SQK98" s="232"/>
      <c r="SQL98" s="232"/>
      <c r="SQM98" s="232"/>
      <c r="SQN98" s="232"/>
      <c r="SQO98" s="232"/>
      <c r="SQP98" s="232"/>
      <c r="SQQ98" s="232"/>
      <c r="SQR98" s="232"/>
      <c r="SQS98" s="232"/>
      <c r="SQT98" s="232"/>
      <c r="SQU98" s="232"/>
      <c r="SQV98" s="232"/>
      <c r="SQW98" s="232"/>
      <c r="SQX98" s="232"/>
      <c r="SQY98" s="232"/>
      <c r="SQZ98" s="232"/>
      <c r="SRA98" s="232"/>
      <c r="SRB98" s="232"/>
      <c r="SRC98" s="232"/>
      <c r="SRD98" s="232"/>
      <c r="SRE98" s="232"/>
      <c r="SRF98" s="232"/>
      <c r="SRG98" s="232"/>
      <c r="SRH98" s="232"/>
      <c r="SRI98" s="232"/>
      <c r="SRJ98" s="232"/>
      <c r="SRK98" s="232"/>
      <c r="SRL98" s="232"/>
      <c r="SRM98" s="232"/>
      <c r="SRN98" s="232"/>
      <c r="SRO98" s="232"/>
      <c r="SRP98" s="232"/>
      <c r="SRQ98" s="232"/>
      <c r="SRR98" s="232"/>
      <c r="SRS98" s="232"/>
      <c r="SRT98" s="232"/>
      <c r="SRU98" s="232"/>
      <c r="SRV98" s="232"/>
      <c r="SRW98" s="232"/>
      <c r="SRX98" s="232"/>
      <c r="SRY98" s="232"/>
      <c r="SRZ98" s="232"/>
      <c r="SSA98" s="232"/>
      <c r="SSB98" s="232"/>
      <c r="SSC98" s="232"/>
      <c r="SSD98" s="232"/>
      <c r="SSE98" s="232"/>
      <c r="SSF98" s="232"/>
      <c r="SSG98" s="232"/>
      <c r="SSH98" s="232"/>
      <c r="SSI98" s="232"/>
      <c r="SSJ98" s="232"/>
      <c r="SSK98" s="232"/>
      <c r="SSL98" s="232"/>
      <c r="SSM98" s="232"/>
      <c r="SSN98" s="232"/>
      <c r="SSO98" s="232"/>
      <c r="SSP98" s="232"/>
      <c r="SSQ98" s="232"/>
      <c r="SSR98" s="232"/>
      <c r="SSS98" s="232"/>
      <c r="SST98" s="232"/>
      <c r="SSU98" s="232"/>
      <c r="SSV98" s="232"/>
      <c r="SSW98" s="232"/>
      <c r="SSX98" s="232"/>
      <c r="SSY98" s="232"/>
      <c r="SSZ98" s="232"/>
      <c r="STA98" s="232"/>
      <c r="STB98" s="232"/>
      <c r="STC98" s="232"/>
      <c r="STD98" s="232"/>
      <c r="STE98" s="232"/>
      <c r="STF98" s="232"/>
      <c r="STG98" s="232"/>
      <c r="STH98" s="232"/>
      <c r="STI98" s="232"/>
      <c r="STJ98" s="232"/>
      <c r="STK98" s="232"/>
      <c r="STL98" s="232"/>
      <c r="STM98" s="232"/>
      <c r="STN98" s="232"/>
      <c r="STO98" s="232"/>
      <c r="STP98" s="232"/>
      <c r="STQ98" s="232"/>
      <c r="STR98" s="232"/>
      <c r="STS98" s="232"/>
      <c r="STT98" s="232"/>
      <c r="STU98" s="232"/>
      <c r="STV98" s="232"/>
      <c r="STW98" s="232"/>
      <c r="STX98" s="232"/>
      <c r="STY98" s="232"/>
      <c r="STZ98" s="232"/>
      <c r="SUA98" s="232"/>
      <c r="SUB98" s="232"/>
      <c r="SUC98" s="232"/>
      <c r="SUD98" s="232"/>
      <c r="SUE98" s="232"/>
      <c r="SUF98" s="232"/>
      <c r="SUG98" s="232"/>
      <c r="SUH98" s="232"/>
      <c r="SUI98" s="232"/>
      <c r="SUJ98" s="232"/>
      <c r="SUK98" s="232"/>
      <c r="SUL98" s="232"/>
      <c r="SUM98" s="232"/>
      <c r="SUN98" s="232"/>
      <c r="SUO98" s="232"/>
      <c r="SUP98" s="232"/>
      <c r="SUQ98" s="232"/>
      <c r="SUR98" s="232"/>
      <c r="SUS98" s="232"/>
      <c r="SUT98" s="232"/>
      <c r="SUU98" s="232"/>
      <c r="SUV98" s="232"/>
      <c r="SUW98" s="232"/>
      <c r="SUX98" s="232"/>
      <c r="SUY98" s="232"/>
      <c r="SUZ98" s="232"/>
      <c r="SVA98" s="232"/>
      <c r="SVB98" s="232"/>
      <c r="SVC98" s="232"/>
      <c r="SVD98" s="232"/>
      <c r="SVE98" s="232"/>
      <c r="SVF98" s="232"/>
      <c r="SVG98" s="232"/>
      <c r="SVH98" s="232"/>
      <c r="SVI98" s="232"/>
      <c r="SVJ98" s="232"/>
      <c r="SVK98" s="232"/>
      <c r="SVL98" s="232"/>
      <c r="SVM98" s="232"/>
      <c r="SVN98" s="232"/>
      <c r="SVO98" s="232"/>
      <c r="SVP98" s="232"/>
      <c r="SVQ98" s="232"/>
      <c r="SVR98" s="232"/>
      <c r="SVS98" s="232"/>
      <c r="SVT98" s="232"/>
      <c r="SVU98" s="232"/>
      <c r="SVV98" s="232"/>
      <c r="SVW98" s="232"/>
      <c r="SVX98" s="232"/>
      <c r="SVY98" s="232"/>
      <c r="SVZ98" s="232"/>
      <c r="SWA98" s="232"/>
      <c r="SWB98" s="232"/>
      <c r="SWC98" s="232"/>
      <c r="SWD98" s="232"/>
      <c r="SWE98" s="232"/>
      <c r="SWF98" s="232"/>
      <c r="SWG98" s="232"/>
      <c r="SWH98" s="232"/>
      <c r="SWI98" s="232"/>
      <c r="SWJ98" s="232"/>
      <c r="SWK98" s="232"/>
      <c r="SWL98" s="232"/>
      <c r="SWM98" s="232"/>
      <c r="SWN98" s="232"/>
      <c r="SWO98" s="232"/>
      <c r="SWP98" s="232"/>
      <c r="SWQ98" s="232"/>
      <c r="SWR98" s="232"/>
      <c r="SWS98" s="232"/>
      <c r="SWT98" s="232"/>
      <c r="SWU98" s="232"/>
      <c r="SWV98" s="232"/>
      <c r="SWW98" s="232"/>
      <c r="SWX98" s="232"/>
      <c r="SWY98" s="232"/>
      <c r="SWZ98" s="232"/>
      <c r="SXA98" s="232"/>
      <c r="SXB98" s="232"/>
      <c r="SXC98" s="232"/>
      <c r="SXD98" s="232"/>
      <c r="SXE98" s="232"/>
      <c r="SXF98" s="232"/>
      <c r="SXG98" s="232"/>
      <c r="SXH98" s="232"/>
      <c r="SXI98" s="232"/>
      <c r="SXJ98" s="232"/>
      <c r="SXK98" s="232"/>
      <c r="SXL98" s="232"/>
      <c r="SXM98" s="232"/>
      <c r="SXN98" s="232"/>
      <c r="SXO98" s="232"/>
      <c r="SXP98" s="232"/>
      <c r="SXQ98" s="232"/>
      <c r="SXR98" s="232"/>
      <c r="SXS98" s="232"/>
      <c r="SXT98" s="232"/>
      <c r="SXU98" s="232"/>
      <c r="SXV98" s="232"/>
      <c r="SXW98" s="232"/>
      <c r="SXX98" s="232"/>
      <c r="SXY98" s="232"/>
      <c r="SXZ98" s="232"/>
      <c r="SYA98" s="232"/>
      <c r="SYB98" s="232"/>
      <c r="SYC98" s="232"/>
      <c r="SYD98" s="232"/>
      <c r="SYE98" s="232"/>
      <c r="SYF98" s="232"/>
      <c r="SYG98" s="232"/>
      <c r="SYH98" s="232"/>
      <c r="SYI98" s="232"/>
      <c r="SYJ98" s="232"/>
      <c r="SYK98" s="232"/>
      <c r="SYL98" s="232"/>
      <c r="SYM98" s="232"/>
      <c r="SYN98" s="232"/>
      <c r="SYO98" s="232"/>
      <c r="SYP98" s="232"/>
      <c r="SYQ98" s="232"/>
      <c r="SYR98" s="232"/>
      <c r="SYS98" s="232"/>
      <c r="SYT98" s="232"/>
      <c r="SYU98" s="232"/>
      <c r="SYV98" s="232"/>
      <c r="SYW98" s="232"/>
      <c r="SYX98" s="232"/>
      <c r="SYY98" s="232"/>
      <c r="SYZ98" s="232"/>
      <c r="SZA98" s="232"/>
      <c r="SZB98" s="232"/>
      <c r="SZC98" s="232"/>
      <c r="SZD98" s="232"/>
      <c r="SZE98" s="232"/>
      <c r="SZF98" s="232"/>
      <c r="SZG98" s="232"/>
      <c r="SZH98" s="232"/>
      <c r="SZI98" s="232"/>
      <c r="SZJ98" s="232"/>
      <c r="SZK98" s="232"/>
      <c r="SZL98" s="232"/>
      <c r="SZM98" s="232"/>
      <c r="SZN98" s="232"/>
      <c r="SZO98" s="232"/>
      <c r="SZP98" s="232"/>
      <c r="SZQ98" s="232"/>
      <c r="SZR98" s="232"/>
      <c r="SZS98" s="232"/>
      <c r="SZT98" s="232"/>
      <c r="SZU98" s="232"/>
      <c r="SZV98" s="232"/>
      <c r="SZW98" s="232"/>
      <c r="SZX98" s="232"/>
      <c r="SZY98" s="232"/>
      <c r="SZZ98" s="232"/>
      <c r="TAA98" s="232"/>
      <c r="TAB98" s="232"/>
      <c r="TAC98" s="232"/>
      <c r="TAD98" s="232"/>
      <c r="TAE98" s="232"/>
      <c r="TAF98" s="232"/>
      <c r="TAG98" s="232"/>
      <c r="TAH98" s="232"/>
      <c r="TAI98" s="232"/>
      <c r="TAJ98" s="232"/>
      <c r="TAK98" s="232"/>
      <c r="TAL98" s="232"/>
      <c r="TAM98" s="232"/>
      <c r="TAN98" s="232"/>
      <c r="TAO98" s="232"/>
      <c r="TAP98" s="232"/>
      <c r="TAQ98" s="232"/>
      <c r="TAR98" s="232"/>
      <c r="TAS98" s="232"/>
      <c r="TAT98" s="232"/>
      <c r="TAU98" s="232"/>
      <c r="TAV98" s="232"/>
      <c r="TAW98" s="232"/>
      <c r="TAX98" s="232"/>
      <c r="TAY98" s="232"/>
      <c r="TAZ98" s="232"/>
      <c r="TBA98" s="232"/>
      <c r="TBB98" s="232"/>
      <c r="TBC98" s="232"/>
      <c r="TBD98" s="232"/>
      <c r="TBE98" s="232"/>
      <c r="TBF98" s="232"/>
      <c r="TBG98" s="232"/>
      <c r="TBH98" s="232"/>
      <c r="TBI98" s="232"/>
      <c r="TBJ98" s="232"/>
      <c r="TBK98" s="232"/>
      <c r="TBL98" s="232"/>
      <c r="TBM98" s="232"/>
      <c r="TBN98" s="232"/>
      <c r="TBO98" s="232"/>
      <c r="TBP98" s="232"/>
      <c r="TBQ98" s="232"/>
      <c r="TBR98" s="232"/>
      <c r="TBS98" s="232"/>
      <c r="TBT98" s="232"/>
      <c r="TBU98" s="232"/>
      <c r="TBV98" s="232"/>
      <c r="TBW98" s="232"/>
      <c r="TBX98" s="232"/>
      <c r="TBY98" s="232"/>
      <c r="TBZ98" s="232"/>
      <c r="TCA98" s="232"/>
      <c r="TCB98" s="232"/>
      <c r="TCC98" s="232"/>
      <c r="TCD98" s="232"/>
      <c r="TCE98" s="232"/>
      <c r="TCF98" s="232"/>
      <c r="TCG98" s="232"/>
      <c r="TCH98" s="232"/>
      <c r="TCI98" s="232"/>
      <c r="TCJ98" s="232"/>
      <c r="TCK98" s="232"/>
      <c r="TCL98" s="232"/>
      <c r="TCM98" s="232"/>
      <c r="TCN98" s="232"/>
      <c r="TCO98" s="232"/>
      <c r="TCP98" s="232"/>
      <c r="TCQ98" s="232"/>
      <c r="TCR98" s="232"/>
      <c r="TCS98" s="232"/>
      <c r="TCT98" s="232"/>
      <c r="TCU98" s="232"/>
      <c r="TCV98" s="232"/>
      <c r="TCW98" s="232"/>
      <c r="TCX98" s="232"/>
      <c r="TCY98" s="232"/>
      <c r="TCZ98" s="232"/>
      <c r="TDA98" s="232"/>
      <c r="TDB98" s="232"/>
      <c r="TDC98" s="232"/>
      <c r="TDD98" s="232"/>
      <c r="TDE98" s="232"/>
      <c r="TDF98" s="232"/>
      <c r="TDG98" s="232"/>
      <c r="TDH98" s="232"/>
      <c r="TDI98" s="232"/>
      <c r="TDJ98" s="232"/>
      <c r="TDK98" s="232"/>
      <c r="TDL98" s="232"/>
      <c r="TDM98" s="232"/>
      <c r="TDN98" s="232"/>
      <c r="TDO98" s="232"/>
      <c r="TDP98" s="232"/>
      <c r="TDQ98" s="232"/>
      <c r="TDR98" s="232"/>
      <c r="TDS98" s="232"/>
      <c r="TDT98" s="232"/>
      <c r="TDU98" s="232"/>
      <c r="TDV98" s="232"/>
      <c r="TDW98" s="232"/>
      <c r="TDX98" s="232"/>
      <c r="TDY98" s="232"/>
      <c r="TDZ98" s="232"/>
      <c r="TEA98" s="232"/>
      <c r="TEB98" s="232"/>
      <c r="TEC98" s="232"/>
      <c r="TED98" s="232"/>
      <c r="TEE98" s="232"/>
      <c r="TEF98" s="232"/>
      <c r="TEG98" s="232"/>
      <c r="TEH98" s="232"/>
      <c r="TEI98" s="232"/>
      <c r="TEJ98" s="232"/>
      <c r="TEK98" s="232"/>
      <c r="TEL98" s="232"/>
      <c r="TEM98" s="232"/>
      <c r="TEN98" s="232"/>
      <c r="TEO98" s="232"/>
      <c r="TEP98" s="232"/>
      <c r="TEQ98" s="232"/>
      <c r="TER98" s="232"/>
      <c r="TES98" s="232"/>
      <c r="TET98" s="232"/>
      <c r="TEU98" s="232"/>
      <c r="TEV98" s="232"/>
      <c r="TEW98" s="232"/>
      <c r="TEX98" s="232"/>
      <c r="TEY98" s="232"/>
      <c r="TEZ98" s="232"/>
      <c r="TFA98" s="232"/>
      <c r="TFB98" s="232"/>
      <c r="TFC98" s="232"/>
      <c r="TFD98" s="232"/>
      <c r="TFE98" s="232"/>
      <c r="TFF98" s="232"/>
      <c r="TFG98" s="232"/>
      <c r="TFH98" s="232"/>
      <c r="TFI98" s="232"/>
      <c r="TFJ98" s="232"/>
      <c r="TFK98" s="232"/>
      <c r="TFL98" s="232"/>
      <c r="TFM98" s="232"/>
      <c r="TFN98" s="232"/>
      <c r="TFO98" s="232"/>
      <c r="TFP98" s="232"/>
      <c r="TFQ98" s="232"/>
      <c r="TFR98" s="232"/>
      <c r="TFS98" s="232"/>
      <c r="TFT98" s="232"/>
      <c r="TFU98" s="232"/>
      <c r="TFV98" s="232"/>
      <c r="TFW98" s="232"/>
      <c r="TFX98" s="232"/>
      <c r="TFY98" s="232"/>
      <c r="TFZ98" s="232"/>
      <c r="TGA98" s="232"/>
      <c r="TGB98" s="232"/>
      <c r="TGC98" s="232"/>
      <c r="TGD98" s="232"/>
      <c r="TGE98" s="232"/>
      <c r="TGF98" s="232"/>
      <c r="TGG98" s="232"/>
      <c r="TGH98" s="232"/>
      <c r="TGI98" s="232"/>
      <c r="TGJ98" s="232"/>
      <c r="TGK98" s="232"/>
      <c r="TGL98" s="232"/>
      <c r="TGM98" s="232"/>
      <c r="TGN98" s="232"/>
      <c r="TGO98" s="232"/>
      <c r="TGP98" s="232"/>
      <c r="TGQ98" s="232"/>
      <c r="TGR98" s="232"/>
      <c r="TGS98" s="232"/>
      <c r="TGT98" s="232"/>
      <c r="TGU98" s="232"/>
      <c r="TGV98" s="232"/>
      <c r="TGW98" s="232"/>
      <c r="TGX98" s="232"/>
      <c r="TGY98" s="232"/>
      <c r="TGZ98" s="232"/>
      <c r="THA98" s="232"/>
      <c r="THB98" s="232"/>
      <c r="THC98" s="232"/>
      <c r="THD98" s="232"/>
      <c r="THE98" s="232"/>
      <c r="THF98" s="232"/>
      <c r="THG98" s="232"/>
      <c r="THH98" s="232"/>
      <c r="THI98" s="232"/>
      <c r="THJ98" s="232"/>
      <c r="THK98" s="232"/>
      <c r="THL98" s="232"/>
      <c r="THM98" s="232"/>
      <c r="THN98" s="232"/>
      <c r="THO98" s="232"/>
      <c r="THP98" s="232"/>
      <c r="THQ98" s="232"/>
      <c r="THR98" s="232"/>
      <c r="THS98" s="232"/>
      <c r="THT98" s="232"/>
      <c r="THU98" s="232"/>
      <c r="THV98" s="232"/>
      <c r="THW98" s="232"/>
      <c r="THX98" s="232"/>
      <c r="THY98" s="232"/>
      <c r="THZ98" s="232"/>
      <c r="TIA98" s="232"/>
      <c r="TIB98" s="232"/>
      <c r="TIC98" s="232"/>
      <c r="TID98" s="232"/>
      <c r="TIE98" s="232"/>
      <c r="TIF98" s="232"/>
      <c r="TIG98" s="232"/>
      <c r="TIH98" s="232"/>
      <c r="TII98" s="232"/>
      <c r="TIJ98" s="232"/>
      <c r="TIK98" s="232"/>
      <c r="TIL98" s="232"/>
      <c r="TIM98" s="232"/>
      <c r="TIN98" s="232"/>
      <c r="TIO98" s="232"/>
      <c r="TIP98" s="232"/>
      <c r="TIQ98" s="232"/>
      <c r="TIR98" s="232"/>
      <c r="TIS98" s="232"/>
      <c r="TIT98" s="232"/>
      <c r="TIU98" s="232"/>
      <c r="TIV98" s="232"/>
      <c r="TIW98" s="232"/>
      <c r="TIX98" s="232"/>
      <c r="TIY98" s="232"/>
      <c r="TIZ98" s="232"/>
      <c r="TJA98" s="232"/>
      <c r="TJB98" s="232"/>
      <c r="TJC98" s="232"/>
      <c r="TJD98" s="232"/>
      <c r="TJE98" s="232"/>
      <c r="TJF98" s="232"/>
      <c r="TJG98" s="232"/>
      <c r="TJH98" s="232"/>
      <c r="TJI98" s="232"/>
      <c r="TJJ98" s="232"/>
      <c r="TJK98" s="232"/>
      <c r="TJL98" s="232"/>
      <c r="TJM98" s="232"/>
      <c r="TJN98" s="232"/>
      <c r="TJO98" s="232"/>
      <c r="TJP98" s="232"/>
      <c r="TJQ98" s="232"/>
      <c r="TJR98" s="232"/>
      <c r="TJS98" s="232"/>
      <c r="TJT98" s="232"/>
      <c r="TJU98" s="232"/>
      <c r="TJV98" s="232"/>
      <c r="TJW98" s="232"/>
      <c r="TJX98" s="232"/>
      <c r="TJY98" s="232"/>
      <c r="TJZ98" s="232"/>
      <c r="TKA98" s="232"/>
      <c r="TKB98" s="232"/>
      <c r="TKC98" s="232"/>
      <c r="TKD98" s="232"/>
      <c r="TKE98" s="232"/>
      <c r="TKF98" s="232"/>
      <c r="TKG98" s="232"/>
      <c r="TKH98" s="232"/>
      <c r="TKI98" s="232"/>
      <c r="TKJ98" s="232"/>
      <c r="TKK98" s="232"/>
      <c r="TKL98" s="232"/>
      <c r="TKM98" s="232"/>
      <c r="TKN98" s="232"/>
      <c r="TKO98" s="232"/>
      <c r="TKP98" s="232"/>
      <c r="TKQ98" s="232"/>
      <c r="TKR98" s="232"/>
      <c r="TKS98" s="232"/>
      <c r="TKT98" s="232"/>
      <c r="TKU98" s="232"/>
      <c r="TKV98" s="232"/>
      <c r="TKW98" s="232"/>
      <c r="TKX98" s="232"/>
      <c r="TKY98" s="232"/>
      <c r="TKZ98" s="232"/>
      <c r="TLA98" s="232"/>
      <c r="TLB98" s="232"/>
      <c r="TLC98" s="232"/>
      <c r="TLD98" s="232"/>
      <c r="TLE98" s="232"/>
      <c r="TLF98" s="232"/>
      <c r="TLG98" s="232"/>
      <c r="TLH98" s="232"/>
      <c r="TLI98" s="232"/>
      <c r="TLJ98" s="232"/>
      <c r="TLK98" s="232"/>
      <c r="TLL98" s="232"/>
      <c r="TLM98" s="232"/>
      <c r="TLN98" s="232"/>
      <c r="TLO98" s="232"/>
      <c r="TLP98" s="232"/>
      <c r="TLQ98" s="232"/>
      <c r="TLR98" s="232"/>
      <c r="TLS98" s="232"/>
      <c r="TLT98" s="232"/>
      <c r="TLU98" s="232"/>
      <c r="TLV98" s="232"/>
      <c r="TLW98" s="232"/>
      <c r="TLX98" s="232"/>
      <c r="TLY98" s="232"/>
      <c r="TLZ98" s="232"/>
      <c r="TMA98" s="232"/>
      <c r="TMB98" s="232"/>
      <c r="TMC98" s="232"/>
      <c r="TMD98" s="232"/>
      <c r="TME98" s="232"/>
      <c r="TMF98" s="232"/>
      <c r="TMG98" s="232"/>
      <c r="TMH98" s="232"/>
      <c r="TMI98" s="232"/>
      <c r="TMJ98" s="232"/>
      <c r="TMK98" s="232"/>
      <c r="TML98" s="232"/>
      <c r="TMM98" s="232"/>
      <c r="TMN98" s="232"/>
      <c r="TMO98" s="232"/>
      <c r="TMP98" s="232"/>
      <c r="TMQ98" s="232"/>
      <c r="TMR98" s="232"/>
      <c r="TMS98" s="232"/>
      <c r="TMT98" s="232"/>
      <c r="TMU98" s="232"/>
      <c r="TMV98" s="232"/>
      <c r="TMW98" s="232"/>
      <c r="TMX98" s="232"/>
      <c r="TMY98" s="232"/>
      <c r="TMZ98" s="232"/>
      <c r="TNA98" s="232"/>
      <c r="TNB98" s="232"/>
      <c r="TNC98" s="232"/>
      <c r="TND98" s="232"/>
      <c r="TNE98" s="232"/>
      <c r="TNF98" s="232"/>
      <c r="TNG98" s="232"/>
      <c r="TNH98" s="232"/>
      <c r="TNI98" s="232"/>
      <c r="TNJ98" s="232"/>
      <c r="TNK98" s="232"/>
      <c r="TNL98" s="232"/>
      <c r="TNM98" s="232"/>
      <c r="TNN98" s="232"/>
      <c r="TNO98" s="232"/>
      <c r="TNP98" s="232"/>
      <c r="TNQ98" s="232"/>
      <c r="TNR98" s="232"/>
      <c r="TNS98" s="232"/>
      <c r="TNT98" s="232"/>
      <c r="TNU98" s="232"/>
      <c r="TNV98" s="232"/>
      <c r="TNW98" s="232"/>
      <c r="TNX98" s="232"/>
      <c r="TNY98" s="232"/>
      <c r="TNZ98" s="232"/>
      <c r="TOA98" s="232"/>
      <c r="TOB98" s="232"/>
      <c r="TOC98" s="232"/>
      <c r="TOD98" s="232"/>
      <c r="TOE98" s="232"/>
      <c r="TOF98" s="232"/>
      <c r="TOG98" s="232"/>
      <c r="TOH98" s="232"/>
      <c r="TOI98" s="232"/>
      <c r="TOJ98" s="232"/>
      <c r="TOK98" s="232"/>
      <c r="TOL98" s="232"/>
      <c r="TOM98" s="232"/>
      <c r="TON98" s="232"/>
      <c r="TOO98" s="232"/>
      <c r="TOP98" s="232"/>
      <c r="TOQ98" s="232"/>
      <c r="TOR98" s="232"/>
      <c r="TOS98" s="232"/>
      <c r="TOT98" s="232"/>
      <c r="TOU98" s="232"/>
      <c r="TOV98" s="232"/>
      <c r="TOW98" s="232"/>
      <c r="TOX98" s="232"/>
      <c r="TOY98" s="232"/>
      <c r="TOZ98" s="232"/>
      <c r="TPA98" s="232"/>
      <c r="TPB98" s="232"/>
      <c r="TPC98" s="232"/>
      <c r="TPD98" s="232"/>
      <c r="TPE98" s="232"/>
      <c r="TPF98" s="232"/>
      <c r="TPG98" s="232"/>
      <c r="TPH98" s="232"/>
      <c r="TPI98" s="232"/>
      <c r="TPJ98" s="232"/>
      <c r="TPK98" s="232"/>
      <c r="TPL98" s="232"/>
      <c r="TPM98" s="232"/>
      <c r="TPN98" s="232"/>
      <c r="TPO98" s="232"/>
      <c r="TPP98" s="232"/>
      <c r="TPQ98" s="232"/>
      <c r="TPR98" s="232"/>
      <c r="TPS98" s="232"/>
      <c r="TPT98" s="232"/>
      <c r="TPU98" s="232"/>
      <c r="TPV98" s="232"/>
      <c r="TPW98" s="232"/>
      <c r="TPX98" s="232"/>
      <c r="TPY98" s="232"/>
      <c r="TPZ98" s="232"/>
      <c r="TQA98" s="232"/>
      <c r="TQB98" s="232"/>
      <c r="TQC98" s="232"/>
      <c r="TQD98" s="232"/>
      <c r="TQE98" s="232"/>
      <c r="TQF98" s="232"/>
      <c r="TQG98" s="232"/>
      <c r="TQH98" s="232"/>
      <c r="TQI98" s="232"/>
      <c r="TQJ98" s="232"/>
      <c r="TQK98" s="232"/>
      <c r="TQL98" s="232"/>
      <c r="TQM98" s="232"/>
      <c r="TQN98" s="232"/>
      <c r="TQO98" s="232"/>
      <c r="TQP98" s="232"/>
      <c r="TQQ98" s="232"/>
      <c r="TQR98" s="232"/>
      <c r="TQS98" s="232"/>
      <c r="TQT98" s="232"/>
      <c r="TQU98" s="232"/>
      <c r="TQV98" s="232"/>
      <c r="TQW98" s="232"/>
      <c r="TQX98" s="232"/>
      <c r="TQY98" s="232"/>
      <c r="TQZ98" s="232"/>
      <c r="TRA98" s="232"/>
      <c r="TRB98" s="232"/>
      <c r="TRC98" s="232"/>
      <c r="TRD98" s="232"/>
      <c r="TRE98" s="232"/>
      <c r="TRF98" s="232"/>
      <c r="TRG98" s="232"/>
      <c r="TRH98" s="232"/>
      <c r="TRI98" s="232"/>
      <c r="TRJ98" s="232"/>
      <c r="TRK98" s="232"/>
      <c r="TRL98" s="232"/>
      <c r="TRM98" s="232"/>
      <c r="TRN98" s="232"/>
      <c r="TRO98" s="232"/>
      <c r="TRP98" s="232"/>
      <c r="TRQ98" s="232"/>
      <c r="TRR98" s="232"/>
      <c r="TRS98" s="232"/>
      <c r="TRT98" s="232"/>
      <c r="TRU98" s="232"/>
      <c r="TRV98" s="232"/>
      <c r="TRW98" s="232"/>
      <c r="TRX98" s="232"/>
      <c r="TRY98" s="232"/>
      <c r="TRZ98" s="232"/>
      <c r="TSA98" s="232"/>
      <c r="TSB98" s="232"/>
      <c r="TSC98" s="232"/>
      <c r="TSD98" s="232"/>
      <c r="TSE98" s="232"/>
      <c r="TSF98" s="232"/>
      <c r="TSG98" s="232"/>
      <c r="TSH98" s="232"/>
      <c r="TSI98" s="232"/>
      <c r="TSJ98" s="232"/>
      <c r="TSK98" s="232"/>
      <c r="TSL98" s="232"/>
      <c r="TSM98" s="232"/>
      <c r="TSN98" s="232"/>
      <c r="TSO98" s="232"/>
      <c r="TSP98" s="232"/>
      <c r="TSQ98" s="232"/>
      <c r="TSR98" s="232"/>
      <c r="TSS98" s="232"/>
      <c r="TST98" s="232"/>
      <c r="TSU98" s="232"/>
      <c r="TSV98" s="232"/>
      <c r="TSW98" s="232"/>
      <c r="TSX98" s="232"/>
      <c r="TSY98" s="232"/>
      <c r="TSZ98" s="232"/>
      <c r="TTA98" s="232"/>
      <c r="TTB98" s="232"/>
      <c r="TTC98" s="232"/>
      <c r="TTD98" s="232"/>
      <c r="TTE98" s="232"/>
      <c r="TTF98" s="232"/>
      <c r="TTG98" s="232"/>
      <c r="TTH98" s="232"/>
      <c r="TTI98" s="232"/>
      <c r="TTJ98" s="232"/>
      <c r="TTK98" s="232"/>
      <c r="TTL98" s="232"/>
      <c r="TTM98" s="232"/>
      <c r="TTN98" s="232"/>
      <c r="TTO98" s="232"/>
      <c r="TTP98" s="232"/>
      <c r="TTQ98" s="232"/>
      <c r="TTR98" s="232"/>
      <c r="TTS98" s="232"/>
      <c r="TTT98" s="232"/>
      <c r="TTU98" s="232"/>
      <c r="TTV98" s="232"/>
      <c r="TTW98" s="232"/>
      <c r="TTX98" s="232"/>
      <c r="TTY98" s="232"/>
      <c r="TTZ98" s="232"/>
      <c r="TUA98" s="232"/>
      <c r="TUB98" s="232"/>
      <c r="TUC98" s="232"/>
      <c r="TUD98" s="232"/>
      <c r="TUE98" s="232"/>
      <c r="TUF98" s="232"/>
      <c r="TUG98" s="232"/>
      <c r="TUH98" s="232"/>
      <c r="TUI98" s="232"/>
      <c r="TUJ98" s="232"/>
      <c r="TUK98" s="232"/>
      <c r="TUL98" s="232"/>
      <c r="TUM98" s="232"/>
      <c r="TUN98" s="232"/>
      <c r="TUO98" s="232"/>
      <c r="TUP98" s="232"/>
      <c r="TUQ98" s="232"/>
      <c r="TUR98" s="232"/>
      <c r="TUS98" s="232"/>
      <c r="TUT98" s="232"/>
      <c r="TUU98" s="232"/>
      <c r="TUV98" s="232"/>
      <c r="TUW98" s="232"/>
      <c r="TUX98" s="232"/>
      <c r="TUY98" s="232"/>
      <c r="TUZ98" s="232"/>
      <c r="TVA98" s="232"/>
      <c r="TVB98" s="232"/>
      <c r="TVC98" s="232"/>
      <c r="TVD98" s="232"/>
      <c r="TVE98" s="232"/>
      <c r="TVF98" s="232"/>
      <c r="TVG98" s="232"/>
      <c r="TVH98" s="232"/>
      <c r="TVI98" s="232"/>
      <c r="TVJ98" s="232"/>
      <c r="TVK98" s="232"/>
      <c r="TVL98" s="232"/>
      <c r="TVM98" s="232"/>
      <c r="TVN98" s="232"/>
      <c r="TVO98" s="232"/>
      <c r="TVP98" s="232"/>
      <c r="TVQ98" s="232"/>
      <c r="TVR98" s="232"/>
      <c r="TVS98" s="232"/>
      <c r="TVT98" s="232"/>
      <c r="TVU98" s="232"/>
      <c r="TVV98" s="232"/>
      <c r="TVW98" s="232"/>
      <c r="TVX98" s="232"/>
      <c r="TVY98" s="232"/>
      <c r="TVZ98" s="232"/>
      <c r="TWA98" s="232"/>
      <c r="TWB98" s="232"/>
      <c r="TWC98" s="232"/>
      <c r="TWD98" s="232"/>
      <c r="TWE98" s="232"/>
      <c r="TWF98" s="232"/>
      <c r="TWG98" s="232"/>
      <c r="TWH98" s="232"/>
      <c r="TWI98" s="232"/>
      <c r="TWJ98" s="232"/>
      <c r="TWK98" s="232"/>
      <c r="TWL98" s="232"/>
      <c r="TWM98" s="232"/>
      <c r="TWN98" s="232"/>
      <c r="TWO98" s="232"/>
      <c r="TWP98" s="232"/>
      <c r="TWQ98" s="232"/>
      <c r="TWR98" s="232"/>
      <c r="TWS98" s="232"/>
      <c r="TWT98" s="232"/>
      <c r="TWU98" s="232"/>
      <c r="TWV98" s="232"/>
      <c r="TWW98" s="232"/>
      <c r="TWX98" s="232"/>
      <c r="TWY98" s="232"/>
      <c r="TWZ98" s="232"/>
      <c r="TXA98" s="232"/>
      <c r="TXB98" s="232"/>
      <c r="TXC98" s="232"/>
      <c r="TXD98" s="232"/>
      <c r="TXE98" s="232"/>
      <c r="TXF98" s="232"/>
      <c r="TXG98" s="232"/>
      <c r="TXH98" s="232"/>
      <c r="TXI98" s="232"/>
      <c r="TXJ98" s="232"/>
      <c r="TXK98" s="232"/>
      <c r="TXL98" s="232"/>
      <c r="TXM98" s="232"/>
      <c r="TXN98" s="232"/>
      <c r="TXO98" s="232"/>
      <c r="TXP98" s="232"/>
      <c r="TXQ98" s="232"/>
      <c r="TXR98" s="232"/>
      <c r="TXS98" s="232"/>
      <c r="TXT98" s="232"/>
      <c r="TXU98" s="232"/>
      <c r="TXV98" s="232"/>
      <c r="TXW98" s="232"/>
      <c r="TXX98" s="232"/>
      <c r="TXY98" s="232"/>
      <c r="TXZ98" s="232"/>
      <c r="TYA98" s="232"/>
      <c r="TYB98" s="232"/>
      <c r="TYC98" s="232"/>
      <c r="TYD98" s="232"/>
      <c r="TYE98" s="232"/>
      <c r="TYF98" s="232"/>
      <c r="TYG98" s="232"/>
      <c r="TYH98" s="232"/>
      <c r="TYI98" s="232"/>
      <c r="TYJ98" s="232"/>
      <c r="TYK98" s="232"/>
      <c r="TYL98" s="232"/>
      <c r="TYM98" s="232"/>
      <c r="TYN98" s="232"/>
      <c r="TYO98" s="232"/>
      <c r="TYP98" s="232"/>
      <c r="TYQ98" s="232"/>
      <c r="TYR98" s="232"/>
      <c r="TYS98" s="232"/>
      <c r="TYT98" s="232"/>
      <c r="TYU98" s="232"/>
      <c r="TYV98" s="232"/>
      <c r="TYW98" s="232"/>
      <c r="TYX98" s="232"/>
      <c r="TYY98" s="232"/>
      <c r="TYZ98" s="232"/>
      <c r="TZA98" s="232"/>
      <c r="TZB98" s="232"/>
      <c r="TZC98" s="232"/>
      <c r="TZD98" s="232"/>
      <c r="TZE98" s="232"/>
      <c r="TZF98" s="232"/>
      <c r="TZG98" s="232"/>
      <c r="TZH98" s="232"/>
      <c r="TZI98" s="232"/>
      <c r="TZJ98" s="232"/>
      <c r="TZK98" s="232"/>
      <c r="TZL98" s="232"/>
      <c r="TZM98" s="232"/>
      <c r="TZN98" s="232"/>
      <c r="TZO98" s="232"/>
      <c r="TZP98" s="232"/>
      <c r="TZQ98" s="232"/>
      <c r="TZR98" s="232"/>
      <c r="TZS98" s="232"/>
      <c r="TZT98" s="232"/>
      <c r="TZU98" s="232"/>
      <c r="TZV98" s="232"/>
      <c r="TZW98" s="232"/>
      <c r="TZX98" s="232"/>
      <c r="TZY98" s="232"/>
      <c r="TZZ98" s="232"/>
      <c r="UAA98" s="232"/>
      <c r="UAB98" s="232"/>
      <c r="UAC98" s="232"/>
      <c r="UAD98" s="232"/>
      <c r="UAE98" s="232"/>
      <c r="UAF98" s="232"/>
      <c r="UAG98" s="232"/>
      <c r="UAH98" s="232"/>
      <c r="UAI98" s="232"/>
      <c r="UAJ98" s="232"/>
      <c r="UAK98" s="232"/>
      <c r="UAL98" s="232"/>
      <c r="UAM98" s="232"/>
      <c r="UAN98" s="232"/>
      <c r="UAO98" s="232"/>
      <c r="UAP98" s="232"/>
      <c r="UAQ98" s="232"/>
      <c r="UAR98" s="232"/>
      <c r="UAS98" s="232"/>
      <c r="UAT98" s="232"/>
      <c r="UAU98" s="232"/>
      <c r="UAV98" s="232"/>
      <c r="UAW98" s="232"/>
      <c r="UAX98" s="232"/>
      <c r="UAY98" s="232"/>
      <c r="UAZ98" s="232"/>
      <c r="UBA98" s="232"/>
      <c r="UBB98" s="232"/>
      <c r="UBC98" s="232"/>
      <c r="UBD98" s="232"/>
      <c r="UBE98" s="232"/>
      <c r="UBF98" s="232"/>
      <c r="UBG98" s="232"/>
      <c r="UBH98" s="232"/>
      <c r="UBI98" s="232"/>
      <c r="UBJ98" s="232"/>
      <c r="UBK98" s="232"/>
      <c r="UBL98" s="232"/>
      <c r="UBM98" s="232"/>
      <c r="UBN98" s="232"/>
      <c r="UBO98" s="232"/>
      <c r="UBP98" s="232"/>
      <c r="UBQ98" s="232"/>
      <c r="UBR98" s="232"/>
      <c r="UBS98" s="232"/>
      <c r="UBT98" s="232"/>
      <c r="UBU98" s="232"/>
      <c r="UBV98" s="232"/>
      <c r="UBW98" s="232"/>
      <c r="UBX98" s="232"/>
      <c r="UBY98" s="232"/>
      <c r="UBZ98" s="232"/>
      <c r="UCA98" s="232"/>
      <c r="UCB98" s="232"/>
      <c r="UCC98" s="232"/>
      <c r="UCD98" s="232"/>
      <c r="UCE98" s="232"/>
      <c r="UCF98" s="232"/>
      <c r="UCG98" s="232"/>
      <c r="UCH98" s="232"/>
      <c r="UCI98" s="232"/>
      <c r="UCJ98" s="232"/>
      <c r="UCK98" s="232"/>
      <c r="UCL98" s="232"/>
      <c r="UCM98" s="232"/>
      <c r="UCN98" s="232"/>
      <c r="UCO98" s="232"/>
      <c r="UCP98" s="232"/>
      <c r="UCQ98" s="232"/>
      <c r="UCR98" s="232"/>
      <c r="UCS98" s="232"/>
      <c r="UCT98" s="232"/>
      <c r="UCU98" s="232"/>
      <c r="UCV98" s="232"/>
      <c r="UCW98" s="232"/>
      <c r="UCX98" s="232"/>
      <c r="UCY98" s="232"/>
      <c r="UCZ98" s="232"/>
      <c r="UDA98" s="232"/>
      <c r="UDB98" s="232"/>
      <c r="UDC98" s="232"/>
      <c r="UDD98" s="232"/>
      <c r="UDE98" s="232"/>
      <c r="UDF98" s="232"/>
      <c r="UDG98" s="232"/>
      <c r="UDH98" s="232"/>
      <c r="UDI98" s="232"/>
      <c r="UDJ98" s="232"/>
      <c r="UDK98" s="232"/>
      <c r="UDL98" s="232"/>
      <c r="UDM98" s="232"/>
      <c r="UDN98" s="232"/>
      <c r="UDO98" s="232"/>
      <c r="UDP98" s="232"/>
      <c r="UDQ98" s="232"/>
      <c r="UDR98" s="232"/>
      <c r="UDS98" s="232"/>
      <c r="UDT98" s="232"/>
      <c r="UDU98" s="232"/>
      <c r="UDV98" s="232"/>
      <c r="UDW98" s="232"/>
      <c r="UDX98" s="232"/>
      <c r="UDY98" s="232"/>
      <c r="UDZ98" s="232"/>
      <c r="UEA98" s="232"/>
      <c r="UEB98" s="232"/>
      <c r="UEC98" s="232"/>
      <c r="UED98" s="232"/>
      <c r="UEE98" s="232"/>
      <c r="UEF98" s="232"/>
      <c r="UEG98" s="232"/>
      <c r="UEH98" s="232"/>
      <c r="UEI98" s="232"/>
      <c r="UEJ98" s="232"/>
      <c r="UEK98" s="232"/>
      <c r="UEL98" s="232"/>
      <c r="UEM98" s="232"/>
      <c r="UEN98" s="232"/>
      <c r="UEO98" s="232"/>
      <c r="UEP98" s="232"/>
      <c r="UEQ98" s="232"/>
      <c r="UER98" s="232"/>
      <c r="UES98" s="232"/>
      <c r="UET98" s="232"/>
      <c r="UEU98" s="232"/>
      <c r="UEV98" s="232"/>
      <c r="UEW98" s="232"/>
      <c r="UEX98" s="232"/>
      <c r="UEY98" s="232"/>
      <c r="UEZ98" s="232"/>
      <c r="UFA98" s="232"/>
      <c r="UFB98" s="232"/>
      <c r="UFC98" s="232"/>
      <c r="UFD98" s="232"/>
      <c r="UFE98" s="232"/>
      <c r="UFF98" s="232"/>
      <c r="UFG98" s="232"/>
      <c r="UFH98" s="232"/>
      <c r="UFI98" s="232"/>
      <c r="UFJ98" s="232"/>
      <c r="UFK98" s="232"/>
      <c r="UFL98" s="232"/>
      <c r="UFM98" s="232"/>
      <c r="UFN98" s="232"/>
      <c r="UFO98" s="232"/>
      <c r="UFP98" s="232"/>
      <c r="UFQ98" s="232"/>
      <c r="UFR98" s="232"/>
      <c r="UFS98" s="232"/>
      <c r="UFT98" s="232"/>
      <c r="UFU98" s="232"/>
      <c r="UFV98" s="232"/>
      <c r="UFW98" s="232"/>
      <c r="UFX98" s="232"/>
      <c r="UFY98" s="232"/>
      <c r="UFZ98" s="232"/>
      <c r="UGA98" s="232"/>
      <c r="UGB98" s="232"/>
      <c r="UGC98" s="232"/>
      <c r="UGD98" s="232"/>
      <c r="UGE98" s="232"/>
      <c r="UGF98" s="232"/>
      <c r="UGG98" s="232"/>
      <c r="UGH98" s="232"/>
      <c r="UGI98" s="232"/>
      <c r="UGJ98" s="232"/>
      <c r="UGK98" s="232"/>
      <c r="UGL98" s="232"/>
      <c r="UGM98" s="232"/>
      <c r="UGN98" s="232"/>
      <c r="UGO98" s="232"/>
      <c r="UGP98" s="232"/>
      <c r="UGQ98" s="232"/>
      <c r="UGR98" s="232"/>
      <c r="UGS98" s="232"/>
      <c r="UGT98" s="232"/>
      <c r="UGU98" s="232"/>
      <c r="UGV98" s="232"/>
      <c r="UGW98" s="232"/>
      <c r="UGX98" s="232"/>
      <c r="UGY98" s="232"/>
      <c r="UGZ98" s="232"/>
      <c r="UHA98" s="232"/>
      <c r="UHB98" s="232"/>
      <c r="UHC98" s="232"/>
      <c r="UHD98" s="232"/>
      <c r="UHE98" s="232"/>
      <c r="UHF98" s="232"/>
      <c r="UHG98" s="232"/>
      <c r="UHH98" s="232"/>
      <c r="UHI98" s="232"/>
      <c r="UHJ98" s="232"/>
      <c r="UHK98" s="232"/>
      <c r="UHL98" s="232"/>
      <c r="UHM98" s="232"/>
      <c r="UHN98" s="232"/>
      <c r="UHO98" s="232"/>
      <c r="UHP98" s="232"/>
      <c r="UHQ98" s="232"/>
      <c r="UHR98" s="232"/>
      <c r="UHS98" s="232"/>
      <c r="UHT98" s="232"/>
      <c r="UHU98" s="232"/>
      <c r="UHV98" s="232"/>
      <c r="UHW98" s="232"/>
      <c r="UHX98" s="232"/>
      <c r="UHY98" s="232"/>
      <c r="UHZ98" s="232"/>
      <c r="UIA98" s="232"/>
      <c r="UIB98" s="232"/>
      <c r="UIC98" s="232"/>
      <c r="UID98" s="232"/>
      <c r="UIE98" s="232"/>
      <c r="UIF98" s="232"/>
      <c r="UIG98" s="232"/>
      <c r="UIH98" s="232"/>
      <c r="UII98" s="232"/>
      <c r="UIJ98" s="232"/>
      <c r="UIK98" s="232"/>
      <c r="UIL98" s="232"/>
      <c r="UIM98" s="232"/>
      <c r="UIN98" s="232"/>
      <c r="UIO98" s="232"/>
      <c r="UIP98" s="232"/>
      <c r="UIQ98" s="232"/>
      <c r="UIR98" s="232"/>
      <c r="UIS98" s="232"/>
      <c r="UIT98" s="232"/>
      <c r="UIU98" s="232"/>
      <c r="UIV98" s="232"/>
      <c r="UIW98" s="232"/>
      <c r="UIX98" s="232"/>
      <c r="UIY98" s="232"/>
      <c r="UIZ98" s="232"/>
      <c r="UJA98" s="232"/>
      <c r="UJB98" s="232"/>
      <c r="UJC98" s="232"/>
      <c r="UJD98" s="232"/>
      <c r="UJE98" s="232"/>
      <c r="UJF98" s="232"/>
      <c r="UJG98" s="232"/>
      <c r="UJH98" s="232"/>
      <c r="UJI98" s="232"/>
      <c r="UJJ98" s="232"/>
      <c r="UJK98" s="232"/>
      <c r="UJL98" s="232"/>
      <c r="UJM98" s="232"/>
      <c r="UJN98" s="232"/>
      <c r="UJO98" s="232"/>
      <c r="UJP98" s="232"/>
      <c r="UJQ98" s="232"/>
      <c r="UJR98" s="232"/>
      <c r="UJS98" s="232"/>
      <c r="UJT98" s="232"/>
      <c r="UJU98" s="232"/>
      <c r="UJV98" s="232"/>
      <c r="UJW98" s="232"/>
      <c r="UJX98" s="232"/>
      <c r="UJY98" s="232"/>
      <c r="UJZ98" s="232"/>
      <c r="UKA98" s="232"/>
      <c r="UKB98" s="232"/>
      <c r="UKC98" s="232"/>
      <c r="UKD98" s="232"/>
      <c r="UKE98" s="232"/>
      <c r="UKF98" s="232"/>
      <c r="UKG98" s="232"/>
      <c r="UKH98" s="232"/>
      <c r="UKI98" s="232"/>
      <c r="UKJ98" s="232"/>
      <c r="UKK98" s="232"/>
      <c r="UKL98" s="232"/>
      <c r="UKM98" s="232"/>
      <c r="UKN98" s="232"/>
      <c r="UKO98" s="232"/>
      <c r="UKP98" s="232"/>
      <c r="UKQ98" s="232"/>
      <c r="UKR98" s="232"/>
      <c r="UKS98" s="232"/>
      <c r="UKT98" s="232"/>
      <c r="UKU98" s="232"/>
      <c r="UKV98" s="232"/>
      <c r="UKW98" s="232"/>
      <c r="UKX98" s="232"/>
      <c r="UKY98" s="232"/>
      <c r="UKZ98" s="232"/>
      <c r="ULA98" s="232"/>
      <c r="ULB98" s="232"/>
      <c r="ULC98" s="232"/>
      <c r="ULD98" s="232"/>
      <c r="ULE98" s="232"/>
      <c r="ULF98" s="232"/>
      <c r="ULG98" s="232"/>
      <c r="ULH98" s="232"/>
      <c r="ULI98" s="232"/>
      <c r="ULJ98" s="232"/>
      <c r="ULK98" s="232"/>
      <c r="ULL98" s="232"/>
      <c r="ULM98" s="232"/>
      <c r="ULN98" s="232"/>
      <c r="ULO98" s="232"/>
      <c r="ULP98" s="232"/>
      <c r="ULQ98" s="232"/>
      <c r="ULR98" s="232"/>
      <c r="ULS98" s="232"/>
      <c r="ULT98" s="232"/>
      <c r="ULU98" s="232"/>
      <c r="ULV98" s="232"/>
      <c r="ULW98" s="232"/>
      <c r="ULX98" s="232"/>
      <c r="ULY98" s="232"/>
      <c r="ULZ98" s="232"/>
      <c r="UMA98" s="232"/>
      <c r="UMB98" s="232"/>
      <c r="UMC98" s="232"/>
      <c r="UMD98" s="232"/>
      <c r="UME98" s="232"/>
      <c r="UMF98" s="232"/>
      <c r="UMG98" s="232"/>
      <c r="UMH98" s="232"/>
      <c r="UMI98" s="232"/>
      <c r="UMJ98" s="232"/>
      <c r="UMK98" s="232"/>
      <c r="UML98" s="232"/>
      <c r="UMM98" s="232"/>
      <c r="UMN98" s="232"/>
      <c r="UMO98" s="232"/>
      <c r="UMP98" s="232"/>
      <c r="UMQ98" s="232"/>
      <c r="UMR98" s="232"/>
      <c r="UMS98" s="232"/>
      <c r="UMT98" s="232"/>
      <c r="UMU98" s="232"/>
      <c r="UMV98" s="232"/>
      <c r="UMW98" s="232"/>
      <c r="UMX98" s="232"/>
      <c r="UMY98" s="232"/>
      <c r="UMZ98" s="232"/>
      <c r="UNA98" s="232"/>
      <c r="UNB98" s="232"/>
      <c r="UNC98" s="232"/>
      <c r="UND98" s="232"/>
      <c r="UNE98" s="232"/>
      <c r="UNF98" s="232"/>
      <c r="UNG98" s="232"/>
      <c r="UNH98" s="232"/>
      <c r="UNI98" s="232"/>
      <c r="UNJ98" s="232"/>
      <c r="UNK98" s="232"/>
      <c r="UNL98" s="232"/>
      <c r="UNM98" s="232"/>
      <c r="UNN98" s="232"/>
      <c r="UNO98" s="232"/>
      <c r="UNP98" s="232"/>
      <c r="UNQ98" s="232"/>
      <c r="UNR98" s="232"/>
      <c r="UNS98" s="232"/>
      <c r="UNT98" s="232"/>
      <c r="UNU98" s="232"/>
      <c r="UNV98" s="232"/>
      <c r="UNW98" s="232"/>
      <c r="UNX98" s="232"/>
      <c r="UNY98" s="232"/>
      <c r="UNZ98" s="232"/>
      <c r="UOA98" s="232"/>
      <c r="UOB98" s="232"/>
      <c r="UOC98" s="232"/>
      <c r="UOD98" s="232"/>
      <c r="UOE98" s="232"/>
      <c r="UOF98" s="232"/>
      <c r="UOG98" s="232"/>
      <c r="UOH98" s="232"/>
      <c r="UOI98" s="232"/>
      <c r="UOJ98" s="232"/>
      <c r="UOK98" s="232"/>
      <c r="UOL98" s="232"/>
      <c r="UOM98" s="232"/>
      <c r="UON98" s="232"/>
      <c r="UOO98" s="232"/>
      <c r="UOP98" s="232"/>
      <c r="UOQ98" s="232"/>
      <c r="UOR98" s="232"/>
      <c r="UOS98" s="232"/>
      <c r="UOT98" s="232"/>
      <c r="UOU98" s="232"/>
      <c r="UOV98" s="232"/>
      <c r="UOW98" s="232"/>
      <c r="UOX98" s="232"/>
      <c r="UOY98" s="232"/>
      <c r="UOZ98" s="232"/>
      <c r="UPA98" s="232"/>
      <c r="UPB98" s="232"/>
      <c r="UPC98" s="232"/>
      <c r="UPD98" s="232"/>
      <c r="UPE98" s="232"/>
      <c r="UPF98" s="232"/>
      <c r="UPG98" s="232"/>
      <c r="UPH98" s="232"/>
      <c r="UPI98" s="232"/>
      <c r="UPJ98" s="232"/>
      <c r="UPK98" s="232"/>
      <c r="UPL98" s="232"/>
      <c r="UPM98" s="232"/>
      <c r="UPN98" s="232"/>
      <c r="UPO98" s="232"/>
      <c r="UPP98" s="232"/>
      <c r="UPQ98" s="232"/>
      <c r="UPR98" s="232"/>
      <c r="UPS98" s="232"/>
      <c r="UPT98" s="232"/>
      <c r="UPU98" s="232"/>
      <c r="UPV98" s="232"/>
      <c r="UPW98" s="232"/>
      <c r="UPX98" s="232"/>
      <c r="UPY98" s="232"/>
      <c r="UPZ98" s="232"/>
      <c r="UQA98" s="232"/>
      <c r="UQB98" s="232"/>
      <c r="UQC98" s="232"/>
      <c r="UQD98" s="232"/>
      <c r="UQE98" s="232"/>
      <c r="UQF98" s="232"/>
      <c r="UQG98" s="232"/>
      <c r="UQH98" s="232"/>
      <c r="UQI98" s="232"/>
      <c r="UQJ98" s="232"/>
      <c r="UQK98" s="232"/>
      <c r="UQL98" s="232"/>
      <c r="UQM98" s="232"/>
      <c r="UQN98" s="232"/>
      <c r="UQO98" s="232"/>
      <c r="UQP98" s="232"/>
      <c r="UQQ98" s="232"/>
      <c r="UQR98" s="232"/>
      <c r="UQS98" s="232"/>
      <c r="UQT98" s="232"/>
      <c r="UQU98" s="232"/>
      <c r="UQV98" s="232"/>
      <c r="UQW98" s="232"/>
      <c r="UQX98" s="232"/>
      <c r="UQY98" s="232"/>
      <c r="UQZ98" s="232"/>
      <c r="URA98" s="232"/>
      <c r="URB98" s="232"/>
      <c r="URC98" s="232"/>
      <c r="URD98" s="232"/>
      <c r="URE98" s="232"/>
      <c r="URF98" s="232"/>
      <c r="URG98" s="232"/>
      <c r="URH98" s="232"/>
      <c r="URI98" s="232"/>
      <c r="URJ98" s="232"/>
      <c r="URK98" s="232"/>
      <c r="URL98" s="232"/>
      <c r="URM98" s="232"/>
      <c r="URN98" s="232"/>
      <c r="URO98" s="232"/>
      <c r="URP98" s="232"/>
      <c r="URQ98" s="232"/>
      <c r="URR98" s="232"/>
      <c r="URS98" s="232"/>
      <c r="URT98" s="232"/>
      <c r="URU98" s="232"/>
      <c r="URV98" s="232"/>
      <c r="URW98" s="232"/>
      <c r="URX98" s="232"/>
      <c r="URY98" s="232"/>
      <c r="URZ98" s="232"/>
      <c r="USA98" s="232"/>
      <c r="USB98" s="232"/>
      <c r="USC98" s="232"/>
      <c r="USD98" s="232"/>
      <c r="USE98" s="232"/>
      <c r="USF98" s="232"/>
      <c r="USG98" s="232"/>
      <c r="USH98" s="232"/>
      <c r="USI98" s="232"/>
      <c r="USJ98" s="232"/>
      <c r="USK98" s="232"/>
      <c r="USL98" s="232"/>
      <c r="USM98" s="232"/>
      <c r="USN98" s="232"/>
      <c r="USO98" s="232"/>
      <c r="USP98" s="232"/>
      <c r="USQ98" s="232"/>
      <c r="USR98" s="232"/>
      <c r="USS98" s="232"/>
      <c r="UST98" s="232"/>
      <c r="USU98" s="232"/>
      <c r="USV98" s="232"/>
      <c r="USW98" s="232"/>
      <c r="USX98" s="232"/>
      <c r="USY98" s="232"/>
      <c r="USZ98" s="232"/>
      <c r="UTA98" s="232"/>
      <c r="UTB98" s="232"/>
      <c r="UTC98" s="232"/>
      <c r="UTD98" s="232"/>
      <c r="UTE98" s="232"/>
      <c r="UTF98" s="232"/>
      <c r="UTG98" s="232"/>
      <c r="UTH98" s="232"/>
      <c r="UTI98" s="232"/>
      <c r="UTJ98" s="232"/>
      <c r="UTK98" s="232"/>
      <c r="UTL98" s="232"/>
      <c r="UTM98" s="232"/>
      <c r="UTN98" s="232"/>
      <c r="UTO98" s="232"/>
      <c r="UTP98" s="232"/>
      <c r="UTQ98" s="232"/>
      <c r="UTR98" s="232"/>
      <c r="UTS98" s="232"/>
      <c r="UTT98" s="232"/>
      <c r="UTU98" s="232"/>
      <c r="UTV98" s="232"/>
      <c r="UTW98" s="232"/>
      <c r="UTX98" s="232"/>
      <c r="UTY98" s="232"/>
      <c r="UTZ98" s="232"/>
      <c r="UUA98" s="232"/>
      <c r="UUB98" s="232"/>
      <c r="UUC98" s="232"/>
      <c r="UUD98" s="232"/>
      <c r="UUE98" s="232"/>
      <c r="UUF98" s="232"/>
      <c r="UUG98" s="232"/>
      <c r="UUH98" s="232"/>
      <c r="UUI98" s="232"/>
      <c r="UUJ98" s="232"/>
      <c r="UUK98" s="232"/>
      <c r="UUL98" s="232"/>
      <c r="UUM98" s="232"/>
      <c r="UUN98" s="232"/>
      <c r="UUO98" s="232"/>
      <c r="UUP98" s="232"/>
      <c r="UUQ98" s="232"/>
      <c r="UUR98" s="232"/>
      <c r="UUS98" s="232"/>
      <c r="UUT98" s="232"/>
      <c r="UUU98" s="232"/>
      <c r="UUV98" s="232"/>
      <c r="UUW98" s="232"/>
      <c r="UUX98" s="232"/>
      <c r="UUY98" s="232"/>
      <c r="UUZ98" s="232"/>
      <c r="UVA98" s="232"/>
      <c r="UVB98" s="232"/>
      <c r="UVC98" s="232"/>
      <c r="UVD98" s="232"/>
      <c r="UVE98" s="232"/>
      <c r="UVF98" s="232"/>
      <c r="UVG98" s="232"/>
      <c r="UVH98" s="232"/>
      <c r="UVI98" s="232"/>
      <c r="UVJ98" s="232"/>
      <c r="UVK98" s="232"/>
      <c r="UVL98" s="232"/>
      <c r="UVM98" s="232"/>
      <c r="UVN98" s="232"/>
      <c r="UVO98" s="232"/>
      <c r="UVP98" s="232"/>
      <c r="UVQ98" s="232"/>
      <c r="UVR98" s="232"/>
      <c r="UVS98" s="232"/>
      <c r="UVT98" s="232"/>
      <c r="UVU98" s="232"/>
      <c r="UVV98" s="232"/>
      <c r="UVW98" s="232"/>
      <c r="UVX98" s="232"/>
      <c r="UVY98" s="232"/>
      <c r="UVZ98" s="232"/>
      <c r="UWA98" s="232"/>
      <c r="UWB98" s="232"/>
      <c r="UWC98" s="232"/>
      <c r="UWD98" s="232"/>
      <c r="UWE98" s="232"/>
      <c r="UWF98" s="232"/>
      <c r="UWG98" s="232"/>
      <c r="UWH98" s="232"/>
      <c r="UWI98" s="232"/>
      <c r="UWJ98" s="232"/>
      <c r="UWK98" s="232"/>
      <c r="UWL98" s="232"/>
      <c r="UWM98" s="232"/>
      <c r="UWN98" s="232"/>
      <c r="UWO98" s="232"/>
      <c r="UWP98" s="232"/>
      <c r="UWQ98" s="232"/>
      <c r="UWR98" s="232"/>
      <c r="UWS98" s="232"/>
      <c r="UWT98" s="232"/>
      <c r="UWU98" s="232"/>
      <c r="UWV98" s="232"/>
      <c r="UWW98" s="232"/>
      <c r="UWX98" s="232"/>
      <c r="UWY98" s="232"/>
      <c r="UWZ98" s="232"/>
      <c r="UXA98" s="232"/>
      <c r="UXB98" s="232"/>
      <c r="UXC98" s="232"/>
      <c r="UXD98" s="232"/>
      <c r="UXE98" s="232"/>
      <c r="UXF98" s="232"/>
      <c r="UXG98" s="232"/>
      <c r="UXH98" s="232"/>
      <c r="UXI98" s="232"/>
      <c r="UXJ98" s="232"/>
      <c r="UXK98" s="232"/>
      <c r="UXL98" s="232"/>
      <c r="UXM98" s="232"/>
      <c r="UXN98" s="232"/>
      <c r="UXO98" s="232"/>
      <c r="UXP98" s="232"/>
      <c r="UXQ98" s="232"/>
      <c r="UXR98" s="232"/>
      <c r="UXS98" s="232"/>
      <c r="UXT98" s="232"/>
      <c r="UXU98" s="232"/>
      <c r="UXV98" s="232"/>
      <c r="UXW98" s="232"/>
      <c r="UXX98" s="232"/>
      <c r="UXY98" s="232"/>
      <c r="UXZ98" s="232"/>
      <c r="UYA98" s="232"/>
      <c r="UYB98" s="232"/>
      <c r="UYC98" s="232"/>
      <c r="UYD98" s="232"/>
      <c r="UYE98" s="232"/>
      <c r="UYF98" s="232"/>
      <c r="UYG98" s="232"/>
      <c r="UYH98" s="232"/>
      <c r="UYI98" s="232"/>
      <c r="UYJ98" s="232"/>
      <c r="UYK98" s="232"/>
      <c r="UYL98" s="232"/>
      <c r="UYM98" s="232"/>
      <c r="UYN98" s="232"/>
      <c r="UYO98" s="232"/>
      <c r="UYP98" s="232"/>
      <c r="UYQ98" s="232"/>
      <c r="UYR98" s="232"/>
      <c r="UYS98" s="232"/>
      <c r="UYT98" s="232"/>
      <c r="UYU98" s="232"/>
      <c r="UYV98" s="232"/>
      <c r="UYW98" s="232"/>
      <c r="UYX98" s="232"/>
      <c r="UYY98" s="232"/>
      <c r="UYZ98" s="232"/>
      <c r="UZA98" s="232"/>
      <c r="UZB98" s="232"/>
      <c r="UZC98" s="232"/>
      <c r="UZD98" s="232"/>
      <c r="UZE98" s="232"/>
      <c r="UZF98" s="232"/>
      <c r="UZG98" s="232"/>
      <c r="UZH98" s="232"/>
      <c r="UZI98" s="232"/>
      <c r="UZJ98" s="232"/>
      <c r="UZK98" s="232"/>
      <c r="UZL98" s="232"/>
      <c r="UZM98" s="232"/>
      <c r="UZN98" s="232"/>
      <c r="UZO98" s="232"/>
      <c r="UZP98" s="232"/>
      <c r="UZQ98" s="232"/>
      <c r="UZR98" s="232"/>
      <c r="UZS98" s="232"/>
      <c r="UZT98" s="232"/>
      <c r="UZU98" s="232"/>
      <c r="UZV98" s="232"/>
      <c r="UZW98" s="232"/>
      <c r="UZX98" s="232"/>
      <c r="UZY98" s="232"/>
      <c r="UZZ98" s="232"/>
      <c r="VAA98" s="232"/>
      <c r="VAB98" s="232"/>
      <c r="VAC98" s="232"/>
      <c r="VAD98" s="232"/>
      <c r="VAE98" s="232"/>
      <c r="VAF98" s="232"/>
      <c r="VAG98" s="232"/>
      <c r="VAH98" s="232"/>
      <c r="VAI98" s="232"/>
      <c r="VAJ98" s="232"/>
      <c r="VAK98" s="232"/>
      <c r="VAL98" s="232"/>
      <c r="VAM98" s="232"/>
      <c r="VAN98" s="232"/>
      <c r="VAO98" s="232"/>
      <c r="VAP98" s="232"/>
      <c r="VAQ98" s="232"/>
      <c r="VAR98" s="232"/>
      <c r="VAS98" s="232"/>
      <c r="VAT98" s="232"/>
      <c r="VAU98" s="232"/>
      <c r="VAV98" s="232"/>
      <c r="VAW98" s="232"/>
      <c r="VAX98" s="232"/>
      <c r="VAY98" s="232"/>
      <c r="VAZ98" s="232"/>
      <c r="VBA98" s="232"/>
      <c r="VBB98" s="232"/>
      <c r="VBC98" s="232"/>
      <c r="VBD98" s="232"/>
      <c r="VBE98" s="232"/>
      <c r="VBF98" s="232"/>
      <c r="VBG98" s="232"/>
      <c r="VBH98" s="232"/>
      <c r="VBI98" s="232"/>
      <c r="VBJ98" s="232"/>
      <c r="VBK98" s="232"/>
      <c r="VBL98" s="232"/>
      <c r="VBM98" s="232"/>
      <c r="VBN98" s="232"/>
      <c r="VBO98" s="232"/>
      <c r="VBP98" s="232"/>
      <c r="VBQ98" s="232"/>
      <c r="VBR98" s="232"/>
      <c r="VBS98" s="232"/>
      <c r="VBT98" s="232"/>
      <c r="VBU98" s="232"/>
      <c r="VBV98" s="232"/>
      <c r="VBW98" s="232"/>
      <c r="VBX98" s="232"/>
      <c r="VBY98" s="232"/>
      <c r="VBZ98" s="232"/>
      <c r="VCA98" s="232"/>
      <c r="VCB98" s="232"/>
      <c r="VCC98" s="232"/>
      <c r="VCD98" s="232"/>
      <c r="VCE98" s="232"/>
      <c r="VCF98" s="232"/>
      <c r="VCG98" s="232"/>
      <c r="VCH98" s="232"/>
      <c r="VCI98" s="232"/>
      <c r="VCJ98" s="232"/>
      <c r="VCK98" s="232"/>
      <c r="VCL98" s="232"/>
      <c r="VCM98" s="232"/>
      <c r="VCN98" s="232"/>
      <c r="VCO98" s="232"/>
      <c r="VCP98" s="232"/>
      <c r="VCQ98" s="232"/>
      <c r="VCR98" s="232"/>
      <c r="VCS98" s="232"/>
      <c r="VCT98" s="232"/>
      <c r="VCU98" s="232"/>
      <c r="VCV98" s="232"/>
      <c r="VCW98" s="232"/>
      <c r="VCX98" s="232"/>
      <c r="VCY98" s="232"/>
      <c r="VCZ98" s="232"/>
      <c r="VDA98" s="232"/>
      <c r="VDB98" s="232"/>
      <c r="VDC98" s="232"/>
      <c r="VDD98" s="232"/>
      <c r="VDE98" s="232"/>
      <c r="VDF98" s="232"/>
      <c r="VDG98" s="232"/>
      <c r="VDH98" s="232"/>
      <c r="VDI98" s="232"/>
      <c r="VDJ98" s="232"/>
      <c r="VDK98" s="232"/>
      <c r="VDL98" s="232"/>
      <c r="VDM98" s="232"/>
      <c r="VDN98" s="232"/>
      <c r="VDO98" s="232"/>
      <c r="VDP98" s="232"/>
      <c r="VDQ98" s="232"/>
      <c r="VDR98" s="232"/>
      <c r="VDS98" s="232"/>
      <c r="VDT98" s="232"/>
      <c r="VDU98" s="232"/>
      <c r="VDV98" s="232"/>
      <c r="VDW98" s="232"/>
      <c r="VDX98" s="232"/>
      <c r="VDY98" s="232"/>
      <c r="VDZ98" s="232"/>
      <c r="VEA98" s="232"/>
      <c r="VEB98" s="232"/>
      <c r="VEC98" s="232"/>
      <c r="VED98" s="232"/>
      <c r="VEE98" s="232"/>
      <c r="VEF98" s="232"/>
      <c r="VEG98" s="232"/>
      <c r="VEH98" s="232"/>
      <c r="VEI98" s="232"/>
      <c r="VEJ98" s="232"/>
      <c r="VEK98" s="232"/>
      <c r="VEL98" s="232"/>
      <c r="VEM98" s="232"/>
      <c r="VEN98" s="232"/>
      <c r="VEO98" s="232"/>
      <c r="VEP98" s="232"/>
      <c r="VEQ98" s="232"/>
      <c r="VER98" s="232"/>
      <c r="VES98" s="232"/>
      <c r="VET98" s="232"/>
      <c r="VEU98" s="232"/>
      <c r="VEV98" s="232"/>
      <c r="VEW98" s="232"/>
      <c r="VEX98" s="232"/>
      <c r="VEY98" s="232"/>
      <c r="VEZ98" s="232"/>
      <c r="VFA98" s="232"/>
      <c r="VFB98" s="232"/>
      <c r="VFC98" s="232"/>
      <c r="VFD98" s="232"/>
      <c r="VFE98" s="232"/>
      <c r="VFF98" s="232"/>
      <c r="VFG98" s="232"/>
      <c r="VFH98" s="232"/>
      <c r="VFI98" s="232"/>
      <c r="VFJ98" s="232"/>
      <c r="VFK98" s="232"/>
      <c r="VFL98" s="232"/>
      <c r="VFM98" s="232"/>
      <c r="VFN98" s="232"/>
      <c r="VFO98" s="232"/>
      <c r="VFP98" s="232"/>
      <c r="VFQ98" s="232"/>
      <c r="VFR98" s="232"/>
      <c r="VFS98" s="232"/>
      <c r="VFT98" s="232"/>
      <c r="VFU98" s="232"/>
      <c r="VFV98" s="232"/>
      <c r="VFW98" s="232"/>
      <c r="VFX98" s="232"/>
      <c r="VFY98" s="232"/>
      <c r="VFZ98" s="232"/>
      <c r="VGA98" s="232"/>
      <c r="VGB98" s="232"/>
      <c r="VGC98" s="232"/>
      <c r="VGD98" s="232"/>
      <c r="VGE98" s="232"/>
      <c r="VGF98" s="232"/>
      <c r="VGG98" s="232"/>
      <c r="VGH98" s="232"/>
      <c r="VGI98" s="232"/>
      <c r="VGJ98" s="232"/>
      <c r="VGK98" s="232"/>
      <c r="VGL98" s="232"/>
      <c r="VGM98" s="232"/>
      <c r="VGN98" s="232"/>
      <c r="VGO98" s="232"/>
      <c r="VGP98" s="232"/>
      <c r="VGQ98" s="232"/>
      <c r="VGR98" s="232"/>
      <c r="VGS98" s="232"/>
      <c r="VGT98" s="232"/>
      <c r="VGU98" s="232"/>
      <c r="VGV98" s="232"/>
      <c r="VGW98" s="232"/>
      <c r="VGX98" s="232"/>
      <c r="VGY98" s="232"/>
      <c r="VGZ98" s="232"/>
      <c r="VHA98" s="232"/>
      <c r="VHB98" s="232"/>
      <c r="VHC98" s="232"/>
      <c r="VHD98" s="232"/>
      <c r="VHE98" s="232"/>
      <c r="VHF98" s="232"/>
      <c r="VHG98" s="232"/>
      <c r="VHH98" s="232"/>
      <c r="VHI98" s="232"/>
      <c r="VHJ98" s="232"/>
      <c r="VHK98" s="232"/>
      <c r="VHL98" s="232"/>
      <c r="VHM98" s="232"/>
      <c r="VHN98" s="232"/>
      <c r="VHO98" s="232"/>
      <c r="VHP98" s="232"/>
      <c r="VHQ98" s="232"/>
      <c r="VHR98" s="232"/>
      <c r="VHS98" s="232"/>
      <c r="VHT98" s="232"/>
      <c r="VHU98" s="232"/>
      <c r="VHV98" s="232"/>
      <c r="VHW98" s="232"/>
      <c r="VHX98" s="232"/>
      <c r="VHY98" s="232"/>
      <c r="VHZ98" s="232"/>
      <c r="VIA98" s="232"/>
      <c r="VIB98" s="232"/>
      <c r="VIC98" s="232"/>
      <c r="VID98" s="232"/>
      <c r="VIE98" s="232"/>
      <c r="VIF98" s="232"/>
      <c r="VIG98" s="232"/>
      <c r="VIH98" s="232"/>
      <c r="VII98" s="232"/>
      <c r="VIJ98" s="232"/>
      <c r="VIK98" s="232"/>
      <c r="VIL98" s="232"/>
      <c r="VIM98" s="232"/>
      <c r="VIN98" s="232"/>
      <c r="VIO98" s="232"/>
      <c r="VIP98" s="232"/>
      <c r="VIQ98" s="232"/>
      <c r="VIR98" s="232"/>
      <c r="VIS98" s="232"/>
      <c r="VIT98" s="232"/>
      <c r="VIU98" s="232"/>
      <c r="VIV98" s="232"/>
      <c r="VIW98" s="232"/>
      <c r="VIX98" s="232"/>
      <c r="VIY98" s="232"/>
      <c r="VIZ98" s="232"/>
      <c r="VJA98" s="232"/>
      <c r="VJB98" s="232"/>
      <c r="VJC98" s="232"/>
      <c r="VJD98" s="232"/>
      <c r="VJE98" s="232"/>
      <c r="VJF98" s="232"/>
      <c r="VJG98" s="232"/>
      <c r="VJH98" s="232"/>
      <c r="VJI98" s="232"/>
      <c r="VJJ98" s="232"/>
      <c r="VJK98" s="232"/>
      <c r="VJL98" s="232"/>
      <c r="VJM98" s="232"/>
      <c r="VJN98" s="232"/>
      <c r="VJO98" s="232"/>
      <c r="VJP98" s="232"/>
      <c r="VJQ98" s="232"/>
      <c r="VJR98" s="232"/>
      <c r="VJS98" s="232"/>
      <c r="VJT98" s="232"/>
      <c r="VJU98" s="232"/>
      <c r="VJV98" s="232"/>
      <c r="VJW98" s="232"/>
      <c r="VJX98" s="232"/>
      <c r="VJY98" s="232"/>
      <c r="VJZ98" s="232"/>
      <c r="VKA98" s="232"/>
      <c r="VKB98" s="232"/>
      <c r="VKC98" s="232"/>
      <c r="VKD98" s="232"/>
      <c r="VKE98" s="232"/>
      <c r="VKF98" s="232"/>
      <c r="VKG98" s="232"/>
      <c r="VKH98" s="232"/>
      <c r="VKI98" s="232"/>
      <c r="VKJ98" s="232"/>
      <c r="VKK98" s="232"/>
      <c r="VKL98" s="232"/>
      <c r="VKM98" s="232"/>
      <c r="VKN98" s="232"/>
      <c r="VKO98" s="232"/>
      <c r="VKP98" s="232"/>
      <c r="VKQ98" s="232"/>
      <c r="VKR98" s="232"/>
      <c r="VKS98" s="232"/>
      <c r="VKT98" s="232"/>
      <c r="VKU98" s="232"/>
      <c r="VKV98" s="232"/>
      <c r="VKW98" s="232"/>
      <c r="VKX98" s="232"/>
      <c r="VKY98" s="232"/>
      <c r="VKZ98" s="232"/>
      <c r="VLA98" s="232"/>
      <c r="VLB98" s="232"/>
      <c r="VLC98" s="232"/>
      <c r="VLD98" s="232"/>
      <c r="VLE98" s="232"/>
      <c r="VLF98" s="232"/>
      <c r="VLG98" s="232"/>
      <c r="VLH98" s="232"/>
      <c r="VLI98" s="232"/>
      <c r="VLJ98" s="232"/>
      <c r="VLK98" s="232"/>
      <c r="VLL98" s="232"/>
      <c r="VLM98" s="232"/>
      <c r="VLN98" s="232"/>
      <c r="VLO98" s="232"/>
      <c r="VLP98" s="232"/>
      <c r="VLQ98" s="232"/>
      <c r="VLR98" s="232"/>
      <c r="VLS98" s="232"/>
      <c r="VLT98" s="232"/>
      <c r="VLU98" s="232"/>
      <c r="VLV98" s="232"/>
      <c r="VLW98" s="232"/>
      <c r="VLX98" s="232"/>
      <c r="VLY98" s="232"/>
      <c r="VLZ98" s="232"/>
      <c r="VMA98" s="232"/>
      <c r="VMB98" s="232"/>
      <c r="VMC98" s="232"/>
      <c r="VMD98" s="232"/>
      <c r="VME98" s="232"/>
      <c r="VMF98" s="232"/>
      <c r="VMG98" s="232"/>
      <c r="VMH98" s="232"/>
      <c r="VMI98" s="232"/>
      <c r="VMJ98" s="232"/>
      <c r="VMK98" s="232"/>
      <c r="VML98" s="232"/>
      <c r="VMM98" s="232"/>
      <c r="VMN98" s="232"/>
      <c r="VMO98" s="232"/>
      <c r="VMP98" s="232"/>
      <c r="VMQ98" s="232"/>
      <c r="VMR98" s="232"/>
      <c r="VMS98" s="232"/>
      <c r="VMT98" s="232"/>
      <c r="VMU98" s="232"/>
      <c r="VMV98" s="232"/>
      <c r="VMW98" s="232"/>
      <c r="VMX98" s="232"/>
      <c r="VMY98" s="232"/>
      <c r="VMZ98" s="232"/>
      <c r="VNA98" s="232"/>
      <c r="VNB98" s="232"/>
      <c r="VNC98" s="232"/>
      <c r="VND98" s="232"/>
      <c r="VNE98" s="232"/>
      <c r="VNF98" s="232"/>
      <c r="VNG98" s="232"/>
      <c r="VNH98" s="232"/>
      <c r="VNI98" s="232"/>
      <c r="VNJ98" s="232"/>
      <c r="VNK98" s="232"/>
      <c r="VNL98" s="232"/>
      <c r="VNM98" s="232"/>
      <c r="VNN98" s="232"/>
      <c r="VNO98" s="232"/>
      <c r="VNP98" s="232"/>
      <c r="VNQ98" s="232"/>
      <c r="VNR98" s="232"/>
      <c r="VNS98" s="232"/>
      <c r="VNT98" s="232"/>
      <c r="VNU98" s="232"/>
      <c r="VNV98" s="232"/>
      <c r="VNW98" s="232"/>
      <c r="VNX98" s="232"/>
      <c r="VNY98" s="232"/>
      <c r="VNZ98" s="232"/>
      <c r="VOA98" s="232"/>
      <c r="VOB98" s="232"/>
      <c r="VOC98" s="232"/>
      <c r="VOD98" s="232"/>
      <c r="VOE98" s="232"/>
      <c r="VOF98" s="232"/>
      <c r="VOG98" s="232"/>
      <c r="VOH98" s="232"/>
      <c r="VOI98" s="232"/>
      <c r="VOJ98" s="232"/>
      <c r="VOK98" s="232"/>
      <c r="VOL98" s="232"/>
      <c r="VOM98" s="232"/>
      <c r="VON98" s="232"/>
      <c r="VOO98" s="232"/>
      <c r="VOP98" s="232"/>
      <c r="VOQ98" s="232"/>
      <c r="VOR98" s="232"/>
      <c r="VOS98" s="232"/>
      <c r="VOT98" s="232"/>
      <c r="VOU98" s="232"/>
      <c r="VOV98" s="232"/>
      <c r="VOW98" s="232"/>
      <c r="VOX98" s="232"/>
      <c r="VOY98" s="232"/>
      <c r="VOZ98" s="232"/>
      <c r="VPA98" s="232"/>
      <c r="VPB98" s="232"/>
      <c r="VPC98" s="232"/>
      <c r="VPD98" s="232"/>
      <c r="VPE98" s="232"/>
      <c r="VPF98" s="232"/>
      <c r="VPG98" s="232"/>
      <c r="VPH98" s="232"/>
      <c r="VPI98" s="232"/>
      <c r="VPJ98" s="232"/>
      <c r="VPK98" s="232"/>
      <c r="VPL98" s="232"/>
      <c r="VPM98" s="232"/>
      <c r="VPN98" s="232"/>
      <c r="VPO98" s="232"/>
      <c r="VPP98" s="232"/>
      <c r="VPQ98" s="232"/>
      <c r="VPR98" s="232"/>
      <c r="VPS98" s="232"/>
      <c r="VPT98" s="232"/>
      <c r="VPU98" s="232"/>
      <c r="VPV98" s="232"/>
      <c r="VPW98" s="232"/>
      <c r="VPX98" s="232"/>
      <c r="VPY98" s="232"/>
      <c r="VPZ98" s="232"/>
      <c r="VQA98" s="232"/>
      <c r="VQB98" s="232"/>
      <c r="VQC98" s="232"/>
      <c r="VQD98" s="232"/>
      <c r="VQE98" s="232"/>
      <c r="VQF98" s="232"/>
      <c r="VQG98" s="232"/>
      <c r="VQH98" s="232"/>
      <c r="VQI98" s="232"/>
      <c r="VQJ98" s="232"/>
      <c r="VQK98" s="232"/>
      <c r="VQL98" s="232"/>
      <c r="VQM98" s="232"/>
      <c r="VQN98" s="232"/>
      <c r="VQO98" s="232"/>
      <c r="VQP98" s="232"/>
      <c r="VQQ98" s="232"/>
      <c r="VQR98" s="232"/>
      <c r="VQS98" s="232"/>
      <c r="VQT98" s="232"/>
      <c r="VQU98" s="232"/>
      <c r="VQV98" s="232"/>
      <c r="VQW98" s="232"/>
      <c r="VQX98" s="232"/>
      <c r="VQY98" s="232"/>
      <c r="VQZ98" s="232"/>
      <c r="VRA98" s="232"/>
      <c r="VRB98" s="232"/>
      <c r="VRC98" s="232"/>
      <c r="VRD98" s="232"/>
      <c r="VRE98" s="232"/>
      <c r="VRF98" s="232"/>
      <c r="VRG98" s="232"/>
      <c r="VRH98" s="232"/>
      <c r="VRI98" s="232"/>
      <c r="VRJ98" s="232"/>
      <c r="VRK98" s="232"/>
      <c r="VRL98" s="232"/>
      <c r="VRM98" s="232"/>
      <c r="VRN98" s="232"/>
      <c r="VRO98" s="232"/>
      <c r="VRP98" s="232"/>
      <c r="VRQ98" s="232"/>
      <c r="VRR98" s="232"/>
      <c r="VRS98" s="232"/>
      <c r="VRT98" s="232"/>
      <c r="VRU98" s="232"/>
      <c r="VRV98" s="232"/>
      <c r="VRW98" s="232"/>
      <c r="VRX98" s="232"/>
      <c r="VRY98" s="232"/>
      <c r="VRZ98" s="232"/>
      <c r="VSA98" s="232"/>
      <c r="VSB98" s="232"/>
      <c r="VSC98" s="232"/>
      <c r="VSD98" s="232"/>
      <c r="VSE98" s="232"/>
      <c r="VSF98" s="232"/>
      <c r="VSG98" s="232"/>
      <c r="VSH98" s="232"/>
      <c r="VSI98" s="232"/>
      <c r="VSJ98" s="232"/>
      <c r="VSK98" s="232"/>
      <c r="VSL98" s="232"/>
      <c r="VSM98" s="232"/>
      <c r="VSN98" s="232"/>
      <c r="VSO98" s="232"/>
      <c r="VSP98" s="232"/>
      <c r="VSQ98" s="232"/>
      <c r="VSR98" s="232"/>
      <c r="VSS98" s="232"/>
      <c r="VST98" s="232"/>
      <c r="VSU98" s="232"/>
      <c r="VSV98" s="232"/>
      <c r="VSW98" s="232"/>
      <c r="VSX98" s="232"/>
      <c r="VSY98" s="232"/>
      <c r="VSZ98" s="232"/>
      <c r="VTA98" s="232"/>
      <c r="VTB98" s="232"/>
      <c r="VTC98" s="232"/>
      <c r="VTD98" s="232"/>
      <c r="VTE98" s="232"/>
      <c r="VTF98" s="232"/>
      <c r="VTG98" s="232"/>
      <c r="VTH98" s="232"/>
      <c r="VTI98" s="232"/>
      <c r="VTJ98" s="232"/>
      <c r="VTK98" s="232"/>
      <c r="VTL98" s="232"/>
      <c r="VTM98" s="232"/>
      <c r="VTN98" s="232"/>
      <c r="VTO98" s="232"/>
      <c r="VTP98" s="232"/>
      <c r="VTQ98" s="232"/>
      <c r="VTR98" s="232"/>
      <c r="VTS98" s="232"/>
      <c r="VTT98" s="232"/>
      <c r="VTU98" s="232"/>
      <c r="VTV98" s="232"/>
      <c r="VTW98" s="232"/>
      <c r="VTX98" s="232"/>
      <c r="VTY98" s="232"/>
      <c r="VTZ98" s="232"/>
      <c r="VUA98" s="232"/>
      <c r="VUB98" s="232"/>
      <c r="VUC98" s="232"/>
      <c r="VUD98" s="232"/>
      <c r="VUE98" s="232"/>
      <c r="VUF98" s="232"/>
      <c r="VUG98" s="232"/>
      <c r="VUH98" s="232"/>
      <c r="VUI98" s="232"/>
      <c r="VUJ98" s="232"/>
      <c r="VUK98" s="232"/>
      <c r="VUL98" s="232"/>
      <c r="VUM98" s="232"/>
      <c r="VUN98" s="232"/>
      <c r="VUO98" s="232"/>
      <c r="VUP98" s="232"/>
      <c r="VUQ98" s="232"/>
      <c r="VUR98" s="232"/>
      <c r="VUS98" s="232"/>
      <c r="VUT98" s="232"/>
      <c r="VUU98" s="232"/>
      <c r="VUV98" s="232"/>
      <c r="VUW98" s="232"/>
      <c r="VUX98" s="232"/>
      <c r="VUY98" s="232"/>
      <c r="VUZ98" s="232"/>
      <c r="VVA98" s="232"/>
      <c r="VVB98" s="232"/>
      <c r="VVC98" s="232"/>
      <c r="VVD98" s="232"/>
      <c r="VVE98" s="232"/>
      <c r="VVF98" s="232"/>
      <c r="VVG98" s="232"/>
      <c r="VVH98" s="232"/>
      <c r="VVI98" s="232"/>
      <c r="VVJ98" s="232"/>
      <c r="VVK98" s="232"/>
      <c r="VVL98" s="232"/>
      <c r="VVM98" s="232"/>
      <c r="VVN98" s="232"/>
      <c r="VVO98" s="232"/>
      <c r="VVP98" s="232"/>
      <c r="VVQ98" s="232"/>
      <c r="VVR98" s="232"/>
      <c r="VVS98" s="232"/>
      <c r="VVT98" s="232"/>
      <c r="VVU98" s="232"/>
      <c r="VVV98" s="232"/>
      <c r="VVW98" s="232"/>
      <c r="VVX98" s="232"/>
      <c r="VVY98" s="232"/>
      <c r="VVZ98" s="232"/>
      <c r="VWA98" s="232"/>
      <c r="VWB98" s="232"/>
      <c r="VWC98" s="232"/>
      <c r="VWD98" s="232"/>
      <c r="VWE98" s="232"/>
      <c r="VWF98" s="232"/>
      <c r="VWG98" s="232"/>
      <c r="VWH98" s="232"/>
      <c r="VWI98" s="232"/>
      <c r="VWJ98" s="232"/>
      <c r="VWK98" s="232"/>
      <c r="VWL98" s="232"/>
      <c r="VWM98" s="232"/>
      <c r="VWN98" s="232"/>
      <c r="VWO98" s="232"/>
      <c r="VWP98" s="232"/>
      <c r="VWQ98" s="232"/>
      <c r="VWR98" s="232"/>
      <c r="VWS98" s="232"/>
      <c r="VWT98" s="232"/>
      <c r="VWU98" s="232"/>
      <c r="VWV98" s="232"/>
      <c r="VWW98" s="232"/>
      <c r="VWX98" s="232"/>
      <c r="VWY98" s="232"/>
      <c r="VWZ98" s="232"/>
      <c r="VXA98" s="232"/>
      <c r="VXB98" s="232"/>
      <c r="VXC98" s="232"/>
      <c r="VXD98" s="232"/>
      <c r="VXE98" s="232"/>
      <c r="VXF98" s="232"/>
      <c r="VXG98" s="232"/>
      <c r="VXH98" s="232"/>
      <c r="VXI98" s="232"/>
      <c r="VXJ98" s="232"/>
      <c r="VXK98" s="232"/>
      <c r="VXL98" s="232"/>
      <c r="VXM98" s="232"/>
      <c r="VXN98" s="232"/>
      <c r="VXO98" s="232"/>
      <c r="VXP98" s="232"/>
      <c r="VXQ98" s="232"/>
      <c r="VXR98" s="232"/>
      <c r="VXS98" s="232"/>
      <c r="VXT98" s="232"/>
      <c r="VXU98" s="232"/>
      <c r="VXV98" s="232"/>
      <c r="VXW98" s="232"/>
      <c r="VXX98" s="232"/>
      <c r="VXY98" s="232"/>
      <c r="VXZ98" s="232"/>
      <c r="VYA98" s="232"/>
      <c r="VYB98" s="232"/>
      <c r="VYC98" s="232"/>
      <c r="VYD98" s="232"/>
      <c r="VYE98" s="232"/>
      <c r="VYF98" s="232"/>
      <c r="VYG98" s="232"/>
      <c r="VYH98" s="232"/>
      <c r="VYI98" s="232"/>
      <c r="VYJ98" s="232"/>
      <c r="VYK98" s="232"/>
      <c r="VYL98" s="232"/>
      <c r="VYM98" s="232"/>
      <c r="VYN98" s="232"/>
      <c r="VYO98" s="232"/>
      <c r="VYP98" s="232"/>
      <c r="VYQ98" s="232"/>
      <c r="VYR98" s="232"/>
      <c r="VYS98" s="232"/>
      <c r="VYT98" s="232"/>
      <c r="VYU98" s="232"/>
      <c r="VYV98" s="232"/>
      <c r="VYW98" s="232"/>
      <c r="VYX98" s="232"/>
      <c r="VYY98" s="232"/>
      <c r="VYZ98" s="232"/>
      <c r="VZA98" s="232"/>
      <c r="VZB98" s="232"/>
      <c r="VZC98" s="232"/>
      <c r="VZD98" s="232"/>
      <c r="VZE98" s="232"/>
      <c r="VZF98" s="232"/>
      <c r="VZG98" s="232"/>
      <c r="VZH98" s="232"/>
      <c r="VZI98" s="232"/>
      <c r="VZJ98" s="232"/>
      <c r="VZK98" s="232"/>
      <c r="VZL98" s="232"/>
      <c r="VZM98" s="232"/>
      <c r="VZN98" s="232"/>
      <c r="VZO98" s="232"/>
      <c r="VZP98" s="232"/>
      <c r="VZQ98" s="232"/>
      <c r="VZR98" s="232"/>
      <c r="VZS98" s="232"/>
      <c r="VZT98" s="232"/>
      <c r="VZU98" s="232"/>
      <c r="VZV98" s="232"/>
      <c r="VZW98" s="232"/>
      <c r="VZX98" s="232"/>
      <c r="VZY98" s="232"/>
      <c r="VZZ98" s="232"/>
      <c r="WAA98" s="232"/>
      <c r="WAB98" s="232"/>
      <c r="WAC98" s="232"/>
      <c r="WAD98" s="232"/>
      <c r="WAE98" s="232"/>
      <c r="WAF98" s="232"/>
      <c r="WAG98" s="232"/>
      <c r="WAH98" s="232"/>
      <c r="WAI98" s="232"/>
      <c r="WAJ98" s="232"/>
      <c r="WAK98" s="232"/>
      <c r="WAL98" s="232"/>
      <c r="WAM98" s="232"/>
      <c r="WAN98" s="232"/>
      <c r="WAO98" s="232"/>
      <c r="WAP98" s="232"/>
      <c r="WAQ98" s="232"/>
      <c r="WAR98" s="232"/>
      <c r="WAS98" s="232"/>
      <c r="WAT98" s="232"/>
      <c r="WAU98" s="232"/>
      <c r="WAV98" s="232"/>
      <c r="WAW98" s="232"/>
      <c r="WAX98" s="232"/>
      <c r="WAY98" s="232"/>
      <c r="WAZ98" s="232"/>
      <c r="WBA98" s="232"/>
      <c r="WBB98" s="232"/>
      <c r="WBC98" s="232"/>
      <c r="WBD98" s="232"/>
      <c r="WBE98" s="232"/>
      <c r="WBF98" s="232"/>
      <c r="WBG98" s="232"/>
      <c r="WBH98" s="232"/>
      <c r="WBI98" s="232"/>
      <c r="WBJ98" s="232"/>
      <c r="WBK98" s="232"/>
      <c r="WBL98" s="232"/>
      <c r="WBM98" s="232"/>
      <c r="WBN98" s="232"/>
      <c r="WBO98" s="232"/>
      <c r="WBP98" s="232"/>
      <c r="WBQ98" s="232"/>
      <c r="WBR98" s="232"/>
      <c r="WBS98" s="232"/>
      <c r="WBT98" s="232"/>
      <c r="WBU98" s="232"/>
      <c r="WBV98" s="232"/>
      <c r="WBW98" s="232"/>
      <c r="WBX98" s="232"/>
      <c r="WBY98" s="232"/>
      <c r="WBZ98" s="232"/>
      <c r="WCA98" s="232"/>
      <c r="WCB98" s="232"/>
      <c r="WCC98" s="232"/>
      <c r="WCD98" s="232"/>
      <c r="WCE98" s="232"/>
      <c r="WCF98" s="232"/>
      <c r="WCG98" s="232"/>
      <c r="WCH98" s="232"/>
      <c r="WCI98" s="232"/>
      <c r="WCJ98" s="232"/>
      <c r="WCK98" s="232"/>
      <c r="WCL98" s="232"/>
      <c r="WCM98" s="232"/>
      <c r="WCN98" s="232"/>
      <c r="WCO98" s="232"/>
      <c r="WCP98" s="232"/>
      <c r="WCQ98" s="232"/>
      <c r="WCR98" s="232"/>
      <c r="WCS98" s="232"/>
      <c r="WCT98" s="232"/>
      <c r="WCU98" s="232"/>
      <c r="WCV98" s="232"/>
      <c r="WCW98" s="232"/>
      <c r="WCX98" s="232"/>
      <c r="WCY98" s="232"/>
      <c r="WCZ98" s="232"/>
      <c r="WDA98" s="232"/>
      <c r="WDB98" s="232"/>
      <c r="WDC98" s="232"/>
      <c r="WDD98" s="232"/>
      <c r="WDE98" s="232"/>
      <c r="WDF98" s="232"/>
      <c r="WDG98" s="232"/>
      <c r="WDH98" s="232"/>
      <c r="WDI98" s="232"/>
      <c r="WDJ98" s="232"/>
      <c r="WDK98" s="232"/>
      <c r="WDL98" s="232"/>
      <c r="WDM98" s="232"/>
      <c r="WDN98" s="232"/>
      <c r="WDO98" s="232"/>
      <c r="WDP98" s="232"/>
      <c r="WDQ98" s="232"/>
      <c r="WDR98" s="232"/>
      <c r="WDS98" s="232"/>
      <c r="WDT98" s="232"/>
      <c r="WDU98" s="232"/>
      <c r="WDV98" s="232"/>
      <c r="WDW98" s="232"/>
      <c r="WDX98" s="232"/>
      <c r="WDY98" s="232"/>
      <c r="WDZ98" s="232"/>
      <c r="WEA98" s="232"/>
      <c r="WEB98" s="232"/>
      <c r="WEC98" s="232"/>
      <c r="WED98" s="232"/>
      <c r="WEE98" s="232"/>
      <c r="WEF98" s="232"/>
      <c r="WEG98" s="232"/>
      <c r="WEH98" s="232"/>
      <c r="WEI98" s="232"/>
      <c r="WEJ98" s="232"/>
      <c r="WEK98" s="232"/>
      <c r="WEL98" s="232"/>
      <c r="WEM98" s="232"/>
      <c r="WEN98" s="232"/>
      <c r="WEO98" s="232"/>
      <c r="WEP98" s="232"/>
      <c r="WEQ98" s="232"/>
      <c r="WER98" s="232"/>
      <c r="WES98" s="232"/>
      <c r="WET98" s="232"/>
      <c r="WEU98" s="232"/>
      <c r="WEV98" s="232"/>
      <c r="WEW98" s="232"/>
      <c r="WEX98" s="232"/>
      <c r="WEY98" s="232"/>
      <c r="WEZ98" s="232"/>
      <c r="WFA98" s="232"/>
      <c r="WFB98" s="232"/>
      <c r="WFC98" s="232"/>
      <c r="WFD98" s="232"/>
      <c r="WFE98" s="232"/>
      <c r="WFF98" s="232"/>
      <c r="WFG98" s="232"/>
      <c r="WFH98" s="232"/>
      <c r="WFI98" s="232"/>
      <c r="WFJ98" s="232"/>
      <c r="WFK98" s="232"/>
      <c r="WFL98" s="232"/>
      <c r="WFM98" s="232"/>
      <c r="WFN98" s="232"/>
      <c r="WFO98" s="232"/>
      <c r="WFP98" s="232"/>
      <c r="WFQ98" s="232"/>
      <c r="WFR98" s="232"/>
      <c r="WFS98" s="232"/>
      <c r="WFT98" s="232"/>
      <c r="WFU98" s="232"/>
      <c r="WFV98" s="232"/>
      <c r="WFW98" s="232"/>
      <c r="WFX98" s="232"/>
      <c r="WFY98" s="232"/>
      <c r="WFZ98" s="232"/>
      <c r="WGA98" s="232"/>
      <c r="WGB98" s="232"/>
      <c r="WGC98" s="232"/>
      <c r="WGD98" s="232"/>
      <c r="WGE98" s="232"/>
      <c r="WGF98" s="232"/>
      <c r="WGG98" s="232"/>
      <c r="WGH98" s="232"/>
      <c r="WGI98" s="232"/>
      <c r="WGJ98" s="232"/>
      <c r="WGK98" s="232"/>
      <c r="WGL98" s="232"/>
      <c r="WGM98" s="232"/>
      <c r="WGN98" s="232"/>
      <c r="WGO98" s="232"/>
      <c r="WGP98" s="232"/>
      <c r="WGQ98" s="232"/>
      <c r="WGR98" s="232"/>
      <c r="WGS98" s="232"/>
      <c r="WGT98" s="232"/>
      <c r="WGU98" s="232"/>
      <c r="WGV98" s="232"/>
      <c r="WGW98" s="232"/>
      <c r="WGX98" s="232"/>
      <c r="WGY98" s="232"/>
      <c r="WGZ98" s="232"/>
      <c r="WHA98" s="232"/>
      <c r="WHB98" s="232"/>
      <c r="WHC98" s="232"/>
      <c r="WHD98" s="232"/>
      <c r="WHE98" s="232"/>
      <c r="WHF98" s="232"/>
      <c r="WHG98" s="232"/>
      <c r="WHH98" s="232"/>
      <c r="WHI98" s="232"/>
      <c r="WHJ98" s="232"/>
      <c r="WHK98" s="232"/>
      <c r="WHL98" s="232"/>
      <c r="WHM98" s="232"/>
      <c r="WHN98" s="232"/>
      <c r="WHO98" s="232"/>
      <c r="WHP98" s="232"/>
      <c r="WHQ98" s="232"/>
      <c r="WHR98" s="232"/>
      <c r="WHS98" s="232"/>
      <c r="WHT98" s="232"/>
      <c r="WHU98" s="232"/>
      <c r="WHV98" s="232"/>
      <c r="WHW98" s="232"/>
      <c r="WHX98" s="232"/>
      <c r="WHY98" s="232"/>
      <c r="WHZ98" s="232"/>
      <c r="WIA98" s="232"/>
      <c r="WIB98" s="232"/>
      <c r="WIC98" s="232"/>
      <c r="WID98" s="232"/>
      <c r="WIE98" s="232"/>
      <c r="WIF98" s="232"/>
      <c r="WIG98" s="232"/>
      <c r="WIH98" s="232"/>
      <c r="WII98" s="232"/>
      <c r="WIJ98" s="232"/>
      <c r="WIK98" s="232"/>
      <c r="WIL98" s="232"/>
      <c r="WIM98" s="232"/>
      <c r="WIN98" s="232"/>
      <c r="WIO98" s="232"/>
      <c r="WIP98" s="232"/>
      <c r="WIQ98" s="232"/>
      <c r="WIR98" s="232"/>
      <c r="WIS98" s="232"/>
      <c r="WIT98" s="232"/>
      <c r="WIU98" s="232"/>
      <c r="WIV98" s="232"/>
      <c r="WIW98" s="232"/>
      <c r="WIX98" s="232"/>
      <c r="WIY98" s="232"/>
      <c r="WIZ98" s="232"/>
      <c r="WJA98" s="232"/>
      <c r="WJB98" s="232"/>
      <c r="WJC98" s="232"/>
      <c r="WJD98" s="232"/>
      <c r="WJE98" s="232"/>
      <c r="WJF98" s="232"/>
      <c r="WJG98" s="232"/>
      <c r="WJH98" s="232"/>
      <c r="WJI98" s="232"/>
      <c r="WJJ98" s="232"/>
      <c r="WJK98" s="232"/>
      <c r="WJL98" s="232"/>
      <c r="WJM98" s="232"/>
      <c r="WJN98" s="232"/>
      <c r="WJO98" s="232"/>
      <c r="WJP98" s="232"/>
      <c r="WJQ98" s="232"/>
      <c r="WJR98" s="232"/>
      <c r="WJS98" s="232"/>
      <c r="WJT98" s="232"/>
      <c r="WJU98" s="232"/>
      <c r="WJV98" s="232"/>
      <c r="WJW98" s="232"/>
      <c r="WJX98" s="232"/>
      <c r="WJY98" s="232"/>
      <c r="WJZ98" s="232"/>
      <c r="WKA98" s="232"/>
      <c r="WKB98" s="232"/>
      <c r="WKC98" s="232"/>
      <c r="WKD98" s="232"/>
      <c r="WKE98" s="232"/>
      <c r="WKF98" s="232"/>
      <c r="WKG98" s="232"/>
      <c r="WKH98" s="232"/>
      <c r="WKI98" s="232"/>
      <c r="WKJ98" s="232"/>
      <c r="WKK98" s="232"/>
      <c r="WKL98" s="232"/>
      <c r="WKM98" s="232"/>
      <c r="WKN98" s="232"/>
      <c r="WKO98" s="232"/>
      <c r="WKP98" s="232"/>
      <c r="WKQ98" s="232"/>
      <c r="WKR98" s="232"/>
      <c r="WKS98" s="232"/>
      <c r="WKT98" s="232"/>
      <c r="WKU98" s="232"/>
      <c r="WKV98" s="232"/>
      <c r="WKW98" s="232"/>
      <c r="WKX98" s="232"/>
      <c r="WKY98" s="232"/>
      <c r="WKZ98" s="232"/>
      <c r="WLA98" s="232"/>
      <c r="WLB98" s="232"/>
      <c r="WLC98" s="232"/>
      <c r="WLD98" s="232"/>
      <c r="WLE98" s="232"/>
      <c r="WLF98" s="232"/>
      <c r="WLG98" s="232"/>
      <c r="WLH98" s="232"/>
      <c r="WLI98" s="232"/>
      <c r="WLJ98" s="232"/>
      <c r="WLK98" s="232"/>
      <c r="WLL98" s="232"/>
      <c r="WLM98" s="232"/>
      <c r="WLN98" s="232"/>
      <c r="WLO98" s="232"/>
      <c r="WLP98" s="232"/>
      <c r="WLQ98" s="232"/>
      <c r="WLR98" s="232"/>
      <c r="WLS98" s="232"/>
      <c r="WLT98" s="232"/>
      <c r="WLU98" s="232"/>
      <c r="WLV98" s="232"/>
      <c r="WLW98" s="232"/>
      <c r="WLX98" s="232"/>
      <c r="WLY98" s="232"/>
      <c r="WLZ98" s="232"/>
      <c r="WMA98" s="232"/>
      <c r="WMB98" s="232"/>
      <c r="WMC98" s="232"/>
      <c r="WMD98" s="232"/>
      <c r="WME98" s="232"/>
      <c r="WMF98" s="232"/>
      <c r="WMG98" s="232"/>
      <c r="WMH98" s="232"/>
      <c r="WMI98" s="232"/>
      <c r="WMJ98" s="232"/>
      <c r="WMK98" s="232"/>
      <c r="WML98" s="232"/>
      <c r="WMM98" s="232"/>
      <c r="WMN98" s="232"/>
      <c r="WMO98" s="232"/>
      <c r="WMP98" s="232"/>
      <c r="WMQ98" s="232"/>
      <c r="WMR98" s="232"/>
      <c r="WMS98" s="232"/>
      <c r="WMT98" s="232"/>
      <c r="WMU98" s="232"/>
      <c r="WMV98" s="232"/>
      <c r="WMW98" s="232"/>
      <c r="WMX98" s="232"/>
      <c r="WMY98" s="232"/>
      <c r="WMZ98" s="232"/>
      <c r="WNA98" s="232"/>
      <c r="WNB98" s="232"/>
      <c r="WNC98" s="232"/>
      <c r="WND98" s="232"/>
      <c r="WNE98" s="232"/>
      <c r="WNF98" s="232"/>
      <c r="WNG98" s="232"/>
      <c r="WNH98" s="232"/>
      <c r="WNI98" s="232"/>
      <c r="WNJ98" s="232"/>
      <c r="WNK98" s="232"/>
      <c r="WNL98" s="232"/>
      <c r="WNM98" s="232"/>
      <c r="WNN98" s="232"/>
      <c r="WNO98" s="232"/>
      <c r="WNP98" s="232"/>
      <c r="WNQ98" s="232"/>
      <c r="WNR98" s="232"/>
      <c r="WNS98" s="232"/>
      <c r="WNT98" s="232"/>
      <c r="WNU98" s="232"/>
      <c r="WNV98" s="232"/>
      <c r="WNW98" s="232"/>
      <c r="WNX98" s="232"/>
      <c r="WNY98" s="232"/>
      <c r="WNZ98" s="232"/>
      <c r="WOA98" s="232"/>
      <c r="WOB98" s="232"/>
      <c r="WOC98" s="232"/>
      <c r="WOD98" s="232"/>
      <c r="WOE98" s="232"/>
      <c r="WOF98" s="232"/>
      <c r="WOG98" s="232"/>
      <c r="WOH98" s="232"/>
      <c r="WOI98" s="232"/>
      <c r="WOJ98" s="232"/>
      <c r="WOK98" s="232"/>
      <c r="WOL98" s="232"/>
      <c r="WOM98" s="232"/>
      <c r="WON98" s="232"/>
      <c r="WOO98" s="232"/>
      <c r="WOP98" s="232"/>
      <c r="WOQ98" s="232"/>
      <c r="WOR98" s="232"/>
      <c r="WOS98" s="232"/>
      <c r="WOT98" s="232"/>
      <c r="WOU98" s="232"/>
      <c r="WOV98" s="232"/>
      <c r="WOW98" s="232"/>
      <c r="WOX98" s="232"/>
      <c r="WOY98" s="232"/>
      <c r="WOZ98" s="232"/>
      <c r="WPA98" s="232"/>
      <c r="WPB98" s="232"/>
      <c r="WPC98" s="232"/>
      <c r="WPD98" s="232"/>
      <c r="WPE98" s="232"/>
      <c r="WPF98" s="232"/>
      <c r="WPG98" s="232"/>
      <c r="WPH98" s="232"/>
      <c r="WPI98" s="232"/>
      <c r="WPJ98" s="232"/>
      <c r="WPK98" s="232"/>
      <c r="WPL98" s="232"/>
      <c r="WPM98" s="232"/>
      <c r="WPN98" s="232"/>
      <c r="WPO98" s="232"/>
      <c r="WPP98" s="232"/>
      <c r="WPQ98" s="232"/>
      <c r="WPR98" s="232"/>
      <c r="WPS98" s="232"/>
      <c r="WPT98" s="232"/>
      <c r="WPU98" s="232"/>
      <c r="WPV98" s="232"/>
      <c r="WPW98" s="232"/>
      <c r="WPX98" s="232"/>
      <c r="WPY98" s="232"/>
      <c r="WPZ98" s="232"/>
      <c r="WQA98" s="232"/>
      <c r="WQB98" s="232"/>
      <c r="WQC98" s="232"/>
      <c r="WQD98" s="232"/>
      <c r="WQE98" s="232"/>
      <c r="WQF98" s="232"/>
      <c r="WQG98" s="232"/>
      <c r="WQH98" s="232"/>
      <c r="WQI98" s="232"/>
      <c r="WQJ98" s="232"/>
      <c r="WQK98" s="232"/>
      <c r="WQL98" s="232"/>
      <c r="WQM98" s="232"/>
      <c r="WQN98" s="232"/>
      <c r="WQO98" s="232"/>
      <c r="WQP98" s="232"/>
      <c r="WQQ98" s="232"/>
      <c r="WQR98" s="232"/>
      <c r="WQS98" s="232"/>
      <c r="WQT98" s="232"/>
      <c r="WQU98" s="232"/>
      <c r="WQV98" s="232"/>
      <c r="WQW98" s="232"/>
      <c r="WQX98" s="232"/>
      <c r="WQY98" s="232"/>
      <c r="WQZ98" s="232"/>
      <c r="WRA98" s="232"/>
      <c r="WRB98" s="232"/>
      <c r="WRC98" s="232"/>
      <c r="WRD98" s="232"/>
      <c r="WRE98" s="232"/>
      <c r="WRF98" s="232"/>
      <c r="WRG98" s="232"/>
      <c r="WRH98" s="232"/>
      <c r="WRI98" s="232"/>
      <c r="WRJ98" s="232"/>
      <c r="WRK98" s="232"/>
      <c r="WRL98" s="232"/>
      <c r="WRM98" s="232"/>
      <c r="WRN98" s="232"/>
      <c r="WRO98" s="232"/>
      <c r="WRP98" s="232"/>
      <c r="WRQ98" s="232"/>
      <c r="WRR98" s="232"/>
      <c r="WRS98" s="232"/>
      <c r="WRT98" s="232"/>
      <c r="WRU98" s="232"/>
      <c r="WRV98" s="232"/>
      <c r="WRW98" s="232"/>
      <c r="WRX98" s="232"/>
      <c r="WRY98" s="232"/>
      <c r="WRZ98" s="232"/>
      <c r="WSA98" s="232"/>
      <c r="WSB98" s="232"/>
      <c r="WSC98" s="232"/>
      <c r="WSD98" s="232"/>
      <c r="WSE98" s="232"/>
      <c r="WSF98" s="232"/>
      <c r="WSG98" s="232"/>
      <c r="WSH98" s="232"/>
      <c r="WSI98" s="232"/>
      <c r="WSJ98" s="232"/>
      <c r="WSK98" s="232"/>
      <c r="WSL98" s="232"/>
      <c r="WSM98" s="232"/>
      <c r="WSN98" s="232"/>
      <c r="WSO98" s="232"/>
      <c r="WSP98" s="232"/>
      <c r="WSQ98" s="232"/>
      <c r="WSR98" s="232"/>
      <c r="WSS98" s="232"/>
      <c r="WST98" s="232"/>
      <c r="WSU98" s="232"/>
      <c r="WSV98" s="232"/>
      <c r="WSW98" s="232"/>
      <c r="WSX98" s="232"/>
      <c r="WSY98" s="232"/>
      <c r="WSZ98" s="232"/>
      <c r="WTA98" s="232"/>
      <c r="WTB98" s="232"/>
      <c r="WTC98" s="232"/>
      <c r="WTD98" s="232"/>
      <c r="WTE98" s="232"/>
      <c r="WTF98" s="232"/>
      <c r="WTG98" s="232"/>
      <c r="WTH98" s="232"/>
      <c r="WTI98" s="232"/>
      <c r="WTJ98" s="232"/>
      <c r="WTK98" s="232"/>
      <c r="WTL98" s="232"/>
      <c r="WTM98" s="232"/>
      <c r="WTN98" s="232"/>
      <c r="WTO98" s="232"/>
      <c r="WTP98" s="232"/>
      <c r="WTQ98" s="232"/>
      <c r="WTR98" s="232"/>
      <c r="WTS98" s="232"/>
      <c r="WTT98" s="232"/>
      <c r="WTU98" s="232"/>
      <c r="WTV98" s="232"/>
      <c r="WTW98" s="232"/>
      <c r="WTX98" s="232"/>
      <c r="WTY98" s="232"/>
      <c r="WTZ98" s="232"/>
      <c r="WUA98" s="232"/>
      <c r="WUB98" s="232"/>
      <c r="WUC98" s="232"/>
      <c r="WUD98" s="232"/>
      <c r="WUE98" s="232"/>
      <c r="WUF98" s="232"/>
      <c r="WUG98" s="232"/>
      <c r="WUH98" s="232"/>
      <c r="WUI98" s="232"/>
      <c r="WUJ98" s="232"/>
      <c r="WUK98" s="232"/>
      <c r="WUL98" s="232"/>
      <c r="WUM98" s="232"/>
      <c r="WUN98" s="232"/>
      <c r="WUO98" s="232"/>
      <c r="WUP98" s="232"/>
      <c r="WUQ98" s="232"/>
      <c r="WUR98" s="232"/>
      <c r="WUS98" s="232"/>
      <c r="WUT98" s="232"/>
      <c r="WUU98" s="232"/>
      <c r="WUV98" s="232"/>
      <c r="WUW98" s="232"/>
      <c r="WUX98" s="232"/>
      <c r="WUY98" s="232"/>
      <c r="WUZ98" s="232"/>
      <c r="WVA98" s="232"/>
      <c r="WVB98" s="232"/>
      <c r="WVC98" s="232"/>
      <c r="WVD98" s="232"/>
      <c r="WVE98" s="232"/>
      <c r="WVF98" s="232"/>
      <c r="WVG98" s="232"/>
      <c r="WVH98" s="232"/>
      <c r="WVI98" s="232"/>
      <c r="WVJ98" s="232"/>
      <c r="WVK98" s="232"/>
      <c r="WVL98" s="232"/>
      <c r="WVM98" s="232"/>
      <c r="WVN98" s="232"/>
      <c r="WVO98" s="232"/>
      <c r="WVP98" s="232"/>
      <c r="WVQ98" s="232"/>
      <c r="WVR98" s="232"/>
      <c r="WVS98" s="232"/>
      <c r="WVT98" s="232"/>
      <c r="WVU98" s="232"/>
      <c r="WVV98" s="232"/>
      <c r="WVW98" s="232"/>
      <c r="WVX98" s="232"/>
      <c r="WVY98" s="232"/>
      <c r="WVZ98" s="232"/>
      <c r="WWA98" s="232"/>
      <c r="WWB98" s="232"/>
      <c r="WWC98" s="232"/>
      <c r="WWD98" s="232"/>
      <c r="WWE98" s="232"/>
      <c r="WWF98" s="232"/>
      <c r="WWG98" s="232"/>
      <c r="WWH98" s="232"/>
      <c r="WWI98" s="232"/>
      <c r="WWJ98" s="232"/>
      <c r="WWK98" s="232"/>
      <c r="WWL98" s="232"/>
      <c r="WWM98" s="232"/>
      <c r="WWN98" s="232"/>
      <c r="WWO98" s="232"/>
      <c r="WWP98" s="232"/>
      <c r="WWQ98" s="232"/>
      <c r="WWR98" s="232"/>
      <c r="WWS98" s="232"/>
      <c r="WWT98" s="232"/>
      <c r="WWU98" s="232"/>
      <c r="WWV98" s="232"/>
      <c r="WWW98" s="232"/>
      <c r="WWX98" s="232"/>
      <c r="WWY98" s="232"/>
      <c r="WWZ98" s="232"/>
      <c r="WXA98" s="232"/>
      <c r="WXB98" s="232"/>
      <c r="WXC98" s="232"/>
      <c r="WXD98" s="232"/>
      <c r="WXE98" s="232"/>
      <c r="WXF98" s="232"/>
      <c r="WXG98" s="232"/>
      <c r="WXH98" s="232"/>
      <c r="WXI98" s="232"/>
      <c r="WXJ98" s="232"/>
      <c r="WXK98" s="232"/>
      <c r="WXL98" s="232"/>
      <c r="WXM98" s="232"/>
      <c r="WXN98" s="232"/>
      <c r="WXO98" s="232"/>
      <c r="WXP98" s="232"/>
      <c r="WXQ98" s="232"/>
      <c r="WXR98" s="232"/>
      <c r="WXS98" s="232"/>
      <c r="WXT98" s="232"/>
      <c r="WXU98" s="232"/>
      <c r="WXV98" s="232"/>
      <c r="WXW98" s="232"/>
      <c r="WXX98" s="232"/>
      <c r="WXY98" s="232"/>
      <c r="WXZ98" s="232"/>
      <c r="WYA98" s="232"/>
      <c r="WYB98" s="232"/>
      <c r="WYC98" s="232"/>
      <c r="WYD98" s="232"/>
      <c r="WYE98" s="232"/>
      <c r="WYF98" s="232"/>
      <c r="WYG98" s="232"/>
      <c r="WYH98" s="232"/>
      <c r="WYI98" s="232"/>
      <c r="WYJ98" s="232"/>
      <c r="WYK98" s="232"/>
      <c r="WYL98" s="232"/>
      <c r="WYM98" s="232"/>
      <c r="WYN98" s="232"/>
      <c r="WYO98" s="232"/>
      <c r="WYP98" s="232"/>
      <c r="WYQ98" s="232"/>
      <c r="WYR98" s="232"/>
      <c r="WYS98" s="232"/>
      <c r="WYT98" s="232"/>
      <c r="WYU98" s="232"/>
      <c r="WYV98" s="232"/>
      <c r="WYW98" s="232"/>
      <c r="WYX98" s="232"/>
      <c r="WYY98" s="232"/>
      <c r="WYZ98" s="232"/>
      <c r="WZA98" s="232"/>
      <c r="WZB98" s="232"/>
      <c r="WZC98" s="232"/>
      <c r="WZD98" s="232"/>
      <c r="WZE98" s="232"/>
      <c r="WZF98" s="232"/>
      <c r="WZG98" s="232"/>
      <c r="WZH98" s="232"/>
      <c r="WZI98" s="232"/>
      <c r="WZJ98" s="232"/>
      <c r="WZK98" s="232"/>
      <c r="WZL98" s="232"/>
      <c r="WZM98" s="232"/>
      <c r="WZN98" s="232"/>
      <c r="WZO98" s="232"/>
      <c r="WZP98" s="232"/>
      <c r="WZQ98" s="232"/>
      <c r="WZR98" s="232"/>
      <c r="WZS98" s="232"/>
      <c r="WZT98" s="232"/>
      <c r="WZU98" s="232"/>
      <c r="WZV98" s="232"/>
      <c r="WZW98" s="232"/>
      <c r="WZX98" s="232"/>
      <c r="WZY98" s="232"/>
      <c r="WZZ98" s="232"/>
      <c r="XAA98" s="232"/>
      <c r="XAB98" s="232"/>
      <c r="XAC98" s="232"/>
      <c r="XAD98" s="232"/>
      <c r="XAE98" s="232"/>
      <c r="XAF98" s="232"/>
      <c r="XAG98" s="232"/>
      <c r="XAH98" s="232"/>
      <c r="XAI98" s="232"/>
      <c r="XAJ98" s="232"/>
      <c r="XAK98" s="232"/>
      <c r="XAL98" s="232"/>
      <c r="XAM98" s="232"/>
      <c r="XAN98" s="232"/>
      <c r="XAO98" s="232"/>
      <c r="XAP98" s="232"/>
      <c r="XAQ98" s="232"/>
      <c r="XAR98" s="232"/>
      <c r="XAS98" s="232"/>
      <c r="XAT98" s="232"/>
      <c r="XAU98" s="232"/>
      <c r="XAV98" s="232"/>
      <c r="XAW98" s="232"/>
      <c r="XAX98" s="232"/>
      <c r="XAY98" s="232"/>
      <c r="XAZ98" s="232"/>
      <c r="XBA98" s="232"/>
      <c r="XBB98" s="232"/>
      <c r="XBC98" s="232"/>
      <c r="XBD98" s="232"/>
      <c r="XBE98" s="232"/>
      <c r="XBF98" s="232"/>
      <c r="XBG98" s="232"/>
      <c r="XBH98" s="232"/>
      <c r="XBI98" s="232"/>
      <c r="XBJ98" s="232"/>
      <c r="XBK98" s="232"/>
      <c r="XBL98" s="232"/>
      <c r="XBM98" s="232"/>
      <c r="XBN98" s="232"/>
      <c r="XBO98" s="232"/>
      <c r="XBP98" s="232"/>
      <c r="XBQ98" s="232"/>
      <c r="XBR98" s="232"/>
      <c r="XBS98" s="232"/>
      <c r="XBT98" s="232"/>
      <c r="XBU98" s="232"/>
      <c r="XBV98" s="232"/>
      <c r="XBW98" s="232"/>
      <c r="XBX98" s="232"/>
      <c r="XBY98" s="232"/>
      <c r="XBZ98" s="232"/>
      <c r="XCA98" s="232"/>
      <c r="XCB98" s="232"/>
      <c r="XCC98" s="232"/>
      <c r="XCD98" s="232"/>
      <c r="XCE98" s="232"/>
      <c r="XCF98" s="232"/>
      <c r="XCG98" s="232"/>
      <c r="XCH98" s="232"/>
      <c r="XCI98" s="232"/>
      <c r="XCJ98" s="232"/>
      <c r="XCK98" s="232"/>
      <c r="XCL98" s="232"/>
      <c r="XCM98" s="232"/>
      <c r="XCN98" s="232"/>
      <c r="XCO98" s="232"/>
      <c r="XCP98" s="232"/>
      <c r="XCQ98" s="232"/>
      <c r="XCR98" s="232"/>
      <c r="XCS98" s="232"/>
      <c r="XCT98" s="232"/>
      <c r="XCU98" s="232"/>
      <c r="XCV98" s="232"/>
      <c r="XCW98" s="232"/>
      <c r="XCX98" s="232"/>
      <c r="XCY98" s="232"/>
      <c r="XCZ98" s="232"/>
      <c r="XDA98" s="232"/>
      <c r="XDB98" s="232"/>
      <c r="XDC98" s="232"/>
      <c r="XDD98" s="232"/>
      <c r="XDE98" s="232"/>
      <c r="XDF98" s="232"/>
      <c r="XDG98" s="232"/>
      <c r="XDH98" s="232"/>
      <c r="XDI98" s="232"/>
      <c r="XDJ98" s="232"/>
      <c r="XDK98" s="232"/>
      <c r="XDL98" s="232"/>
      <c r="XDM98" s="232"/>
      <c r="XDN98" s="232"/>
      <c r="XDO98" s="232"/>
      <c r="XDP98" s="232"/>
      <c r="XDQ98" s="232"/>
      <c r="XDR98" s="232"/>
      <c r="XDS98" s="232"/>
      <c r="XDT98" s="232"/>
      <c r="XDU98" s="232"/>
      <c r="XDV98" s="232"/>
      <c r="XDW98" s="232"/>
      <c r="XDX98" s="232"/>
      <c r="XDY98" s="232"/>
      <c r="XDZ98" s="232"/>
      <c r="XEA98" s="232"/>
      <c r="XEB98" s="232"/>
      <c r="XEC98" s="232"/>
      <c r="XED98" s="232"/>
      <c r="XEE98" s="232"/>
      <c r="XEF98" s="232"/>
      <c r="XEG98" s="232"/>
      <c r="XEH98" s="232"/>
      <c r="XEI98" s="232"/>
      <c r="XEJ98" s="232"/>
      <c r="XEK98" s="232"/>
      <c r="XEL98" s="232"/>
      <c r="XEM98" s="232"/>
      <c r="XEN98" s="232"/>
      <c r="XEO98" s="232"/>
      <c r="XEP98" s="232"/>
      <c r="XEQ98" s="232"/>
      <c r="XER98" s="232"/>
      <c r="XES98" s="232"/>
      <c r="XET98" s="232"/>
      <c r="XEU98" s="232"/>
      <c r="XEV98" s="232"/>
      <c r="XEW98" s="232"/>
      <c r="XEX98" s="232"/>
      <c r="XEY98" s="232"/>
      <c r="XEZ98" s="232"/>
      <c r="XFA98" s="232"/>
      <c r="XFB98" s="232"/>
    </row>
    <row r="99" s="230" customFormat="1" ht="23" customHeight="1" spans="1:16382">
      <c r="A99" s="235"/>
      <c r="B99" s="235"/>
      <c r="C99" s="235"/>
      <c r="D99" s="235"/>
      <c r="G99" s="238"/>
      <c r="H99" s="238"/>
      <c r="I99" s="238"/>
      <c r="J99" s="238"/>
      <c r="K99" s="238"/>
      <c r="L99" s="232"/>
      <c r="M99" s="232"/>
      <c r="N99" s="232"/>
      <c r="O99" s="232"/>
      <c r="P99" s="232"/>
      <c r="Q99" s="232"/>
      <c r="R99" s="232"/>
      <c r="S99" s="232"/>
      <c r="T99" s="232"/>
      <c r="U99" s="232"/>
      <c r="V99" s="232"/>
      <c r="W99" s="232"/>
      <c r="X99" s="232"/>
      <c r="Y99" s="232"/>
      <c r="Z99" s="232"/>
      <c r="AA99" s="232"/>
      <c r="AB99" s="232"/>
      <c r="AC99" s="232"/>
      <c r="AD99" s="232"/>
      <c r="AE99" s="232"/>
      <c r="AF99" s="232"/>
      <c r="AG99" s="232"/>
      <c r="AH99" s="232"/>
      <c r="AI99" s="232"/>
      <c r="AJ99" s="232"/>
      <c r="AK99" s="232"/>
      <c r="AL99" s="232"/>
      <c r="AM99" s="232"/>
      <c r="AN99" s="232"/>
      <c r="AO99" s="232"/>
      <c r="AP99" s="232"/>
      <c r="AQ99" s="232"/>
      <c r="AR99" s="232"/>
      <c r="AS99" s="232"/>
      <c r="AT99" s="232"/>
      <c r="AU99" s="232"/>
      <c r="AV99" s="232"/>
      <c r="AW99" s="232"/>
      <c r="AX99" s="232"/>
      <c r="AY99" s="232"/>
      <c r="AZ99" s="232"/>
      <c r="BA99" s="232"/>
      <c r="BB99" s="232"/>
      <c r="BC99" s="232"/>
      <c r="BD99" s="232"/>
      <c r="BE99" s="232"/>
      <c r="BF99" s="232"/>
      <c r="BG99" s="232"/>
      <c r="BH99" s="232"/>
      <c r="BI99" s="232"/>
      <c r="BJ99" s="232"/>
      <c r="BK99" s="232"/>
      <c r="BL99" s="232"/>
      <c r="BM99" s="232"/>
      <c r="BN99" s="232"/>
      <c r="BO99" s="232"/>
      <c r="BP99" s="232"/>
      <c r="BQ99" s="232"/>
      <c r="BR99" s="232"/>
      <c r="BS99" s="232"/>
      <c r="BT99" s="232"/>
      <c r="BU99" s="232"/>
      <c r="BV99" s="232"/>
      <c r="BW99" s="232"/>
      <c r="BX99" s="232"/>
      <c r="BY99" s="232"/>
      <c r="BZ99" s="232"/>
      <c r="CA99" s="232"/>
      <c r="CB99" s="232"/>
      <c r="CC99" s="232"/>
      <c r="CD99" s="232"/>
      <c r="CE99" s="232"/>
      <c r="CF99" s="232"/>
      <c r="CG99" s="232"/>
      <c r="CH99" s="232"/>
      <c r="CI99" s="232"/>
      <c r="CJ99" s="232"/>
      <c r="CK99" s="232"/>
      <c r="CL99" s="232"/>
      <c r="CM99" s="232"/>
      <c r="CN99" s="232"/>
      <c r="CO99" s="232"/>
      <c r="CP99" s="232"/>
      <c r="CQ99" s="232"/>
      <c r="CR99" s="232"/>
      <c r="CS99" s="232"/>
      <c r="CT99" s="232"/>
      <c r="CU99" s="232"/>
      <c r="CV99" s="232"/>
      <c r="CW99" s="232"/>
      <c r="CX99" s="232"/>
      <c r="CY99" s="232"/>
      <c r="CZ99" s="232"/>
      <c r="DA99" s="232"/>
      <c r="DB99" s="232"/>
      <c r="DC99" s="232"/>
      <c r="DD99" s="232"/>
      <c r="DE99" s="232"/>
      <c r="DF99" s="232"/>
      <c r="DG99" s="232"/>
      <c r="DH99" s="232"/>
      <c r="DI99" s="232"/>
      <c r="DJ99" s="232"/>
      <c r="DK99" s="232"/>
      <c r="DL99" s="232"/>
      <c r="DM99" s="232"/>
      <c r="DN99" s="232"/>
      <c r="DO99" s="232"/>
      <c r="DP99" s="232"/>
      <c r="DQ99" s="232"/>
      <c r="DR99" s="232"/>
      <c r="DS99" s="232"/>
      <c r="DT99" s="232"/>
      <c r="DU99" s="232"/>
      <c r="DV99" s="232"/>
      <c r="DW99" s="232"/>
      <c r="DX99" s="232"/>
      <c r="DY99" s="232"/>
      <c r="DZ99" s="232"/>
      <c r="EA99" s="232"/>
      <c r="EB99" s="232"/>
      <c r="EC99" s="232"/>
      <c r="ED99" s="232"/>
      <c r="EE99" s="232"/>
      <c r="EF99" s="232"/>
      <c r="EG99" s="232"/>
      <c r="EH99" s="232"/>
      <c r="EI99" s="232"/>
      <c r="EJ99" s="232"/>
      <c r="EK99" s="232"/>
      <c r="EL99" s="232"/>
      <c r="EM99" s="232"/>
      <c r="EN99" s="232"/>
      <c r="EO99" s="232"/>
      <c r="EP99" s="232"/>
      <c r="EQ99" s="232"/>
      <c r="ER99" s="232"/>
      <c r="ES99" s="232"/>
      <c r="ET99" s="232"/>
      <c r="EU99" s="232"/>
      <c r="EV99" s="232"/>
      <c r="EW99" s="232"/>
      <c r="EX99" s="232"/>
      <c r="EY99" s="232"/>
      <c r="EZ99" s="232"/>
      <c r="FA99" s="232"/>
      <c r="FB99" s="232"/>
      <c r="FC99" s="232"/>
      <c r="FD99" s="232"/>
      <c r="FE99" s="232"/>
      <c r="FF99" s="232"/>
      <c r="FG99" s="232"/>
      <c r="FH99" s="232"/>
      <c r="FI99" s="232"/>
      <c r="FJ99" s="232"/>
      <c r="FK99" s="232"/>
      <c r="FL99" s="232"/>
      <c r="FM99" s="232"/>
      <c r="FN99" s="232"/>
      <c r="FO99" s="232"/>
      <c r="FP99" s="232"/>
      <c r="FQ99" s="232"/>
      <c r="FR99" s="232"/>
      <c r="FS99" s="232"/>
      <c r="FT99" s="232"/>
      <c r="FU99" s="232"/>
      <c r="FV99" s="232"/>
      <c r="FW99" s="232"/>
      <c r="FX99" s="232"/>
      <c r="FY99" s="232"/>
      <c r="FZ99" s="232"/>
      <c r="GA99" s="232"/>
      <c r="GB99" s="232"/>
      <c r="GC99" s="232"/>
      <c r="GD99" s="232"/>
      <c r="GE99" s="232"/>
      <c r="GF99" s="232"/>
      <c r="GG99" s="232"/>
      <c r="GH99" s="232"/>
      <c r="GI99" s="232"/>
      <c r="GJ99" s="232"/>
      <c r="GK99" s="232"/>
      <c r="GL99" s="232"/>
      <c r="GM99" s="232"/>
      <c r="GN99" s="232"/>
      <c r="GO99" s="232"/>
      <c r="GP99" s="232"/>
      <c r="GQ99" s="232"/>
      <c r="GR99" s="232"/>
      <c r="GS99" s="232"/>
      <c r="GT99" s="232"/>
      <c r="GU99" s="232"/>
      <c r="GV99" s="232"/>
      <c r="GW99" s="232"/>
      <c r="GX99" s="232"/>
      <c r="GY99" s="232"/>
      <c r="GZ99" s="232"/>
      <c r="HA99" s="232"/>
      <c r="HB99" s="232"/>
      <c r="HC99" s="232"/>
      <c r="HD99" s="232"/>
      <c r="HE99" s="232"/>
      <c r="HF99" s="232"/>
      <c r="HG99" s="232"/>
      <c r="HH99" s="232"/>
      <c r="HI99" s="232"/>
      <c r="HJ99" s="232"/>
      <c r="HK99" s="232"/>
      <c r="HL99" s="232"/>
      <c r="HM99" s="232"/>
      <c r="HN99" s="232"/>
      <c r="HO99" s="232"/>
      <c r="HP99" s="232"/>
      <c r="HQ99" s="232"/>
      <c r="HR99" s="232"/>
      <c r="HS99" s="232"/>
      <c r="HT99" s="232"/>
      <c r="HU99" s="232"/>
      <c r="HV99" s="232"/>
      <c r="HW99" s="232"/>
      <c r="HX99" s="232"/>
      <c r="HY99" s="232"/>
      <c r="HZ99" s="232"/>
      <c r="IA99" s="232"/>
      <c r="IB99" s="232"/>
      <c r="IC99" s="232"/>
      <c r="ID99" s="232"/>
      <c r="IE99" s="232"/>
      <c r="IF99" s="232"/>
      <c r="IG99" s="232"/>
      <c r="IH99" s="232"/>
      <c r="II99" s="232"/>
      <c r="IJ99" s="232"/>
      <c r="IK99" s="232"/>
      <c r="IL99" s="232"/>
      <c r="IM99" s="232"/>
      <c r="IN99" s="232"/>
      <c r="IO99" s="232"/>
      <c r="IP99" s="232"/>
      <c r="IQ99" s="232"/>
      <c r="IR99" s="232"/>
      <c r="IS99" s="232"/>
      <c r="IT99" s="232"/>
      <c r="IU99" s="232"/>
      <c r="IV99" s="232"/>
      <c r="IW99" s="232"/>
      <c r="IX99" s="232"/>
      <c r="IY99" s="232"/>
      <c r="IZ99" s="232"/>
      <c r="JA99" s="232"/>
      <c r="JB99" s="232"/>
      <c r="JC99" s="232"/>
      <c r="JD99" s="232"/>
      <c r="JE99" s="232"/>
      <c r="JF99" s="232"/>
      <c r="JG99" s="232"/>
      <c r="JH99" s="232"/>
      <c r="JI99" s="232"/>
      <c r="JJ99" s="232"/>
      <c r="JK99" s="232"/>
      <c r="JL99" s="232"/>
      <c r="JM99" s="232"/>
      <c r="JN99" s="232"/>
      <c r="JO99" s="232"/>
      <c r="JP99" s="232"/>
      <c r="JQ99" s="232"/>
      <c r="JR99" s="232"/>
      <c r="JS99" s="232"/>
      <c r="JT99" s="232"/>
      <c r="JU99" s="232"/>
      <c r="JV99" s="232"/>
      <c r="JW99" s="232"/>
      <c r="JX99" s="232"/>
      <c r="JY99" s="232"/>
      <c r="JZ99" s="232"/>
      <c r="KA99" s="232"/>
      <c r="KB99" s="232"/>
      <c r="KC99" s="232"/>
      <c r="KD99" s="232"/>
      <c r="KE99" s="232"/>
      <c r="KF99" s="232"/>
      <c r="KG99" s="232"/>
      <c r="KH99" s="232"/>
      <c r="KI99" s="232"/>
      <c r="KJ99" s="232"/>
      <c r="KK99" s="232"/>
      <c r="KL99" s="232"/>
      <c r="KM99" s="232"/>
      <c r="KN99" s="232"/>
      <c r="KO99" s="232"/>
      <c r="KP99" s="232"/>
      <c r="KQ99" s="232"/>
      <c r="KR99" s="232"/>
      <c r="KS99" s="232"/>
      <c r="KT99" s="232"/>
      <c r="KU99" s="232"/>
      <c r="KV99" s="232"/>
      <c r="KW99" s="232"/>
      <c r="KX99" s="232"/>
      <c r="KY99" s="232"/>
      <c r="KZ99" s="232"/>
      <c r="LA99" s="232"/>
      <c r="LB99" s="232"/>
      <c r="LC99" s="232"/>
      <c r="LD99" s="232"/>
      <c r="LE99" s="232"/>
      <c r="LF99" s="232"/>
      <c r="LG99" s="232"/>
      <c r="LH99" s="232"/>
      <c r="LI99" s="232"/>
      <c r="LJ99" s="232"/>
      <c r="LK99" s="232"/>
      <c r="LL99" s="232"/>
      <c r="LM99" s="232"/>
      <c r="LN99" s="232"/>
      <c r="LO99" s="232"/>
      <c r="LP99" s="232"/>
      <c r="LQ99" s="232"/>
      <c r="LR99" s="232"/>
      <c r="LS99" s="232"/>
      <c r="LT99" s="232"/>
      <c r="LU99" s="232"/>
      <c r="LV99" s="232"/>
      <c r="LW99" s="232"/>
      <c r="LX99" s="232"/>
      <c r="LY99" s="232"/>
      <c r="LZ99" s="232"/>
      <c r="MA99" s="232"/>
      <c r="MB99" s="232"/>
      <c r="MC99" s="232"/>
      <c r="MD99" s="232"/>
      <c r="ME99" s="232"/>
      <c r="MF99" s="232"/>
      <c r="MG99" s="232"/>
      <c r="MH99" s="232"/>
      <c r="MI99" s="232"/>
      <c r="MJ99" s="232"/>
      <c r="MK99" s="232"/>
      <c r="ML99" s="232"/>
      <c r="MM99" s="232"/>
      <c r="MN99" s="232"/>
      <c r="MO99" s="232"/>
      <c r="MP99" s="232"/>
      <c r="MQ99" s="232"/>
      <c r="MR99" s="232"/>
      <c r="MS99" s="232"/>
      <c r="MT99" s="232"/>
      <c r="MU99" s="232"/>
      <c r="MV99" s="232"/>
      <c r="MW99" s="232"/>
      <c r="MX99" s="232"/>
      <c r="MY99" s="232"/>
      <c r="MZ99" s="232"/>
      <c r="NA99" s="232"/>
      <c r="NB99" s="232"/>
      <c r="NC99" s="232"/>
      <c r="ND99" s="232"/>
      <c r="NE99" s="232"/>
      <c r="NF99" s="232"/>
      <c r="NG99" s="232"/>
      <c r="NH99" s="232"/>
      <c r="NI99" s="232"/>
      <c r="NJ99" s="232"/>
      <c r="NK99" s="232"/>
      <c r="NL99" s="232"/>
      <c r="NM99" s="232"/>
      <c r="NN99" s="232"/>
      <c r="NO99" s="232"/>
      <c r="NP99" s="232"/>
      <c r="NQ99" s="232"/>
      <c r="NR99" s="232"/>
      <c r="NS99" s="232"/>
      <c r="NT99" s="232"/>
      <c r="NU99" s="232"/>
      <c r="NV99" s="232"/>
      <c r="NW99" s="232"/>
      <c r="NX99" s="232"/>
      <c r="NY99" s="232"/>
      <c r="NZ99" s="232"/>
      <c r="OA99" s="232"/>
      <c r="OB99" s="232"/>
      <c r="OC99" s="232"/>
      <c r="OD99" s="232"/>
      <c r="OE99" s="232"/>
      <c r="OF99" s="232"/>
      <c r="OG99" s="232"/>
      <c r="OH99" s="232"/>
      <c r="OI99" s="232"/>
      <c r="OJ99" s="232"/>
      <c r="OK99" s="232"/>
      <c r="OL99" s="232"/>
      <c r="OM99" s="232"/>
      <c r="ON99" s="232"/>
      <c r="OO99" s="232"/>
      <c r="OP99" s="232"/>
      <c r="OQ99" s="232"/>
      <c r="OR99" s="232"/>
      <c r="OS99" s="232"/>
      <c r="OT99" s="232"/>
      <c r="OU99" s="232"/>
      <c r="OV99" s="232"/>
      <c r="OW99" s="232"/>
      <c r="OX99" s="232"/>
      <c r="OY99" s="232"/>
      <c r="OZ99" s="232"/>
      <c r="PA99" s="232"/>
      <c r="PB99" s="232"/>
      <c r="PC99" s="232"/>
      <c r="PD99" s="232"/>
      <c r="PE99" s="232"/>
      <c r="PF99" s="232"/>
      <c r="PG99" s="232"/>
      <c r="PH99" s="232"/>
      <c r="PI99" s="232"/>
      <c r="PJ99" s="232"/>
      <c r="PK99" s="232"/>
      <c r="PL99" s="232"/>
      <c r="PM99" s="232"/>
      <c r="PN99" s="232"/>
      <c r="PO99" s="232"/>
      <c r="PP99" s="232"/>
      <c r="PQ99" s="232"/>
      <c r="PR99" s="232"/>
      <c r="PS99" s="232"/>
      <c r="PT99" s="232"/>
      <c r="PU99" s="232"/>
      <c r="PV99" s="232"/>
      <c r="PW99" s="232"/>
      <c r="PX99" s="232"/>
      <c r="PY99" s="232"/>
      <c r="PZ99" s="232"/>
      <c r="QA99" s="232"/>
      <c r="QB99" s="232"/>
      <c r="QC99" s="232"/>
      <c r="QD99" s="232"/>
      <c r="QE99" s="232"/>
      <c r="QF99" s="232"/>
      <c r="QG99" s="232"/>
      <c r="QH99" s="232"/>
      <c r="QI99" s="232"/>
      <c r="QJ99" s="232"/>
      <c r="QK99" s="232"/>
      <c r="QL99" s="232"/>
      <c r="QM99" s="232"/>
      <c r="QN99" s="232"/>
      <c r="QO99" s="232"/>
      <c r="QP99" s="232"/>
      <c r="QQ99" s="232"/>
      <c r="QR99" s="232"/>
      <c r="QS99" s="232"/>
      <c r="QT99" s="232"/>
      <c r="QU99" s="232"/>
      <c r="QV99" s="232"/>
      <c r="QW99" s="232"/>
      <c r="QX99" s="232"/>
      <c r="QY99" s="232"/>
      <c r="QZ99" s="232"/>
      <c r="RA99" s="232"/>
      <c r="RB99" s="232"/>
      <c r="RC99" s="232"/>
      <c r="RD99" s="232"/>
      <c r="RE99" s="232"/>
      <c r="RF99" s="232"/>
      <c r="RG99" s="232"/>
      <c r="RH99" s="232"/>
      <c r="RI99" s="232"/>
      <c r="RJ99" s="232"/>
      <c r="RK99" s="232"/>
      <c r="RL99" s="232"/>
      <c r="RM99" s="232"/>
      <c r="RN99" s="232"/>
      <c r="RO99" s="232"/>
      <c r="RP99" s="232"/>
      <c r="RQ99" s="232"/>
      <c r="RR99" s="232"/>
      <c r="RS99" s="232"/>
      <c r="RT99" s="232"/>
      <c r="RU99" s="232"/>
      <c r="RV99" s="232"/>
      <c r="RW99" s="232"/>
      <c r="RX99" s="232"/>
      <c r="RY99" s="232"/>
      <c r="RZ99" s="232"/>
      <c r="SA99" s="232"/>
      <c r="SB99" s="232"/>
      <c r="SC99" s="232"/>
      <c r="SD99" s="232"/>
      <c r="SE99" s="232"/>
      <c r="SF99" s="232"/>
      <c r="SG99" s="232"/>
      <c r="SH99" s="232"/>
      <c r="SI99" s="232"/>
      <c r="SJ99" s="232"/>
      <c r="SK99" s="232"/>
      <c r="SL99" s="232"/>
      <c r="SM99" s="232"/>
      <c r="SN99" s="232"/>
      <c r="SO99" s="232"/>
      <c r="SP99" s="232"/>
      <c r="SQ99" s="232"/>
      <c r="SR99" s="232"/>
      <c r="SS99" s="232"/>
      <c r="ST99" s="232"/>
      <c r="SU99" s="232"/>
      <c r="SV99" s="232"/>
      <c r="SW99" s="232"/>
      <c r="SX99" s="232"/>
      <c r="SY99" s="232"/>
      <c r="SZ99" s="232"/>
      <c r="TA99" s="232"/>
      <c r="TB99" s="232"/>
      <c r="TC99" s="232"/>
      <c r="TD99" s="232"/>
      <c r="TE99" s="232"/>
      <c r="TF99" s="232"/>
      <c r="TG99" s="232"/>
      <c r="TH99" s="232"/>
      <c r="TI99" s="232"/>
      <c r="TJ99" s="232"/>
      <c r="TK99" s="232"/>
      <c r="TL99" s="232"/>
      <c r="TM99" s="232"/>
      <c r="TN99" s="232"/>
      <c r="TO99" s="232"/>
      <c r="TP99" s="232"/>
      <c r="TQ99" s="232"/>
      <c r="TR99" s="232"/>
      <c r="TS99" s="232"/>
      <c r="TT99" s="232"/>
      <c r="TU99" s="232"/>
      <c r="TV99" s="232"/>
      <c r="TW99" s="232"/>
      <c r="TX99" s="232"/>
      <c r="TY99" s="232"/>
      <c r="TZ99" s="232"/>
      <c r="UA99" s="232"/>
      <c r="UB99" s="232"/>
      <c r="UC99" s="232"/>
      <c r="UD99" s="232"/>
      <c r="UE99" s="232"/>
      <c r="UF99" s="232"/>
      <c r="UG99" s="232"/>
      <c r="UH99" s="232"/>
      <c r="UI99" s="232"/>
      <c r="UJ99" s="232"/>
      <c r="UK99" s="232"/>
      <c r="UL99" s="232"/>
      <c r="UM99" s="232"/>
      <c r="UN99" s="232"/>
      <c r="UO99" s="232"/>
      <c r="UP99" s="232"/>
      <c r="UQ99" s="232"/>
      <c r="UR99" s="232"/>
      <c r="US99" s="232"/>
      <c r="UT99" s="232"/>
      <c r="UU99" s="232"/>
      <c r="UV99" s="232"/>
      <c r="UW99" s="232"/>
      <c r="UX99" s="232"/>
      <c r="UY99" s="232"/>
      <c r="UZ99" s="232"/>
      <c r="VA99" s="232"/>
      <c r="VB99" s="232"/>
      <c r="VC99" s="232"/>
      <c r="VD99" s="232"/>
      <c r="VE99" s="232"/>
      <c r="VF99" s="232"/>
      <c r="VG99" s="232"/>
      <c r="VH99" s="232"/>
      <c r="VI99" s="232"/>
      <c r="VJ99" s="232"/>
      <c r="VK99" s="232"/>
      <c r="VL99" s="232"/>
      <c r="VM99" s="232"/>
      <c r="VN99" s="232"/>
      <c r="VO99" s="232"/>
      <c r="VP99" s="232"/>
      <c r="VQ99" s="232"/>
      <c r="VR99" s="232"/>
      <c r="VS99" s="232"/>
      <c r="VT99" s="232"/>
      <c r="VU99" s="232"/>
      <c r="VV99" s="232"/>
      <c r="VW99" s="232"/>
      <c r="VX99" s="232"/>
      <c r="VY99" s="232"/>
      <c r="VZ99" s="232"/>
      <c r="WA99" s="232"/>
      <c r="WB99" s="232"/>
      <c r="WC99" s="232"/>
      <c r="WD99" s="232"/>
      <c r="WE99" s="232"/>
      <c r="WF99" s="232"/>
      <c r="WG99" s="232"/>
      <c r="WH99" s="232"/>
      <c r="WI99" s="232"/>
      <c r="WJ99" s="232"/>
      <c r="WK99" s="232"/>
      <c r="WL99" s="232"/>
      <c r="WM99" s="232"/>
      <c r="WN99" s="232"/>
      <c r="WO99" s="232"/>
      <c r="WP99" s="232"/>
      <c r="WQ99" s="232"/>
      <c r="WR99" s="232"/>
      <c r="WS99" s="232"/>
      <c r="WT99" s="232"/>
      <c r="WU99" s="232"/>
      <c r="WV99" s="232"/>
      <c r="WW99" s="232"/>
      <c r="WX99" s="232"/>
      <c r="WY99" s="232"/>
      <c r="WZ99" s="232"/>
      <c r="XA99" s="232"/>
      <c r="XB99" s="232"/>
      <c r="XC99" s="232"/>
      <c r="XD99" s="232"/>
      <c r="XE99" s="232"/>
      <c r="XF99" s="232"/>
      <c r="XG99" s="232"/>
      <c r="XH99" s="232"/>
      <c r="XI99" s="232"/>
      <c r="XJ99" s="232"/>
      <c r="XK99" s="232"/>
      <c r="XL99" s="232"/>
      <c r="XM99" s="232"/>
      <c r="XN99" s="232"/>
      <c r="XO99" s="232"/>
      <c r="XP99" s="232"/>
      <c r="XQ99" s="232"/>
      <c r="XR99" s="232"/>
      <c r="XS99" s="232"/>
      <c r="XT99" s="232"/>
      <c r="XU99" s="232"/>
      <c r="XV99" s="232"/>
      <c r="XW99" s="232"/>
      <c r="XX99" s="232"/>
      <c r="XY99" s="232"/>
      <c r="XZ99" s="232"/>
      <c r="YA99" s="232"/>
      <c r="YB99" s="232"/>
      <c r="YC99" s="232"/>
      <c r="YD99" s="232"/>
      <c r="YE99" s="232"/>
      <c r="YF99" s="232"/>
      <c r="YG99" s="232"/>
      <c r="YH99" s="232"/>
      <c r="YI99" s="232"/>
      <c r="YJ99" s="232"/>
      <c r="YK99" s="232"/>
      <c r="YL99" s="232"/>
      <c r="YM99" s="232"/>
      <c r="YN99" s="232"/>
      <c r="YO99" s="232"/>
      <c r="YP99" s="232"/>
      <c r="YQ99" s="232"/>
      <c r="YR99" s="232"/>
      <c r="YS99" s="232"/>
      <c r="YT99" s="232"/>
      <c r="YU99" s="232"/>
      <c r="YV99" s="232"/>
      <c r="YW99" s="232"/>
      <c r="YX99" s="232"/>
      <c r="YY99" s="232"/>
      <c r="YZ99" s="232"/>
      <c r="ZA99" s="232"/>
      <c r="ZB99" s="232"/>
      <c r="ZC99" s="232"/>
      <c r="ZD99" s="232"/>
      <c r="ZE99" s="232"/>
      <c r="ZF99" s="232"/>
      <c r="ZG99" s="232"/>
      <c r="ZH99" s="232"/>
      <c r="ZI99" s="232"/>
      <c r="ZJ99" s="232"/>
      <c r="ZK99" s="232"/>
      <c r="ZL99" s="232"/>
      <c r="ZM99" s="232"/>
      <c r="ZN99" s="232"/>
      <c r="ZO99" s="232"/>
      <c r="ZP99" s="232"/>
      <c r="ZQ99" s="232"/>
      <c r="ZR99" s="232"/>
      <c r="ZS99" s="232"/>
      <c r="ZT99" s="232"/>
      <c r="ZU99" s="232"/>
      <c r="ZV99" s="232"/>
      <c r="ZW99" s="232"/>
      <c r="ZX99" s="232"/>
      <c r="ZY99" s="232"/>
      <c r="ZZ99" s="232"/>
      <c r="AAA99" s="232"/>
      <c r="AAB99" s="232"/>
      <c r="AAC99" s="232"/>
      <c r="AAD99" s="232"/>
      <c r="AAE99" s="232"/>
      <c r="AAF99" s="232"/>
      <c r="AAG99" s="232"/>
      <c r="AAH99" s="232"/>
      <c r="AAI99" s="232"/>
      <c r="AAJ99" s="232"/>
      <c r="AAK99" s="232"/>
      <c r="AAL99" s="232"/>
      <c r="AAM99" s="232"/>
      <c r="AAN99" s="232"/>
      <c r="AAO99" s="232"/>
      <c r="AAP99" s="232"/>
      <c r="AAQ99" s="232"/>
      <c r="AAR99" s="232"/>
      <c r="AAS99" s="232"/>
      <c r="AAT99" s="232"/>
      <c r="AAU99" s="232"/>
      <c r="AAV99" s="232"/>
      <c r="AAW99" s="232"/>
      <c r="AAX99" s="232"/>
      <c r="AAY99" s="232"/>
      <c r="AAZ99" s="232"/>
      <c r="ABA99" s="232"/>
      <c r="ABB99" s="232"/>
      <c r="ABC99" s="232"/>
      <c r="ABD99" s="232"/>
      <c r="ABE99" s="232"/>
      <c r="ABF99" s="232"/>
      <c r="ABG99" s="232"/>
      <c r="ABH99" s="232"/>
      <c r="ABI99" s="232"/>
      <c r="ABJ99" s="232"/>
      <c r="ABK99" s="232"/>
      <c r="ABL99" s="232"/>
      <c r="ABM99" s="232"/>
      <c r="ABN99" s="232"/>
      <c r="ABO99" s="232"/>
      <c r="ABP99" s="232"/>
      <c r="ABQ99" s="232"/>
      <c r="ABR99" s="232"/>
      <c r="ABS99" s="232"/>
      <c r="ABT99" s="232"/>
      <c r="ABU99" s="232"/>
      <c r="ABV99" s="232"/>
      <c r="ABW99" s="232"/>
      <c r="ABX99" s="232"/>
      <c r="ABY99" s="232"/>
      <c r="ABZ99" s="232"/>
      <c r="ACA99" s="232"/>
      <c r="ACB99" s="232"/>
      <c r="ACC99" s="232"/>
      <c r="ACD99" s="232"/>
      <c r="ACE99" s="232"/>
      <c r="ACF99" s="232"/>
      <c r="ACG99" s="232"/>
      <c r="ACH99" s="232"/>
      <c r="ACI99" s="232"/>
      <c r="ACJ99" s="232"/>
      <c r="ACK99" s="232"/>
      <c r="ACL99" s="232"/>
      <c r="ACM99" s="232"/>
      <c r="ACN99" s="232"/>
      <c r="ACO99" s="232"/>
      <c r="ACP99" s="232"/>
      <c r="ACQ99" s="232"/>
      <c r="ACR99" s="232"/>
      <c r="ACS99" s="232"/>
      <c r="ACT99" s="232"/>
      <c r="ACU99" s="232"/>
      <c r="ACV99" s="232"/>
      <c r="ACW99" s="232"/>
      <c r="ACX99" s="232"/>
      <c r="ACY99" s="232"/>
      <c r="ACZ99" s="232"/>
      <c r="ADA99" s="232"/>
      <c r="ADB99" s="232"/>
      <c r="ADC99" s="232"/>
      <c r="ADD99" s="232"/>
      <c r="ADE99" s="232"/>
      <c r="ADF99" s="232"/>
      <c r="ADG99" s="232"/>
      <c r="ADH99" s="232"/>
      <c r="ADI99" s="232"/>
      <c r="ADJ99" s="232"/>
      <c r="ADK99" s="232"/>
      <c r="ADL99" s="232"/>
      <c r="ADM99" s="232"/>
      <c r="ADN99" s="232"/>
      <c r="ADO99" s="232"/>
      <c r="ADP99" s="232"/>
      <c r="ADQ99" s="232"/>
      <c r="ADR99" s="232"/>
      <c r="ADS99" s="232"/>
      <c r="ADT99" s="232"/>
      <c r="ADU99" s="232"/>
      <c r="ADV99" s="232"/>
      <c r="ADW99" s="232"/>
      <c r="ADX99" s="232"/>
      <c r="ADY99" s="232"/>
      <c r="ADZ99" s="232"/>
      <c r="AEA99" s="232"/>
      <c r="AEB99" s="232"/>
      <c r="AEC99" s="232"/>
      <c r="AED99" s="232"/>
      <c r="AEE99" s="232"/>
      <c r="AEF99" s="232"/>
      <c r="AEG99" s="232"/>
      <c r="AEH99" s="232"/>
      <c r="AEI99" s="232"/>
      <c r="AEJ99" s="232"/>
      <c r="AEK99" s="232"/>
      <c r="AEL99" s="232"/>
      <c r="AEM99" s="232"/>
      <c r="AEN99" s="232"/>
      <c r="AEO99" s="232"/>
      <c r="AEP99" s="232"/>
      <c r="AEQ99" s="232"/>
      <c r="AER99" s="232"/>
      <c r="AES99" s="232"/>
      <c r="AET99" s="232"/>
      <c r="AEU99" s="232"/>
      <c r="AEV99" s="232"/>
      <c r="AEW99" s="232"/>
      <c r="AEX99" s="232"/>
      <c r="AEY99" s="232"/>
      <c r="AEZ99" s="232"/>
      <c r="AFA99" s="232"/>
      <c r="AFB99" s="232"/>
      <c r="AFC99" s="232"/>
      <c r="AFD99" s="232"/>
      <c r="AFE99" s="232"/>
      <c r="AFF99" s="232"/>
      <c r="AFG99" s="232"/>
      <c r="AFH99" s="232"/>
      <c r="AFI99" s="232"/>
      <c r="AFJ99" s="232"/>
      <c r="AFK99" s="232"/>
      <c r="AFL99" s="232"/>
      <c r="AFM99" s="232"/>
      <c r="AFN99" s="232"/>
      <c r="AFO99" s="232"/>
      <c r="AFP99" s="232"/>
      <c r="AFQ99" s="232"/>
      <c r="AFR99" s="232"/>
      <c r="AFS99" s="232"/>
      <c r="AFT99" s="232"/>
      <c r="AFU99" s="232"/>
      <c r="AFV99" s="232"/>
      <c r="AFW99" s="232"/>
      <c r="AFX99" s="232"/>
      <c r="AFY99" s="232"/>
      <c r="AFZ99" s="232"/>
      <c r="AGA99" s="232"/>
      <c r="AGB99" s="232"/>
      <c r="AGC99" s="232"/>
      <c r="AGD99" s="232"/>
      <c r="AGE99" s="232"/>
      <c r="AGF99" s="232"/>
      <c r="AGG99" s="232"/>
      <c r="AGH99" s="232"/>
      <c r="AGI99" s="232"/>
      <c r="AGJ99" s="232"/>
      <c r="AGK99" s="232"/>
      <c r="AGL99" s="232"/>
      <c r="AGM99" s="232"/>
      <c r="AGN99" s="232"/>
      <c r="AGO99" s="232"/>
      <c r="AGP99" s="232"/>
      <c r="AGQ99" s="232"/>
      <c r="AGR99" s="232"/>
      <c r="AGS99" s="232"/>
      <c r="AGT99" s="232"/>
      <c r="AGU99" s="232"/>
      <c r="AGV99" s="232"/>
      <c r="AGW99" s="232"/>
      <c r="AGX99" s="232"/>
      <c r="AGY99" s="232"/>
      <c r="AGZ99" s="232"/>
      <c r="AHA99" s="232"/>
      <c r="AHB99" s="232"/>
      <c r="AHC99" s="232"/>
      <c r="AHD99" s="232"/>
      <c r="AHE99" s="232"/>
      <c r="AHF99" s="232"/>
      <c r="AHG99" s="232"/>
      <c r="AHH99" s="232"/>
      <c r="AHI99" s="232"/>
      <c r="AHJ99" s="232"/>
      <c r="AHK99" s="232"/>
      <c r="AHL99" s="232"/>
      <c r="AHM99" s="232"/>
      <c r="AHN99" s="232"/>
      <c r="AHO99" s="232"/>
      <c r="AHP99" s="232"/>
      <c r="AHQ99" s="232"/>
      <c r="AHR99" s="232"/>
      <c r="AHS99" s="232"/>
      <c r="AHT99" s="232"/>
      <c r="AHU99" s="232"/>
      <c r="AHV99" s="232"/>
      <c r="AHW99" s="232"/>
      <c r="AHX99" s="232"/>
      <c r="AHY99" s="232"/>
      <c r="AHZ99" s="232"/>
      <c r="AIA99" s="232"/>
      <c r="AIB99" s="232"/>
      <c r="AIC99" s="232"/>
      <c r="AID99" s="232"/>
      <c r="AIE99" s="232"/>
      <c r="AIF99" s="232"/>
      <c r="AIG99" s="232"/>
      <c r="AIH99" s="232"/>
      <c r="AII99" s="232"/>
      <c r="AIJ99" s="232"/>
      <c r="AIK99" s="232"/>
      <c r="AIL99" s="232"/>
      <c r="AIM99" s="232"/>
      <c r="AIN99" s="232"/>
      <c r="AIO99" s="232"/>
      <c r="AIP99" s="232"/>
      <c r="AIQ99" s="232"/>
      <c r="AIR99" s="232"/>
      <c r="AIS99" s="232"/>
      <c r="AIT99" s="232"/>
      <c r="AIU99" s="232"/>
      <c r="AIV99" s="232"/>
      <c r="AIW99" s="232"/>
      <c r="AIX99" s="232"/>
      <c r="AIY99" s="232"/>
      <c r="AIZ99" s="232"/>
      <c r="AJA99" s="232"/>
      <c r="AJB99" s="232"/>
      <c r="AJC99" s="232"/>
      <c r="AJD99" s="232"/>
      <c r="AJE99" s="232"/>
      <c r="AJF99" s="232"/>
      <c r="AJG99" s="232"/>
      <c r="AJH99" s="232"/>
      <c r="AJI99" s="232"/>
      <c r="AJJ99" s="232"/>
      <c r="AJK99" s="232"/>
      <c r="AJL99" s="232"/>
      <c r="AJM99" s="232"/>
      <c r="AJN99" s="232"/>
      <c r="AJO99" s="232"/>
      <c r="AJP99" s="232"/>
      <c r="AJQ99" s="232"/>
      <c r="AJR99" s="232"/>
      <c r="AJS99" s="232"/>
      <c r="AJT99" s="232"/>
      <c r="AJU99" s="232"/>
      <c r="AJV99" s="232"/>
      <c r="AJW99" s="232"/>
      <c r="AJX99" s="232"/>
      <c r="AJY99" s="232"/>
      <c r="AJZ99" s="232"/>
      <c r="AKA99" s="232"/>
      <c r="AKB99" s="232"/>
      <c r="AKC99" s="232"/>
      <c r="AKD99" s="232"/>
      <c r="AKE99" s="232"/>
      <c r="AKF99" s="232"/>
      <c r="AKG99" s="232"/>
      <c r="AKH99" s="232"/>
      <c r="AKI99" s="232"/>
      <c r="AKJ99" s="232"/>
      <c r="AKK99" s="232"/>
      <c r="AKL99" s="232"/>
      <c r="AKM99" s="232"/>
      <c r="AKN99" s="232"/>
      <c r="AKO99" s="232"/>
      <c r="AKP99" s="232"/>
      <c r="AKQ99" s="232"/>
      <c r="AKR99" s="232"/>
      <c r="AKS99" s="232"/>
      <c r="AKT99" s="232"/>
      <c r="AKU99" s="232"/>
      <c r="AKV99" s="232"/>
      <c r="AKW99" s="232"/>
      <c r="AKX99" s="232"/>
      <c r="AKY99" s="232"/>
      <c r="AKZ99" s="232"/>
      <c r="ALA99" s="232"/>
      <c r="ALB99" s="232"/>
      <c r="ALC99" s="232"/>
      <c r="ALD99" s="232"/>
      <c r="ALE99" s="232"/>
      <c r="ALF99" s="232"/>
      <c r="ALG99" s="232"/>
      <c r="ALH99" s="232"/>
      <c r="ALI99" s="232"/>
      <c r="ALJ99" s="232"/>
      <c r="ALK99" s="232"/>
      <c r="ALL99" s="232"/>
      <c r="ALM99" s="232"/>
      <c r="ALN99" s="232"/>
      <c r="ALO99" s="232"/>
      <c r="ALP99" s="232"/>
      <c r="ALQ99" s="232"/>
      <c r="ALR99" s="232"/>
      <c r="ALS99" s="232"/>
      <c r="ALT99" s="232"/>
      <c r="ALU99" s="232"/>
      <c r="ALV99" s="232"/>
      <c r="ALW99" s="232"/>
      <c r="ALX99" s="232"/>
      <c r="ALY99" s="232"/>
      <c r="ALZ99" s="232"/>
      <c r="AMA99" s="232"/>
      <c r="AMB99" s="232"/>
      <c r="AMC99" s="232"/>
      <c r="AMD99" s="232"/>
      <c r="AME99" s="232"/>
      <c r="AMF99" s="232"/>
      <c r="AMG99" s="232"/>
      <c r="AMH99" s="232"/>
      <c r="AMI99" s="232"/>
      <c r="AMJ99" s="232"/>
      <c r="AMK99" s="232"/>
      <c r="AML99" s="232"/>
      <c r="AMM99" s="232"/>
      <c r="AMN99" s="232"/>
      <c r="AMO99" s="232"/>
      <c r="AMP99" s="232"/>
      <c r="AMQ99" s="232"/>
      <c r="AMR99" s="232"/>
      <c r="AMS99" s="232"/>
      <c r="AMT99" s="232"/>
      <c r="AMU99" s="232"/>
      <c r="AMV99" s="232"/>
      <c r="AMW99" s="232"/>
      <c r="AMX99" s="232"/>
      <c r="AMY99" s="232"/>
      <c r="AMZ99" s="232"/>
      <c r="ANA99" s="232"/>
      <c r="ANB99" s="232"/>
      <c r="ANC99" s="232"/>
      <c r="AND99" s="232"/>
      <c r="ANE99" s="232"/>
      <c r="ANF99" s="232"/>
      <c r="ANG99" s="232"/>
      <c r="ANH99" s="232"/>
      <c r="ANI99" s="232"/>
      <c r="ANJ99" s="232"/>
      <c r="ANK99" s="232"/>
      <c r="ANL99" s="232"/>
      <c r="ANM99" s="232"/>
      <c r="ANN99" s="232"/>
      <c r="ANO99" s="232"/>
      <c r="ANP99" s="232"/>
      <c r="ANQ99" s="232"/>
      <c r="ANR99" s="232"/>
      <c r="ANS99" s="232"/>
      <c r="ANT99" s="232"/>
      <c r="ANU99" s="232"/>
      <c r="ANV99" s="232"/>
      <c r="ANW99" s="232"/>
      <c r="ANX99" s="232"/>
      <c r="ANY99" s="232"/>
      <c r="ANZ99" s="232"/>
      <c r="AOA99" s="232"/>
      <c r="AOB99" s="232"/>
      <c r="AOC99" s="232"/>
      <c r="AOD99" s="232"/>
      <c r="AOE99" s="232"/>
      <c r="AOF99" s="232"/>
      <c r="AOG99" s="232"/>
      <c r="AOH99" s="232"/>
      <c r="AOI99" s="232"/>
      <c r="AOJ99" s="232"/>
      <c r="AOK99" s="232"/>
      <c r="AOL99" s="232"/>
      <c r="AOM99" s="232"/>
      <c r="AON99" s="232"/>
      <c r="AOO99" s="232"/>
      <c r="AOP99" s="232"/>
      <c r="AOQ99" s="232"/>
      <c r="AOR99" s="232"/>
      <c r="AOS99" s="232"/>
      <c r="AOT99" s="232"/>
      <c r="AOU99" s="232"/>
      <c r="AOV99" s="232"/>
      <c r="AOW99" s="232"/>
      <c r="AOX99" s="232"/>
      <c r="AOY99" s="232"/>
      <c r="AOZ99" s="232"/>
      <c r="APA99" s="232"/>
      <c r="APB99" s="232"/>
      <c r="APC99" s="232"/>
      <c r="APD99" s="232"/>
      <c r="APE99" s="232"/>
      <c r="APF99" s="232"/>
      <c r="APG99" s="232"/>
      <c r="APH99" s="232"/>
      <c r="API99" s="232"/>
      <c r="APJ99" s="232"/>
      <c r="APK99" s="232"/>
      <c r="APL99" s="232"/>
      <c r="APM99" s="232"/>
      <c r="APN99" s="232"/>
      <c r="APO99" s="232"/>
      <c r="APP99" s="232"/>
      <c r="APQ99" s="232"/>
      <c r="APR99" s="232"/>
      <c r="APS99" s="232"/>
      <c r="APT99" s="232"/>
      <c r="APU99" s="232"/>
      <c r="APV99" s="232"/>
      <c r="APW99" s="232"/>
      <c r="APX99" s="232"/>
      <c r="APY99" s="232"/>
      <c r="APZ99" s="232"/>
      <c r="AQA99" s="232"/>
      <c r="AQB99" s="232"/>
      <c r="AQC99" s="232"/>
      <c r="AQD99" s="232"/>
      <c r="AQE99" s="232"/>
      <c r="AQF99" s="232"/>
      <c r="AQG99" s="232"/>
      <c r="AQH99" s="232"/>
      <c r="AQI99" s="232"/>
      <c r="AQJ99" s="232"/>
      <c r="AQK99" s="232"/>
      <c r="AQL99" s="232"/>
      <c r="AQM99" s="232"/>
      <c r="AQN99" s="232"/>
      <c r="AQO99" s="232"/>
      <c r="AQP99" s="232"/>
      <c r="AQQ99" s="232"/>
      <c r="AQR99" s="232"/>
      <c r="AQS99" s="232"/>
      <c r="AQT99" s="232"/>
      <c r="AQU99" s="232"/>
      <c r="AQV99" s="232"/>
      <c r="AQW99" s="232"/>
      <c r="AQX99" s="232"/>
      <c r="AQY99" s="232"/>
      <c r="AQZ99" s="232"/>
      <c r="ARA99" s="232"/>
      <c r="ARB99" s="232"/>
      <c r="ARC99" s="232"/>
      <c r="ARD99" s="232"/>
      <c r="ARE99" s="232"/>
      <c r="ARF99" s="232"/>
      <c r="ARG99" s="232"/>
      <c r="ARH99" s="232"/>
      <c r="ARI99" s="232"/>
      <c r="ARJ99" s="232"/>
      <c r="ARK99" s="232"/>
      <c r="ARL99" s="232"/>
      <c r="ARM99" s="232"/>
      <c r="ARN99" s="232"/>
      <c r="ARO99" s="232"/>
      <c r="ARP99" s="232"/>
      <c r="ARQ99" s="232"/>
      <c r="ARR99" s="232"/>
      <c r="ARS99" s="232"/>
      <c r="ART99" s="232"/>
      <c r="ARU99" s="232"/>
      <c r="ARV99" s="232"/>
      <c r="ARW99" s="232"/>
      <c r="ARX99" s="232"/>
      <c r="ARY99" s="232"/>
      <c r="ARZ99" s="232"/>
      <c r="ASA99" s="232"/>
      <c r="ASB99" s="232"/>
      <c r="ASC99" s="232"/>
      <c r="ASD99" s="232"/>
      <c r="ASE99" s="232"/>
      <c r="ASF99" s="232"/>
      <c r="ASG99" s="232"/>
      <c r="ASH99" s="232"/>
      <c r="ASI99" s="232"/>
      <c r="ASJ99" s="232"/>
      <c r="ASK99" s="232"/>
      <c r="ASL99" s="232"/>
      <c r="ASM99" s="232"/>
      <c r="ASN99" s="232"/>
      <c r="ASO99" s="232"/>
      <c r="ASP99" s="232"/>
      <c r="ASQ99" s="232"/>
      <c r="ASR99" s="232"/>
      <c r="ASS99" s="232"/>
      <c r="AST99" s="232"/>
      <c r="ASU99" s="232"/>
      <c r="ASV99" s="232"/>
      <c r="ASW99" s="232"/>
      <c r="ASX99" s="232"/>
      <c r="ASY99" s="232"/>
      <c r="ASZ99" s="232"/>
      <c r="ATA99" s="232"/>
      <c r="ATB99" s="232"/>
      <c r="ATC99" s="232"/>
      <c r="ATD99" s="232"/>
      <c r="ATE99" s="232"/>
      <c r="ATF99" s="232"/>
      <c r="ATG99" s="232"/>
      <c r="ATH99" s="232"/>
      <c r="ATI99" s="232"/>
      <c r="ATJ99" s="232"/>
      <c r="ATK99" s="232"/>
      <c r="ATL99" s="232"/>
      <c r="ATM99" s="232"/>
      <c r="ATN99" s="232"/>
      <c r="ATO99" s="232"/>
      <c r="ATP99" s="232"/>
      <c r="ATQ99" s="232"/>
      <c r="ATR99" s="232"/>
      <c r="ATS99" s="232"/>
      <c r="ATT99" s="232"/>
      <c r="ATU99" s="232"/>
      <c r="ATV99" s="232"/>
      <c r="ATW99" s="232"/>
      <c r="ATX99" s="232"/>
      <c r="ATY99" s="232"/>
      <c r="ATZ99" s="232"/>
      <c r="AUA99" s="232"/>
      <c r="AUB99" s="232"/>
      <c r="AUC99" s="232"/>
      <c r="AUD99" s="232"/>
      <c r="AUE99" s="232"/>
      <c r="AUF99" s="232"/>
      <c r="AUG99" s="232"/>
      <c r="AUH99" s="232"/>
      <c r="AUI99" s="232"/>
      <c r="AUJ99" s="232"/>
      <c r="AUK99" s="232"/>
      <c r="AUL99" s="232"/>
      <c r="AUM99" s="232"/>
      <c r="AUN99" s="232"/>
      <c r="AUO99" s="232"/>
      <c r="AUP99" s="232"/>
      <c r="AUQ99" s="232"/>
      <c r="AUR99" s="232"/>
      <c r="AUS99" s="232"/>
      <c r="AUT99" s="232"/>
      <c r="AUU99" s="232"/>
      <c r="AUV99" s="232"/>
      <c r="AUW99" s="232"/>
      <c r="AUX99" s="232"/>
      <c r="AUY99" s="232"/>
      <c r="AUZ99" s="232"/>
      <c r="AVA99" s="232"/>
      <c r="AVB99" s="232"/>
      <c r="AVC99" s="232"/>
      <c r="AVD99" s="232"/>
      <c r="AVE99" s="232"/>
      <c r="AVF99" s="232"/>
      <c r="AVG99" s="232"/>
      <c r="AVH99" s="232"/>
      <c r="AVI99" s="232"/>
      <c r="AVJ99" s="232"/>
      <c r="AVK99" s="232"/>
      <c r="AVL99" s="232"/>
      <c r="AVM99" s="232"/>
      <c r="AVN99" s="232"/>
      <c r="AVO99" s="232"/>
      <c r="AVP99" s="232"/>
      <c r="AVQ99" s="232"/>
      <c r="AVR99" s="232"/>
      <c r="AVS99" s="232"/>
      <c r="AVT99" s="232"/>
      <c r="AVU99" s="232"/>
      <c r="AVV99" s="232"/>
      <c r="AVW99" s="232"/>
      <c r="AVX99" s="232"/>
      <c r="AVY99" s="232"/>
      <c r="AVZ99" s="232"/>
      <c r="AWA99" s="232"/>
      <c r="AWB99" s="232"/>
      <c r="AWC99" s="232"/>
      <c r="AWD99" s="232"/>
      <c r="AWE99" s="232"/>
      <c r="AWF99" s="232"/>
      <c r="AWG99" s="232"/>
      <c r="AWH99" s="232"/>
      <c r="AWI99" s="232"/>
      <c r="AWJ99" s="232"/>
      <c r="AWK99" s="232"/>
      <c r="AWL99" s="232"/>
      <c r="AWM99" s="232"/>
      <c r="AWN99" s="232"/>
      <c r="AWO99" s="232"/>
      <c r="AWP99" s="232"/>
      <c r="AWQ99" s="232"/>
      <c r="AWR99" s="232"/>
      <c r="AWS99" s="232"/>
      <c r="AWT99" s="232"/>
      <c r="AWU99" s="232"/>
      <c r="AWV99" s="232"/>
      <c r="AWW99" s="232"/>
      <c r="AWX99" s="232"/>
      <c r="AWY99" s="232"/>
      <c r="AWZ99" s="232"/>
      <c r="AXA99" s="232"/>
      <c r="AXB99" s="232"/>
      <c r="AXC99" s="232"/>
      <c r="AXD99" s="232"/>
      <c r="AXE99" s="232"/>
      <c r="AXF99" s="232"/>
      <c r="AXG99" s="232"/>
      <c r="AXH99" s="232"/>
      <c r="AXI99" s="232"/>
      <c r="AXJ99" s="232"/>
      <c r="AXK99" s="232"/>
      <c r="AXL99" s="232"/>
      <c r="AXM99" s="232"/>
      <c r="AXN99" s="232"/>
      <c r="AXO99" s="232"/>
      <c r="AXP99" s="232"/>
      <c r="AXQ99" s="232"/>
      <c r="AXR99" s="232"/>
      <c r="AXS99" s="232"/>
      <c r="AXT99" s="232"/>
      <c r="AXU99" s="232"/>
      <c r="AXV99" s="232"/>
      <c r="AXW99" s="232"/>
      <c r="AXX99" s="232"/>
      <c r="AXY99" s="232"/>
      <c r="AXZ99" s="232"/>
      <c r="AYA99" s="232"/>
      <c r="AYB99" s="232"/>
      <c r="AYC99" s="232"/>
      <c r="AYD99" s="232"/>
      <c r="AYE99" s="232"/>
      <c r="AYF99" s="232"/>
      <c r="AYG99" s="232"/>
      <c r="AYH99" s="232"/>
      <c r="AYI99" s="232"/>
      <c r="AYJ99" s="232"/>
      <c r="AYK99" s="232"/>
      <c r="AYL99" s="232"/>
      <c r="AYM99" s="232"/>
      <c r="AYN99" s="232"/>
      <c r="AYO99" s="232"/>
      <c r="AYP99" s="232"/>
      <c r="AYQ99" s="232"/>
      <c r="AYR99" s="232"/>
      <c r="AYS99" s="232"/>
      <c r="AYT99" s="232"/>
      <c r="AYU99" s="232"/>
      <c r="AYV99" s="232"/>
      <c r="AYW99" s="232"/>
      <c r="AYX99" s="232"/>
      <c r="AYY99" s="232"/>
      <c r="AYZ99" s="232"/>
      <c r="AZA99" s="232"/>
      <c r="AZB99" s="232"/>
      <c r="AZC99" s="232"/>
      <c r="AZD99" s="232"/>
      <c r="AZE99" s="232"/>
      <c r="AZF99" s="232"/>
      <c r="AZG99" s="232"/>
      <c r="AZH99" s="232"/>
      <c r="AZI99" s="232"/>
      <c r="AZJ99" s="232"/>
      <c r="AZK99" s="232"/>
      <c r="AZL99" s="232"/>
      <c r="AZM99" s="232"/>
      <c r="AZN99" s="232"/>
      <c r="AZO99" s="232"/>
      <c r="AZP99" s="232"/>
      <c r="AZQ99" s="232"/>
      <c r="AZR99" s="232"/>
      <c r="AZS99" s="232"/>
      <c r="AZT99" s="232"/>
      <c r="AZU99" s="232"/>
      <c r="AZV99" s="232"/>
      <c r="AZW99" s="232"/>
      <c r="AZX99" s="232"/>
      <c r="AZY99" s="232"/>
      <c r="AZZ99" s="232"/>
      <c r="BAA99" s="232"/>
      <c r="BAB99" s="232"/>
      <c r="BAC99" s="232"/>
      <c r="BAD99" s="232"/>
      <c r="BAE99" s="232"/>
      <c r="BAF99" s="232"/>
      <c r="BAG99" s="232"/>
      <c r="BAH99" s="232"/>
      <c r="BAI99" s="232"/>
      <c r="BAJ99" s="232"/>
      <c r="BAK99" s="232"/>
      <c r="BAL99" s="232"/>
      <c r="BAM99" s="232"/>
      <c r="BAN99" s="232"/>
      <c r="BAO99" s="232"/>
      <c r="BAP99" s="232"/>
      <c r="BAQ99" s="232"/>
      <c r="BAR99" s="232"/>
      <c r="BAS99" s="232"/>
      <c r="BAT99" s="232"/>
      <c r="BAU99" s="232"/>
      <c r="BAV99" s="232"/>
      <c r="BAW99" s="232"/>
      <c r="BAX99" s="232"/>
      <c r="BAY99" s="232"/>
      <c r="BAZ99" s="232"/>
      <c r="BBA99" s="232"/>
      <c r="BBB99" s="232"/>
      <c r="BBC99" s="232"/>
      <c r="BBD99" s="232"/>
      <c r="BBE99" s="232"/>
      <c r="BBF99" s="232"/>
      <c r="BBG99" s="232"/>
      <c r="BBH99" s="232"/>
      <c r="BBI99" s="232"/>
      <c r="BBJ99" s="232"/>
      <c r="BBK99" s="232"/>
      <c r="BBL99" s="232"/>
      <c r="BBM99" s="232"/>
      <c r="BBN99" s="232"/>
      <c r="BBO99" s="232"/>
      <c r="BBP99" s="232"/>
      <c r="BBQ99" s="232"/>
      <c r="BBR99" s="232"/>
      <c r="BBS99" s="232"/>
      <c r="BBT99" s="232"/>
      <c r="BBU99" s="232"/>
      <c r="BBV99" s="232"/>
      <c r="BBW99" s="232"/>
      <c r="BBX99" s="232"/>
      <c r="BBY99" s="232"/>
      <c r="BBZ99" s="232"/>
      <c r="BCA99" s="232"/>
      <c r="BCB99" s="232"/>
      <c r="BCC99" s="232"/>
      <c r="BCD99" s="232"/>
      <c r="BCE99" s="232"/>
      <c r="BCF99" s="232"/>
      <c r="BCG99" s="232"/>
      <c r="BCH99" s="232"/>
      <c r="BCI99" s="232"/>
      <c r="BCJ99" s="232"/>
      <c r="BCK99" s="232"/>
      <c r="BCL99" s="232"/>
      <c r="BCM99" s="232"/>
      <c r="BCN99" s="232"/>
      <c r="BCO99" s="232"/>
      <c r="BCP99" s="232"/>
      <c r="BCQ99" s="232"/>
      <c r="BCR99" s="232"/>
      <c r="BCS99" s="232"/>
      <c r="BCT99" s="232"/>
      <c r="BCU99" s="232"/>
      <c r="BCV99" s="232"/>
      <c r="BCW99" s="232"/>
      <c r="BCX99" s="232"/>
      <c r="BCY99" s="232"/>
      <c r="BCZ99" s="232"/>
      <c r="BDA99" s="232"/>
      <c r="BDB99" s="232"/>
      <c r="BDC99" s="232"/>
      <c r="BDD99" s="232"/>
      <c r="BDE99" s="232"/>
      <c r="BDF99" s="232"/>
      <c r="BDG99" s="232"/>
      <c r="BDH99" s="232"/>
      <c r="BDI99" s="232"/>
      <c r="BDJ99" s="232"/>
      <c r="BDK99" s="232"/>
      <c r="BDL99" s="232"/>
      <c r="BDM99" s="232"/>
      <c r="BDN99" s="232"/>
      <c r="BDO99" s="232"/>
      <c r="BDP99" s="232"/>
      <c r="BDQ99" s="232"/>
      <c r="BDR99" s="232"/>
      <c r="BDS99" s="232"/>
      <c r="BDT99" s="232"/>
      <c r="BDU99" s="232"/>
      <c r="BDV99" s="232"/>
      <c r="BDW99" s="232"/>
      <c r="BDX99" s="232"/>
      <c r="BDY99" s="232"/>
      <c r="BDZ99" s="232"/>
      <c r="BEA99" s="232"/>
      <c r="BEB99" s="232"/>
      <c r="BEC99" s="232"/>
      <c r="BED99" s="232"/>
      <c r="BEE99" s="232"/>
      <c r="BEF99" s="232"/>
      <c r="BEG99" s="232"/>
      <c r="BEH99" s="232"/>
      <c r="BEI99" s="232"/>
      <c r="BEJ99" s="232"/>
      <c r="BEK99" s="232"/>
      <c r="BEL99" s="232"/>
      <c r="BEM99" s="232"/>
      <c r="BEN99" s="232"/>
      <c r="BEO99" s="232"/>
      <c r="BEP99" s="232"/>
      <c r="BEQ99" s="232"/>
      <c r="BER99" s="232"/>
      <c r="BES99" s="232"/>
      <c r="BET99" s="232"/>
      <c r="BEU99" s="232"/>
      <c r="BEV99" s="232"/>
      <c r="BEW99" s="232"/>
      <c r="BEX99" s="232"/>
      <c r="BEY99" s="232"/>
      <c r="BEZ99" s="232"/>
      <c r="BFA99" s="232"/>
      <c r="BFB99" s="232"/>
      <c r="BFC99" s="232"/>
      <c r="BFD99" s="232"/>
      <c r="BFE99" s="232"/>
      <c r="BFF99" s="232"/>
      <c r="BFG99" s="232"/>
      <c r="BFH99" s="232"/>
      <c r="BFI99" s="232"/>
      <c r="BFJ99" s="232"/>
      <c r="BFK99" s="232"/>
      <c r="BFL99" s="232"/>
      <c r="BFM99" s="232"/>
      <c r="BFN99" s="232"/>
      <c r="BFO99" s="232"/>
      <c r="BFP99" s="232"/>
      <c r="BFQ99" s="232"/>
      <c r="BFR99" s="232"/>
      <c r="BFS99" s="232"/>
      <c r="BFT99" s="232"/>
      <c r="BFU99" s="232"/>
      <c r="BFV99" s="232"/>
      <c r="BFW99" s="232"/>
      <c r="BFX99" s="232"/>
      <c r="BFY99" s="232"/>
      <c r="BFZ99" s="232"/>
      <c r="BGA99" s="232"/>
      <c r="BGB99" s="232"/>
      <c r="BGC99" s="232"/>
      <c r="BGD99" s="232"/>
      <c r="BGE99" s="232"/>
      <c r="BGF99" s="232"/>
      <c r="BGG99" s="232"/>
      <c r="BGH99" s="232"/>
      <c r="BGI99" s="232"/>
      <c r="BGJ99" s="232"/>
      <c r="BGK99" s="232"/>
      <c r="BGL99" s="232"/>
      <c r="BGM99" s="232"/>
      <c r="BGN99" s="232"/>
      <c r="BGO99" s="232"/>
      <c r="BGP99" s="232"/>
      <c r="BGQ99" s="232"/>
      <c r="BGR99" s="232"/>
      <c r="BGS99" s="232"/>
      <c r="BGT99" s="232"/>
      <c r="BGU99" s="232"/>
      <c r="BGV99" s="232"/>
      <c r="BGW99" s="232"/>
      <c r="BGX99" s="232"/>
      <c r="BGY99" s="232"/>
      <c r="BGZ99" s="232"/>
      <c r="BHA99" s="232"/>
      <c r="BHB99" s="232"/>
      <c r="BHC99" s="232"/>
      <c r="BHD99" s="232"/>
      <c r="BHE99" s="232"/>
      <c r="BHF99" s="232"/>
      <c r="BHG99" s="232"/>
      <c r="BHH99" s="232"/>
      <c r="BHI99" s="232"/>
      <c r="BHJ99" s="232"/>
      <c r="BHK99" s="232"/>
      <c r="BHL99" s="232"/>
      <c r="BHM99" s="232"/>
      <c r="BHN99" s="232"/>
      <c r="BHO99" s="232"/>
      <c r="BHP99" s="232"/>
      <c r="BHQ99" s="232"/>
      <c r="BHR99" s="232"/>
      <c r="BHS99" s="232"/>
      <c r="BHT99" s="232"/>
      <c r="BHU99" s="232"/>
      <c r="BHV99" s="232"/>
      <c r="BHW99" s="232"/>
      <c r="BHX99" s="232"/>
      <c r="BHY99" s="232"/>
      <c r="BHZ99" s="232"/>
      <c r="BIA99" s="232"/>
      <c r="BIB99" s="232"/>
      <c r="BIC99" s="232"/>
      <c r="BID99" s="232"/>
      <c r="BIE99" s="232"/>
      <c r="BIF99" s="232"/>
      <c r="BIG99" s="232"/>
      <c r="BIH99" s="232"/>
      <c r="BII99" s="232"/>
      <c r="BIJ99" s="232"/>
      <c r="BIK99" s="232"/>
      <c r="BIL99" s="232"/>
      <c r="BIM99" s="232"/>
      <c r="BIN99" s="232"/>
      <c r="BIO99" s="232"/>
      <c r="BIP99" s="232"/>
      <c r="BIQ99" s="232"/>
      <c r="BIR99" s="232"/>
      <c r="BIS99" s="232"/>
      <c r="BIT99" s="232"/>
      <c r="BIU99" s="232"/>
      <c r="BIV99" s="232"/>
      <c r="BIW99" s="232"/>
      <c r="BIX99" s="232"/>
      <c r="BIY99" s="232"/>
      <c r="BIZ99" s="232"/>
      <c r="BJA99" s="232"/>
      <c r="BJB99" s="232"/>
      <c r="BJC99" s="232"/>
      <c r="BJD99" s="232"/>
      <c r="BJE99" s="232"/>
      <c r="BJF99" s="232"/>
      <c r="BJG99" s="232"/>
      <c r="BJH99" s="232"/>
      <c r="BJI99" s="232"/>
      <c r="BJJ99" s="232"/>
      <c r="BJK99" s="232"/>
      <c r="BJL99" s="232"/>
      <c r="BJM99" s="232"/>
      <c r="BJN99" s="232"/>
      <c r="BJO99" s="232"/>
      <c r="BJP99" s="232"/>
      <c r="BJQ99" s="232"/>
      <c r="BJR99" s="232"/>
      <c r="BJS99" s="232"/>
      <c r="BJT99" s="232"/>
      <c r="BJU99" s="232"/>
      <c r="BJV99" s="232"/>
      <c r="BJW99" s="232"/>
      <c r="BJX99" s="232"/>
      <c r="BJY99" s="232"/>
      <c r="BJZ99" s="232"/>
      <c r="BKA99" s="232"/>
      <c r="BKB99" s="232"/>
      <c r="BKC99" s="232"/>
      <c r="BKD99" s="232"/>
      <c r="BKE99" s="232"/>
      <c r="BKF99" s="232"/>
      <c r="BKG99" s="232"/>
      <c r="BKH99" s="232"/>
      <c r="BKI99" s="232"/>
      <c r="BKJ99" s="232"/>
      <c r="BKK99" s="232"/>
      <c r="BKL99" s="232"/>
      <c r="BKM99" s="232"/>
      <c r="BKN99" s="232"/>
      <c r="BKO99" s="232"/>
      <c r="BKP99" s="232"/>
      <c r="BKQ99" s="232"/>
      <c r="BKR99" s="232"/>
      <c r="BKS99" s="232"/>
      <c r="BKT99" s="232"/>
      <c r="BKU99" s="232"/>
      <c r="BKV99" s="232"/>
      <c r="BKW99" s="232"/>
      <c r="BKX99" s="232"/>
      <c r="BKY99" s="232"/>
      <c r="BKZ99" s="232"/>
      <c r="BLA99" s="232"/>
      <c r="BLB99" s="232"/>
      <c r="BLC99" s="232"/>
      <c r="BLD99" s="232"/>
      <c r="BLE99" s="232"/>
      <c r="BLF99" s="232"/>
      <c r="BLG99" s="232"/>
      <c r="BLH99" s="232"/>
      <c r="BLI99" s="232"/>
      <c r="BLJ99" s="232"/>
      <c r="BLK99" s="232"/>
      <c r="BLL99" s="232"/>
      <c r="BLM99" s="232"/>
      <c r="BLN99" s="232"/>
      <c r="BLO99" s="232"/>
      <c r="BLP99" s="232"/>
      <c r="BLQ99" s="232"/>
      <c r="BLR99" s="232"/>
      <c r="BLS99" s="232"/>
      <c r="BLT99" s="232"/>
      <c r="BLU99" s="232"/>
      <c r="BLV99" s="232"/>
      <c r="BLW99" s="232"/>
      <c r="BLX99" s="232"/>
      <c r="BLY99" s="232"/>
      <c r="BLZ99" s="232"/>
      <c r="BMA99" s="232"/>
      <c r="BMB99" s="232"/>
      <c r="BMC99" s="232"/>
      <c r="BMD99" s="232"/>
      <c r="BME99" s="232"/>
      <c r="BMF99" s="232"/>
      <c r="BMG99" s="232"/>
      <c r="BMH99" s="232"/>
      <c r="BMI99" s="232"/>
      <c r="BMJ99" s="232"/>
      <c r="BMK99" s="232"/>
      <c r="BML99" s="232"/>
      <c r="BMM99" s="232"/>
      <c r="BMN99" s="232"/>
      <c r="BMO99" s="232"/>
      <c r="BMP99" s="232"/>
      <c r="BMQ99" s="232"/>
      <c r="BMR99" s="232"/>
      <c r="BMS99" s="232"/>
      <c r="BMT99" s="232"/>
      <c r="BMU99" s="232"/>
      <c r="BMV99" s="232"/>
      <c r="BMW99" s="232"/>
      <c r="BMX99" s="232"/>
      <c r="BMY99" s="232"/>
      <c r="BMZ99" s="232"/>
      <c r="BNA99" s="232"/>
      <c r="BNB99" s="232"/>
      <c r="BNC99" s="232"/>
      <c r="BND99" s="232"/>
      <c r="BNE99" s="232"/>
      <c r="BNF99" s="232"/>
      <c r="BNG99" s="232"/>
      <c r="BNH99" s="232"/>
      <c r="BNI99" s="232"/>
      <c r="BNJ99" s="232"/>
      <c r="BNK99" s="232"/>
      <c r="BNL99" s="232"/>
      <c r="BNM99" s="232"/>
      <c r="BNN99" s="232"/>
      <c r="BNO99" s="232"/>
      <c r="BNP99" s="232"/>
      <c r="BNQ99" s="232"/>
      <c r="BNR99" s="232"/>
      <c r="BNS99" s="232"/>
      <c r="BNT99" s="232"/>
      <c r="BNU99" s="232"/>
      <c r="BNV99" s="232"/>
      <c r="BNW99" s="232"/>
      <c r="BNX99" s="232"/>
      <c r="BNY99" s="232"/>
      <c r="BNZ99" s="232"/>
      <c r="BOA99" s="232"/>
      <c r="BOB99" s="232"/>
      <c r="BOC99" s="232"/>
      <c r="BOD99" s="232"/>
      <c r="BOE99" s="232"/>
      <c r="BOF99" s="232"/>
      <c r="BOG99" s="232"/>
      <c r="BOH99" s="232"/>
      <c r="BOI99" s="232"/>
      <c r="BOJ99" s="232"/>
      <c r="BOK99" s="232"/>
      <c r="BOL99" s="232"/>
      <c r="BOM99" s="232"/>
      <c r="BON99" s="232"/>
      <c r="BOO99" s="232"/>
      <c r="BOP99" s="232"/>
      <c r="BOQ99" s="232"/>
      <c r="BOR99" s="232"/>
      <c r="BOS99" s="232"/>
      <c r="BOT99" s="232"/>
      <c r="BOU99" s="232"/>
      <c r="BOV99" s="232"/>
      <c r="BOW99" s="232"/>
      <c r="BOX99" s="232"/>
      <c r="BOY99" s="232"/>
      <c r="BOZ99" s="232"/>
      <c r="BPA99" s="232"/>
      <c r="BPB99" s="232"/>
      <c r="BPC99" s="232"/>
      <c r="BPD99" s="232"/>
      <c r="BPE99" s="232"/>
      <c r="BPF99" s="232"/>
      <c r="BPG99" s="232"/>
      <c r="BPH99" s="232"/>
      <c r="BPI99" s="232"/>
      <c r="BPJ99" s="232"/>
      <c r="BPK99" s="232"/>
      <c r="BPL99" s="232"/>
      <c r="BPM99" s="232"/>
      <c r="BPN99" s="232"/>
      <c r="BPO99" s="232"/>
      <c r="BPP99" s="232"/>
      <c r="BPQ99" s="232"/>
      <c r="BPR99" s="232"/>
      <c r="BPS99" s="232"/>
      <c r="BPT99" s="232"/>
      <c r="BPU99" s="232"/>
      <c r="BPV99" s="232"/>
      <c r="BPW99" s="232"/>
      <c r="BPX99" s="232"/>
      <c r="BPY99" s="232"/>
      <c r="BPZ99" s="232"/>
      <c r="BQA99" s="232"/>
      <c r="BQB99" s="232"/>
      <c r="BQC99" s="232"/>
      <c r="BQD99" s="232"/>
      <c r="BQE99" s="232"/>
      <c r="BQF99" s="232"/>
      <c r="BQG99" s="232"/>
      <c r="BQH99" s="232"/>
      <c r="BQI99" s="232"/>
      <c r="BQJ99" s="232"/>
      <c r="BQK99" s="232"/>
      <c r="BQL99" s="232"/>
      <c r="BQM99" s="232"/>
      <c r="BQN99" s="232"/>
      <c r="BQO99" s="232"/>
      <c r="BQP99" s="232"/>
      <c r="BQQ99" s="232"/>
      <c r="BQR99" s="232"/>
      <c r="BQS99" s="232"/>
      <c r="BQT99" s="232"/>
      <c r="BQU99" s="232"/>
      <c r="BQV99" s="232"/>
      <c r="BQW99" s="232"/>
      <c r="BQX99" s="232"/>
      <c r="BQY99" s="232"/>
      <c r="BQZ99" s="232"/>
      <c r="BRA99" s="232"/>
      <c r="BRB99" s="232"/>
      <c r="BRC99" s="232"/>
      <c r="BRD99" s="232"/>
      <c r="BRE99" s="232"/>
      <c r="BRF99" s="232"/>
      <c r="BRG99" s="232"/>
      <c r="BRH99" s="232"/>
      <c r="BRI99" s="232"/>
      <c r="BRJ99" s="232"/>
      <c r="BRK99" s="232"/>
      <c r="BRL99" s="232"/>
      <c r="BRM99" s="232"/>
      <c r="BRN99" s="232"/>
      <c r="BRO99" s="232"/>
      <c r="BRP99" s="232"/>
      <c r="BRQ99" s="232"/>
      <c r="BRR99" s="232"/>
      <c r="BRS99" s="232"/>
      <c r="BRT99" s="232"/>
      <c r="BRU99" s="232"/>
      <c r="BRV99" s="232"/>
      <c r="BRW99" s="232"/>
      <c r="BRX99" s="232"/>
      <c r="BRY99" s="232"/>
      <c r="BRZ99" s="232"/>
      <c r="BSA99" s="232"/>
      <c r="BSB99" s="232"/>
      <c r="BSC99" s="232"/>
      <c r="BSD99" s="232"/>
      <c r="BSE99" s="232"/>
      <c r="BSF99" s="232"/>
      <c r="BSG99" s="232"/>
      <c r="BSH99" s="232"/>
      <c r="BSI99" s="232"/>
      <c r="BSJ99" s="232"/>
      <c r="BSK99" s="232"/>
      <c r="BSL99" s="232"/>
      <c r="BSM99" s="232"/>
      <c r="BSN99" s="232"/>
      <c r="BSO99" s="232"/>
      <c r="BSP99" s="232"/>
      <c r="BSQ99" s="232"/>
      <c r="BSR99" s="232"/>
      <c r="BSS99" s="232"/>
      <c r="BST99" s="232"/>
      <c r="BSU99" s="232"/>
      <c r="BSV99" s="232"/>
      <c r="BSW99" s="232"/>
      <c r="BSX99" s="232"/>
      <c r="BSY99" s="232"/>
      <c r="BSZ99" s="232"/>
      <c r="BTA99" s="232"/>
      <c r="BTB99" s="232"/>
      <c r="BTC99" s="232"/>
      <c r="BTD99" s="232"/>
      <c r="BTE99" s="232"/>
      <c r="BTF99" s="232"/>
      <c r="BTG99" s="232"/>
      <c r="BTH99" s="232"/>
      <c r="BTI99" s="232"/>
      <c r="BTJ99" s="232"/>
      <c r="BTK99" s="232"/>
      <c r="BTL99" s="232"/>
      <c r="BTM99" s="232"/>
      <c r="BTN99" s="232"/>
      <c r="BTO99" s="232"/>
      <c r="BTP99" s="232"/>
      <c r="BTQ99" s="232"/>
      <c r="BTR99" s="232"/>
      <c r="BTS99" s="232"/>
      <c r="BTT99" s="232"/>
      <c r="BTU99" s="232"/>
      <c r="BTV99" s="232"/>
      <c r="BTW99" s="232"/>
      <c r="BTX99" s="232"/>
      <c r="BTY99" s="232"/>
      <c r="BTZ99" s="232"/>
      <c r="BUA99" s="232"/>
      <c r="BUB99" s="232"/>
      <c r="BUC99" s="232"/>
      <c r="BUD99" s="232"/>
      <c r="BUE99" s="232"/>
      <c r="BUF99" s="232"/>
      <c r="BUG99" s="232"/>
      <c r="BUH99" s="232"/>
      <c r="BUI99" s="232"/>
      <c r="BUJ99" s="232"/>
      <c r="BUK99" s="232"/>
      <c r="BUL99" s="232"/>
      <c r="BUM99" s="232"/>
      <c r="BUN99" s="232"/>
      <c r="BUO99" s="232"/>
      <c r="BUP99" s="232"/>
      <c r="BUQ99" s="232"/>
      <c r="BUR99" s="232"/>
      <c r="BUS99" s="232"/>
      <c r="BUT99" s="232"/>
      <c r="BUU99" s="232"/>
      <c r="BUV99" s="232"/>
      <c r="BUW99" s="232"/>
      <c r="BUX99" s="232"/>
      <c r="BUY99" s="232"/>
      <c r="BUZ99" s="232"/>
      <c r="BVA99" s="232"/>
      <c r="BVB99" s="232"/>
      <c r="BVC99" s="232"/>
      <c r="BVD99" s="232"/>
      <c r="BVE99" s="232"/>
      <c r="BVF99" s="232"/>
      <c r="BVG99" s="232"/>
      <c r="BVH99" s="232"/>
      <c r="BVI99" s="232"/>
      <c r="BVJ99" s="232"/>
      <c r="BVK99" s="232"/>
      <c r="BVL99" s="232"/>
      <c r="BVM99" s="232"/>
      <c r="BVN99" s="232"/>
      <c r="BVO99" s="232"/>
      <c r="BVP99" s="232"/>
      <c r="BVQ99" s="232"/>
      <c r="BVR99" s="232"/>
      <c r="BVS99" s="232"/>
      <c r="BVT99" s="232"/>
      <c r="BVU99" s="232"/>
      <c r="BVV99" s="232"/>
      <c r="BVW99" s="232"/>
      <c r="BVX99" s="232"/>
      <c r="BVY99" s="232"/>
      <c r="BVZ99" s="232"/>
      <c r="BWA99" s="232"/>
      <c r="BWB99" s="232"/>
      <c r="BWC99" s="232"/>
      <c r="BWD99" s="232"/>
      <c r="BWE99" s="232"/>
      <c r="BWF99" s="232"/>
      <c r="BWG99" s="232"/>
      <c r="BWH99" s="232"/>
      <c r="BWI99" s="232"/>
      <c r="BWJ99" s="232"/>
      <c r="BWK99" s="232"/>
      <c r="BWL99" s="232"/>
      <c r="BWM99" s="232"/>
      <c r="BWN99" s="232"/>
      <c r="BWO99" s="232"/>
      <c r="BWP99" s="232"/>
      <c r="BWQ99" s="232"/>
      <c r="BWR99" s="232"/>
      <c r="BWS99" s="232"/>
      <c r="BWT99" s="232"/>
      <c r="BWU99" s="232"/>
      <c r="BWV99" s="232"/>
      <c r="BWW99" s="232"/>
      <c r="BWX99" s="232"/>
      <c r="BWY99" s="232"/>
      <c r="BWZ99" s="232"/>
      <c r="BXA99" s="232"/>
      <c r="BXB99" s="232"/>
      <c r="BXC99" s="232"/>
      <c r="BXD99" s="232"/>
      <c r="BXE99" s="232"/>
      <c r="BXF99" s="232"/>
      <c r="BXG99" s="232"/>
      <c r="BXH99" s="232"/>
      <c r="BXI99" s="232"/>
      <c r="BXJ99" s="232"/>
      <c r="BXK99" s="232"/>
      <c r="BXL99" s="232"/>
      <c r="BXM99" s="232"/>
      <c r="BXN99" s="232"/>
      <c r="BXO99" s="232"/>
      <c r="BXP99" s="232"/>
      <c r="BXQ99" s="232"/>
      <c r="BXR99" s="232"/>
      <c r="BXS99" s="232"/>
      <c r="BXT99" s="232"/>
      <c r="BXU99" s="232"/>
      <c r="BXV99" s="232"/>
      <c r="BXW99" s="232"/>
      <c r="BXX99" s="232"/>
      <c r="BXY99" s="232"/>
      <c r="BXZ99" s="232"/>
      <c r="BYA99" s="232"/>
      <c r="BYB99" s="232"/>
      <c r="BYC99" s="232"/>
      <c r="BYD99" s="232"/>
      <c r="BYE99" s="232"/>
      <c r="BYF99" s="232"/>
      <c r="BYG99" s="232"/>
      <c r="BYH99" s="232"/>
      <c r="BYI99" s="232"/>
      <c r="BYJ99" s="232"/>
      <c r="BYK99" s="232"/>
      <c r="BYL99" s="232"/>
      <c r="BYM99" s="232"/>
      <c r="BYN99" s="232"/>
      <c r="BYO99" s="232"/>
      <c r="BYP99" s="232"/>
      <c r="BYQ99" s="232"/>
      <c r="BYR99" s="232"/>
      <c r="BYS99" s="232"/>
      <c r="BYT99" s="232"/>
      <c r="BYU99" s="232"/>
      <c r="BYV99" s="232"/>
      <c r="BYW99" s="232"/>
      <c r="BYX99" s="232"/>
      <c r="BYY99" s="232"/>
      <c r="BYZ99" s="232"/>
      <c r="BZA99" s="232"/>
      <c r="BZB99" s="232"/>
      <c r="BZC99" s="232"/>
      <c r="BZD99" s="232"/>
      <c r="BZE99" s="232"/>
      <c r="BZF99" s="232"/>
      <c r="BZG99" s="232"/>
      <c r="BZH99" s="232"/>
      <c r="BZI99" s="232"/>
      <c r="BZJ99" s="232"/>
      <c r="BZK99" s="232"/>
      <c r="BZL99" s="232"/>
      <c r="BZM99" s="232"/>
      <c r="BZN99" s="232"/>
      <c r="BZO99" s="232"/>
      <c r="BZP99" s="232"/>
      <c r="BZQ99" s="232"/>
      <c r="BZR99" s="232"/>
      <c r="BZS99" s="232"/>
      <c r="BZT99" s="232"/>
      <c r="BZU99" s="232"/>
      <c r="BZV99" s="232"/>
      <c r="BZW99" s="232"/>
      <c r="BZX99" s="232"/>
      <c r="BZY99" s="232"/>
      <c r="BZZ99" s="232"/>
      <c r="CAA99" s="232"/>
      <c r="CAB99" s="232"/>
      <c r="CAC99" s="232"/>
      <c r="CAD99" s="232"/>
      <c r="CAE99" s="232"/>
      <c r="CAF99" s="232"/>
      <c r="CAG99" s="232"/>
      <c r="CAH99" s="232"/>
      <c r="CAI99" s="232"/>
      <c r="CAJ99" s="232"/>
      <c r="CAK99" s="232"/>
      <c r="CAL99" s="232"/>
      <c r="CAM99" s="232"/>
      <c r="CAN99" s="232"/>
      <c r="CAO99" s="232"/>
      <c r="CAP99" s="232"/>
      <c r="CAQ99" s="232"/>
      <c r="CAR99" s="232"/>
      <c r="CAS99" s="232"/>
      <c r="CAT99" s="232"/>
      <c r="CAU99" s="232"/>
      <c r="CAV99" s="232"/>
      <c r="CAW99" s="232"/>
      <c r="CAX99" s="232"/>
      <c r="CAY99" s="232"/>
      <c r="CAZ99" s="232"/>
      <c r="CBA99" s="232"/>
      <c r="CBB99" s="232"/>
      <c r="CBC99" s="232"/>
      <c r="CBD99" s="232"/>
      <c r="CBE99" s="232"/>
      <c r="CBF99" s="232"/>
      <c r="CBG99" s="232"/>
      <c r="CBH99" s="232"/>
      <c r="CBI99" s="232"/>
      <c r="CBJ99" s="232"/>
      <c r="CBK99" s="232"/>
      <c r="CBL99" s="232"/>
      <c r="CBM99" s="232"/>
      <c r="CBN99" s="232"/>
      <c r="CBO99" s="232"/>
      <c r="CBP99" s="232"/>
      <c r="CBQ99" s="232"/>
      <c r="CBR99" s="232"/>
      <c r="CBS99" s="232"/>
      <c r="CBT99" s="232"/>
      <c r="CBU99" s="232"/>
      <c r="CBV99" s="232"/>
      <c r="CBW99" s="232"/>
      <c r="CBX99" s="232"/>
      <c r="CBY99" s="232"/>
      <c r="CBZ99" s="232"/>
      <c r="CCA99" s="232"/>
      <c r="CCB99" s="232"/>
      <c r="CCC99" s="232"/>
      <c r="CCD99" s="232"/>
      <c r="CCE99" s="232"/>
      <c r="CCF99" s="232"/>
      <c r="CCG99" s="232"/>
      <c r="CCH99" s="232"/>
      <c r="CCI99" s="232"/>
      <c r="CCJ99" s="232"/>
      <c r="CCK99" s="232"/>
      <c r="CCL99" s="232"/>
      <c r="CCM99" s="232"/>
      <c r="CCN99" s="232"/>
      <c r="CCO99" s="232"/>
      <c r="CCP99" s="232"/>
      <c r="CCQ99" s="232"/>
      <c r="CCR99" s="232"/>
      <c r="CCS99" s="232"/>
      <c r="CCT99" s="232"/>
      <c r="CCU99" s="232"/>
      <c r="CCV99" s="232"/>
      <c r="CCW99" s="232"/>
      <c r="CCX99" s="232"/>
      <c r="CCY99" s="232"/>
      <c r="CCZ99" s="232"/>
      <c r="CDA99" s="232"/>
      <c r="CDB99" s="232"/>
      <c r="CDC99" s="232"/>
      <c r="CDD99" s="232"/>
      <c r="CDE99" s="232"/>
      <c r="CDF99" s="232"/>
      <c r="CDG99" s="232"/>
      <c r="CDH99" s="232"/>
      <c r="CDI99" s="232"/>
      <c r="CDJ99" s="232"/>
      <c r="CDK99" s="232"/>
      <c r="CDL99" s="232"/>
      <c r="CDM99" s="232"/>
      <c r="CDN99" s="232"/>
      <c r="CDO99" s="232"/>
      <c r="CDP99" s="232"/>
      <c r="CDQ99" s="232"/>
      <c r="CDR99" s="232"/>
      <c r="CDS99" s="232"/>
      <c r="CDT99" s="232"/>
      <c r="CDU99" s="232"/>
      <c r="CDV99" s="232"/>
      <c r="CDW99" s="232"/>
      <c r="CDX99" s="232"/>
      <c r="CDY99" s="232"/>
      <c r="CDZ99" s="232"/>
      <c r="CEA99" s="232"/>
      <c r="CEB99" s="232"/>
      <c r="CEC99" s="232"/>
      <c r="CED99" s="232"/>
      <c r="CEE99" s="232"/>
      <c r="CEF99" s="232"/>
      <c r="CEG99" s="232"/>
      <c r="CEH99" s="232"/>
      <c r="CEI99" s="232"/>
      <c r="CEJ99" s="232"/>
      <c r="CEK99" s="232"/>
      <c r="CEL99" s="232"/>
      <c r="CEM99" s="232"/>
      <c r="CEN99" s="232"/>
      <c r="CEO99" s="232"/>
      <c r="CEP99" s="232"/>
      <c r="CEQ99" s="232"/>
      <c r="CER99" s="232"/>
      <c r="CES99" s="232"/>
      <c r="CET99" s="232"/>
      <c r="CEU99" s="232"/>
      <c r="CEV99" s="232"/>
      <c r="CEW99" s="232"/>
      <c r="CEX99" s="232"/>
      <c r="CEY99" s="232"/>
      <c r="CEZ99" s="232"/>
      <c r="CFA99" s="232"/>
      <c r="CFB99" s="232"/>
      <c r="CFC99" s="232"/>
      <c r="CFD99" s="232"/>
      <c r="CFE99" s="232"/>
      <c r="CFF99" s="232"/>
      <c r="CFG99" s="232"/>
      <c r="CFH99" s="232"/>
      <c r="CFI99" s="232"/>
      <c r="CFJ99" s="232"/>
      <c r="CFK99" s="232"/>
      <c r="CFL99" s="232"/>
      <c r="CFM99" s="232"/>
      <c r="CFN99" s="232"/>
      <c r="CFO99" s="232"/>
      <c r="CFP99" s="232"/>
      <c r="CFQ99" s="232"/>
      <c r="CFR99" s="232"/>
      <c r="CFS99" s="232"/>
      <c r="CFT99" s="232"/>
      <c r="CFU99" s="232"/>
      <c r="CFV99" s="232"/>
      <c r="CFW99" s="232"/>
      <c r="CFX99" s="232"/>
      <c r="CFY99" s="232"/>
      <c r="CFZ99" s="232"/>
      <c r="CGA99" s="232"/>
      <c r="CGB99" s="232"/>
      <c r="CGC99" s="232"/>
      <c r="CGD99" s="232"/>
      <c r="CGE99" s="232"/>
      <c r="CGF99" s="232"/>
      <c r="CGG99" s="232"/>
      <c r="CGH99" s="232"/>
      <c r="CGI99" s="232"/>
      <c r="CGJ99" s="232"/>
      <c r="CGK99" s="232"/>
      <c r="CGL99" s="232"/>
      <c r="CGM99" s="232"/>
      <c r="CGN99" s="232"/>
      <c r="CGO99" s="232"/>
      <c r="CGP99" s="232"/>
      <c r="CGQ99" s="232"/>
      <c r="CGR99" s="232"/>
      <c r="CGS99" s="232"/>
      <c r="CGT99" s="232"/>
      <c r="CGU99" s="232"/>
      <c r="CGV99" s="232"/>
      <c r="CGW99" s="232"/>
      <c r="CGX99" s="232"/>
      <c r="CGY99" s="232"/>
      <c r="CGZ99" s="232"/>
      <c r="CHA99" s="232"/>
      <c r="CHB99" s="232"/>
      <c r="CHC99" s="232"/>
      <c r="CHD99" s="232"/>
      <c r="CHE99" s="232"/>
      <c r="CHF99" s="232"/>
      <c r="CHG99" s="232"/>
      <c r="CHH99" s="232"/>
      <c r="CHI99" s="232"/>
      <c r="CHJ99" s="232"/>
      <c r="CHK99" s="232"/>
      <c r="CHL99" s="232"/>
      <c r="CHM99" s="232"/>
      <c r="CHN99" s="232"/>
      <c r="CHO99" s="232"/>
      <c r="CHP99" s="232"/>
      <c r="CHQ99" s="232"/>
      <c r="CHR99" s="232"/>
      <c r="CHS99" s="232"/>
      <c r="CHT99" s="232"/>
      <c r="CHU99" s="232"/>
      <c r="CHV99" s="232"/>
      <c r="CHW99" s="232"/>
      <c r="CHX99" s="232"/>
      <c r="CHY99" s="232"/>
      <c r="CHZ99" s="232"/>
      <c r="CIA99" s="232"/>
      <c r="CIB99" s="232"/>
      <c r="CIC99" s="232"/>
      <c r="CID99" s="232"/>
      <c r="CIE99" s="232"/>
      <c r="CIF99" s="232"/>
      <c r="CIG99" s="232"/>
      <c r="CIH99" s="232"/>
      <c r="CII99" s="232"/>
      <c r="CIJ99" s="232"/>
      <c r="CIK99" s="232"/>
      <c r="CIL99" s="232"/>
      <c r="CIM99" s="232"/>
      <c r="CIN99" s="232"/>
      <c r="CIO99" s="232"/>
      <c r="CIP99" s="232"/>
      <c r="CIQ99" s="232"/>
      <c r="CIR99" s="232"/>
      <c r="CIS99" s="232"/>
      <c r="CIT99" s="232"/>
      <c r="CIU99" s="232"/>
      <c r="CIV99" s="232"/>
      <c r="CIW99" s="232"/>
      <c r="CIX99" s="232"/>
      <c r="CIY99" s="232"/>
      <c r="CIZ99" s="232"/>
      <c r="CJA99" s="232"/>
      <c r="CJB99" s="232"/>
      <c r="CJC99" s="232"/>
      <c r="CJD99" s="232"/>
      <c r="CJE99" s="232"/>
      <c r="CJF99" s="232"/>
      <c r="CJG99" s="232"/>
      <c r="CJH99" s="232"/>
      <c r="CJI99" s="232"/>
      <c r="CJJ99" s="232"/>
      <c r="CJK99" s="232"/>
      <c r="CJL99" s="232"/>
      <c r="CJM99" s="232"/>
      <c r="CJN99" s="232"/>
      <c r="CJO99" s="232"/>
      <c r="CJP99" s="232"/>
      <c r="CJQ99" s="232"/>
      <c r="CJR99" s="232"/>
      <c r="CJS99" s="232"/>
      <c r="CJT99" s="232"/>
      <c r="CJU99" s="232"/>
      <c r="CJV99" s="232"/>
      <c r="CJW99" s="232"/>
      <c r="CJX99" s="232"/>
      <c r="CJY99" s="232"/>
      <c r="CJZ99" s="232"/>
      <c r="CKA99" s="232"/>
      <c r="CKB99" s="232"/>
      <c r="CKC99" s="232"/>
      <c r="CKD99" s="232"/>
      <c r="CKE99" s="232"/>
      <c r="CKF99" s="232"/>
      <c r="CKG99" s="232"/>
      <c r="CKH99" s="232"/>
      <c r="CKI99" s="232"/>
      <c r="CKJ99" s="232"/>
      <c r="CKK99" s="232"/>
      <c r="CKL99" s="232"/>
      <c r="CKM99" s="232"/>
      <c r="CKN99" s="232"/>
      <c r="CKO99" s="232"/>
      <c r="CKP99" s="232"/>
      <c r="CKQ99" s="232"/>
      <c r="CKR99" s="232"/>
      <c r="CKS99" s="232"/>
      <c r="CKT99" s="232"/>
      <c r="CKU99" s="232"/>
      <c r="CKV99" s="232"/>
      <c r="CKW99" s="232"/>
      <c r="CKX99" s="232"/>
      <c r="CKY99" s="232"/>
      <c r="CKZ99" s="232"/>
      <c r="CLA99" s="232"/>
      <c r="CLB99" s="232"/>
      <c r="CLC99" s="232"/>
      <c r="CLD99" s="232"/>
      <c r="CLE99" s="232"/>
      <c r="CLF99" s="232"/>
      <c r="CLG99" s="232"/>
      <c r="CLH99" s="232"/>
      <c r="CLI99" s="232"/>
      <c r="CLJ99" s="232"/>
      <c r="CLK99" s="232"/>
      <c r="CLL99" s="232"/>
      <c r="CLM99" s="232"/>
      <c r="CLN99" s="232"/>
      <c r="CLO99" s="232"/>
      <c r="CLP99" s="232"/>
      <c r="CLQ99" s="232"/>
      <c r="CLR99" s="232"/>
      <c r="CLS99" s="232"/>
      <c r="CLT99" s="232"/>
      <c r="CLU99" s="232"/>
      <c r="CLV99" s="232"/>
      <c r="CLW99" s="232"/>
      <c r="CLX99" s="232"/>
      <c r="CLY99" s="232"/>
      <c r="CLZ99" s="232"/>
      <c r="CMA99" s="232"/>
      <c r="CMB99" s="232"/>
      <c r="CMC99" s="232"/>
      <c r="CMD99" s="232"/>
      <c r="CME99" s="232"/>
      <c r="CMF99" s="232"/>
      <c r="CMG99" s="232"/>
      <c r="CMH99" s="232"/>
      <c r="CMI99" s="232"/>
      <c r="CMJ99" s="232"/>
      <c r="CMK99" s="232"/>
      <c r="CML99" s="232"/>
      <c r="CMM99" s="232"/>
      <c r="CMN99" s="232"/>
      <c r="CMO99" s="232"/>
      <c r="CMP99" s="232"/>
      <c r="CMQ99" s="232"/>
      <c r="CMR99" s="232"/>
      <c r="CMS99" s="232"/>
      <c r="CMT99" s="232"/>
      <c r="CMU99" s="232"/>
      <c r="CMV99" s="232"/>
      <c r="CMW99" s="232"/>
      <c r="CMX99" s="232"/>
      <c r="CMY99" s="232"/>
      <c r="CMZ99" s="232"/>
      <c r="CNA99" s="232"/>
      <c r="CNB99" s="232"/>
      <c r="CNC99" s="232"/>
      <c r="CND99" s="232"/>
      <c r="CNE99" s="232"/>
      <c r="CNF99" s="232"/>
      <c r="CNG99" s="232"/>
      <c r="CNH99" s="232"/>
      <c r="CNI99" s="232"/>
      <c r="CNJ99" s="232"/>
      <c r="CNK99" s="232"/>
      <c r="CNL99" s="232"/>
      <c r="CNM99" s="232"/>
      <c r="CNN99" s="232"/>
      <c r="CNO99" s="232"/>
      <c r="CNP99" s="232"/>
      <c r="CNQ99" s="232"/>
      <c r="CNR99" s="232"/>
      <c r="CNS99" s="232"/>
      <c r="CNT99" s="232"/>
      <c r="CNU99" s="232"/>
      <c r="CNV99" s="232"/>
      <c r="CNW99" s="232"/>
      <c r="CNX99" s="232"/>
      <c r="CNY99" s="232"/>
      <c r="CNZ99" s="232"/>
      <c r="COA99" s="232"/>
      <c r="COB99" s="232"/>
      <c r="COC99" s="232"/>
      <c r="COD99" s="232"/>
      <c r="COE99" s="232"/>
      <c r="COF99" s="232"/>
      <c r="COG99" s="232"/>
      <c r="COH99" s="232"/>
      <c r="COI99" s="232"/>
      <c r="COJ99" s="232"/>
      <c r="COK99" s="232"/>
      <c r="COL99" s="232"/>
      <c r="COM99" s="232"/>
      <c r="CON99" s="232"/>
      <c r="COO99" s="232"/>
      <c r="COP99" s="232"/>
      <c r="COQ99" s="232"/>
      <c r="COR99" s="232"/>
      <c r="COS99" s="232"/>
      <c r="COT99" s="232"/>
      <c r="COU99" s="232"/>
      <c r="COV99" s="232"/>
      <c r="COW99" s="232"/>
      <c r="COX99" s="232"/>
      <c r="COY99" s="232"/>
      <c r="COZ99" s="232"/>
      <c r="CPA99" s="232"/>
      <c r="CPB99" s="232"/>
      <c r="CPC99" s="232"/>
      <c r="CPD99" s="232"/>
      <c r="CPE99" s="232"/>
      <c r="CPF99" s="232"/>
      <c r="CPG99" s="232"/>
      <c r="CPH99" s="232"/>
      <c r="CPI99" s="232"/>
      <c r="CPJ99" s="232"/>
      <c r="CPK99" s="232"/>
      <c r="CPL99" s="232"/>
      <c r="CPM99" s="232"/>
      <c r="CPN99" s="232"/>
      <c r="CPO99" s="232"/>
      <c r="CPP99" s="232"/>
      <c r="CPQ99" s="232"/>
      <c r="CPR99" s="232"/>
      <c r="CPS99" s="232"/>
      <c r="CPT99" s="232"/>
      <c r="CPU99" s="232"/>
      <c r="CPV99" s="232"/>
      <c r="CPW99" s="232"/>
      <c r="CPX99" s="232"/>
      <c r="CPY99" s="232"/>
      <c r="CPZ99" s="232"/>
      <c r="CQA99" s="232"/>
      <c r="CQB99" s="232"/>
      <c r="CQC99" s="232"/>
      <c r="CQD99" s="232"/>
      <c r="CQE99" s="232"/>
      <c r="CQF99" s="232"/>
      <c r="CQG99" s="232"/>
      <c r="CQH99" s="232"/>
      <c r="CQI99" s="232"/>
      <c r="CQJ99" s="232"/>
      <c r="CQK99" s="232"/>
      <c r="CQL99" s="232"/>
      <c r="CQM99" s="232"/>
      <c r="CQN99" s="232"/>
      <c r="CQO99" s="232"/>
      <c r="CQP99" s="232"/>
      <c r="CQQ99" s="232"/>
      <c r="CQR99" s="232"/>
      <c r="CQS99" s="232"/>
      <c r="CQT99" s="232"/>
      <c r="CQU99" s="232"/>
      <c r="CQV99" s="232"/>
      <c r="CQW99" s="232"/>
      <c r="CQX99" s="232"/>
      <c r="CQY99" s="232"/>
      <c r="CQZ99" s="232"/>
      <c r="CRA99" s="232"/>
      <c r="CRB99" s="232"/>
      <c r="CRC99" s="232"/>
      <c r="CRD99" s="232"/>
      <c r="CRE99" s="232"/>
      <c r="CRF99" s="232"/>
      <c r="CRG99" s="232"/>
      <c r="CRH99" s="232"/>
      <c r="CRI99" s="232"/>
      <c r="CRJ99" s="232"/>
      <c r="CRK99" s="232"/>
      <c r="CRL99" s="232"/>
      <c r="CRM99" s="232"/>
      <c r="CRN99" s="232"/>
      <c r="CRO99" s="232"/>
      <c r="CRP99" s="232"/>
      <c r="CRQ99" s="232"/>
      <c r="CRR99" s="232"/>
      <c r="CRS99" s="232"/>
      <c r="CRT99" s="232"/>
      <c r="CRU99" s="232"/>
      <c r="CRV99" s="232"/>
      <c r="CRW99" s="232"/>
      <c r="CRX99" s="232"/>
      <c r="CRY99" s="232"/>
      <c r="CRZ99" s="232"/>
      <c r="CSA99" s="232"/>
      <c r="CSB99" s="232"/>
      <c r="CSC99" s="232"/>
      <c r="CSD99" s="232"/>
      <c r="CSE99" s="232"/>
      <c r="CSF99" s="232"/>
      <c r="CSG99" s="232"/>
      <c r="CSH99" s="232"/>
      <c r="CSI99" s="232"/>
      <c r="CSJ99" s="232"/>
      <c r="CSK99" s="232"/>
      <c r="CSL99" s="232"/>
      <c r="CSM99" s="232"/>
      <c r="CSN99" s="232"/>
      <c r="CSO99" s="232"/>
      <c r="CSP99" s="232"/>
      <c r="CSQ99" s="232"/>
      <c r="CSR99" s="232"/>
      <c r="CSS99" s="232"/>
      <c r="CST99" s="232"/>
      <c r="CSU99" s="232"/>
      <c r="CSV99" s="232"/>
      <c r="CSW99" s="232"/>
      <c r="CSX99" s="232"/>
      <c r="CSY99" s="232"/>
      <c r="CSZ99" s="232"/>
      <c r="CTA99" s="232"/>
      <c r="CTB99" s="232"/>
      <c r="CTC99" s="232"/>
      <c r="CTD99" s="232"/>
      <c r="CTE99" s="232"/>
      <c r="CTF99" s="232"/>
      <c r="CTG99" s="232"/>
      <c r="CTH99" s="232"/>
      <c r="CTI99" s="232"/>
      <c r="CTJ99" s="232"/>
      <c r="CTK99" s="232"/>
      <c r="CTL99" s="232"/>
      <c r="CTM99" s="232"/>
      <c r="CTN99" s="232"/>
      <c r="CTO99" s="232"/>
      <c r="CTP99" s="232"/>
      <c r="CTQ99" s="232"/>
      <c r="CTR99" s="232"/>
      <c r="CTS99" s="232"/>
      <c r="CTT99" s="232"/>
      <c r="CTU99" s="232"/>
      <c r="CTV99" s="232"/>
      <c r="CTW99" s="232"/>
      <c r="CTX99" s="232"/>
      <c r="CTY99" s="232"/>
      <c r="CTZ99" s="232"/>
      <c r="CUA99" s="232"/>
      <c r="CUB99" s="232"/>
      <c r="CUC99" s="232"/>
      <c r="CUD99" s="232"/>
      <c r="CUE99" s="232"/>
      <c r="CUF99" s="232"/>
      <c r="CUG99" s="232"/>
      <c r="CUH99" s="232"/>
      <c r="CUI99" s="232"/>
      <c r="CUJ99" s="232"/>
      <c r="CUK99" s="232"/>
      <c r="CUL99" s="232"/>
      <c r="CUM99" s="232"/>
      <c r="CUN99" s="232"/>
      <c r="CUO99" s="232"/>
      <c r="CUP99" s="232"/>
      <c r="CUQ99" s="232"/>
      <c r="CUR99" s="232"/>
      <c r="CUS99" s="232"/>
      <c r="CUT99" s="232"/>
      <c r="CUU99" s="232"/>
      <c r="CUV99" s="232"/>
      <c r="CUW99" s="232"/>
      <c r="CUX99" s="232"/>
      <c r="CUY99" s="232"/>
      <c r="CUZ99" s="232"/>
      <c r="CVA99" s="232"/>
      <c r="CVB99" s="232"/>
      <c r="CVC99" s="232"/>
      <c r="CVD99" s="232"/>
      <c r="CVE99" s="232"/>
      <c r="CVF99" s="232"/>
      <c r="CVG99" s="232"/>
      <c r="CVH99" s="232"/>
      <c r="CVI99" s="232"/>
      <c r="CVJ99" s="232"/>
      <c r="CVK99" s="232"/>
      <c r="CVL99" s="232"/>
      <c r="CVM99" s="232"/>
      <c r="CVN99" s="232"/>
      <c r="CVO99" s="232"/>
      <c r="CVP99" s="232"/>
      <c r="CVQ99" s="232"/>
      <c r="CVR99" s="232"/>
      <c r="CVS99" s="232"/>
      <c r="CVT99" s="232"/>
      <c r="CVU99" s="232"/>
      <c r="CVV99" s="232"/>
      <c r="CVW99" s="232"/>
      <c r="CVX99" s="232"/>
      <c r="CVY99" s="232"/>
      <c r="CVZ99" s="232"/>
      <c r="CWA99" s="232"/>
      <c r="CWB99" s="232"/>
      <c r="CWC99" s="232"/>
      <c r="CWD99" s="232"/>
      <c r="CWE99" s="232"/>
      <c r="CWF99" s="232"/>
      <c r="CWG99" s="232"/>
      <c r="CWH99" s="232"/>
      <c r="CWI99" s="232"/>
      <c r="CWJ99" s="232"/>
      <c r="CWK99" s="232"/>
      <c r="CWL99" s="232"/>
      <c r="CWM99" s="232"/>
      <c r="CWN99" s="232"/>
      <c r="CWO99" s="232"/>
      <c r="CWP99" s="232"/>
      <c r="CWQ99" s="232"/>
      <c r="CWR99" s="232"/>
      <c r="CWS99" s="232"/>
      <c r="CWT99" s="232"/>
      <c r="CWU99" s="232"/>
      <c r="CWV99" s="232"/>
      <c r="CWW99" s="232"/>
      <c r="CWX99" s="232"/>
      <c r="CWY99" s="232"/>
      <c r="CWZ99" s="232"/>
      <c r="CXA99" s="232"/>
      <c r="CXB99" s="232"/>
      <c r="CXC99" s="232"/>
      <c r="CXD99" s="232"/>
      <c r="CXE99" s="232"/>
      <c r="CXF99" s="232"/>
      <c r="CXG99" s="232"/>
      <c r="CXH99" s="232"/>
      <c r="CXI99" s="232"/>
      <c r="CXJ99" s="232"/>
      <c r="CXK99" s="232"/>
      <c r="CXL99" s="232"/>
      <c r="CXM99" s="232"/>
      <c r="CXN99" s="232"/>
      <c r="CXO99" s="232"/>
      <c r="CXP99" s="232"/>
      <c r="CXQ99" s="232"/>
      <c r="CXR99" s="232"/>
      <c r="CXS99" s="232"/>
      <c r="CXT99" s="232"/>
      <c r="CXU99" s="232"/>
      <c r="CXV99" s="232"/>
      <c r="CXW99" s="232"/>
      <c r="CXX99" s="232"/>
      <c r="CXY99" s="232"/>
      <c r="CXZ99" s="232"/>
      <c r="CYA99" s="232"/>
      <c r="CYB99" s="232"/>
      <c r="CYC99" s="232"/>
      <c r="CYD99" s="232"/>
      <c r="CYE99" s="232"/>
      <c r="CYF99" s="232"/>
      <c r="CYG99" s="232"/>
      <c r="CYH99" s="232"/>
      <c r="CYI99" s="232"/>
      <c r="CYJ99" s="232"/>
      <c r="CYK99" s="232"/>
      <c r="CYL99" s="232"/>
      <c r="CYM99" s="232"/>
      <c r="CYN99" s="232"/>
      <c r="CYO99" s="232"/>
      <c r="CYP99" s="232"/>
      <c r="CYQ99" s="232"/>
      <c r="CYR99" s="232"/>
      <c r="CYS99" s="232"/>
      <c r="CYT99" s="232"/>
      <c r="CYU99" s="232"/>
      <c r="CYV99" s="232"/>
      <c r="CYW99" s="232"/>
      <c r="CYX99" s="232"/>
      <c r="CYY99" s="232"/>
      <c r="CYZ99" s="232"/>
      <c r="CZA99" s="232"/>
      <c r="CZB99" s="232"/>
      <c r="CZC99" s="232"/>
      <c r="CZD99" s="232"/>
      <c r="CZE99" s="232"/>
      <c r="CZF99" s="232"/>
      <c r="CZG99" s="232"/>
      <c r="CZH99" s="232"/>
      <c r="CZI99" s="232"/>
      <c r="CZJ99" s="232"/>
      <c r="CZK99" s="232"/>
      <c r="CZL99" s="232"/>
      <c r="CZM99" s="232"/>
      <c r="CZN99" s="232"/>
      <c r="CZO99" s="232"/>
      <c r="CZP99" s="232"/>
      <c r="CZQ99" s="232"/>
      <c r="CZR99" s="232"/>
      <c r="CZS99" s="232"/>
      <c r="CZT99" s="232"/>
      <c r="CZU99" s="232"/>
      <c r="CZV99" s="232"/>
      <c r="CZW99" s="232"/>
      <c r="CZX99" s="232"/>
      <c r="CZY99" s="232"/>
      <c r="CZZ99" s="232"/>
      <c r="DAA99" s="232"/>
      <c r="DAB99" s="232"/>
      <c r="DAC99" s="232"/>
      <c r="DAD99" s="232"/>
      <c r="DAE99" s="232"/>
      <c r="DAF99" s="232"/>
      <c r="DAG99" s="232"/>
      <c r="DAH99" s="232"/>
      <c r="DAI99" s="232"/>
      <c r="DAJ99" s="232"/>
      <c r="DAK99" s="232"/>
      <c r="DAL99" s="232"/>
      <c r="DAM99" s="232"/>
      <c r="DAN99" s="232"/>
      <c r="DAO99" s="232"/>
      <c r="DAP99" s="232"/>
      <c r="DAQ99" s="232"/>
      <c r="DAR99" s="232"/>
      <c r="DAS99" s="232"/>
      <c r="DAT99" s="232"/>
      <c r="DAU99" s="232"/>
      <c r="DAV99" s="232"/>
      <c r="DAW99" s="232"/>
      <c r="DAX99" s="232"/>
      <c r="DAY99" s="232"/>
      <c r="DAZ99" s="232"/>
      <c r="DBA99" s="232"/>
      <c r="DBB99" s="232"/>
      <c r="DBC99" s="232"/>
      <c r="DBD99" s="232"/>
      <c r="DBE99" s="232"/>
      <c r="DBF99" s="232"/>
      <c r="DBG99" s="232"/>
      <c r="DBH99" s="232"/>
      <c r="DBI99" s="232"/>
      <c r="DBJ99" s="232"/>
      <c r="DBK99" s="232"/>
      <c r="DBL99" s="232"/>
      <c r="DBM99" s="232"/>
      <c r="DBN99" s="232"/>
      <c r="DBO99" s="232"/>
      <c r="DBP99" s="232"/>
      <c r="DBQ99" s="232"/>
      <c r="DBR99" s="232"/>
      <c r="DBS99" s="232"/>
      <c r="DBT99" s="232"/>
      <c r="DBU99" s="232"/>
      <c r="DBV99" s="232"/>
      <c r="DBW99" s="232"/>
      <c r="DBX99" s="232"/>
      <c r="DBY99" s="232"/>
      <c r="DBZ99" s="232"/>
      <c r="DCA99" s="232"/>
      <c r="DCB99" s="232"/>
      <c r="DCC99" s="232"/>
      <c r="DCD99" s="232"/>
      <c r="DCE99" s="232"/>
      <c r="DCF99" s="232"/>
      <c r="DCG99" s="232"/>
      <c r="DCH99" s="232"/>
      <c r="DCI99" s="232"/>
      <c r="DCJ99" s="232"/>
      <c r="DCK99" s="232"/>
      <c r="DCL99" s="232"/>
      <c r="DCM99" s="232"/>
      <c r="DCN99" s="232"/>
      <c r="DCO99" s="232"/>
      <c r="DCP99" s="232"/>
      <c r="DCQ99" s="232"/>
      <c r="DCR99" s="232"/>
      <c r="DCS99" s="232"/>
      <c r="DCT99" s="232"/>
      <c r="DCU99" s="232"/>
      <c r="DCV99" s="232"/>
      <c r="DCW99" s="232"/>
      <c r="DCX99" s="232"/>
      <c r="DCY99" s="232"/>
      <c r="DCZ99" s="232"/>
      <c r="DDA99" s="232"/>
      <c r="DDB99" s="232"/>
      <c r="DDC99" s="232"/>
      <c r="DDD99" s="232"/>
      <c r="DDE99" s="232"/>
      <c r="DDF99" s="232"/>
      <c r="DDG99" s="232"/>
      <c r="DDH99" s="232"/>
      <c r="DDI99" s="232"/>
      <c r="DDJ99" s="232"/>
      <c r="DDK99" s="232"/>
      <c r="DDL99" s="232"/>
      <c r="DDM99" s="232"/>
      <c r="DDN99" s="232"/>
      <c r="DDO99" s="232"/>
      <c r="DDP99" s="232"/>
      <c r="DDQ99" s="232"/>
      <c r="DDR99" s="232"/>
      <c r="DDS99" s="232"/>
      <c r="DDT99" s="232"/>
      <c r="DDU99" s="232"/>
      <c r="DDV99" s="232"/>
      <c r="DDW99" s="232"/>
      <c r="DDX99" s="232"/>
      <c r="DDY99" s="232"/>
      <c r="DDZ99" s="232"/>
      <c r="DEA99" s="232"/>
      <c r="DEB99" s="232"/>
      <c r="DEC99" s="232"/>
      <c r="DED99" s="232"/>
      <c r="DEE99" s="232"/>
      <c r="DEF99" s="232"/>
      <c r="DEG99" s="232"/>
      <c r="DEH99" s="232"/>
      <c r="DEI99" s="232"/>
      <c r="DEJ99" s="232"/>
      <c r="DEK99" s="232"/>
      <c r="DEL99" s="232"/>
      <c r="DEM99" s="232"/>
      <c r="DEN99" s="232"/>
      <c r="DEO99" s="232"/>
      <c r="DEP99" s="232"/>
      <c r="DEQ99" s="232"/>
      <c r="DER99" s="232"/>
      <c r="DES99" s="232"/>
      <c r="DET99" s="232"/>
      <c r="DEU99" s="232"/>
      <c r="DEV99" s="232"/>
      <c r="DEW99" s="232"/>
      <c r="DEX99" s="232"/>
      <c r="DEY99" s="232"/>
      <c r="DEZ99" s="232"/>
      <c r="DFA99" s="232"/>
      <c r="DFB99" s="232"/>
      <c r="DFC99" s="232"/>
      <c r="DFD99" s="232"/>
      <c r="DFE99" s="232"/>
      <c r="DFF99" s="232"/>
      <c r="DFG99" s="232"/>
      <c r="DFH99" s="232"/>
      <c r="DFI99" s="232"/>
      <c r="DFJ99" s="232"/>
      <c r="DFK99" s="232"/>
      <c r="DFL99" s="232"/>
      <c r="DFM99" s="232"/>
      <c r="DFN99" s="232"/>
      <c r="DFO99" s="232"/>
      <c r="DFP99" s="232"/>
      <c r="DFQ99" s="232"/>
      <c r="DFR99" s="232"/>
      <c r="DFS99" s="232"/>
      <c r="DFT99" s="232"/>
      <c r="DFU99" s="232"/>
      <c r="DFV99" s="232"/>
      <c r="DFW99" s="232"/>
      <c r="DFX99" s="232"/>
      <c r="DFY99" s="232"/>
      <c r="DFZ99" s="232"/>
      <c r="DGA99" s="232"/>
      <c r="DGB99" s="232"/>
      <c r="DGC99" s="232"/>
      <c r="DGD99" s="232"/>
      <c r="DGE99" s="232"/>
      <c r="DGF99" s="232"/>
      <c r="DGG99" s="232"/>
      <c r="DGH99" s="232"/>
      <c r="DGI99" s="232"/>
      <c r="DGJ99" s="232"/>
      <c r="DGK99" s="232"/>
      <c r="DGL99" s="232"/>
      <c r="DGM99" s="232"/>
      <c r="DGN99" s="232"/>
      <c r="DGO99" s="232"/>
      <c r="DGP99" s="232"/>
      <c r="DGQ99" s="232"/>
      <c r="DGR99" s="232"/>
      <c r="DGS99" s="232"/>
      <c r="DGT99" s="232"/>
      <c r="DGU99" s="232"/>
      <c r="DGV99" s="232"/>
      <c r="DGW99" s="232"/>
      <c r="DGX99" s="232"/>
      <c r="DGY99" s="232"/>
      <c r="DGZ99" s="232"/>
      <c r="DHA99" s="232"/>
      <c r="DHB99" s="232"/>
      <c r="DHC99" s="232"/>
      <c r="DHD99" s="232"/>
      <c r="DHE99" s="232"/>
      <c r="DHF99" s="232"/>
      <c r="DHG99" s="232"/>
      <c r="DHH99" s="232"/>
      <c r="DHI99" s="232"/>
      <c r="DHJ99" s="232"/>
      <c r="DHK99" s="232"/>
      <c r="DHL99" s="232"/>
      <c r="DHM99" s="232"/>
      <c r="DHN99" s="232"/>
      <c r="DHO99" s="232"/>
      <c r="DHP99" s="232"/>
      <c r="DHQ99" s="232"/>
      <c r="DHR99" s="232"/>
      <c r="DHS99" s="232"/>
      <c r="DHT99" s="232"/>
      <c r="DHU99" s="232"/>
      <c r="DHV99" s="232"/>
      <c r="DHW99" s="232"/>
      <c r="DHX99" s="232"/>
      <c r="DHY99" s="232"/>
      <c r="DHZ99" s="232"/>
      <c r="DIA99" s="232"/>
      <c r="DIB99" s="232"/>
      <c r="DIC99" s="232"/>
      <c r="DID99" s="232"/>
      <c r="DIE99" s="232"/>
      <c r="DIF99" s="232"/>
      <c r="DIG99" s="232"/>
      <c r="DIH99" s="232"/>
      <c r="DII99" s="232"/>
      <c r="DIJ99" s="232"/>
      <c r="DIK99" s="232"/>
      <c r="DIL99" s="232"/>
      <c r="DIM99" s="232"/>
      <c r="DIN99" s="232"/>
      <c r="DIO99" s="232"/>
      <c r="DIP99" s="232"/>
      <c r="DIQ99" s="232"/>
      <c r="DIR99" s="232"/>
      <c r="DIS99" s="232"/>
      <c r="DIT99" s="232"/>
      <c r="DIU99" s="232"/>
      <c r="DIV99" s="232"/>
      <c r="DIW99" s="232"/>
      <c r="DIX99" s="232"/>
      <c r="DIY99" s="232"/>
      <c r="DIZ99" s="232"/>
      <c r="DJA99" s="232"/>
      <c r="DJB99" s="232"/>
      <c r="DJC99" s="232"/>
      <c r="DJD99" s="232"/>
      <c r="DJE99" s="232"/>
      <c r="DJF99" s="232"/>
      <c r="DJG99" s="232"/>
      <c r="DJH99" s="232"/>
      <c r="DJI99" s="232"/>
      <c r="DJJ99" s="232"/>
      <c r="DJK99" s="232"/>
      <c r="DJL99" s="232"/>
      <c r="DJM99" s="232"/>
      <c r="DJN99" s="232"/>
      <c r="DJO99" s="232"/>
      <c r="DJP99" s="232"/>
      <c r="DJQ99" s="232"/>
      <c r="DJR99" s="232"/>
      <c r="DJS99" s="232"/>
      <c r="DJT99" s="232"/>
      <c r="DJU99" s="232"/>
      <c r="DJV99" s="232"/>
      <c r="DJW99" s="232"/>
      <c r="DJX99" s="232"/>
      <c r="DJY99" s="232"/>
      <c r="DJZ99" s="232"/>
      <c r="DKA99" s="232"/>
      <c r="DKB99" s="232"/>
      <c r="DKC99" s="232"/>
      <c r="DKD99" s="232"/>
      <c r="DKE99" s="232"/>
      <c r="DKF99" s="232"/>
      <c r="DKG99" s="232"/>
      <c r="DKH99" s="232"/>
      <c r="DKI99" s="232"/>
      <c r="DKJ99" s="232"/>
      <c r="DKK99" s="232"/>
      <c r="DKL99" s="232"/>
      <c r="DKM99" s="232"/>
      <c r="DKN99" s="232"/>
      <c r="DKO99" s="232"/>
      <c r="DKP99" s="232"/>
      <c r="DKQ99" s="232"/>
      <c r="DKR99" s="232"/>
      <c r="DKS99" s="232"/>
      <c r="DKT99" s="232"/>
      <c r="DKU99" s="232"/>
      <c r="DKV99" s="232"/>
      <c r="DKW99" s="232"/>
      <c r="DKX99" s="232"/>
      <c r="DKY99" s="232"/>
      <c r="DKZ99" s="232"/>
      <c r="DLA99" s="232"/>
      <c r="DLB99" s="232"/>
      <c r="DLC99" s="232"/>
      <c r="DLD99" s="232"/>
      <c r="DLE99" s="232"/>
      <c r="DLF99" s="232"/>
      <c r="DLG99" s="232"/>
      <c r="DLH99" s="232"/>
      <c r="DLI99" s="232"/>
      <c r="DLJ99" s="232"/>
      <c r="DLK99" s="232"/>
      <c r="DLL99" s="232"/>
      <c r="DLM99" s="232"/>
      <c r="DLN99" s="232"/>
      <c r="DLO99" s="232"/>
      <c r="DLP99" s="232"/>
      <c r="DLQ99" s="232"/>
      <c r="DLR99" s="232"/>
      <c r="DLS99" s="232"/>
      <c r="DLT99" s="232"/>
      <c r="DLU99" s="232"/>
      <c r="DLV99" s="232"/>
      <c r="DLW99" s="232"/>
      <c r="DLX99" s="232"/>
      <c r="DLY99" s="232"/>
      <c r="DLZ99" s="232"/>
      <c r="DMA99" s="232"/>
      <c r="DMB99" s="232"/>
      <c r="DMC99" s="232"/>
      <c r="DMD99" s="232"/>
      <c r="DME99" s="232"/>
      <c r="DMF99" s="232"/>
      <c r="DMG99" s="232"/>
      <c r="DMH99" s="232"/>
      <c r="DMI99" s="232"/>
      <c r="DMJ99" s="232"/>
      <c r="DMK99" s="232"/>
      <c r="DML99" s="232"/>
      <c r="DMM99" s="232"/>
      <c r="DMN99" s="232"/>
      <c r="DMO99" s="232"/>
      <c r="DMP99" s="232"/>
      <c r="DMQ99" s="232"/>
      <c r="DMR99" s="232"/>
      <c r="DMS99" s="232"/>
      <c r="DMT99" s="232"/>
      <c r="DMU99" s="232"/>
      <c r="DMV99" s="232"/>
      <c r="DMW99" s="232"/>
      <c r="DMX99" s="232"/>
      <c r="DMY99" s="232"/>
      <c r="DMZ99" s="232"/>
      <c r="DNA99" s="232"/>
      <c r="DNB99" s="232"/>
      <c r="DNC99" s="232"/>
      <c r="DND99" s="232"/>
      <c r="DNE99" s="232"/>
      <c r="DNF99" s="232"/>
      <c r="DNG99" s="232"/>
      <c r="DNH99" s="232"/>
      <c r="DNI99" s="232"/>
      <c r="DNJ99" s="232"/>
      <c r="DNK99" s="232"/>
      <c r="DNL99" s="232"/>
      <c r="DNM99" s="232"/>
      <c r="DNN99" s="232"/>
      <c r="DNO99" s="232"/>
      <c r="DNP99" s="232"/>
      <c r="DNQ99" s="232"/>
      <c r="DNR99" s="232"/>
      <c r="DNS99" s="232"/>
      <c r="DNT99" s="232"/>
      <c r="DNU99" s="232"/>
      <c r="DNV99" s="232"/>
      <c r="DNW99" s="232"/>
      <c r="DNX99" s="232"/>
      <c r="DNY99" s="232"/>
      <c r="DNZ99" s="232"/>
      <c r="DOA99" s="232"/>
      <c r="DOB99" s="232"/>
      <c r="DOC99" s="232"/>
      <c r="DOD99" s="232"/>
      <c r="DOE99" s="232"/>
      <c r="DOF99" s="232"/>
      <c r="DOG99" s="232"/>
      <c r="DOH99" s="232"/>
      <c r="DOI99" s="232"/>
      <c r="DOJ99" s="232"/>
      <c r="DOK99" s="232"/>
      <c r="DOL99" s="232"/>
      <c r="DOM99" s="232"/>
      <c r="DON99" s="232"/>
      <c r="DOO99" s="232"/>
      <c r="DOP99" s="232"/>
      <c r="DOQ99" s="232"/>
      <c r="DOR99" s="232"/>
      <c r="DOS99" s="232"/>
      <c r="DOT99" s="232"/>
      <c r="DOU99" s="232"/>
      <c r="DOV99" s="232"/>
      <c r="DOW99" s="232"/>
      <c r="DOX99" s="232"/>
      <c r="DOY99" s="232"/>
      <c r="DOZ99" s="232"/>
      <c r="DPA99" s="232"/>
      <c r="DPB99" s="232"/>
      <c r="DPC99" s="232"/>
      <c r="DPD99" s="232"/>
      <c r="DPE99" s="232"/>
      <c r="DPF99" s="232"/>
      <c r="DPG99" s="232"/>
      <c r="DPH99" s="232"/>
      <c r="DPI99" s="232"/>
      <c r="DPJ99" s="232"/>
      <c r="DPK99" s="232"/>
      <c r="DPL99" s="232"/>
      <c r="DPM99" s="232"/>
      <c r="DPN99" s="232"/>
      <c r="DPO99" s="232"/>
      <c r="DPP99" s="232"/>
      <c r="DPQ99" s="232"/>
      <c r="DPR99" s="232"/>
      <c r="DPS99" s="232"/>
      <c r="DPT99" s="232"/>
      <c r="DPU99" s="232"/>
      <c r="DPV99" s="232"/>
      <c r="DPW99" s="232"/>
      <c r="DPX99" s="232"/>
      <c r="DPY99" s="232"/>
      <c r="DPZ99" s="232"/>
      <c r="DQA99" s="232"/>
      <c r="DQB99" s="232"/>
      <c r="DQC99" s="232"/>
      <c r="DQD99" s="232"/>
      <c r="DQE99" s="232"/>
      <c r="DQF99" s="232"/>
      <c r="DQG99" s="232"/>
      <c r="DQH99" s="232"/>
      <c r="DQI99" s="232"/>
      <c r="DQJ99" s="232"/>
      <c r="DQK99" s="232"/>
      <c r="DQL99" s="232"/>
      <c r="DQM99" s="232"/>
      <c r="DQN99" s="232"/>
      <c r="DQO99" s="232"/>
      <c r="DQP99" s="232"/>
      <c r="DQQ99" s="232"/>
      <c r="DQR99" s="232"/>
      <c r="DQS99" s="232"/>
      <c r="DQT99" s="232"/>
      <c r="DQU99" s="232"/>
      <c r="DQV99" s="232"/>
      <c r="DQW99" s="232"/>
      <c r="DQX99" s="232"/>
      <c r="DQY99" s="232"/>
      <c r="DQZ99" s="232"/>
      <c r="DRA99" s="232"/>
      <c r="DRB99" s="232"/>
      <c r="DRC99" s="232"/>
      <c r="DRD99" s="232"/>
      <c r="DRE99" s="232"/>
      <c r="DRF99" s="232"/>
      <c r="DRG99" s="232"/>
      <c r="DRH99" s="232"/>
      <c r="DRI99" s="232"/>
      <c r="DRJ99" s="232"/>
      <c r="DRK99" s="232"/>
      <c r="DRL99" s="232"/>
      <c r="DRM99" s="232"/>
      <c r="DRN99" s="232"/>
      <c r="DRO99" s="232"/>
      <c r="DRP99" s="232"/>
      <c r="DRQ99" s="232"/>
      <c r="DRR99" s="232"/>
      <c r="DRS99" s="232"/>
      <c r="DRT99" s="232"/>
      <c r="DRU99" s="232"/>
      <c r="DRV99" s="232"/>
      <c r="DRW99" s="232"/>
      <c r="DRX99" s="232"/>
      <c r="DRY99" s="232"/>
      <c r="DRZ99" s="232"/>
      <c r="DSA99" s="232"/>
      <c r="DSB99" s="232"/>
      <c r="DSC99" s="232"/>
      <c r="DSD99" s="232"/>
      <c r="DSE99" s="232"/>
      <c r="DSF99" s="232"/>
      <c r="DSG99" s="232"/>
      <c r="DSH99" s="232"/>
      <c r="DSI99" s="232"/>
      <c r="DSJ99" s="232"/>
      <c r="DSK99" s="232"/>
      <c r="DSL99" s="232"/>
      <c r="DSM99" s="232"/>
      <c r="DSN99" s="232"/>
      <c r="DSO99" s="232"/>
      <c r="DSP99" s="232"/>
      <c r="DSQ99" s="232"/>
      <c r="DSR99" s="232"/>
      <c r="DSS99" s="232"/>
      <c r="DST99" s="232"/>
      <c r="DSU99" s="232"/>
      <c r="DSV99" s="232"/>
      <c r="DSW99" s="232"/>
      <c r="DSX99" s="232"/>
      <c r="DSY99" s="232"/>
      <c r="DSZ99" s="232"/>
      <c r="DTA99" s="232"/>
      <c r="DTB99" s="232"/>
      <c r="DTC99" s="232"/>
      <c r="DTD99" s="232"/>
      <c r="DTE99" s="232"/>
      <c r="DTF99" s="232"/>
      <c r="DTG99" s="232"/>
      <c r="DTH99" s="232"/>
      <c r="DTI99" s="232"/>
      <c r="DTJ99" s="232"/>
      <c r="DTK99" s="232"/>
      <c r="DTL99" s="232"/>
      <c r="DTM99" s="232"/>
      <c r="DTN99" s="232"/>
      <c r="DTO99" s="232"/>
      <c r="DTP99" s="232"/>
      <c r="DTQ99" s="232"/>
      <c r="DTR99" s="232"/>
      <c r="DTS99" s="232"/>
      <c r="DTT99" s="232"/>
      <c r="DTU99" s="232"/>
      <c r="DTV99" s="232"/>
      <c r="DTW99" s="232"/>
      <c r="DTX99" s="232"/>
      <c r="DTY99" s="232"/>
      <c r="DTZ99" s="232"/>
      <c r="DUA99" s="232"/>
      <c r="DUB99" s="232"/>
      <c r="DUC99" s="232"/>
      <c r="DUD99" s="232"/>
      <c r="DUE99" s="232"/>
      <c r="DUF99" s="232"/>
      <c r="DUG99" s="232"/>
      <c r="DUH99" s="232"/>
      <c r="DUI99" s="232"/>
      <c r="DUJ99" s="232"/>
      <c r="DUK99" s="232"/>
      <c r="DUL99" s="232"/>
      <c r="DUM99" s="232"/>
      <c r="DUN99" s="232"/>
      <c r="DUO99" s="232"/>
      <c r="DUP99" s="232"/>
      <c r="DUQ99" s="232"/>
      <c r="DUR99" s="232"/>
      <c r="DUS99" s="232"/>
      <c r="DUT99" s="232"/>
      <c r="DUU99" s="232"/>
      <c r="DUV99" s="232"/>
      <c r="DUW99" s="232"/>
      <c r="DUX99" s="232"/>
      <c r="DUY99" s="232"/>
      <c r="DUZ99" s="232"/>
      <c r="DVA99" s="232"/>
      <c r="DVB99" s="232"/>
      <c r="DVC99" s="232"/>
      <c r="DVD99" s="232"/>
      <c r="DVE99" s="232"/>
      <c r="DVF99" s="232"/>
      <c r="DVG99" s="232"/>
      <c r="DVH99" s="232"/>
      <c r="DVI99" s="232"/>
      <c r="DVJ99" s="232"/>
      <c r="DVK99" s="232"/>
      <c r="DVL99" s="232"/>
      <c r="DVM99" s="232"/>
      <c r="DVN99" s="232"/>
      <c r="DVO99" s="232"/>
      <c r="DVP99" s="232"/>
      <c r="DVQ99" s="232"/>
      <c r="DVR99" s="232"/>
      <c r="DVS99" s="232"/>
      <c r="DVT99" s="232"/>
      <c r="DVU99" s="232"/>
      <c r="DVV99" s="232"/>
      <c r="DVW99" s="232"/>
      <c r="DVX99" s="232"/>
      <c r="DVY99" s="232"/>
      <c r="DVZ99" s="232"/>
      <c r="DWA99" s="232"/>
      <c r="DWB99" s="232"/>
      <c r="DWC99" s="232"/>
      <c r="DWD99" s="232"/>
      <c r="DWE99" s="232"/>
      <c r="DWF99" s="232"/>
      <c r="DWG99" s="232"/>
      <c r="DWH99" s="232"/>
      <c r="DWI99" s="232"/>
      <c r="DWJ99" s="232"/>
      <c r="DWK99" s="232"/>
      <c r="DWL99" s="232"/>
      <c r="DWM99" s="232"/>
      <c r="DWN99" s="232"/>
      <c r="DWO99" s="232"/>
      <c r="DWP99" s="232"/>
      <c r="DWQ99" s="232"/>
      <c r="DWR99" s="232"/>
      <c r="DWS99" s="232"/>
      <c r="DWT99" s="232"/>
      <c r="DWU99" s="232"/>
      <c r="DWV99" s="232"/>
      <c r="DWW99" s="232"/>
      <c r="DWX99" s="232"/>
      <c r="DWY99" s="232"/>
      <c r="DWZ99" s="232"/>
      <c r="DXA99" s="232"/>
      <c r="DXB99" s="232"/>
      <c r="DXC99" s="232"/>
      <c r="DXD99" s="232"/>
      <c r="DXE99" s="232"/>
      <c r="DXF99" s="232"/>
      <c r="DXG99" s="232"/>
      <c r="DXH99" s="232"/>
      <c r="DXI99" s="232"/>
      <c r="DXJ99" s="232"/>
      <c r="DXK99" s="232"/>
      <c r="DXL99" s="232"/>
      <c r="DXM99" s="232"/>
      <c r="DXN99" s="232"/>
      <c r="DXO99" s="232"/>
      <c r="DXP99" s="232"/>
      <c r="DXQ99" s="232"/>
      <c r="DXR99" s="232"/>
      <c r="DXS99" s="232"/>
      <c r="DXT99" s="232"/>
      <c r="DXU99" s="232"/>
      <c r="DXV99" s="232"/>
      <c r="DXW99" s="232"/>
      <c r="DXX99" s="232"/>
      <c r="DXY99" s="232"/>
      <c r="DXZ99" s="232"/>
      <c r="DYA99" s="232"/>
      <c r="DYB99" s="232"/>
      <c r="DYC99" s="232"/>
      <c r="DYD99" s="232"/>
      <c r="DYE99" s="232"/>
      <c r="DYF99" s="232"/>
      <c r="DYG99" s="232"/>
      <c r="DYH99" s="232"/>
      <c r="DYI99" s="232"/>
      <c r="DYJ99" s="232"/>
      <c r="DYK99" s="232"/>
      <c r="DYL99" s="232"/>
      <c r="DYM99" s="232"/>
      <c r="DYN99" s="232"/>
      <c r="DYO99" s="232"/>
      <c r="DYP99" s="232"/>
      <c r="DYQ99" s="232"/>
      <c r="DYR99" s="232"/>
      <c r="DYS99" s="232"/>
      <c r="DYT99" s="232"/>
      <c r="DYU99" s="232"/>
      <c r="DYV99" s="232"/>
      <c r="DYW99" s="232"/>
      <c r="DYX99" s="232"/>
      <c r="DYY99" s="232"/>
      <c r="DYZ99" s="232"/>
      <c r="DZA99" s="232"/>
      <c r="DZB99" s="232"/>
      <c r="DZC99" s="232"/>
      <c r="DZD99" s="232"/>
      <c r="DZE99" s="232"/>
      <c r="DZF99" s="232"/>
      <c r="DZG99" s="232"/>
      <c r="DZH99" s="232"/>
      <c r="DZI99" s="232"/>
      <c r="DZJ99" s="232"/>
      <c r="DZK99" s="232"/>
      <c r="DZL99" s="232"/>
      <c r="DZM99" s="232"/>
      <c r="DZN99" s="232"/>
      <c r="DZO99" s="232"/>
      <c r="DZP99" s="232"/>
      <c r="DZQ99" s="232"/>
      <c r="DZR99" s="232"/>
      <c r="DZS99" s="232"/>
      <c r="DZT99" s="232"/>
      <c r="DZU99" s="232"/>
      <c r="DZV99" s="232"/>
      <c r="DZW99" s="232"/>
      <c r="DZX99" s="232"/>
      <c r="DZY99" s="232"/>
      <c r="DZZ99" s="232"/>
      <c r="EAA99" s="232"/>
      <c r="EAB99" s="232"/>
      <c r="EAC99" s="232"/>
      <c r="EAD99" s="232"/>
      <c r="EAE99" s="232"/>
      <c r="EAF99" s="232"/>
      <c r="EAG99" s="232"/>
      <c r="EAH99" s="232"/>
      <c r="EAI99" s="232"/>
      <c r="EAJ99" s="232"/>
      <c r="EAK99" s="232"/>
      <c r="EAL99" s="232"/>
      <c r="EAM99" s="232"/>
      <c r="EAN99" s="232"/>
      <c r="EAO99" s="232"/>
      <c r="EAP99" s="232"/>
      <c r="EAQ99" s="232"/>
      <c r="EAR99" s="232"/>
      <c r="EAS99" s="232"/>
      <c r="EAT99" s="232"/>
      <c r="EAU99" s="232"/>
      <c r="EAV99" s="232"/>
      <c r="EAW99" s="232"/>
      <c r="EAX99" s="232"/>
      <c r="EAY99" s="232"/>
      <c r="EAZ99" s="232"/>
      <c r="EBA99" s="232"/>
      <c r="EBB99" s="232"/>
      <c r="EBC99" s="232"/>
      <c r="EBD99" s="232"/>
      <c r="EBE99" s="232"/>
      <c r="EBF99" s="232"/>
      <c r="EBG99" s="232"/>
      <c r="EBH99" s="232"/>
      <c r="EBI99" s="232"/>
      <c r="EBJ99" s="232"/>
      <c r="EBK99" s="232"/>
      <c r="EBL99" s="232"/>
      <c r="EBM99" s="232"/>
      <c r="EBN99" s="232"/>
      <c r="EBO99" s="232"/>
      <c r="EBP99" s="232"/>
      <c r="EBQ99" s="232"/>
      <c r="EBR99" s="232"/>
      <c r="EBS99" s="232"/>
      <c r="EBT99" s="232"/>
      <c r="EBU99" s="232"/>
      <c r="EBV99" s="232"/>
      <c r="EBW99" s="232"/>
      <c r="EBX99" s="232"/>
      <c r="EBY99" s="232"/>
      <c r="EBZ99" s="232"/>
      <c r="ECA99" s="232"/>
      <c r="ECB99" s="232"/>
      <c r="ECC99" s="232"/>
      <c r="ECD99" s="232"/>
      <c r="ECE99" s="232"/>
      <c r="ECF99" s="232"/>
      <c r="ECG99" s="232"/>
      <c r="ECH99" s="232"/>
      <c r="ECI99" s="232"/>
      <c r="ECJ99" s="232"/>
      <c r="ECK99" s="232"/>
      <c r="ECL99" s="232"/>
      <c r="ECM99" s="232"/>
      <c r="ECN99" s="232"/>
      <c r="ECO99" s="232"/>
      <c r="ECP99" s="232"/>
      <c r="ECQ99" s="232"/>
      <c r="ECR99" s="232"/>
      <c r="ECS99" s="232"/>
      <c r="ECT99" s="232"/>
      <c r="ECU99" s="232"/>
      <c r="ECV99" s="232"/>
      <c r="ECW99" s="232"/>
      <c r="ECX99" s="232"/>
      <c r="ECY99" s="232"/>
      <c r="ECZ99" s="232"/>
      <c r="EDA99" s="232"/>
      <c r="EDB99" s="232"/>
      <c r="EDC99" s="232"/>
      <c r="EDD99" s="232"/>
      <c r="EDE99" s="232"/>
      <c r="EDF99" s="232"/>
      <c r="EDG99" s="232"/>
      <c r="EDH99" s="232"/>
      <c r="EDI99" s="232"/>
      <c r="EDJ99" s="232"/>
      <c r="EDK99" s="232"/>
      <c r="EDL99" s="232"/>
      <c r="EDM99" s="232"/>
      <c r="EDN99" s="232"/>
      <c r="EDO99" s="232"/>
      <c r="EDP99" s="232"/>
      <c r="EDQ99" s="232"/>
      <c r="EDR99" s="232"/>
      <c r="EDS99" s="232"/>
      <c r="EDT99" s="232"/>
      <c r="EDU99" s="232"/>
      <c r="EDV99" s="232"/>
      <c r="EDW99" s="232"/>
      <c r="EDX99" s="232"/>
      <c r="EDY99" s="232"/>
      <c r="EDZ99" s="232"/>
      <c r="EEA99" s="232"/>
      <c r="EEB99" s="232"/>
      <c r="EEC99" s="232"/>
      <c r="EED99" s="232"/>
      <c r="EEE99" s="232"/>
      <c r="EEF99" s="232"/>
      <c r="EEG99" s="232"/>
      <c r="EEH99" s="232"/>
      <c r="EEI99" s="232"/>
      <c r="EEJ99" s="232"/>
      <c r="EEK99" s="232"/>
      <c r="EEL99" s="232"/>
      <c r="EEM99" s="232"/>
      <c r="EEN99" s="232"/>
      <c r="EEO99" s="232"/>
      <c r="EEP99" s="232"/>
      <c r="EEQ99" s="232"/>
      <c r="EER99" s="232"/>
      <c r="EES99" s="232"/>
      <c r="EET99" s="232"/>
      <c r="EEU99" s="232"/>
      <c r="EEV99" s="232"/>
      <c r="EEW99" s="232"/>
      <c r="EEX99" s="232"/>
      <c r="EEY99" s="232"/>
      <c r="EEZ99" s="232"/>
      <c r="EFA99" s="232"/>
      <c r="EFB99" s="232"/>
      <c r="EFC99" s="232"/>
      <c r="EFD99" s="232"/>
      <c r="EFE99" s="232"/>
      <c r="EFF99" s="232"/>
      <c r="EFG99" s="232"/>
      <c r="EFH99" s="232"/>
      <c r="EFI99" s="232"/>
      <c r="EFJ99" s="232"/>
      <c r="EFK99" s="232"/>
      <c r="EFL99" s="232"/>
      <c r="EFM99" s="232"/>
      <c r="EFN99" s="232"/>
      <c r="EFO99" s="232"/>
      <c r="EFP99" s="232"/>
      <c r="EFQ99" s="232"/>
      <c r="EFR99" s="232"/>
      <c r="EFS99" s="232"/>
      <c r="EFT99" s="232"/>
      <c r="EFU99" s="232"/>
      <c r="EFV99" s="232"/>
      <c r="EFW99" s="232"/>
      <c r="EFX99" s="232"/>
      <c r="EFY99" s="232"/>
      <c r="EFZ99" s="232"/>
      <c r="EGA99" s="232"/>
      <c r="EGB99" s="232"/>
      <c r="EGC99" s="232"/>
      <c r="EGD99" s="232"/>
      <c r="EGE99" s="232"/>
      <c r="EGF99" s="232"/>
      <c r="EGG99" s="232"/>
      <c r="EGH99" s="232"/>
      <c r="EGI99" s="232"/>
      <c r="EGJ99" s="232"/>
      <c r="EGK99" s="232"/>
      <c r="EGL99" s="232"/>
      <c r="EGM99" s="232"/>
      <c r="EGN99" s="232"/>
      <c r="EGO99" s="232"/>
      <c r="EGP99" s="232"/>
      <c r="EGQ99" s="232"/>
      <c r="EGR99" s="232"/>
      <c r="EGS99" s="232"/>
      <c r="EGT99" s="232"/>
      <c r="EGU99" s="232"/>
      <c r="EGV99" s="232"/>
      <c r="EGW99" s="232"/>
      <c r="EGX99" s="232"/>
      <c r="EGY99" s="232"/>
      <c r="EGZ99" s="232"/>
      <c r="EHA99" s="232"/>
      <c r="EHB99" s="232"/>
      <c r="EHC99" s="232"/>
      <c r="EHD99" s="232"/>
      <c r="EHE99" s="232"/>
      <c r="EHF99" s="232"/>
      <c r="EHG99" s="232"/>
      <c r="EHH99" s="232"/>
      <c r="EHI99" s="232"/>
      <c r="EHJ99" s="232"/>
      <c r="EHK99" s="232"/>
      <c r="EHL99" s="232"/>
      <c r="EHM99" s="232"/>
      <c r="EHN99" s="232"/>
      <c r="EHO99" s="232"/>
      <c r="EHP99" s="232"/>
      <c r="EHQ99" s="232"/>
      <c r="EHR99" s="232"/>
      <c r="EHS99" s="232"/>
      <c r="EHT99" s="232"/>
      <c r="EHU99" s="232"/>
      <c r="EHV99" s="232"/>
      <c r="EHW99" s="232"/>
      <c r="EHX99" s="232"/>
      <c r="EHY99" s="232"/>
      <c r="EHZ99" s="232"/>
      <c r="EIA99" s="232"/>
      <c r="EIB99" s="232"/>
      <c r="EIC99" s="232"/>
      <c r="EID99" s="232"/>
      <c r="EIE99" s="232"/>
      <c r="EIF99" s="232"/>
      <c r="EIG99" s="232"/>
      <c r="EIH99" s="232"/>
      <c r="EII99" s="232"/>
      <c r="EIJ99" s="232"/>
      <c r="EIK99" s="232"/>
      <c r="EIL99" s="232"/>
      <c r="EIM99" s="232"/>
      <c r="EIN99" s="232"/>
      <c r="EIO99" s="232"/>
      <c r="EIP99" s="232"/>
      <c r="EIQ99" s="232"/>
      <c r="EIR99" s="232"/>
      <c r="EIS99" s="232"/>
      <c r="EIT99" s="232"/>
      <c r="EIU99" s="232"/>
      <c r="EIV99" s="232"/>
      <c r="EIW99" s="232"/>
      <c r="EIX99" s="232"/>
      <c r="EIY99" s="232"/>
      <c r="EIZ99" s="232"/>
      <c r="EJA99" s="232"/>
      <c r="EJB99" s="232"/>
      <c r="EJC99" s="232"/>
      <c r="EJD99" s="232"/>
      <c r="EJE99" s="232"/>
      <c r="EJF99" s="232"/>
      <c r="EJG99" s="232"/>
      <c r="EJH99" s="232"/>
      <c r="EJI99" s="232"/>
      <c r="EJJ99" s="232"/>
      <c r="EJK99" s="232"/>
      <c r="EJL99" s="232"/>
      <c r="EJM99" s="232"/>
      <c r="EJN99" s="232"/>
      <c r="EJO99" s="232"/>
      <c r="EJP99" s="232"/>
      <c r="EJQ99" s="232"/>
      <c r="EJR99" s="232"/>
      <c r="EJS99" s="232"/>
      <c r="EJT99" s="232"/>
      <c r="EJU99" s="232"/>
      <c r="EJV99" s="232"/>
      <c r="EJW99" s="232"/>
      <c r="EJX99" s="232"/>
      <c r="EJY99" s="232"/>
      <c r="EJZ99" s="232"/>
      <c r="EKA99" s="232"/>
      <c r="EKB99" s="232"/>
      <c r="EKC99" s="232"/>
      <c r="EKD99" s="232"/>
      <c r="EKE99" s="232"/>
      <c r="EKF99" s="232"/>
      <c r="EKG99" s="232"/>
      <c r="EKH99" s="232"/>
      <c r="EKI99" s="232"/>
      <c r="EKJ99" s="232"/>
      <c r="EKK99" s="232"/>
      <c r="EKL99" s="232"/>
      <c r="EKM99" s="232"/>
      <c r="EKN99" s="232"/>
      <c r="EKO99" s="232"/>
      <c r="EKP99" s="232"/>
      <c r="EKQ99" s="232"/>
      <c r="EKR99" s="232"/>
      <c r="EKS99" s="232"/>
      <c r="EKT99" s="232"/>
      <c r="EKU99" s="232"/>
      <c r="EKV99" s="232"/>
      <c r="EKW99" s="232"/>
      <c r="EKX99" s="232"/>
      <c r="EKY99" s="232"/>
      <c r="EKZ99" s="232"/>
      <c r="ELA99" s="232"/>
      <c r="ELB99" s="232"/>
      <c r="ELC99" s="232"/>
      <c r="ELD99" s="232"/>
      <c r="ELE99" s="232"/>
      <c r="ELF99" s="232"/>
      <c r="ELG99" s="232"/>
      <c r="ELH99" s="232"/>
      <c r="ELI99" s="232"/>
      <c r="ELJ99" s="232"/>
      <c r="ELK99" s="232"/>
      <c r="ELL99" s="232"/>
      <c r="ELM99" s="232"/>
      <c r="ELN99" s="232"/>
      <c r="ELO99" s="232"/>
      <c r="ELP99" s="232"/>
      <c r="ELQ99" s="232"/>
      <c r="ELR99" s="232"/>
      <c r="ELS99" s="232"/>
      <c r="ELT99" s="232"/>
      <c r="ELU99" s="232"/>
      <c r="ELV99" s="232"/>
      <c r="ELW99" s="232"/>
      <c r="ELX99" s="232"/>
      <c r="ELY99" s="232"/>
      <c r="ELZ99" s="232"/>
      <c r="EMA99" s="232"/>
      <c r="EMB99" s="232"/>
      <c r="EMC99" s="232"/>
      <c r="EMD99" s="232"/>
      <c r="EME99" s="232"/>
      <c r="EMF99" s="232"/>
      <c r="EMG99" s="232"/>
      <c r="EMH99" s="232"/>
      <c r="EMI99" s="232"/>
      <c r="EMJ99" s="232"/>
      <c r="EMK99" s="232"/>
      <c r="EML99" s="232"/>
      <c r="EMM99" s="232"/>
      <c r="EMN99" s="232"/>
      <c r="EMO99" s="232"/>
      <c r="EMP99" s="232"/>
      <c r="EMQ99" s="232"/>
      <c r="EMR99" s="232"/>
      <c r="EMS99" s="232"/>
      <c r="EMT99" s="232"/>
      <c r="EMU99" s="232"/>
      <c r="EMV99" s="232"/>
      <c r="EMW99" s="232"/>
      <c r="EMX99" s="232"/>
      <c r="EMY99" s="232"/>
      <c r="EMZ99" s="232"/>
      <c r="ENA99" s="232"/>
      <c r="ENB99" s="232"/>
      <c r="ENC99" s="232"/>
      <c r="END99" s="232"/>
      <c r="ENE99" s="232"/>
      <c r="ENF99" s="232"/>
      <c r="ENG99" s="232"/>
      <c r="ENH99" s="232"/>
      <c r="ENI99" s="232"/>
      <c r="ENJ99" s="232"/>
      <c r="ENK99" s="232"/>
      <c r="ENL99" s="232"/>
      <c r="ENM99" s="232"/>
      <c r="ENN99" s="232"/>
      <c r="ENO99" s="232"/>
      <c r="ENP99" s="232"/>
      <c r="ENQ99" s="232"/>
      <c r="ENR99" s="232"/>
      <c r="ENS99" s="232"/>
      <c r="ENT99" s="232"/>
      <c r="ENU99" s="232"/>
      <c r="ENV99" s="232"/>
      <c r="ENW99" s="232"/>
      <c r="ENX99" s="232"/>
      <c r="ENY99" s="232"/>
      <c r="ENZ99" s="232"/>
      <c r="EOA99" s="232"/>
      <c r="EOB99" s="232"/>
      <c r="EOC99" s="232"/>
      <c r="EOD99" s="232"/>
      <c r="EOE99" s="232"/>
      <c r="EOF99" s="232"/>
      <c r="EOG99" s="232"/>
      <c r="EOH99" s="232"/>
      <c r="EOI99" s="232"/>
      <c r="EOJ99" s="232"/>
      <c r="EOK99" s="232"/>
      <c r="EOL99" s="232"/>
      <c r="EOM99" s="232"/>
      <c r="EON99" s="232"/>
      <c r="EOO99" s="232"/>
      <c r="EOP99" s="232"/>
      <c r="EOQ99" s="232"/>
      <c r="EOR99" s="232"/>
      <c r="EOS99" s="232"/>
      <c r="EOT99" s="232"/>
      <c r="EOU99" s="232"/>
      <c r="EOV99" s="232"/>
      <c r="EOW99" s="232"/>
      <c r="EOX99" s="232"/>
      <c r="EOY99" s="232"/>
      <c r="EOZ99" s="232"/>
      <c r="EPA99" s="232"/>
      <c r="EPB99" s="232"/>
      <c r="EPC99" s="232"/>
      <c r="EPD99" s="232"/>
      <c r="EPE99" s="232"/>
      <c r="EPF99" s="232"/>
      <c r="EPG99" s="232"/>
      <c r="EPH99" s="232"/>
      <c r="EPI99" s="232"/>
      <c r="EPJ99" s="232"/>
      <c r="EPK99" s="232"/>
      <c r="EPL99" s="232"/>
      <c r="EPM99" s="232"/>
      <c r="EPN99" s="232"/>
      <c r="EPO99" s="232"/>
      <c r="EPP99" s="232"/>
      <c r="EPQ99" s="232"/>
      <c r="EPR99" s="232"/>
      <c r="EPS99" s="232"/>
      <c r="EPT99" s="232"/>
      <c r="EPU99" s="232"/>
      <c r="EPV99" s="232"/>
      <c r="EPW99" s="232"/>
      <c r="EPX99" s="232"/>
      <c r="EPY99" s="232"/>
      <c r="EPZ99" s="232"/>
      <c r="EQA99" s="232"/>
      <c r="EQB99" s="232"/>
      <c r="EQC99" s="232"/>
      <c r="EQD99" s="232"/>
      <c r="EQE99" s="232"/>
      <c r="EQF99" s="232"/>
      <c r="EQG99" s="232"/>
      <c r="EQH99" s="232"/>
      <c r="EQI99" s="232"/>
      <c r="EQJ99" s="232"/>
      <c r="EQK99" s="232"/>
      <c r="EQL99" s="232"/>
      <c r="EQM99" s="232"/>
      <c r="EQN99" s="232"/>
      <c r="EQO99" s="232"/>
      <c r="EQP99" s="232"/>
      <c r="EQQ99" s="232"/>
      <c r="EQR99" s="232"/>
      <c r="EQS99" s="232"/>
      <c r="EQT99" s="232"/>
      <c r="EQU99" s="232"/>
      <c r="EQV99" s="232"/>
      <c r="EQW99" s="232"/>
      <c r="EQX99" s="232"/>
      <c r="EQY99" s="232"/>
      <c r="EQZ99" s="232"/>
      <c r="ERA99" s="232"/>
      <c r="ERB99" s="232"/>
      <c r="ERC99" s="232"/>
      <c r="ERD99" s="232"/>
      <c r="ERE99" s="232"/>
      <c r="ERF99" s="232"/>
      <c r="ERG99" s="232"/>
      <c r="ERH99" s="232"/>
      <c r="ERI99" s="232"/>
      <c r="ERJ99" s="232"/>
      <c r="ERK99" s="232"/>
      <c r="ERL99" s="232"/>
      <c r="ERM99" s="232"/>
      <c r="ERN99" s="232"/>
      <c r="ERO99" s="232"/>
      <c r="ERP99" s="232"/>
      <c r="ERQ99" s="232"/>
      <c r="ERR99" s="232"/>
      <c r="ERS99" s="232"/>
      <c r="ERT99" s="232"/>
      <c r="ERU99" s="232"/>
      <c r="ERV99" s="232"/>
      <c r="ERW99" s="232"/>
      <c r="ERX99" s="232"/>
      <c r="ERY99" s="232"/>
      <c r="ERZ99" s="232"/>
      <c r="ESA99" s="232"/>
      <c r="ESB99" s="232"/>
      <c r="ESC99" s="232"/>
      <c r="ESD99" s="232"/>
      <c r="ESE99" s="232"/>
      <c r="ESF99" s="232"/>
      <c r="ESG99" s="232"/>
      <c r="ESH99" s="232"/>
      <c r="ESI99" s="232"/>
      <c r="ESJ99" s="232"/>
      <c r="ESK99" s="232"/>
      <c r="ESL99" s="232"/>
      <c r="ESM99" s="232"/>
      <c r="ESN99" s="232"/>
      <c r="ESO99" s="232"/>
      <c r="ESP99" s="232"/>
      <c r="ESQ99" s="232"/>
      <c r="ESR99" s="232"/>
      <c r="ESS99" s="232"/>
      <c r="EST99" s="232"/>
      <c r="ESU99" s="232"/>
      <c r="ESV99" s="232"/>
      <c r="ESW99" s="232"/>
      <c r="ESX99" s="232"/>
      <c r="ESY99" s="232"/>
      <c r="ESZ99" s="232"/>
      <c r="ETA99" s="232"/>
      <c r="ETB99" s="232"/>
      <c r="ETC99" s="232"/>
      <c r="ETD99" s="232"/>
      <c r="ETE99" s="232"/>
      <c r="ETF99" s="232"/>
      <c r="ETG99" s="232"/>
      <c r="ETH99" s="232"/>
      <c r="ETI99" s="232"/>
      <c r="ETJ99" s="232"/>
      <c r="ETK99" s="232"/>
      <c r="ETL99" s="232"/>
      <c r="ETM99" s="232"/>
      <c r="ETN99" s="232"/>
      <c r="ETO99" s="232"/>
      <c r="ETP99" s="232"/>
      <c r="ETQ99" s="232"/>
      <c r="ETR99" s="232"/>
      <c r="ETS99" s="232"/>
      <c r="ETT99" s="232"/>
      <c r="ETU99" s="232"/>
      <c r="ETV99" s="232"/>
      <c r="ETW99" s="232"/>
      <c r="ETX99" s="232"/>
      <c r="ETY99" s="232"/>
      <c r="ETZ99" s="232"/>
      <c r="EUA99" s="232"/>
      <c r="EUB99" s="232"/>
      <c r="EUC99" s="232"/>
      <c r="EUD99" s="232"/>
      <c r="EUE99" s="232"/>
      <c r="EUF99" s="232"/>
      <c r="EUG99" s="232"/>
      <c r="EUH99" s="232"/>
      <c r="EUI99" s="232"/>
      <c r="EUJ99" s="232"/>
      <c r="EUK99" s="232"/>
      <c r="EUL99" s="232"/>
      <c r="EUM99" s="232"/>
      <c r="EUN99" s="232"/>
      <c r="EUO99" s="232"/>
      <c r="EUP99" s="232"/>
      <c r="EUQ99" s="232"/>
      <c r="EUR99" s="232"/>
      <c r="EUS99" s="232"/>
      <c r="EUT99" s="232"/>
      <c r="EUU99" s="232"/>
      <c r="EUV99" s="232"/>
      <c r="EUW99" s="232"/>
      <c r="EUX99" s="232"/>
      <c r="EUY99" s="232"/>
      <c r="EUZ99" s="232"/>
      <c r="EVA99" s="232"/>
      <c r="EVB99" s="232"/>
      <c r="EVC99" s="232"/>
      <c r="EVD99" s="232"/>
      <c r="EVE99" s="232"/>
      <c r="EVF99" s="232"/>
      <c r="EVG99" s="232"/>
      <c r="EVH99" s="232"/>
      <c r="EVI99" s="232"/>
      <c r="EVJ99" s="232"/>
      <c r="EVK99" s="232"/>
      <c r="EVL99" s="232"/>
      <c r="EVM99" s="232"/>
      <c r="EVN99" s="232"/>
      <c r="EVO99" s="232"/>
      <c r="EVP99" s="232"/>
      <c r="EVQ99" s="232"/>
      <c r="EVR99" s="232"/>
      <c r="EVS99" s="232"/>
      <c r="EVT99" s="232"/>
      <c r="EVU99" s="232"/>
      <c r="EVV99" s="232"/>
      <c r="EVW99" s="232"/>
      <c r="EVX99" s="232"/>
      <c r="EVY99" s="232"/>
      <c r="EVZ99" s="232"/>
      <c r="EWA99" s="232"/>
      <c r="EWB99" s="232"/>
      <c r="EWC99" s="232"/>
      <c r="EWD99" s="232"/>
      <c r="EWE99" s="232"/>
      <c r="EWF99" s="232"/>
      <c r="EWG99" s="232"/>
      <c r="EWH99" s="232"/>
      <c r="EWI99" s="232"/>
      <c r="EWJ99" s="232"/>
      <c r="EWK99" s="232"/>
      <c r="EWL99" s="232"/>
      <c r="EWM99" s="232"/>
      <c r="EWN99" s="232"/>
      <c r="EWO99" s="232"/>
      <c r="EWP99" s="232"/>
      <c r="EWQ99" s="232"/>
      <c r="EWR99" s="232"/>
      <c r="EWS99" s="232"/>
      <c r="EWT99" s="232"/>
      <c r="EWU99" s="232"/>
      <c r="EWV99" s="232"/>
      <c r="EWW99" s="232"/>
      <c r="EWX99" s="232"/>
      <c r="EWY99" s="232"/>
      <c r="EWZ99" s="232"/>
      <c r="EXA99" s="232"/>
      <c r="EXB99" s="232"/>
      <c r="EXC99" s="232"/>
      <c r="EXD99" s="232"/>
      <c r="EXE99" s="232"/>
      <c r="EXF99" s="232"/>
      <c r="EXG99" s="232"/>
      <c r="EXH99" s="232"/>
      <c r="EXI99" s="232"/>
      <c r="EXJ99" s="232"/>
      <c r="EXK99" s="232"/>
      <c r="EXL99" s="232"/>
      <c r="EXM99" s="232"/>
      <c r="EXN99" s="232"/>
      <c r="EXO99" s="232"/>
      <c r="EXP99" s="232"/>
      <c r="EXQ99" s="232"/>
      <c r="EXR99" s="232"/>
      <c r="EXS99" s="232"/>
      <c r="EXT99" s="232"/>
      <c r="EXU99" s="232"/>
      <c r="EXV99" s="232"/>
      <c r="EXW99" s="232"/>
      <c r="EXX99" s="232"/>
      <c r="EXY99" s="232"/>
      <c r="EXZ99" s="232"/>
      <c r="EYA99" s="232"/>
      <c r="EYB99" s="232"/>
      <c r="EYC99" s="232"/>
      <c r="EYD99" s="232"/>
      <c r="EYE99" s="232"/>
      <c r="EYF99" s="232"/>
      <c r="EYG99" s="232"/>
      <c r="EYH99" s="232"/>
      <c r="EYI99" s="232"/>
      <c r="EYJ99" s="232"/>
      <c r="EYK99" s="232"/>
      <c r="EYL99" s="232"/>
      <c r="EYM99" s="232"/>
      <c r="EYN99" s="232"/>
      <c r="EYO99" s="232"/>
      <c r="EYP99" s="232"/>
      <c r="EYQ99" s="232"/>
      <c r="EYR99" s="232"/>
      <c r="EYS99" s="232"/>
      <c r="EYT99" s="232"/>
      <c r="EYU99" s="232"/>
      <c r="EYV99" s="232"/>
      <c r="EYW99" s="232"/>
      <c r="EYX99" s="232"/>
      <c r="EYY99" s="232"/>
      <c r="EYZ99" s="232"/>
      <c r="EZA99" s="232"/>
      <c r="EZB99" s="232"/>
      <c r="EZC99" s="232"/>
      <c r="EZD99" s="232"/>
      <c r="EZE99" s="232"/>
      <c r="EZF99" s="232"/>
      <c r="EZG99" s="232"/>
      <c r="EZH99" s="232"/>
      <c r="EZI99" s="232"/>
      <c r="EZJ99" s="232"/>
      <c r="EZK99" s="232"/>
      <c r="EZL99" s="232"/>
      <c r="EZM99" s="232"/>
      <c r="EZN99" s="232"/>
      <c r="EZO99" s="232"/>
      <c r="EZP99" s="232"/>
      <c r="EZQ99" s="232"/>
      <c r="EZR99" s="232"/>
      <c r="EZS99" s="232"/>
      <c r="EZT99" s="232"/>
      <c r="EZU99" s="232"/>
      <c r="EZV99" s="232"/>
      <c r="EZW99" s="232"/>
      <c r="EZX99" s="232"/>
      <c r="EZY99" s="232"/>
      <c r="EZZ99" s="232"/>
      <c r="FAA99" s="232"/>
      <c r="FAB99" s="232"/>
      <c r="FAC99" s="232"/>
      <c r="FAD99" s="232"/>
      <c r="FAE99" s="232"/>
      <c r="FAF99" s="232"/>
      <c r="FAG99" s="232"/>
      <c r="FAH99" s="232"/>
      <c r="FAI99" s="232"/>
      <c r="FAJ99" s="232"/>
      <c r="FAK99" s="232"/>
      <c r="FAL99" s="232"/>
      <c r="FAM99" s="232"/>
      <c r="FAN99" s="232"/>
      <c r="FAO99" s="232"/>
      <c r="FAP99" s="232"/>
      <c r="FAQ99" s="232"/>
      <c r="FAR99" s="232"/>
      <c r="FAS99" s="232"/>
      <c r="FAT99" s="232"/>
      <c r="FAU99" s="232"/>
      <c r="FAV99" s="232"/>
      <c r="FAW99" s="232"/>
      <c r="FAX99" s="232"/>
      <c r="FAY99" s="232"/>
      <c r="FAZ99" s="232"/>
      <c r="FBA99" s="232"/>
      <c r="FBB99" s="232"/>
      <c r="FBC99" s="232"/>
      <c r="FBD99" s="232"/>
      <c r="FBE99" s="232"/>
      <c r="FBF99" s="232"/>
      <c r="FBG99" s="232"/>
      <c r="FBH99" s="232"/>
      <c r="FBI99" s="232"/>
      <c r="FBJ99" s="232"/>
      <c r="FBK99" s="232"/>
      <c r="FBL99" s="232"/>
      <c r="FBM99" s="232"/>
      <c r="FBN99" s="232"/>
      <c r="FBO99" s="232"/>
      <c r="FBP99" s="232"/>
      <c r="FBQ99" s="232"/>
      <c r="FBR99" s="232"/>
      <c r="FBS99" s="232"/>
      <c r="FBT99" s="232"/>
      <c r="FBU99" s="232"/>
      <c r="FBV99" s="232"/>
      <c r="FBW99" s="232"/>
      <c r="FBX99" s="232"/>
      <c r="FBY99" s="232"/>
      <c r="FBZ99" s="232"/>
      <c r="FCA99" s="232"/>
      <c r="FCB99" s="232"/>
      <c r="FCC99" s="232"/>
      <c r="FCD99" s="232"/>
      <c r="FCE99" s="232"/>
      <c r="FCF99" s="232"/>
      <c r="FCG99" s="232"/>
      <c r="FCH99" s="232"/>
      <c r="FCI99" s="232"/>
      <c r="FCJ99" s="232"/>
      <c r="FCK99" s="232"/>
      <c r="FCL99" s="232"/>
      <c r="FCM99" s="232"/>
      <c r="FCN99" s="232"/>
      <c r="FCO99" s="232"/>
      <c r="FCP99" s="232"/>
      <c r="FCQ99" s="232"/>
      <c r="FCR99" s="232"/>
      <c r="FCS99" s="232"/>
      <c r="FCT99" s="232"/>
      <c r="FCU99" s="232"/>
      <c r="FCV99" s="232"/>
      <c r="FCW99" s="232"/>
      <c r="FCX99" s="232"/>
      <c r="FCY99" s="232"/>
      <c r="FCZ99" s="232"/>
      <c r="FDA99" s="232"/>
      <c r="FDB99" s="232"/>
      <c r="FDC99" s="232"/>
      <c r="FDD99" s="232"/>
      <c r="FDE99" s="232"/>
      <c r="FDF99" s="232"/>
      <c r="FDG99" s="232"/>
      <c r="FDH99" s="232"/>
      <c r="FDI99" s="232"/>
      <c r="FDJ99" s="232"/>
      <c r="FDK99" s="232"/>
      <c r="FDL99" s="232"/>
      <c r="FDM99" s="232"/>
      <c r="FDN99" s="232"/>
      <c r="FDO99" s="232"/>
      <c r="FDP99" s="232"/>
      <c r="FDQ99" s="232"/>
      <c r="FDR99" s="232"/>
      <c r="FDS99" s="232"/>
      <c r="FDT99" s="232"/>
      <c r="FDU99" s="232"/>
      <c r="FDV99" s="232"/>
      <c r="FDW99" s="232"/>
      <c r="FDX99" s="232"/>
      <c r="FDY99" s="232"/>
      <c r="FDZ99" s="232"/>
      <c r="FEA99" s="232"/>
      <c r="FEB99" s="232"/>
      <c r="FEC99" s="232"/>
      <c r="FED99" s="232"/>
      <c r="FEE99" s="232"/>
      <c r="FEF99" s="232"/>
      <c r="FEG99" s="232"/>
      <c r="FEH99" s="232"/>
      <c r="FEI99" s="232"/>
      <c r="FEJ99" s="232"/>
      <c r="FEK99" s="232"/>
      <c r="FEL99" s="232"/>
      <c r="FEM99" s="232"/>
      <c r="FEN99" s="232"/>
      <c r="FEO99" s="232"/>
      <c r="FEP99" s="232"/>
      <c r="FEQ99" s="232"/>
      <c r="FER99" s="232"/>
      <c r="FES99" s="232"/>
      <c r="FET99" s="232"/>
      <c r="FEU99" s="232"/>
      <c r="FEV99" s="232"/>
      <c r="FEW99" s="232"/>
      <c r="FEX99" s="232"/>
      <c r="FEY99" s="232"/>
      <c r="FEZ99" s="232"/>
      <c r="FFA99" s="232"/>
      <c r="FFB99" s="232"/>
      <c r="FFC99" s="232"/>
      <c r="FFD99" s="232"/>
      <c r="FFE99" s="232"/>
      <c r="FFF99" s="232"/>
      <c r="FFG99" s="232"/>
      <c r="FFH99" s="232"/>
      <c r="FFI99" s="232"/>
      <c r="FFJ99" s="232"/>
      <c r="FFK99" s="232"/>
      <c r="FFL99" s="232"/>
      <c r="FFM99" s="232"/>
      <c r="FFN99" s="232"/>
      <c r="FFO99" s="232"/>
      <c r="FFP99" s="232"/>
      <c r="FFQ99" s="232"/>
      <c r="FFR99" s="232"/>
      <c r="FFS99" s="232"/>
      <c r="FFT99" s="232"/>
      <c r="FFU99" s="232"/>
      <c r="FFV99" s="232"/>
      <c r="FFW99" s="232"/>
      <c r="FFX99" s="232"/>
      <c r="FFY99" s="232"/>
      <c r="FFZ99" s="232"/>
      <c r="FGA99" s="232"/>
      <c r="FGB99" s="232"/>
      <c r="FGC99" s="232"/>
      <c r="FGD99" s="232"/>
      <c r="FGE99" s="232"/>
      <c r="FGF99" s="232"/>
      <c r="FGG99" s="232"/>
      <c r="FGH99" s="232"/>
      <c r="FGI99" s="232"/>
      <c r="FGJ99" s="232"/>
      <c r="FGK99" s="232"/>
      <c r="FGL99" s="232"/>
      <c r="FGM99" s="232"/>
      <c r="FGN99" s="232"/>
      <c r="FGO99" s="232"/>
      <c r="FGP99" s="232"/>
      <c r="FGQ99" s="232"/>
      <c r="FGR99" s="232"/>
      <c r="FGS99" s="232"/>
      <c r="FGT99" s="232"/>
      <c r="FGU99" s="232"/>
      <c r="FGV99" s="232"/>
      <c r="FGW99" s="232"/>
      <c r="FGX99" s="232"/>
      <c r="FGY99" s="232"/>
      <c r="FGZ99" s="232"/>
      <c r="FHA99" s="232"/>
      <c r="FHB99" s="232"/>
      <c r="FHC99" s="232"/>
      <c r="FHD99" s="232"/>
      <c r="FHE99" s="232"/>
      <c r="FHF99" s="232"/>
      <c r="FHG99" s="232"/>
      <c r="FHH99" s="232"/>
      <c r="FHI99" s="232"/>
      <c r="FHJ99" s="232"/>
      <c r="FHK99" s="232"/>
      <c r="FHL99" s="232"/>
      <c r="FHM99" s="232"/>
      <c r="FHN99" s="232"/>
      <c r="FHO99" s="232"/>
      <c r="FHP99" s="232"/>
      <c r="FHQ99" s="232"/>
      <c r="FHR99" s="232"/>
      <c r="FHS99" s="232"/>
      <c r="FHT99" s="232"/>
      <c r="FHU99" s="232"/>
      <c r="FHV99" s="232"/>
      <c r="FHW99" s="232"/>
      <c r="FHX99" s="232"/>
      <c r="FHY99" s="232"/>
      <c r="FHZ99" s="232"/>
      <c r="FIA99" s="232"/>
      <c r="FIB99" s="232"/>
      <c r="FIC99" s="232"/>
      <c r="FID99" s="232"/>
      <c r="FIE99" s="232"/>
      <c r="FIF99" s="232"/>
      <c r="FIG99" s="232"/>
      <c r="FIH99" s="232"/>
      <c r="FII99" s="232"/>
      <c r="FIJ99" s="232"/>
      <c r="FIK99" s="232"/>
      <c r="FIL99" s="232"/>
      <c r="FIM99" s="232"/>
      <c r="FIN99" s="232"/>
      <c r="FIO99" s="232"/>
      <c r="FIP99" s="232"/>
      <c r="FIQ99" s="232"/>
      <c r="FIR99" s="232"/>
      <c r="FIS99" s="232"/>
      <c r="FIT99" s="232"/>
      <c r="FIU99" s="232"/>
      <c r="FIV99" s="232"/>
      <c r="FIW99" s="232"/>
      <c r="FIX99" s="232"/>
      <c r="FIY99" s="232"/>
      <c r="FIZ99" s="232"/>
      <c r="FJA99" s="232"/>
      <c r="FJB99" s="232"/>
      <c r="FJC99" s="232"/>
      <c r="FJD99" s="232"/>
      <c r="FJE99" s="232"/>
      <c r="FJF99" s="232"/>
      <c r="FJG99" s="232"/>
      <c r="FJH99" s="232"/>
      <c r="FJI99" s="232"/>
      <c r="FJJ99" s="232"/>
      <c r="FJK99" s="232"/>
      <c r="FJL99" s="232"/>
      <c r="FJM99" s="232"/>
      <c r="FJN99" s="232"/>
      <c r="FJO99" s="232"/>
      <c r="FJP99" s="232"/>
      <c r="FJQ99" s="232"/>
      <c r="FJR99" s="232"/>
      <c r="FJS99" s="232"/>
      <c r="FJT99" s="232"/>
      <c r="FJU99" s="232"/>
      <c r="FJV99" s="232"/>
      <c r="FJW99" s="232"/>
      <c r="FJX99" s="232"/>
      <c r="FJY99" s="232"/>
      <c r="FJZ99" s="232"/>
      <c r="FKA99" s="232"/>
      <c r="FKB99" s="232"/>
      <c r="FKC99" s="232"/>
      <c r="FKD99" s="232"/>
      <c r="FKE99" s="232"/>
      <c r="FKF99" s="232"/>
      <c r="FKG99" s="232"/>
      <c r="FKH99" s="232"/>
      <c r="FKI99" s="232"/>
      <c r="FKJ99" s="232"/>
      <c r="FKK99" s="232"/>
      <c r="FKL99" s="232"/>
      <c r="FKM99" s="232"/>
      <c r="FKN99" s="232"/>
      <c r="FKO99" s="232"/>
      <c r="FKP99" s="232"/>
      <c r="FKQ99" s="232"/>
      <c r="FKR99" s="232"/>
      <c r="FKS99" s="232"/>
      <c r="FKT99" s="232"/>
      <c r="FKU99" s="232"/>
      <c r="FKV99" s="232"/>
      <c r="FKW99" s="232"/>
      <c r="FKX99" s="232"/>
      <c r="FKY99" s="232"/>
      <c r="FKZ99" s="232"/>
      <c r="FLA99" s="232"/>
      <c r="FLB99" s="232"/>
      <c r="FLC99" s="232"/>
      <c r="FLD99" s="232"/>
      <c r="FLE99" s="232"/>
      <c r="FLF99" s="232"/>
      <c r="FLG99" s="232"/>
      <c r="FLH99" s="232"/>
      <c r="FLI99" s="232"/>
      <c r="FLJ99" s="232"/>
      <c r="FLK99" s="232"/>
      <c r="FLL99" s="232"/>
      <c r="FLM99" s="232"/>
      <c r="FLN99" s="232"/>
      <c r="FLO99" s="232"/>
      <c r="FLP99" s="232"/>
      <c r="FLQ99" s="232"/>
      <c r="FLR99" s="232"/>
      <c r="FLS99" s="232"/>
      <c r="FLT99" s="232"/>
      <c r="FLU99" s="232"/>
      <c r="FLV99" s="232"/>
      <c r="FLW99" s="232"/>
      <c r="FLX99" s="232"/>
      <c r="FLY99" s="232"/>
      <c r="FLZ99" s="232"/>
      <c r="FMA99" s="232"/>
      <c r="FMB99" s="232"/>
      <c r="FMC99" s="232"/>
      <c r="FMD99" s="232"/>
      <c r="FME99" s="232"/>
      <c r="FMF99" s="232"/>
      <c r="FMG99" s="232"/>
      <c r="FMH99" s="232"/>
      <c r="FMI99" s="232"/>
      <c r="FMJ99" s="232"/>
      <c r="FMK99" s="232"/>
      <c r="FML99" s="232"/>
      <c r="FMM99" s="232"/>
      <c r="FMN99" s="232"/>
      <c r="FMO99" s="232"/>
      <c r="FMP99" s="232"/>
      <c r="FMQ99" s="232"/>
      <c r="FMR99" s="232"/>
      <c r="FMS99" s="232"/>
      <c r="FMT99" s="232"/>
      <c r="FMU99" s="232"/>
      <c r="FMV99" s="232"/>
      <c r="FMW99" s="232"/>
      <c r="FMX99" s="232"/>
      <c r="FMY99" s="232"/>
      <c r="FMZ99" s="232"/>
      <c r="FNA99" s="232"/>
      <c r="FNB99" s="232"/>
      <c r="FNC99" s="232"/>
      <c r="FND99" s="232"/>
      <c r="FNE99" s="232"/>
      <c r="FNF99" s="232"/>
      <c r="FNG99" s="232"/>
      <c r="FNH99" s="232"/>
      <c r="FNI99" s="232"/>
      <c r="FNJ99" s="232"/>
      <c r="FNK99" s="232"/>
      <c r="FNL99" s="232"/>
      <c r="FNM99" s="232"/>
      <c r="FNN99" s="232"/>
      <c r="FNO99" s="232"/>
      <c r="FNP99" s="232"/>
      <c r="FNQ99" s="232"/>
      <c r="FNR99" s="232"/>
      <c r="FNS99" s="232"/>
      <c r="FNT99" s="232"/>
      <c r="FNU99" s="232"/>
      <c r="FNV99" s="232"/>
      <c r="FNW99" s="232"/>
      <c r="FNX99" s="232"/>
      <c r="FNY99" s="232"/>
      <c r="FNZ99" s="232"/>
      <c r="FOA99" s="232"/>
      <c r="FOB99" s="232"/>
      <c r="FOC99" s="232"/>
      <c r="FOD99" s="232"/>
      <c r="FOE99" s="232"/>
      <c r="FOF99" s="232"/>
      <c r="FOG99" s="232"/>
      <c r="FOH99" s="232"/>
      <c r="FOI99" s="232"/>
      <c r="FOJ99" s="232"/>
      <c r="FOK99" s="232"/>
      <c r="FOL99" s="232"/>
      <c r="FOM99" s="232"/>
      <c r="FON99" s="232"/>
      <c r="FOO99" s="232"/>
      <c r="FOP99" s="232"/>
      <c r="FOQ99" s="232"/>
      <c r="FOR99" s="232"/>
      <c r="FOS99" s="232"/>
      <c r="FOT99" s="232"/>
      <c r="FOU99" s="232"/>
      <c r="FOV99" s="232"/>
      <c r="FOW99" s="232"/>
      <c r="FOX99" s="232"/>
      <c r="FOY99" s="232"/>
      <c r="FOZ99" s="232"/>
      <c r="FPA99" s="232"/>
      <c r="FPB99" s="232"/>
      <c r="FPC99" s="232"/>
      <c r="FPD99" s="232"/>
      <c r="FPE99" s="232"/>
      <c r="FPF99" s="232"/>
      <c r="FPG99" s="232"/>
      <c r="FPH99" s="232"/>
      <c r="FPI99" s="232"/>
      <c r="FPJ99" s="232"/>
      <c r="FPK99" s="232"/>
      <c r="FPL99" s="232"/>
      <c r="FPM99" s="232"/>
      <c r="FPN99" s="232"/>
      <c r="FPO99" s="232"/>
      <c r="FPP99" s="232"/>
      <c r="FPQ99" s="232"/>
      <c r="FPR99" s="232"/>
      <c r="FPS99" s="232"/>
      <c r="FPT99" s="232"/>
      <c r="FPU99" s="232"/>
      <c r="FPV99" s="232"/>
      <c r="FPW99" s="232"/>
      <c r="FPX99" s="232"/>
      <c r="FPY99" s="232"/>
      <c r="FPZ99" s="232"/>
      <c r="FQA99" s="232"/>
      <c r="FQB99" s="232"/>
      <c r="FQC99" s="232"/>
      <c r="FQD99" s="232"/>
      <c r="FQE99" s="232"/>
      <c r="FQF99" s="232"/>
      <c r="FQG99" s="232"/>
      <c r="FQH99" s="232"/>
      <c r="FQI99" s="232"/>
      <c r="FQJ99" s="232"/>
      <c r="FQK99" s="232"/>
      <c r="FQL99" s="232"/>
      <c r="FQM99" s="232"/>
      <c r="FQN99" s="232"/>
      <c r="FQO99" s="232"/>
      <c r="FQP99" s="232"/>
      <c r="FQQ99" s="232"/>
      <c r="FQR99" s="232"/>
      <c r="FQS99" s="232"/>
      <c r="FQT99" s="232"/>
      <c r="FQU99" s="232"/>
      <c r="FQV99" s="232"/>
      <c r="FQW99" s="232"/>
      <c r="FQX99" s="232"/>
      <c r="FQY99" s="232"/>
      <c r="FQZ99" s="232"/>
      <c r="FRA99" s="232"/>
      <c r="FRB99" s="232"/>
      <c r="FRC99" s="232"/>
      <c r="FRD99" s="232"/>
      <c r="FRE99" s="232"/>
      <c r="FRF99" s="232"/>
      <c r="FRG99" s="232"/>
      <c r="FRH99" s="232"/>
      <c r="FRI99" s="232"/>
      <c r="FRJ99" s="232"/>
      <c r="FRK99" s="232"/>
      <c r="FRL99" s="232"/>
      <c r="FRM99" s="232"/>
      <c r="FRN99" s="232"/>
      <c r="FRO99" s="232"/>
      <c r="FRP99" s="232"/>
      <c r="FRQ99" s="232"/>
      <c r="FRR99" s="232"/>
      <c r="FRS99" s="232"/>
      <c r="FRT99" s="232"/>
      <c r="FRU99" s="232"/>
      <c r="FRV99" s="232"/>
      <c r="FRW99" s="232"/>
      <c r="FRX99" s="232"/>
      <c r="FRY99" s="232"/>
      <c r="FRZ99" s="232"/>
      <c r="FSA99" s="232"/>
      <c r="FSB99" s="232"/>
      <c r="FSC99" s="232"/>
      <c r="FSD99" s="232"/>
      <c r="FSE99" s="232"/>
      <c r="FSF99" s="232"/>
      <c r="FSG99" s="232"/>
      <c r="FSH99" s="232"/>
      <c r="FSI99" s="232"/>
      <c r="FSJ99" s="232"/>
      <c r="FSK99" s="232"/>
      <c r="FSL99" s="232"/>
      <c r="FSM99" s="232"/>
      <c r="FSN99" s="232"/>
      <c r="FSO99" s="232"/>
      <c r="FSP99" s="232"/>
      <c r="FSQ99" s="232"/>
      <c r="FSR99" s="232"/>
      <c r="FSS99" s="232"/>
      <c r="FST99" s="232"/>
      <c r="FSU99" s="232"/>
      <c r="FSV99" s="232"/>
      <c r="FSW99" s="232"/>
      <c r="FSX99" s="232"/>
      <c r="FSY99" s="232"/>
      <c r="FSZ99" s="232"/>
      <c r="FTA99" s="232"/>
      <c r="FTB99" s="232"/>
      <c r="FTC99" s="232"/>
      <c r="FTD99" s="232"/>
      <c r="FTE99" s="232"/>
      <c r="FTF99" s="232"/>
      <c r="FTG99" s="232"/>
      <c r="FTH99" s="232"/>
      <c r="FTI99" s="232"/>
      <c r="FTJ99" s="232"/>
      <c r="FTK99" s="232"/>
      <c r="FTL99" s="232"/>
      <c r="FTM99" s="232"/>
      <c r="FTN99" s="232"/>
      <c r="FTO99" s="232"/>
      <c r="FTP99" s="232"/>
      <c r="FTQ99" s="232"/>
      <c r="FTR99" s="232"/>
      <c r="FTS99" s="232"/>
      <c r="FTT99" s="232"/>
      <c r="FTU99" s="232"/>
      <c r="FTV99" s="232"/>
      <c r="FTW99" s="232"/>
      <c r="FTX99" s="232"/>
      <c r="FTY99" s="232"/>
      <c r="FTZ99" s="232"/>
      <c r="FUA99" s="232"/>
      <c r="FUB99" s="232"/>
      <c r="FUC99" s="232"/>
      <c r="FUD99" s="232"/>
      <c r="FUE99" s="232"/>
      <c r="FUF99" s="232"/>
      <c r="FUG99" s="232"/>
      <c r="FUH99" s="232"/>
      <c r="FUI99" s="232"/>
      <c r="FUJ99" s="232"/>
      <c r="FUK99" s="232"/>
      <c r="FUL99" s="232"/>
      <c r="FUM99" s="232"/>
      <c r="FUN99" s="232"/>
      <c r="FUO99" s="232"/>
      <c r="FUP99" s="232"/>
      <c r="FUQ99" s="232"/>
      <c r="FUR99" s="232"/>
      <c r="FUS99" s="232"/>
      <c r="FUT99" s="232"/>
      <c r="FUU99" s="232"/>
      <c r="FUV99" s="232"/>
      <c r="FUW99" s="232"/>
      <c r="FUX99" s="232"/>
      <c r="FUY99" s="232"/>
      <c r="FUZ99" s="232"/>
      <c r="FVA99" s="232"/>
      <c r="FVB99" s="232"/>
      <c r="FVC99" s="232"/>
      <c r="FVD99" s="232"/>
      <c r="FVE99" s="232"/>
      <c r="FVF99" s="232"/>
      <c r="FVG99" s="232"/>
      <c r="FVH99" s="232"/>
      <c r="FVI99" s="232"/>
      <c r="FVJ99" s="232"/>
      <c r="FVK99" s="232"/>
      <c r="FVL99" s="232"/>
      <c r="FVM99" s="232"/>
      <c r="FVN99" s="232"/>
      <c r="FVO99" s="232"/>
      <c r="FVP99" s="232"/>
      <c r="FVQ99" s="232"/>
      <c r="FVR99" s="232"/>
      <c r="FVS99" s="232"/>
      <c r="FVT99" s="232"/>
      <c r="FVU99" s="232"/>
      <c r="FVV99" s="232"/>
      <c r="FVW99" s="232"/>
      <c r="FVX99" s="232"/>
      <c r="FVY99" s="232"/>
      <c r="FVZ99" s="232"/>
      <c r="FWA99" s="232"/>
      <c r="FWB99" s="232"/>
      <c r="FWC99" s="232"/>
      <c r="FWD99" s="232"/>
      <c r="FWE99" s="232"/>
      <c r="FWF99" s="232"/>
      <c r="FWG99" s="232"/>
      <c r="FWH99" s="232"/>
      <c r="FWI99" s="232"/>
      <c r="FWJ99" s="232"/>
      <c r="FWK99" s="232"/>
      <c r="FWL99" s="232"/>
      <c r="FWM99" s="232"/>
      <c r="FWN99" s="232"/>
      <c r="FWO99" s="232"/>
      <c r="FWP99" s="232"/>
      <c r="FWQ99" s="232"/>
      <c r="FWR99" s="232"/>
      <c r="FWS99" s="232"/>
      <c r="FWT99" s="232"/>
      <c r="FWU99" s="232"/>
      <c r="FWV99" s="232"/>
      <c r="FWW99" s="232"/>
      <c r="FWX99" s="232"/>
      <c r="FWY99" s="232"/>
      <c r="FWZ99" s="232"/>
      <c r="FXA99" s="232"/>
      <c r="FXB99" s="232"/>
      <c r="FXC99" s="232"/>
      <c r="FXD99" s="232"/>
      <c r="FXE99" s="232"/>
      <c r="FXF99" s="232"/>
      <c r="FXG99" s="232"/>
      <c r="FXH99" s="232"/>
      <c r="FXI99" s="232"/>
      <c r="FXJ99" s="232"/>
      <c r="FXK99" s="232"/>
      <c r="FXL99" s="232"/>
      <c r="FXM99" s="232"/>
      <c r="FXN99" s="232"/>
      <c r="FXO99" s="232"/>
      <c r="FXP99" s="232"/>
      <c r="FXQ99" s="232"/>
      <c r="FXR99" s="232"/>
      <c r="FXS99" s="232"/>
      <c r="FXT99" s="232"/>
      <c r="FXU99" s="232"/>
      <c r="FXV99" s="232"/>
      <c r="FXW99" s="232"/>
      <c r="FXX99" s="232"/>
      <c r="FXY99" s="232"/>
      <c r="FXZ99" s="232"/>
      <c r="FYA99" s="232"/>
      <c r="FYB99" s="232"/>
      <c r="FYC99" s="232"/>
      <c r="FYD99" s="232"/>
      <c r="FYE99" s="232"/>
      <c r="FYF99" s="232"/>
      <c r="FYG99" s="232"/>
      <c r="FYH99" s="232"/>
      <c r="FYI99" s="232"/>
      <c r="FYJ99" s="232"/>
      <c r="FYK99" s="232"/>
      <c r="FYL99" s="232"/>
      <c r="FYM99" s="232"/>
      <c r="FYN99" s="232"/>
      <c r="FYO99" s="232"/>
      <c r="FYP99" s="232"/>
      <c r="FYQ99" s="232"/>
      <c r="FYR99" s="232"/>
      <c r="FYS99" s="232"/>
      <c r="FYT99" s="232"/>
      <c r="FYU99" s="232"/>
      <c r="FYV99" s="232"/>
      <c r="FYW99" s="232"/>
      <c r="FYX99" s="232"/>
      <c r="FYY99" s="232"/>
      <c r="FYZ99" s="232"/>
      <c r="FZA99" s="232"/>
      <c r="FZB99" s="232"/>
      <c r="FZC99" s="232"/>
      <c r="FZD99" s="232"/>
      <c r="FZE99" s="232"/>
      <c r="FZF99" s="232"/>
      <c r="FZG99" s="232"/>
      <c r="FZH99" s="232"/>
      <c r="FZI99" s="232"/>
      <c r="FZJ99" s="232"/>
      <c r="FZK99" s="232"/>
      <c r="FZL99" s="232"/>
      <c r="FZM99" s="232"/>
      <c r="FZN99" s="232"/>
      <c r="FZO99" s="232"/>
      <c r="FZP99" s="232"/>
      <c r="FZQ99" s="232"/>
      <c r="FZR99" s="232"/>
      <c r="FZS99" s="232"/>
      <c r="FZT99" s="232"/>
      <c r="FZU99" s="232"/>
      <c r="FZV99" s="232"/>
      <c r="FZW99" s="232"/>
      <c r="FZX99" s="232"/>
      <c r="FZY99" s="232"/>
      <c r="FZZ99" s="232"/>
      <c r="GAA99" s="232"/>
      <c r="GAB99" s="232"/>
      <c r="GAC99" s="232"/>
      <c r="GAD99" s="232"/>
      <c r="GAE99" s="232"/>
      <c r="GAF99" s="232"/>
      <c r="GAG99" s="232"/>
      <c r="GAH99" s="232"/>
      <c r="GAI99" s="232"/>
      <c r="GAJ99" s="232"/>
      <c r="GAK99" s="232"/>
      <c r="GAL99" s="232"/>
      <c r="GAM99" s="232"/>
      <c r="GAN99" s="232"/>
      <c r="GAO99" s="232"/>
      <c r="GAP99" s="232"/>
      <c r="GAQ99" s="232"/>
      <c r="GAR99" s="232"/>
      <c r="GAS99" s="232"/>
      <c r="GAT99" s="232"/>
      <c r="GAU99" s="232"/>
      <c r="GAV99" s="232"/>
      <c r="GAW99" s="232"/>
      <c r="GAX99" s="232"/>
      <c r="GAY99" s="232"/>
      <c r="GAZ99" s="232"/>
      <c r="GBA99" s="232"/>
      <c r="GBB99" s="232"/>
      <c r="GBC99" s="232"/>
      <c r="GBD99" s="232"/>
      <c r="GBE99" s="232"/>
      <c r="GBF99" s="232"/>
      <c r="GBG99" s="232"/>
      <c r="GBH99" s="232"/>
      <c r="GBI99" s="232"/>
      <c r="GBJ99" s="232"/>
      <c r="GBK99" s="232"/>
      <c r="GBL99" s="232"/>
      <c r="GBM99" s="232"/>
      <c r="GBN99" s="232"/>
      <c r="GBO99" s="232"/>
      <c r="GBP99" s="232"/>
      <c r="GBQ99" s="232"/>
      <c r="GBR99" s="232"/>
      <c r="GBS99" s="232"/>
      <c r="GBT99" s="232"/>
      <c r="GBU99" s="232"/>
      <c r="GBV99" s="232"/>
      <c r="GBW99" s="232"/>
      <c r="GBX99" s="232"/>
      <c r="GBY99" s="232"/>
      <c r="GBZ99" s="232"/>
      <c r="GCA99" s="232"/>
      <c r="GCB99" s="232"/>
      <c r="GCC99" s="232"/>
      <c r="GCD99" s="232"/>
      <c r="GCE99" s="232"/>
      <c r="GCF99" s="232"/>
      <c r="GCG99" s="232"/>
      <c r="GCH99" s="232"/>
      <c r="GCI99" s="232"/>
      <c r="GCJ99" s="232"/>
      <c r="GCK99" s="232"/>
      <c r="GCL99" s="232"/>
      <c r="GCM99" s="232"/>
      <c r="GCN99" s="232"/>
      <c r="GCO99" s="232"/>
      <c r="GCP99" s="232"/>
      <c r="GCQ99" s="232"/>
      <c r="GCR99" s="232"/>
      <c r="GCS99" s="232"/>
      <c r="GCT99" s="232"/>
      <c r="GCU99" s="232"/>
      <c r="GCV99" s="232"/>
      <c r="GCW99" s="232"/>
      <c r="GCX99" s="232"/>
      <c r="GCY99" s="232"/>
      <c r="GCZ99" s="232"/>
      <c r="GDA99" s="232"/>
      <c r="GDB99" s="232"/>
      <c r="GDC99" s="232"/>
      <c r="GDD99" s="232"/>
      <c r="GDE99" s="232"/>
      <c r="GDF99" s="232"/>
      <c r="GDG99" s="232"/>
      <c r="GDH99" s="232"/>
      <c r="GDI99" s="232"/>
      <c r="GDJ99" s="232"/>
      <c r="GDK99" s="232"/>
      <c r="GDL99" s="232"/>
      <c r="GDM99" s="232"/>
      <c r="GDN99" s="232"/>
      <c r="GDO99" s="232"/>
      <c r="GDP99" s="232"/>
      <c r="GDQ99" s="232"/>
      <c r="GDR99" s="232"/>
      <c r="GDS99" s="232"/>
      <c r="GDT99" s="232"/>
      <c r="GDU99" s="232"/>
      <c r="GDV99" s="232"/>
      <c r="GDW99" s="232"/>
      <c r="GDX99" s="232"/>
      <c r="GDY99" s="232"/>
      <c r="GDZ99" s="232"/>
      <c r="GEA99" s="232"/>
      <c r="GEB99" s="232"/>
      <c r="GEC99" s="232"/>
      <c r="GED99" s="232"/>
      <c r="GEE99" s="232"/>
      <c r="GEF99" s="232"/>
      <c r="GEG99" s="232"/>
      <c r="GEH99" s="232"/>
      <c r="GEI99" s="232"/>
      <c r="GEJ99" s="232"/>
      <c r="GEK99" s="232"/>
      <c r="GEL99" s="232"/>
      <c r="GEM99" s="232"/>
      <c r="GEN99" s="232"/>
      <c r="GEO99" s="232"/>
      <c r="GEP99" s="232"/>
      <c r="GEQ99" s="232"/>
      <c r="GER99" s="232"/>
      <c r="GES99" s="232"/>
      <c r="GET99" s="232"/>
      <c r="GEU99" s="232"/>
      <c r="GEV99" s="232"/>
      <c r="GEW99" s="232"/>
      <c r="GEX99" s="232"/>
      <c r="GEY99" s="232"/>
      <c r="GEZ99" s="232"/>
      <c r="GFA99" s="232"/>
      <c r="GFB99" s="232"/>
      <c r="GFC99" s="232"/>
      <c r="GFD99" s="232"/>
      <c r="GFE99" s="232"/>
      <c r="GFF99" s="232"/>
      <c r="GFG99" s="232"/>
      <c r="GFH99" s="232"/>
      <c r="GFI99" s="232"/>
      <c r="GFJ99" s="232"/>
      <c r="GFK99" s="232"/>
      <c r="GFL99" s="232"/>
      <c r="GFM99" s="232"/>
      <c r="GFN99" s="232"/>
      <c r="GFO99" s="232"/>
      <c r="GFP99" s="232"/>
      <c r="GFQ99" s="232"/>
      <c r="GFR99" s="232"/>
      <c r="GFS99" s="232"/>
      <c r="GFT99" s="232"/>
      <c r="GFU99" s="232"/>
      <c r="GFV99" s="232"/>
      <c r="GFW99" s="232"/>
      <c r="GFX99" s="232"/>
      <c r="GFY99" s="232"/>
      <c r="GFZ99" s="232"/>
      <c r="GGA99" s="232"/>
      <c r="GGB99" s="232"/>
      <c r="GGC99" s="232"/>
      <c r="GGD99" s="232"/>
      <c r="GGE99" s="232"/>
      <c r="GGF99" s="232"/>
      <c r="GGG99" s="232"/>
      <c r="GGH99" s="232"/>
      <c r="GGI99" s="232"/>
      <c r="GGJ99" s="232"/>
      <c r="GGK99" s="232"/>
      <c r="GGL99" s="232"/>
      <c r="GGM99" s="232"/>
      <c r="GGN99" s="232"/>
      <c r="GGO99" s="232"/>
      <c r="GGP99" s="232"/>
      <c r="GGQ99" s="232"/>
      <c r="GGR99" s="232"/>
      <c r="GGS99" s="232"/>
      <c r="GGT99" s="232"/>
      <c r="GGU99" s="232"/>
      <c r="GGV99" s="232"/>
      <c r="GGW99" s="232"/>
      <c r="GGX99" s="232"/>
      <c r="GGY99" s="232"/>
      <c r="GGZ99" s="232"/>
      <c r="GHA99" s="232"/>
      <c r="GHB99" s="232"/>
      <c r="GHC99" s="232"/>
      <c r="GHD99" s="232"/>
      <c r="GHE99" s="232"/>
      <c r="GHF99" s="232"/>
      <c r="GHG99" s="232"/>
      <c r="GHH99" s="232"/>
      <c r="GHI99" s="232"/>
      <c r="GHJ99" s="232"/>
      <c r="GHK99" s="232"/>
      <c r="GHL99" s="232"/>
      <c r="GHM99" s="232"/>
      <c r="GHN99" s="232"/>
      <c r="GHO99" s="232"/>
      <c r="GHP99" s="232"/>
      <c r="GHQ99" s="232"/>
      <c r="GHR99" s="232"/>
      <c r="GHS99" s="232"/>
      <c r="GHT99" s="232"/>
      <c r="GHU99" s="232"/>
      <c r="GHV99" s="232"/>
      <c r="GHW99" s="232"/>
      <c r="GHX99" s="232"/>
      <c r="GHY99" s="232"/>
      <c r="GHZ99" s="232"/>
      <c r="GIA99" s="232"/>
      <c r="GIB99" s="232"/>
      <c r="GIC99" s="232"/>
      <c r="GID99" s="232"/>
      <c r="GIE99" s="232"/>
      <c r="GIF99" s="232"/>
      <c r="GIG99" s="232"/>
      <c r="GIH99" s="232"/>
      <c r="GII99" s="232"/>
      <c r="GIJ99" s="232"/>
      <c r="GIK99" s="232"/>
      <c r="GIL99" s="232"/>
      <c r="GIM99" s="232"/>
      <c r="GIN99" s="232"/>
      <c r="GIO99" s="232"/>
      <c r="GIP99" s="232"/>
      <c r="GIQ99" s="232"/>
      <c r="GIR99" s="232"/>
      <c r="GIS99" s="232"/>
      <c r="GIT99" s="232"/>
      <c r="GIU99" s="232"/>
      <c r="GIV99" s="232"/>
      <c r="GIW99" s="232"/>
      <c r="GIX99" s="232"/>
      <c r="GIY99" s="232"/>
      <c r="GIZ99" s="232"/>
      <c r="GJA99" s="232"/>
      <c r="GJB99" s="232"/>
      <c r="GJC99" s="232"/>
      <c r="GJD99" s="232"/>
      <c r="GJE99" s="232"/>
      <c r="GJF99" s="232"/>
      <c r="GJG99" s="232"/>
      <c r="GJH99" s="232"/>
      <c r="GJI99" s="232"/>
      <c r="GJJ99" s="232"/>
      <c r="GJK99" s="232"/>
      <c r="GJL99" s="232"/>
      <c r="GJM99" s="232"/>
      <c r="GJN99" s="232"/>
      <c r="GJO99" s="232"/>
      <c r="GJP99" s="232"/>
      <c r="GJQ99" s="232"/>
      <c r="GJR99" s="232"/>
      <c r="GJS99" s="232"/>
      <c r="GJT99" s="232"/>
      <c r="GJU99" s="232"/>
      <c r="GJV99" s="232"/>
      <c r="GJW99" s="232"/>
      <c r="GJX99" s="232"/>
      <c r="GJY99" s="232"/>
      <c r="GJZ99" s="232"/>
      <c r="GKA99" s="232"/>
      <c r="GKB99" s="232"/>
      <c r="GKC99" s="232"/>
      <c r="GKD99" s="232"/>
      <c r="GKE99" s="232"/>
      <c r="GKF99" s="232"/>
      <c r="GKG99" s="232"/>
      <c r="GKH99" s="232"/>
      <c r="GKI99" s="232"/>
      <c r="GKJ99" s="232"/>
      <c r="GKK99" s="232"/>
      <c r="GKL99" s="232"/>
      <c r="GKM99" s="232"/>
      <c r="GKN99" s="232"/>
      <c r="GKO99" s="232"/>
      <c r="GKP99" s="232"/>
      <c r="GKQ99" s="232"/>
      <c r="GKR99" s="232"/>
      <c r="GKS99" s="232"/>
      <c r="GKT99" s="232"/>
      <c r="GKU99" s="232"/>
      <c r="GKV99" s="232"/>
      <c r="GKW99" s="232"/>
      <c r="GKX99" s="232"/>
      <c r="GKY99" s="232"/>
      <c r="GKZ99" s="232"/>
      <c r="GLA99" s="232"/>
      <c r="GLB99" s="232"/>
      <c r="GLC99" s="232"/>
      <c r="GLD99" s="232"/>
      <c r="GLE99" s="232"/>
      <c r="GLF99" s="232"/>
      <c r="GLG99" s="232"/>
      <c r="GLH99" s="232"/>
      <c r="GLI99" s="232"/>
      <c r="GLJ99" s="232"/>
      <c r="GLK99" s="232"/>
      <c r="GLL99" s="232"/>
      <c r="GLM99" s="232"/>
      <c r="GLN99" s="232"/>
      <c r="GLO99" s="232"/>
      <c r="GLP99" s="232"/>
      <c r="GLQ99" s="232"/>
      <c r="GLR99" s="232"/>
      <c r="GLS99" s="232"/>
      <c r="GLT99" s="232"/>
      <c r="GLU99" s="232"/>
      <c r="GLV99" s="232"/>
      <c r="GLW99" s="232"/>
      <c r="GLX99" s="232"/>
      <c r="GLY99" s="232"/>
      <c r="GLZ99" s="232"/>
      <c r="GMA99" s="232"/>
      <c r="GMB99" s="232"/>
      <c r="GMC99" s="232"/>
      <c r="GMD99" s="232"/>
      <c r="GME99" s="232"/>
      <c r="GMF99" s="232"/>
      <c r="GMG99" s="232"/>
      <c r="GMH99" s="232"/>
      <c r="GMI99" s="232"/>
      <c r="GMJ99" s="232"/>
      <c r="GMK99" s="232"/>
      <c r="GML99" s="232"/>
      <c r="GMM99" s="232"/>
      <c r="GMN99" s="232"/>
      <c r="GMO99" s="232"/>
      <c r="GMP99" s="232"/>
      <c r="GMQ99" s="232"/>
      <c r="GMR99" s="232"/>
      <c r="GMS99" s="232"/>
      <c r="GMT99" s="232"/>
      <c r="GMU99" s="232"/>
      <c r="GMV99" s="232"/>
      <c r="GMW99" s="232"/>
      <c r="GMX99" s="232"/>
      <c r="GMY99" s="232"/>
      <c r="GMZ99" s="232"/>
      <c r="GNA99" s="232"/>
      <c r="GNB99" s="232"/>
      <c r="GNC99" s="232"/>
      <c r="GND99" s="232"/>
      <c r="GNE99" s="232"/>
      <c r="GNF99" s="232"/>
      <c r="GNG99" s="232"/>
      <c r="GNH99" s="232"/>
      <c r="GNI99" s="232"/>
      <c r="GNJ99" s="232"/>
      <c r="GNK99" s="232"/>
      <c r="GNL99" s="232"/>
      <c r="GNM99" s="232"/>
      <c r="GNN99" s="232"/>
      <c r="GNO99" s="232"/>
      <c r="GNP99" s="232"/>
      <c r="GNQ99" s="232"/>
      <c r="GNR99" s="232"/>
      <c r="GNS99" s="232"/>
      <c r="GNT99" s="232"/>
      <c r="GNU99" s="232"/>
      <c r="GNV99" s="232"/>
      <c r="GNW99" s="232"/>
      <c r="GNX99" s="232"/>
      <c r="GNY99" s="232"/>
      <c r="GNZ99" s="232"/>
      <c r="GOA99" s="232"/>
      <c r="GOB99" s="232"/>
      <c r="GOC99" s="232"/>
      <c r="GOD99" s="232"/>
      <c r="GOE99" s="232"/>
      <c r="GOF99" s="232"/>
      <c r="GOG99" s="232"/>
      <c r="GOH99" s="232"/>
      <c r="GOI99" s="232"/>
      <c r="GOJ99" s="232"/>
      <c r="GOK99" s="232"/>
      <c r="GOL99" s="232"/>
      <c r="GOM99" s="232"/>
      <c r="GON99" s="232"/>
      <c r="GOO99" s="232"/>
      <c r="GOP99" s="232"/>
      <c r="GOQ99" s="232"/>
      <c r="GOR99" s="232"/>
      <c r="GOS99" s="232"/>
      <c r="GOT99" s="232"/>
      <c r="GOU99" s="232"/>
      <c r="GOV99" s="232"/>
      <c r="GOW99" s="232"/>
      <c r="GOX99" s="232"/>
      <c r="GOY99" s="232"/>
      <c r="GOZ99" s="232"/>
      <c r="GPA99" s="232"/>
      <c r="GPB99" s="232"/>
      <c r="GPC99" s="232"/>
      <c r="GPD99" s="232"/>
      <c r="GPE99" s="232"/>
      <c r="GPF99" s="232"/>
      <c r="GPG99" s="232"/>
      <c r="GPH99" s="232"/>
      <c r="GPI99" s="232"/>
      <c r="GPJ99" s="232"/>
      <c r="GPK99" s="232"/>
      <c r="GPL99" s="232"/>
      <c r="GPM99" s="232"/>
      <c r="GPN99" s="232"/>
      <c r="GPO99" s="232"/>
      <c r="GPP99" s="232"/>
      <c r="GPQ99" s="232"/>
      <c r="GPR99" s="232"/>
      <c r="GPS99" s="232"/>
      <c r="GPT99" s="232"/>
      <c r="GPU99" s="232"/>
      <c r="GPV99" s="232"/>
      <c r="GPW99" s="232"/>
      <c r="GPX99" s="232"/>
      <c r="GPY99" s="232"/>
      <c r="GPZ99" s="232"/>
      <c r="GQA99" s="232"/>
      <c r="GQB99" s="232"/>
      <c r="GQC99" s="232"/>
      <c r="GQD99" s="232"/>
      <c r="GQE99" s="232"/>
      <c r="GQF99" s="232"/>
      <c r="GQG99" s="232"/>
      <c r="GQH99" s="232"/>
      <c r="GQI99" s="232"/>
      <c r="GQJ99" s="232"/>
      <c r="GQK99" s="232"/>
      <c r="GQL99" s="232"/>
      <c r="GQM99" s="232"/>
      <c r="GQN99" s="232"/>
      <c r="GQO99" s="232"/>
      <c r="GQP99" s="232"/>
      <c r="GQQ99" s="232"/>
      <c r="GQR99" s="232"/>
      <c r="GQS99" s="232"/>
      <c r="GQT99" s="232"/>
      <c r="GQU99" s="232"/>
      <c r="GQV99" s="232"/>
      <c r="GQW99" s="232"/>
      <c r="GQX99" s="232"/>
      <c r="GQY99" s="232"/>
      <c r="GQZ99" s="232"/>
      <c r="GRA99" s="232"/>
      <c r="GRB99" s="232"/>
      <c r="GRC99" s="232"/>
      <c r="GRD99" s="232"/>
      <c r="GRE99" s="232"/>
      <c r="GRF99" s="232"/>
      <c r="GRG99" s="232"/>
      <c r="GRH99" s="232"/>
      <c r="GRI99" s="232"/>
      <c r="GRJ99" s="232"/>
      <c r="GRK99" s="232"/>
      <c r="GRL99" s="232"/>
      <c r="GRM99" s="232"/>
      <c r="GRN99" s="232"/>
      <c r="GRO99" s="232"/>
      <c r="GRP99" s="232"/>
      <c r="GRQ99" s="232"/>
      <c r="GRR99" s="232"/>
      <c r="GRS99" s="232"/>
      <c r="GRT99" s="232"/>
      <c r="GRU99" s="232"/>
      <c r="GRV99" s="232"/>
      <c r="GRW99" s="232"/>
      <c r="GRX99" s="232"/>
      <c r="GRY99" s="232"/>
      <c r="GRZ99" s="232"/>
      <c r="GSA99" s="232"/>
      <c r="GSB99" s="232"/>
      <c r="GSC99" s="232"/>
      <c r="GSD99" s="232"/>
      <c r="GSE99" s="232"/>
      <c r="GSF99" s="232"/>
      <c r="GSG99" s="232"/>
      <c r="GSH99" s="232"/>
      <c r="GSI99" s="232"/>
      <c r="GSJ99" s="232"/>
      <c r="GSK99" s="232"/>
      <c r="GSL99" s="232"/>
      <c r="GSM99" s="232"/>
      <c r="GSN99" s="232"/>
      <c r="GSO99" s="232"/>
      <c r="GSP99" s="232"/>
      <c r="GSQ99" s="232"/>
      <c r="GSR99" s="232"/>
      <c r="GSS99" s="232"/>
      <c r="GST99" s="232"/>
      <c r="GSU99" s="232"/>
      <c r="GSV99" s="232"/>
      <c r="GSW99" s="232"/>
      <c r="GSX99" s="232"/>
      <c r="GSY99" s="232"/>
      <c r="GSZ99" s="232"/>
      <c r="GTA99" s="232"/>
      <c r="GTB99" s="232"/>
      <c r="GTC99" s="232"/>
      <c r="GTD99" s="232"/>
      <c r="GTE99" s="232"/>
      <c r="GTF99" s="232"/>
      <c r="GTG99" s="232"/>
      <c r="GTH99" s="232"/>
      <c r="GTI99" s="232"/>
      <c r="GTJ99" s="232"/>
      <c r="GTK99" s="232"/>
      <c r="GTL99" s="232"/>
      <c r="GTM99" s="232"/>
      <c r="GTN99" s="232"/>
      <c r="GTO99" s="232"/>
      <c r="GTP99" s="232"/>
      <c r="GTQ99" s="232"/>
      <c r="GTR99" s="232"/>
      <c r="GTS99" s="232"/>
      <c r="GTT99" s="232"/>
      <c r="GTU99" s="232"/>
      <c r="GTV99" s="232"/>
      <c r="GTW99" s="232"/>
      <c r="GTX99" s="232"/>
      <c r="GTY99" s="232"/>
      <c r="GTZ99" s="232"/>
      <c r="GUA99" s="232"/>
      <c r="GUB99" s="232"/>
      <c r="GUC99" s="232"/>
      <c r="GUD99" s="232"/>
      <c r="GUE99" s="232"/>
      <c r="GUF99" s="232"/>
      <c r="GUG99" s="232"/>
      <c r="GUH99" s="232"/>
      <c r="GUI99" s="232"/>
      <c r="GUJ99" s="232"/>
      <c r="GUK99" s="232"/>
      <c r="GUL99" s="232"/>
      <c r="GUM99" s="232"/>
      <c r="GUN99" s="232"/>
      <c r="GUO99" s="232"/>
      <c r="GUP99" s="232"/>
      <c r="GUQ99" s="232"/>
      <c r="GUR99" s="232"/>
      <c r="GUS99" s="232"/>
      <c r="GUT99" s="232"/>
      <c r="GUU99" s="232"/>
      <c r="GUV99" s="232"/>
      <c r="GUW99" s="232"/>
      <c r="GUX99" s="232"/>
      <c r="GUY99" s="232"/>
      <c r="GUZ99" s="232"/>
      <c r="GVA99" s="232"/>
      <c r="GVB99" s="232"/>
      <c r="GVC99" s="232"/>
      <c r="GVD99" s="232"/>
      <c r="GVE99" s="232"/>
      <c r="GVF99" s="232"/>
      <c r="GVG99" s="232"/>
      <c r="GVH99" s="232"/>
      <c r="GVI99" s="232"/>
      <c r="GVJ99" s="232"/>
      <c r="GVK99" s="232"/>
      <c r="GVL99" s="232"/>
      <c r="GVM99" s="232"/>
      <c r="GVN99" s="232"/>
      <c r="GVO99" s="232"/>
      <c r="GVP99" s="232"/>
      <c r="GVQ99" s="232"/>
      <c r="GVR99" s="232"/>
      <c r="GVS99" s="232"/>
      <c r="GVT99" s="232"/>
      <c r="GVU99" s="232"/>
      <c r="GVV99" s="232"/>
      <c r="GVW99" s="232"/>
      <c r="GVX99" s="232"/>
      <c r="GVY99" s="232"/>
      <c r="GVZ99" s="232"/>
      <c r="GWA99" s="232"/>
      <c r="GWB99" s="232"/>
      <c r="GWC99" s="232"/>
      <c r="GWD99" s="232"/>
      <c r="GWE99" s="232"/>
      <c r="GWF99" s="232"/>
      <c r="GWG99" s="232"/>
      <c r="GWH99" s="232"/>
      <c r="GWI99" s="232"/>
      <c r="GWJ99" s="232"/>
      <c r="GWK99" s="232"/>
      <c r="GWL99" s="232"/>
      <c r="GWM99" s="232"/>
      <c r="GWN99" s="232"/>
      <c r="GWO99" s="232"/>
      <c r="GWP99" s="232"/>
      <c r="GWQ99" s="232"/>
      <c r="GWR99" s="232"/>
      <c r="GWS99" s="232"/>
      <c r="GWT99" s="232"/>
      <c r="GWU99" s="232"/>
      <c r="GWV99" s="232"/>
      <c r="GWW99" s="232"/>
      <c r="GWX99" s="232"/>
      <c r="GWY99" s="232"/>
      <c r="GWZ99" s="232"/>
      <c r="GXA99" s="232"/>
      <c r="GXB99" s="232"/>
      <c r="GXC99" s="232"/>
      <c r="GXD99" s="232"/>
      <c r="GXE99" s="232"/>
      <c r="GXF99" s="232"/>
      <c r="GXG99" s="232"/>
      <c r="GXH99" s="232"/>
      <c r="GXI99" s="232"/>
      <c r="GXJ99" s="232"/>
      <c r="GXK99" s="232"/>
      <c r="GXL99" s="232"/>
      <c r="GXM99" s="232"/>
      <c r="GXN99" s="232"/>
      <c r="GXO99" s="232"/>
      <c r="GXP99" s="232"/>
      <c r="GXQ99" s="232"/>
      <c r="GXR99" s="232"/>
      <c r="GXS99" s="232"/>
      <c r="GXT99" s="232"/>
      <c r="GXU99" s="232"/>
      <c r="GXV99" s="232"/>
      <c r="GXW99" s="232"/>
      <c r="GXX99" s="232"/>
      <c r="GXY99" s="232"/>
      <c r="GXZ99" s="232"/>
      <c r="GYA99" s="232"/>
      <c r="GYB99" s="232"/>
      <c r="GYC99" s="232"/>
      <c r="GYD99" s="232"/>
      <c r="GYE99" s="232"/>
      <c r="GYF99" s="232"/>
      <c r="GYG99" s="232"/>
      <c r="GYH99" s="232"/>
      <c r="GYI99" s="232"/>
      <c r="GYJ99" s="232"/>
      <c r="GYK99" s="232"/>
      <c r="GYL99" s="232"/>
      <c r="GYM99" s="232"/>
      <c r="GYN99" s="232"/>
      <c r="GYO99" s="232"/>
      <c r="GYP99" s="232"/>
      <c r="GYQ99" s="232"/>
      <c r="GYR99" s="232"/>
      <c r="GYS99" s="232"/>
      <c r="GYT99" s="232"/>
      <c r="GYU99" s="232"/>
      <c r="GYV99" s="232"/>
      <c r="GYW99" s="232"/>
      <c r="GYX99" s="232"/>
      <c r="GYY99" s="232"/>
      <c r="GYZ99" s="232"/>
      <c r="GZA99" s="232"/>
      <c r="GZB99" s="232"/>
      <c r="GZC99" s="232"/>
      <c r="GZD99" s="232"/>
      <c r="GZE99" s="232"/>
      <c r="GZF99" s="232"/>
      <c r="GZG99" s="232"/>
      <c r="GZH99" s="232"/>
      <c r="GZI99" s="232"/>
      <c r="GZJ99" s="232"/>
      <c r="GZK99" s="232"/>
      <c r="GZL99" s="232"/>
      <c r="GZM99" s="232"/>
      <c r="GZN99" s="232"/>
      <c r="GZO99" s="232"/>
      <c r="GZP99" s="232"/>
      <c r="GZQ99" s="232"/>
      <c r="GZR99" s="232"/>
      <c r="GZS99" s="232"/>
      <c r="GZT99" s="232"/>
      <c r="GZU99" s="232"/>
      <c r="GZV99" s="232"/>
      <c r="GZW99" s="232"/>
      <c r="GZX99" s="232"/>
      <c r="GZY99" s="232"/>
      <c r="GZZ99" s="232"/>
      <c r="HAA99" s="232"/>
      <c r="HAB99" s="232"/>
      <c r="HAC99" s="232"/>
      <c r="HAD99" s="232"/>
      <c r="HAE99" s="232"/>
      <c r="HAF99" s="232"/>
      <c r="HAG99" s="232"/>
      <c r="HAH99" s="232"/>
      <c r="HAI99" s="232"/>
      <c r="HAJ99" s="232"/>
      <c r="HAK99" s="232"/>
      <c r="HAL99" s="232"/>
      <c r="HAM99" s="232"/>
      <c r="HAN99" s="232"/>
      <c r="HAO99" s="232"/>
      <c r="HAP99" s="232"/>
      <c r="HAQ99" s="232"/>
      <c r="HAR99" s="232"/>
      <c r="HAS99" s="232"/>
      <c r="HAT99" s="232"/>
      <c r="HAU99" s="232"/>
      <c r="HAV99" s="232"/>
      <c r="HAW99" s="232"/>
      <c r="HAX99" s="232"/>
      <c r="HAY99" s="232"/>
      <c r="HAZ99" s="232"/>
      <c r="HBA99" s="232"/>
      <c r="HBB99" s="232"/>
      <c r="HBC99" s="232"/>
      <c r="HBD99" s="232"/>
      <c r="HBE99" s="232"/>
      <c r="HBF99" s="232"/>
      <c r="HBG99" s="232"/>
      <c r="HBH99" s="232"/>
      <c r="HBI99" s="232"/>
      <c r="HBJ99" s="232"/>
      <c r="HBK99" s="232"/>
      <c r="HBL99" s="232"/>
      <c r="HBM99" s="232"/>
      <c r="HBN99" s="232"/>
      <c r="HBO99" s="232"/>
      <c r="HBP99" s="232"/>
      <c r="HBQ99" s="232"/>
      <c r="HBR99" s="232"/>
      <c r="HBS99" s="232"/>
      <c r="HBT99" s="232"/>
      <c r="HBU99" s="232"/>
      <c r="HBV99" s="232"/>
      <c r="HBW99" s="232"/>
      <c r="HBX99" s="232"/>
      <c r="HBY99" s="232"/>
      <c r="HBZ99" s="232"/>
      <c r="HCA99" s="232"/>
      <c r="HCB99" s="232"/>
      <c r="HCC99" s="232"/>
      <c r="HCD99" s="232"/>
      <c r="HCE99" s="232"/>
      <c r="HCF99" s="232"/>
      <c r="HCG99" s="232"/>
      <c r="HCH99" s="232"/>
      <c r="HCI99" s="232"/>
      <c r="HCJ99" s="232"/>
      <c r="HCK99" s="232"/>
      <c r="HCL99" s="232"/>
      <c r="HCM99" s="232"/>
      <c r="HCN99" s="232"/>
      <c r="HCO99" s="232"/>
      <c r="HCP99" s="232"/>
      <c r="HCQ99" s="232"/>
      <c r="HCR99" s="232"/>
      <c r="HCS99" s="232"/>
      <c r="HCT99" s="232"/>
      <c r="HCU99" s="232"/>
      <c r="HCV99" s="232"/>
      <c r="HCW99" s="232"/>
      <c r="HCX99" s="232"/>
      <c r="HCY99" s="232"/>
      <c r="HCZ99" s="232"/>
      <c r="HDA99" s="232"/>
      <c r="HDB99" s="232"/>
      <c r="HDC99" s="232"/>
      <c r="HDD99" s="232"/>
      <c r="HDE99" s="232"/>
      <c r="HDF99" s="232"/>
      <c r="HDG99" s="232"/>
      <c r="HDH99" s="232"/>
      <c r="HDI99" s="232"/>
      <c r="HDJ99" s="232"/>
      <c r="HDK99" s="232"/>
      <c r="HDL99" s="232"/>
      <c r="HDM99" s="232"/>
      <c r="HDN99" s="232"/>
      <c r="HDO99" s="232"/>
      <c r="HDP99" s="232"/>
      <c r="HDQ99" s="232"/>
      <c r="HDR99" s="232"/>
      <c r="HDS99" s="232"/>
      <c r="HDT99" s="232"/>
      <c r="HDU99" s="232"/>
      <c r="HDV99" s="232"/>
      <c r="HDW99" s="232"/>
      <c r="HDX99" s="232"/>
      <c r="HDY99" s="232"/>
      <c r="HDZ99" s="232"/>
      <c r="HEA99" s="232"/>
      <c r="HEB99" s="232"/>
      <c r="HEC99" s="232"/>
      <c r="HED99" s="232"/>
      <c r="HEE99" s="232"/>
      <c r="HEF99" s="232"/>
      <c r="HEG99" s="232"/>
      <c r="HEH99" s="232"/>
      <c r="HEI99" s="232"/>
      <c r="HEJ99" s="232"/>
      <c r="HEK99" s="232"/>
      <c r="HEL99" s="232"/>
      <c r="HEM99" s="232"/>
      <c r="HEN99" s="232"/>
      <c r="HEO99" s="232"/>
      <c r="HEP99" s="232"/>
      <c r="HEQ99" s="232"/>
      <c r="HER99" s="232"/>
      <c r="HES99" s="232"/>
      <c r="HET99" s="232"/>
      <c r="HEU99" s="232"/>
      <c r="HEV99" s="232"/>
      <c r="HEW99" s="232"/>
      <c r="HEX99" s="232"/>
      <c r="HEY99" s="232"/>
      <c r="HEZ99" s="232"/>
      <c r="HFA99" s="232"/>
      <c r="HFB99" s="232"/>
      <c r="HFC99" s="232"/>
      <c r="HFD99" s="232"/>
      <c r="HFE99" s="232"/>
      <c r="HFF99" s="232"/>
      <c r="HFG99" s="232"/>
      <c r="HFH99" s="232"/>
      <c r="HFI99" s="232"/>
      <c r="HFJ99" s="232"/>
      <c r="HFK99" s="232"/>
      <c r="HFL99" s="232"/>
      <c r="HFM99" s="232"/>
      <c r="HFN99" s="232"/>
      <c r="HFO99" s="232"/>
      <c r="HFP99" s="232"/>
      <c r="HFQ99" s="232"/>
      <c r="HFR99" s="232"/>
      <c r="HFS99" s="232"/>
      <c r="HFT99" s="232"/>
      <c r="HFU99" s="232"/>
      <c r="HFV99" s="232"/>
      <c r="HFW99" s="232"/>
      <c r="HFX99" s="232"/>
      <c r="HFY99" s="232"/>
      <c r="HFZ99" s="232"/>
      <c r="HGA99" s="232"/>
      <c r="HGB99" s="232"/>
      <c r="HGC99" s="232"/>
      <c r="HGD99" s="232"/>
      <c r="HGE99" s="232"/>
      <c r="HGF99" s="232"/>
      <c r="HGG99" s="232"/>
      <c r="HGH99" s="232"/>
      <c r="HGI99" s="232"/>
      <c r="HGJ99" s="232"/>
      <c r="HGK99" s="232"/>
      <c r="HGL99" s="232"/>
      <c r="HGM99" s="232"/>
      <c r="HGN99" s="232"/>
      <c r="HGO99" s="232"/>
      <c r="HGP99" s="232"/>
      <c r="HGQ99" s="232"/>
      <c r="HGR99" s="232"/>
      <c r="HGS99" s="232"/>
      <c r="HGT99" s="232"/>
      <c r="HGU99" s="232"/>
      <c r="HGV99" s="232"/>
      <c r="HGW99" s="232"/>
      <c r="HGX99" s="232"/>
      <c r="HGY99" s="232"/>
      <c r="HGZ99" s="232"/>
      <c r="HHA99" s="232"/>
      <c r="HHB99" s="232"/>
      <c r="HHC99" s="232"/>
      <c r="HHD99" s="232"/>
      <c r="HHE99" s="232"/>
      <c r="HHF99" s="232"/>
      <c r="HHG99" s="232"/>
      <c r="HHH99" s="232"/>
      <c r="HHI99" s="232"/>
      <c r="HHJ99" s="232"/>
      <c r="HHK99" s="232"/>
      <c r="HHL99" s="232"/>
      <c r="HHM99" s="232"/>
      <c r="HHN99" s="232"/>
      <c r="HHO99" s="232"/>
      <c r="HHP99" s="232"/>
      <c r="HHQ99" s="232"/>
      <c r="HHR99" s="232"/>
      <c r="HHS99" s="232"/>
      <c r="HHT99" s="232"/>
      <c r="HHU99" s="232"/>
      <c r="HHV99" s="232"/>
      <c r="HHW99" s="232"/>
      <c r="HHX99" s="232"/>
      <c r="HHY99" s="232"/>
      <c r="HHZ99" s="232"/>
      <c r="HIA99" s="232"/>
      <c r="HIB99" s="232"/>
      <c r="HIC99" s="232"/>
      <c r="HID99" s="232"/>
      <c r="HIE99" s="232"/>
      <c r="HIF99" s="232"/>
      <c r="HIG99" s="232"/>
      <c r="HIH99" s="232"/>
      <c r="HII99" s="232"/>
      <c r="HIJ99" s="232"/>
      <c r="HIK99" s="232"/>
      <c r="HIL99" s="232"/>
      <c r="HIM99" s="232"/>
      <c r="HIN99" s="232"/>
      <c r="HIO99" s="232"/>
      <c r="HIP99" s="232"/>
      <c r="HIQ99" s="232"/>
      <c r="HIR99" s="232"/>
      <c r="HIS99" s="232"/>
      <c r="HIT99" s="232"/>
      <c r="HIU99" s="232"/>
      <c r="HIV99" s="232"/>
      <c r="HIW99" s="232"/>
      <c r="HIX99" s="232"/>
      <c r="HIY99" s="232"/>
      <c r="HIZ99" s="232"/>
      <c r="HJA99" s="232"/>
      <c r="HJB99" s="232"/>
      <c r="HJC99" s="232"/>
      <c r="HJD99" s="232"/>
      <c r="HJE99" s="232"/>
      <c r="HJF99" s="232"/>
      <c r="HJG99" s="232"/>
      <c r="HJH99" s="232"/>
      <c r="HJI99" s="232"/>
      <c r="HJJ99" s="232"/>
      <c r="HJK99" s="232"/>
      <c r="HJL99" s="232"/>
      <c r="HJM99" s="232"/>
      <c r="HJN99" s="232"/>
      <c r="HJO99" s="232"/>
      <c r="HJP99" s="232"/>
      <c r="HJQ99" s="232"/>
      <c r="HJR99" s="232"/>
      <c r="HJS99" s="232"/>
      <c r="HJT99" s="232"/>
      <c r="HJU99" s="232"/>
      <c r="HJV99" s="232"/>
      <c r="HJW99" s="232"/>
      <c r="HJX99" s="232"/>
      <c r="HJY99" s="232"/>
      <c r="HJZ99" s="232"/>
      <c r="HKA99" s="232"/>
      <c r="HKB99" s="232"/>
      <c r="HKC99" s="232"/>
      <c r="HKD99" s="232"/>
      <c r="HKE99" s="232"/>
      <c r="HKF99" s="232"/>
      <c r="HKG99" s="232"/>
      <c r="HKH99" s="232"/>
      <c r="HKI99" s="232"/>
      <c r="HKJ99" s="232"/>
      <c r="HKK99" s="232"/>
      <c r="HKL99" s="232"/>
      <c r="HKM99" s="232"/>
      <c r="HKN99" s="232"/>
      <c r="HKO99" s="232"/>
      <c r="HKP99" s="232"/>
      <c r="HKQ99" s="232"/>
      <c r="HKR99" s="232"/>
      <c r="HKS99" s="232"/>
      <c r="HKT99" s="232"/>
      <c r="HKU99" s="232"/>
      <c r="HKV99" s="232"/>
      <c r="HKW99" s="232"/>
      <c r="HKX99" s="232"/>
      <c r="HKY99" s="232"/>
      <c r="HKZ99" s="232"/>
      <c r="HLA99" s="232"/>
      <c r="HLB99" s="232"/>
      <c r="HLC99" s="232"/>
      <c r="HLD99" s="232"/>
      <c r="HLE99" s="232"/>
      <c r="HLF99" s="232"/>
      <c r="HLG99" s="232"/>
      <c r="HLH99" s="232"/>
      <c r="HLI99" s="232"/>
      <c r="HLJ99" s="232"/>
      <c r="HLK99" s="232"/>
      <c r="HLL99" s="232"/>
      <c r="HLM99" s="232"/>
      <c r="HLN99" s="232"/>
      <c r="HLO99" s="232"/>
      <c r="HLP99" s="232"/>
      <c r="HLQ99" s="232"/>
      <c r="HLR99" s="232"/>
      <c r="HLS99" s="232"/>
      <c r="HLT99" s="232"/>
      <c r="HLU99" s="232"/>
      <c r="HLV99" s="232"/>
      <c r="HLW99" s="232"/>
      <c r="HLX99" s="232"/>
      <c r="HLY99" s="232"/>
      <c r="HLZ99" s="232"/>
      <c r="HMA99" s="232"/>
      <c r="HMB99" s="232"/>
      <c r="HMC99" s="232"/>
      <c r="HMD99" s="232"/>
      <c r="HME99" s="232"/>
      <c r="HMF99" s="232"/>
      <c r="HMG99" s="232"/>
      <c r="HMH99" s="232"/>
      <c r="HMI99" s="232"/>
      <c r="HMJ99" s="232"/>
      <c r="HMK99" s="232"/>
      <c r="HML99" s="232"/>
      <c r="HMM99" s="232"/>
      <c r="HMN99" s="232"/>
      <c r="HMO99" s="232"/>
      <c r="HMP99" s="232"/>
      <c r="HMQ99" s="232"/>
      <c r="HMR99" s="232"/>
      <c r="HMS99" s="232"/>
      <c r="HMT99" s="232"/>
      <c r="HMU99" s="232"/>
      <c r="HMV99" s="232"/>
      <c r="HMW99" s="232"/>
      <c r="HMX99" s="232"/>
      <c r="HMY99" s="232"/>
      <c r="HMZ99" s="232"/>
      <c r="HNA99" s="232"/>
      <c r="HNB99" s="232"/>
      <c r="HNC99" s="232"/>
      <c r="HND99" s="232"/>
      <c r="HNE99" s="232"/>
      <c r="HNF99" s="232"/>
      <c r="HNG99" s="232"/>
      <c r="HNH99" s="232"/>
      <c r="HNI99" s="232"/>
      <c r="HNJ99" s="232"/>
      <c r="HNK99" s="232"/>
      <c r="HNL99" s="232"/>
      <c r="HNM99" s="232"/>
      <c r="HNN99" s="232"/>
      <c r="HNO99" s="232"/>
      <c r="HNP99" s="232"/>
      <c r="HNQ99" s="232"/>
      <c r="HNR99" s="232"/>
      <c r="HNS99" s="232"/>
      <c r="HNT99" s="232"/>
      <c r="HNU99" s="232"/>
      <c r="HNV99" s="232"/>
      <c r="HNW99" s="232"/>
      <c r="HNX99" s="232"/>
      <c r="HNY99" s="232"/>
      <c r="HNZ99" s="232"/>
      <c r="HOA99" s="232"/>
      <c r="HOB99" s="232"/>
      <c r="HOC99" s="232"/>
      <c r="HOD99" s="232"/>
      <c r="HOE99" s="232"/>
      <c r="HOF99" s="232"/>
      <c r="HOG99" s="232"/>
      <c r="HOH99" s="232"/>
      <c r="HOI99" s="232"/>
      <c r="HOJ99" s="232"/>
      <c r="HOK99" s="232"/>
      <c r="HOL99" s="232"/>
      <c r="HOM99" s="232"/>
      <c r="HON99" s="232"/>
      <c r="HOO99" s="232"/>
      <c r="HOP99" s="232"/>
      <c r="HOQ99" s="232"/>
      <c r="HOR99" s="232"/>
      <c r="HOS99" s="232"/>
      <c r="HOT99" s="232"/>
      <c r="HOU99" s="232"/>
      <c r="HOV99" s="232"/>
      <c r="HOW99" s="232"/>
      <c r="HOX99" s="232"/>
      <c r="HOY99" s="232"/>
      <c r="HOZ99" s="232"/>
      <c r="HPA99" s="232"/>
      <c r="HPB99" s="232"/>
      <c r="HPC99" s="232"/>
      <c r="HPD99" s="232"/>
      <c r="HPE99" s="232"/>
      <c r="HPF99" s="232"/>
      <c r="HPG99" s="232"/>
      <c r="HPH99" s="232"/>
      <c r="HPI99" s="232"/>
      <c r="HPJ99" s="232"/>
      <c r="HPK99" s="232"/>
      <c r="HPL99" s="232"/>
      <c r="HPM99" s="232"/>
      <c r="HPN99" s="232"/>
      <c r="HPO99" s="232"/>
      <c r="HPP99" s="232"/>
      <c r="HPQ99" s="232"/>
      <c r="HPR99" s="232"/>
      <c r="HPS99" s="232"/>
      <c r="HPT99" s="232"/>
      <c r="HPU99" s="232"/>
      <c r="HPV99" s="232"/>
      <c r="HPW99" s="232"/>
      <c r="HPX99" s="232"/>
      <c r="HPY99" s="232"/>
      <c r="HPZ99" s="232"/>
      <c r="HQA99" s="232"/>
      <c r="HQB99" s="232"/>
      <c r="HQC99" s="232"/>
      <c r="HQD99" s="232"/>
      <c r="HQE99" s="232"/>
      <c r="HQF99" s="232"/>
      <c r="HQG99" s="232"/>
      <c r="HQH99" s="232"/>
      <c r="HQI99" s="232"/>
      <c r="HQJ99" s="232"/>
      <c r="HQK99" s="232"/>
      <c r="HQL99" s="232"/>
      <c r="HQM99" s="232"/>
      <c r="HQN99" s="232"/>
      <c r="HQO99" s="232"/>
      <c r="HQP99" s="232"/>
      <c r="HQQ99" s="232"/>
      <c r="HQR99" s="232"/>
      <c r="HQS99" s="232"/>
      <c r="HQT99" s="232"/>
      <c r="HQU99" s="232"/>
      <c r="HQV99" s="232"/>
      <c r="HQW99" s="232"/>
      <c r="HQX99" s="232"/>
      <c r="HQY99" s="232"/>
      <c r="HQZ99" s="232"/>
      <c r="HRA99" s="232"/>
      <c r="HRB99" s="232"/>
      <c r="HRC99" s="232"/>
      <c r="HRD99" s="232"/>
      <c r="HRE99" s="232"/>
      <c r="HRF99" s="232"/>
      <c r="HRG99" s="232"/>
      <c r="HRH99" s="232"/>
      <c r="HRI99" s="232"/>
      <c r="HRJ99" s="232"/>
      <c r="HRK99" s="232"/>
      <c r="HRL99" s="232"/>
      <c r="HRM99" s="232"/>
      <c r="HRN99" s="232"/>
      <c r="HRO99" s="232"/>
      <c r="HRP99" s="232"/>
      <c r="HRQ99" s="232"/>
      <c r="HRR99" s="232"/>
      <c r="HRS99" s="232"/>
      <c r="HRT99" s="232"/>
      <c r="HRU99" s="232"/>
      <c r="HRV99" s="232"/>
      <c r="HRW99" s="232"/>
      <c r="HRX99" s="232"/>
      <c r="HRY99" s="232"/>
      <c r="HRZ99" s="232"/>
      <c r="HSA99" s="232"/>
      <c r="HSB99" s="232"/>
      <c r="HSC99" s="232"/>
      <c r="HSD99" s="232"/>
      <c r="HSE99" s="232"/>
      <c r="HSF99" s="232"/>
      <c r="HSG99" s="232"/>
      <c r="HSH99" s="232"/>
      <c r="HSI99" s="232"/>
      <c r="HSJ99" s="232"/>
      <c r="HSK99" s="232"/>
      <c r="HSL99" s="232"/>
      <c r="HSM99" s="232"/>
      <c r="HSN99" s="232"/>
      <c r="HSO99" s="232"/>
      <c r="HSP99" s="232"/>
      <c r="HSQ99" s="232"/>
      <c r="HSR99" s="232"/>
      <c r="HSS99" s="232"/>
      <c r="HST99" s="232"/>
      <c r="HSU99" s="232"/>
      <c r="HSV99" s="232"/>
      <c r="HSW99" s="232"/>
      <c r="HSX99" s="232"/>
      <c r="HSY99" s="232"/>
      <c r="HSZ99" s="232"/>
      <c r="HTA99" s="232"/>
      <c r="HTB99" s="232"/>
      <c r="HTC99" s="232"/>
      <c r="HTD99" s="232"/>
      <c r="HTE99" s="232"/>
      <c r="HTF99" s="232"/>
      <c r="HTG99" s="232"/>
      <c r="HTH99" s="232"/>
      <c r="HTI99" s="232"/>
      <c r="HTJ99" s="232"/>
      <c r="HTK99" s="232"/>
      <c r="HTL99" s="232"/>
      <c r="HTM99" s="232"/>
      <c r="HTN99" s="232"/>
      <c r="HTO99" s="232"/>
      <c r="HTP99" s="232"/>
      <c r="HTQ99" s="232"/>
      <c r="HTR99" s="232"/>
      <c r="HTS99" s="232"/>
      <c r="HTT99" s="232"/>
      <c r="HTU99" s="232"/>
      <c r="HTV99" s="232"/>
      <c r="HTW99" s="232"/>
      <c r="HTX99" s="232"/>
      <c r="HTY99" s="232"/>
      <c r="HTZ99" s="232"/>
      <c r="HUA99" s="232"/>
      <c r="HUB99" s="232"/>
      <c r="HUC99" s="232"/>
      <c r="HUD99" s="232"/>
      <c r="HUE99" s="232"/>
      <c r="HUF99" s="232"/>
      <c r="HUG99" s="232"/>
      <c r="HUH99" s="232"/>
      <c r="HUI99" s="232"/>
      <c r="HUJ99" s="232"/>
      <c r="HUK99" s="232"/>
      <c r="HUL99" s="232"/>
      <c r="HUM99" s="232"/>
      <c r="HUN99" s="232"/>
      <c r="HUO99" s="232"/>
      <c r="HUP99" s="232"/>
      <c r="HUQ99" s="232"/>
      <c r="HUR99" s="232"/>
      <c r="HUS99" s="232"/>
      <c r="HUT99" s="232"/>
      <c r="HUU99" s="232"/>
      <c r="HUV99" s="232"/>
      <c r="HUW99" s="232"/>
      <c r="HUX99" s="232"/>
      <c r="HUY99" s="232"/>
      <c r="HUZ99" s="232"/>
      <c r="HVA99" s="232"/>
      <c r="HVB99" s="232"/>
      <c r="HVC99" s="232"/>
      <c r="HVD99" s="232"/>
      <c r="HVE99" s="232"/>
      <c r="HVF99" s="232"/>
      <c r="HVG99" s="232"/>
      <c r="HVH99" s="232"/>
      <c r="HVI99" s="232"/>
      <c r="HVJ99" s="232"/>
      <c r="HVK99" s="232"/>
      <c r="HVL99" s="232"/>
      <c r="HVM99" s="232"/>
      <c r="HVN99" s="232"/>
      <c r="HVO99" s="232"/>
      <c r="HVP99" s="232"/>
      <c r="HVQ99" s="232"/>
      <c r="HVR99" s="232"/>
      <c r="HVS99" s="232"/>
      <c r="HVT99" s="232"/>
      <c r="HVU99" s="232"/>
      <c r="HVV99" s="232"/>
      <c r="HVW99" s="232"/>
      <c r="HVX99" s="232"/>
      <c r="HVY99" s="232"/>
      <c r="HVZ99" s="232"/>
      <c r="HWA99" s="232"/>
      <c r="HWB99" s="232"/>
      <c r="HWC99" s="232"/>
      <c r="HWD99" s="232"/>
      <c r="HWE99" s="232"/>
      <c r="HWF99" s="232"/>
      <c r="HWG99" s="232"/>
      <c r="HWH99" s="232"/>
      <c r="HWI99" s="232"/>
      <c r="HWJ99" s="232"/>
      <c r="HWK99" s="232"/>
      <c r="HWL99" s="232"/>
      <c r="HWM99" s="232"/>
      <c r="HWN99" s="232"/>
      <c r="HWO99" s="232"/>
      <c r="HWP99" s="232"/>
      <c r="HWQ99" s="232"/>
      <c r="HWR99" s="232"/>
      <c r="HWS99" s="232"/>
      <c r="HWT99" s="232"/>
      <c r="HWU99" s="232"/>
      <c r="HWV99" s="232"/>
      <c r="HWW99" s="232"/>
      <c r="HWX99" s="232"/>
      <c r="HWY99" s="232"/>
      <c r="HWZ99" s="232"/>
      <c r="HXA99" s="232"/>
      <c r="HXB99" s="232"/>
      <c r="HXC99" s="232"/>
      <c r="HXD99" s="232"/>
      <c r="HXE99" s="232"/>
      <c r="HXF99" s="232"/>
      <c r="HXG99" s="232"/>
      <c r="HXH99" s="232"/>
      <c r="HXI99" s="232"/>
      <c r="HXJ99" s="232"/>
      <c r="HXK99" s="232"/>
      <c r="HXL99" s="232"/>
      <c r="HXM99" s="232"/>
      <c r="HXN99" s="232"/>
      <c r="HXO99" s="232"/>
      <c r="HXP99" s="232"/>
      <c r="HXQ99" s="232"/>
      <c r="HXR99" s="232"/>
      <c r="HXS99" s="232"/>
      <c r="HXT99" s="232"/>
      <c r="HXU99" s="232"/>
      <c r="HXV99" s="232"/>
      <c r="HXW99" s="232"/>
      <c r="HXX99" s="232"/>
      <c r="HXY99" s="232"/>
      <c r="HXZ99" s="232"/>
      <c r="HYA99" s="232"/>
      <c r="HYB99" s="232"/>
      <c r="HYC99" s="232"/>
      <c r="HYD99" s="232"/>
      <c r="HYE99" s="232"/>
      <c r="HYF99" s="232"/>
      <c r="HYG99" s="232"/>
      <c r="HYH99" s="232"/>
      <c r="HYI99" s="232"/>
      <c r="HYJ99" s="232"/>
      <c r="HYK99" s="232"/>
      <c r="HYL99" s="232"/>
      <c r="HYM99" s="232"/>
      <c r="HYN99" s="232"/>
      <c r="HYO99" s="232"/>
      <c r="HYP99" s="232"/>
      <c r="HYQ99" s="232"/>
      <c r="HYR99" s="232"/>
      <c r="HYS99" s="232"/>
      <c r="HYT99" s="232"/>
      <c r="HYU99" s="232"/>
      <c r="HYV99" s="232"/>
      <c r="HYW99" s="232"/>
      <c r="HYX99" s="232"/>
      <c r="HYY99" s="232"/>
      <c r="HYZ99" s="232"/>
      <c r="HZA99" s="232"/>
      <c r="HZB99" s="232"/>
      <c r="HZC99" s="232"/>
      <c r="HZD99" s="232"/>
      <c r="HZE99" s="232"/>
      <c r="HZF99" s="232"/>
      <c r="HZG99" s="232"/>
      <c r="HZH99" s="232"/>
      <c r="HZI99" s="232"/>
      <c r="HZJ99" s="232"/>
      <c r="HZK99" s="232"/>
      <c r="HZL99" s="232"/>
      <c r="HZM99" s="232"/>
      <c r="HZN99" s="232"/>
      <c r="HZO99" s="232"/>
      <c r="HZP99" s="232"/>
      <c r="HZQ99" s="232"/>
      <c r="HZR99" s="232"/>
      <c r="HZS99" s="232"/>
      <c r="HZT99" s="232"/>
      <c r="HZU99" s="232"/>
      <c r="HZV99" s="232"/>
      <c r="HZW99" s="232"/>
      <c r="HZX99" s="232"/>
      <c r="HZY99" s="232"/>
      <c r="HZZ99" s="232"/>
      <c r="IAA99" s="232"/>
      <c r="IAB99" s="232"/>
      <c r="IAC99" s="232"/>
      <c r="IAD99" s="232"/>
      <c r="IAE99" s="232"/>
      <c r="IAF99" s="232"/>
      <c r="IAG99" s="232"/>
      <c r="IAH99" s="232"/>
      <c r="IAI99" s="232"/>
      <c r="IAJ99" s="232"/>
      <c r="IAK99" s="232"/>
      <c r="IAL99" s="232"/>
      <c r="IAM99" s="232"/>
      <c r="IAN99" s="232"/>
      <c r="IAO99" s="232"/>
      <c r="IAP99" s="232"/>
      <c r="IAQ99" s="232"/>
      <c r="IAR99" s="232"/>
      <c r="IAS99" s="232"/>
      <c r="IAT99" s="232"/>
      <c r="IAU99" s="232"/>
      <c r="IAV99" s="232"/>
      <c r="IAW99" s="232"/>
      <c r="IAX99" s="232"/>
      <c r="IAY99" s="232"/>
      <c r="IAZ99" s="232"/>
      <c r="IBA99" s="232"/>
      <c r="IBB99" s="232"/>
      <c r="IBC99" s="232"/>
      <c r="IBD99" s="232"/>
      <c r="IBE99" s="232"/>
      <c r="IBF99" s="232"/>
      <c r="IBG99" s="232"/>
      <c r="IBH99" s="232"/>
      <c r="IBI99" s="232"/>
      <c r="IBJ99" s="232"/>
      <c r="IBK99" s="232"/>
      <c r="IBL99" s="232"/>
      <c r="IBM99" s="232"/>
      <c r="IBN99" s="232"/>
      <c r="IBO99" s="232"/>
      <c r="IBP99" s="232"/>
      <c r="IBQ99" s="232"/>
      <c r="IBR99" s="232"/>
      <c r="IBS99" s="232"/>
      <c r="IBT99" s="232"/>
      <c r="IBU99" s="232"/>
      <c r="IBV99" s="232"/>
      <c r="IBW99" s="232"/>
      <c r="IBX99" s="232"/>
      <c r="IBY99" s="232"/>
      <c r="IBZ99" s="232"/>
      <c r="ICA99" s="232"/>
      <c r="ICB99" s="232"/>
      <c r="ICC99" s="232"/>
      <c r="ICD99" s="232"/>
      <c r="ICE99" s="232"/>
      <c r="ICF99" s="232"/>
      <c r="ICG99" s="232"/>
      <c r="ICH99" s="232"/>
      <c r="ICI99" s="232"/>
      <c r="ICJ99" s="232"/>
      <c r="ICK99" s="232"/>
      <c r="ICL99" s="232"/>
      <c r="ICM99" s="232"/>
      <c r="ICN99" s="232"/>
      <c r="ICO99" s="232"/>
      <c r="ICP99" s="232"/>
      <c r="ICQ99" s="232"/>
      <c r="ICR99" s="232"/>
      <c r="ICS99" s="232"/>
      <c r="ICT99" s="232"/>
      <c r="ICU99" s="232"/>
      <c r="ICV99" s="232"/>
      <c r="ICW99" s="232"/>
      <c r="ICX99" s="232"/>
      <c r="ICY99" s="232"/>
      <c r="ICZ99" s="232"/>
      <c r="IDA99" s="232"/>
      <c r="IDB99" s="232"/>
      <c r="IDC99" s="232"/>
      <c r="IDD99" s="232"/>
      <c r="IDE99" s="232"/>
      <c r="IDF99" s="232"/>
      <c r="IDG99" s="232"/>
      <c r="IDH99" s="232"/>
      <c r="IDI99" s="232"/>
      <c r="IDJ99" s="232"/>
      <c r="IDK99" s="232"/>
      <c r="IDL99" s="232"/>
      <c r="IDM99" s="232"/>
      <c r="IDN99" s="232"/>
      <c r="IDO99" s="232"/>
      <c r="IDP99" s="232"/>
      <c r="IDQ99" s="232"/>
      <c r="IDR99" s="232"/>
      <c r="IDS99" s="232"/>
      <c r="IDT99" s="232"/>
      <c r="IDU99" s="232"/>
      <c r="IDV99" s="232"/>
      <c r="IDW99" s="232"/>
      <c r="IDX99" s="232"/>
      <c r="IDY99" s="232"/>
      <c r="IDZ99" s="232"/>
      <c r="IEA99" s="232"/>
      <c r="IEB99" s="232"/>
      <c r="IEC99" s="232"/>
      <c r="IED99" s="232"/>
      <c r="IEE99" s="232"/>
      <c r="IEF99" s="232"/>
      <c r="IEG99" s="232"/>
      <c r="IEH99" s="232"/>
      <c r="IEI99" s="232"/>
      <c r="IEJ99" s="232"/>
      <c r="IEK99" s="232"/>
      <c r="IEL99" s="232"/>
      <c r="IEM99" s="232"/>
      <c r="IEN99" s="232"/>
      <c r="IEO99" s="232"/>
      <c r="IEP99" s="232"/>
      <c r="IEQ99" s="232"/>
      <c r="IER99" s="232"/>
      <c r="IES99" s="232"/>
      <c r="IET99" s="232"/>
      <c r="IEU99" s="232"/>
      <c r="IEV99" s="232"/>
      <c r="IEW99" s="232"/>
      <c r="IEX99" s="232"/>
      <c r="IEY99" s="232"/>
      <c r="IEZ99" s="232"/>
      <c r="IFA99" s="232"/>
      <c r="IFB99" s="232"/>
      <c r="IFC99" s="232"/>
      <c r="IFD99" s="232"/>
      <c r="IFE99" s="232"/>
      <c r="IFF99" s="232"/>
      <c r="IFG99" s="232"/>
      <c r="IFH99" s="232"/>
      <c r="IFI99" s="232"/>
      <c r="IFJ99" s="232"/>
      <c r="IFK99" s="232"/>
      <c r="IFL99" s="232"/>
      <c r="IFM99" s="232"/>
      <c r="IFN99" s="232"/>
      <c r="IFO99" s="232"/>
      <c r="IFP99" s="232"/>
      <c r="IFQ99" s="232"/>
      <c r="IFR99" s="232"/>
      <c r="IFS99" s="232"/>
      <c r="IFT99" s="232"/>
      <c r="IFU99" s="232"/>
      <c r="IFV99" s="232"/>
      <c r="IFW99" s="232"/>
      <c r="IFX99" s="232"/>
      <c r="IFY99" s="232"/>
      <c r="IFZ99" s="232"/>
      <c r="IGA99" s="232"/>
      <c r="IGB99" s="232"/>
      <c r="IGC99" s="232"/>
      <c r="IGD99" s="232"/>
      <c r="IGE99" s="232"/>
      <c r="IGF99" s="232"/>
      <c r="IGG99" s="232"/>
      <c r="IGH99" s="232"/>
      <c r="IGI99" s="232"/>
      <c r="IGJ99" s="232"/>
      <c r="IGK99" s="232"/>
      <c r="IGL99" s="232"/>
      <c r="IGM99" s="232"/>
      <c r="IGN99" s="232"/>
      <c r="IGO99" s="232"/>
      <c r="IGP99" s="232"/>
      <c r="IGQ99" s="232"/>
      <c r="IGR99" s="232"/>
      <c r="IGS99" s="232"/>
      <c r="IGT99" s="232"/>
      <c r="IGU99" s="232"/>
      <c r="IGV99" s="232"/>
      <c r="IGW99" s="232"/>
      <c r="IGX99" s="232"/>
      <c r="IGY99" s="232"/>
      <c r="IGZ99" s="232"/>
      <c r="IHA99" s="232"/>
      <c r="IHB99" s="232"/>
      <c r="IHC99" s="232"/>
      <c r="IHD99" s="232"/>
      <c r="IHE99" s="232"/>
      <c r="IHF99" s="232"/>
      <c r="IHG99" s="232"/>
      <c r="IHH99" s="232"/>
      <c r="IHI99" s="232"/>
      <c r="IHJ99" s="232"/>
      <c r="IHK99" s="232"/>
      <c r="IHL99" s="232"/>
      <c r="IHM99" s="232"/>
      <c r="IHN99" s="232"/>
      <c r="IHO99" s="232"/>
      <c r="IHP99" s="232"/>
      <c r="IHQ99" s="232"/>
      <c r="IHR99" s="232"/>
      <c r="IHS99" s="232"/>
      <c r="IHT99" s="232"/>
      <c r="IHU99" s="232"/>
      <c r="IHV99" s="232"/>
      <c r="IHW99" s="232"/>
      <c r="IHX99" s="232"/>
      <c r="IHY99" s="232"/>
      <c r="IHZ99" s="232"/>
      <c r="IIA99" s="232"/>
      <c r="IIB99" s="232"/>
      <c r="IIC99" s="232"/>
      <c r="IID99" s="232"/>
      <c r="IIE99" s="232"/>
      <c r="IIF99" s="232"/>
      <c r="IIG99" s="232"/>
      <c r="IIH99" s="232"/>
      <c r="III99" s="232"/>
      <c r="IIJ99" s="232"/>
      <c r="IIK99" s="232"/>
      <c r="IIL99" s="232"/>
      <c r="IIM99" s="232"/>
      <c r="IIN99" s="232"/>
      <c r="IIO99" s="232"/>
      <c r="IIP99" s="232"/>
      <c r="IIQ99" s="232"/>
      <c r="IIR99" s="232"/>
      <c r="IIS99" s="232"/>
      <c r="IIT99" s="232"/>
      <c r="IIU99" s="232"/>
      <c r="IIV99" s="232"/>
      <c r="IIW99" s="232"/>
      <c r="IIX99" s="232"/>
      <c r="IIY99" s="232"/>
      <c r="IIZ99" s="232"/>
      <c r="IJA99" s="232"/>
      <c r="IJB99" s="232"/>
      <c r="IJC99" s="232"/>
      <c r="IJD99" s="232"/>
      <c r="IJE99" s="232"/>
      <c r="IJF99" s="232"/>
      <c r="IJG99" s="232"/>
      <c r="IJH99" s="232"/>
      <c r="IJI99" s="232"/>
      <c r="IJJ99" s="232"/>
      <c r="IJK99" s="232"/>
      <c r="IJL99" s="232"/>
      <c r="IJM99" s="232"/>
      <c r="IJN99" s="232"/>
      <c r="IJO99" s="232"/>
      <c r="IJP99" s="232"/>
      <c r="IJQ99" s="232"/>
      <c r="IJR99" s="232"/>
      <c r="IJS99" s="232"/>
      <c r="IJT99" s="232"/>
      <c r="IJU99" s="232"/>
      <c r="IJV99" s="232"/>
      <c r="IJW99" s="232"/>
      <c r="IJX99" s="232"/>
      <c r="IJY99" s="232"/>
      <c r="IJZ99" s="232"/>
      <c r="IKA99" s="232"/>
      <c r="IKB99" s="232"/>
      <c r="IKC99" s="232"/>
      <c r="IKD99" s="232"/>
      <c r="IKE99" s="232"/>
      <c r="IKF99" s="232"/>
      <c r="IKG99" s="232"/>
      <c r="IKH99" s="232"/>
      <c r="IKI99" s="232"/>
      <c r="IKJ99" s="232"/>
      <c r="IKK99" s="232"/>
      <c r="IKL99" s="232"/>
      <c r="IKM99" s="232"/>
      <c r="IKN99" s="232"/>
      <c r="IKO99" s="232"/>
      <c r="IKP99" s="232"/>
      <c r="IKQ99" s="232"/>
      <c r="IKR99" s="232"/>
      <c r="IKS99" s="232"/>
      <c r="IKT99" s="232"/>
      <c r="IKU99" s="232"/>
      <c r="IKV99" s="232"/>
      <c r="IKW99" s="232"/>
      <c r="IKX99" s="232"/>
      <c r="IKY99" s="232"/>
      <c r="IKZ99" s="232"/>
      <c r="ILA99" s="232"/>
      <c r="ILB99" s="232"/>
      <c r="ILC99" s="232"/>
      <c r="ILD99" s="232"/>
      <c r="ILE99" s="232"/>
      <c r="ILF99" s="232"/>
      <c r="ILG99" s="232"/>
      <c r="ILH99" s="232"/>
      <c r="ILI99" s="232"/>
      <c r="ILJ99" s="232"/>
      <c r="ILK99" s="232"/>
      <c r="ILL99" s="232"/>
      <c r="ILM99" s="232"/>
      <c r="ILN99" s="232"/>
      <c r="ILO99" s="232"/>
      <c r="ILP99" s="232"/>
      <c r="ILQ99" s="232"/>
      <c r="ILR99" s="232"/>
      <c r="ILS99" s="232"/>
      <c r="ILT99" s="232"/>
      <c r="ILU99" s="232"/>
      <c r="ILV99" s="232"/>
      <c r="ILW99" s="232"/>
      <c r="ILX99" s="232"/>
      <c r="ILY99" s="232"/>
      <c r="ILZ99" s="232"/>
      <c r="IMA99" s="232"/>
      <c r="IMB99" s="232"/>
      <c r="IMC99" s="232"/>
      <c r="IMD99" s="232"/>
      <c r="IME99" s="232"/>
      <c r="IMF99" s="232"/>
      <c r="IMG99" s="232"/>
      <c r="IMH99" s="232"/>
      <c r="IMI99" s="232"/>
      <c r="IMJ99" s="232"/>
      <c r="IMK99" s="232"/>
      <c r="IML99" s="232"/>
      <c r="IMM99" s="232"/>
      <c r="IMN99" s="232"/>
      <c r="IMO99" s="232"/>
      <c r="IMP99" s="232"/>
      <c r="IMQ99" s="232"/>
      <c r="IMR99" s="232"/>
      <c r="IMS99" s="232"/>
      <c r="IMT99" s="232"/>
      <c r="IMU99" s="232"/>
      <c r="IMV99" s="232"/>
      <c r="IMW99" s="232"/>
      <c r="IMX99" s="232"/>
      <c r="IMY99" s="232"/>
      <c r="IMZ99" s="232"/>
      <c r="INA99" s="232"/>
      <c r="INB99" s="232"/>
      <c r="INC99" s="232"/>
      <c r="IND99" s="232"/>
      <c r="INE99" s="232"/>
      <c r="INF99" s="232"/>
      <c r="ING99" s="232"/>
      <c r="INH99" s="232"/>
      <c r="INI99" s="232"/>
      <c r="INJ99" s="232"/>
      <c r="INK99" s="232"/>
      <c r="INL99" s="232"/>
      <c r="INM99" s="232"/>
      <c r="INN99" s="232"/>
      <c r="INO99" s="232"/>
      <c r="INP99" s="232"/>
      <c r="INQ99" s="232"/>
      <c r="INR99" s="232"/>
      <c r="INS99" s="232"/>
      <c r="INT99" s="232"/>
      <c r="INU99" s="232"/>
      <c r="INV99" s="232"/>
      <c r="INW99" s="232"/>
      <c r="INX99" s="232"/>
      <c r="INY99" s="232"/>
      <c r="INZ99" s="232"/>
      <c r="IOA99" s="232"/>
      <c r="IOB99" s="232"/>
      <c r="IOC99" s="232"/>
      <c r="IOD99" s="232"/>
      <c r="IOE99" s="232"/>
      <c r="IOF99" s="232"/>
      <c r="IOG99" s="232"/>
      <c r="IOH99" s="232"/>
      <c r="IOI99" s="232"/>
      <c r="IOJ99" s="232"/>
      <c r="IOK99" s="232"/>
      <c r="IOL99" s="232"/>
      <c r="IOM99" s="232"/>
      <c r="ION99" s="232"/>
      <c r="IOO99" s="232"/>
      <c r="IOP99" s="232"/>
      <c r="IOQ99" s="232"/>
      <c r="IOR99" s="232"/>
      <c r="IOS99" s="232"/>
      <c r="IOT99" s="232"/>
      <c r="IOU99" s="232"/>
      <c r="IOV99" s="232"/>
      <c r="IOW99" s="232"/>
      <c r="IOX99" s="232"/>
      <c r="IOY99" s="232"/>
      <c r="IOZ99" s="232"/>
      <c r="IPA99" s="232"/>
      <c r="IPB99" s="232"/>
      <c r="IPC99" s="232"/>
      <c r="IPD99" s="232"/>
      <c r="IPE99" s="232"/>
      <c r="IPF99" s="232"/>
      <c r="IPG99" s="232"/>
      <c r="IPH99" s="232"/>
      <c r="IPI99" s="232"/>
      <c r="IPJ99" s="232"/>
      <c r="IPK99" s="232"/>
      <c r="IPL99" s="232"/>
      <c r="IPM99" s="232"/>
      <c r="IPN99" s="232"/>
      <c r="IPO99" s="232"/>
      <c r="IPP99" s="232"/>
      <c r="IPQ99" s="232"/>
      <c r="IPR99" s="232"/>
      <c r="IPS99" s="232"/>
      <c r="IPT99" s="232"/>
      <c r="IPU99" s="232"/>
      <c r="IPV99" s="232"/>
      <c r="IPW99" s="232"/>
      <c r="IPX99" s="232"/>
      <c r="IPY99" s="232"/>
      <c r="IPZ99" s="232"/>
      <c r="IQA99" s="232"/>
      <c r="IQB99" s="232"/>
      <c r="IQC99" s="232"/>
      <c r="IQD99" s="232"/>
      <c r="IQE99" s="232"/>
      <c r="IQF99" s="232"/>
      <c r="IQG99" s="232"/>
      <c r="IQH99" s="232"/>
      <c r="IQI99" s="232"/>
      <c r="IQJ99" s="232"/>
      <c r="IQK99" s="232"/>
      <c r="IQL99" s="232"/>
      <c r="IQM99" s="232"/>
      <c r="IQN99" s="232"/>
      <c r="IQO99" s="232"/>
      <c r="IQP99" s="232"/>
      <c r="IQQ99" s="232"/>
      <c r="IQR99" s="232"/>
      <c r="IQS99" s="232"/>
      <c r="IQT99" s="232"/>
      <c r="IQU99" s="232"/>
      <c r="IQV99" s="232"/>
      <c r="IQW99" s="232"/>
      <c r="IQX99" s="232"/>
      <c r="IQY99" s="232"/>
      <c r="IQZ99" s="232"/>
      <c r="IRA99" s="232"/>
      <c r="IRB99" s="232"/>
      <c r="IRC99" s="232"/>
      <c r="IRD99" s="232"/>
      <c r="IRE99" s="232"/>
      <c r="IRF99" s="232"/>
      <c r="IRG99" s="232"/>
      <c r="IRH99" s="232"/>
      <c r="IRI99" s="232"/>
      <c r="IRJ99" s="232"/>
      <c r="IRK99" s="232"/>
      <c r="IRL99" s="232"/>
      <c r="IRM99" s="232"/>
      <c r="IRN99" s="232"/>
      <c r="IRO99" s="232"/>
      <c r="IRP99" s="232"/>
      <c r="IRQ99" s="232"/>
      <c r="IRR99" s="232"/>
      <c r="IRS99" s="232"/>
      <c r="IRT99" s="232"/>
      <c r="IRU99" s="232"/>
      <c r="IRV99" s="232"/>
      <c r="IRW99" s="232"/>
      <c r="IRX99" s="232"/>
      <c r="IRY99" s="232"/>
      <c r="IRZ99" s="232"/>
      <c r="ISA99" s="232"/>
      <c r="ISB99" s="232"/>
      <c r="ISC99" s="232"/>
      <c r="ISD99" s="232"/>
      <c r="ISE99" s="232"/>
      <c r="ISF99" s="232"/>
      <c r="ISG99" s="232"/>
      <c r="ISH99" s="232"/>
      <c r="ISI99" s="232"/>
      <c r="ISJ99" s="232"/>
      <c r="ISK99" s="232"/>
      <c r="ISL99" s="232"/>
      <c r="ISM99" s="232"/>
      <c r="ISN99" s="232"/>
      <c r="ISO99" s="232"/>
      <c r="ISP99" s="232"/>
      <c r="ISQ99" s="232"/>
      <c r="ISR99" s="232"/>
      <c r="ISS99" s="232"/>
      <c r="IST99" s="232"/>
      <c r="ISU99" s="232"/>
      <c r="ISV99" s="232"/>
      <c r="ISW99" s="232"/>
      <c r="ISX99" s="232"/>
      <c r="ISY99" s="232"/>
      <c r="ISZ99" s="232"/>
      <c r="ITA99" s="232"/>
      <c r="ITB99" s="232"/>
      <c r="ITC99" s="232"/>
      <c r="ITD99" s="232"/>
      <c r="ITE99" s="232"/>
      <c r="ITF99" s="232"/>
      <c r="ITG99" s="232"/>
      <c r="ITH99" s="232"/>
      <c r="ITI99" s="232"/>
      <c r="ITJ99" s="232"/>
      <c r="ITK99" s="232"/>
      <c r="ITL99" s="232"/>
      <c r="ITM99" s="232"/>
      <c r="ITN99" s="232"/>
      <c r="ITO99" s="232"/>
      <c r="ITP99" s="232"/>
      <c r="ITQ99" s="232"/>
      <c r="ITR99" s="232"/>
      <c r="ITS99" s="232"/>
      <c r="ITT99" s="232"/>
      <c r="ITU99" s="232"/>
      <c r="ITV99" s="232"/>
      <c r="ITW99" s="232"/>
      <c r="ITX99" s="232"/>
      <c r="ITY99" s="232"/>
      <c r="ITZ99" s="232"/>
      <c r="IUA99" s="232"/>
      <c r="IUB99" s="232"/>
      <c r="IUC99" s="232"/>
      <c r="IUD99" s="232"/>
      <c r="IUE99" s="232"/>
      <c r="IUF99" s="232"/>
      <c r="IUG99" s="232"/>
      <c r="IUH99" s="232"/>
      <c r="IUI99" s="232"/>
      <c r="IUJ99" s="232"/>
      <c r="IUK99" s="232"/>
      <c r="IUL99" s="232"/>
      <c r="IUM99" s="232"/>
      <c r="IUN99" s="232"/>
      <c r="IUO99" s="232"/>
      <c r="IUP99" s="232"/>
      <c r="IUQ99" s="232"/>
      <c r="IUR99" s="232"/>
      <c r="IUS99" s="232"/>
      <c r="IUT99" s="232"/>
      <c r="IUU99" s="232"/>
      <c r="IUV99" s="232"/>
      <c r="IUW99" s="232"/>
      <c r="IUX99" s="232"/>
      <c r="IUY99" s="232"/>
      <c r="IUZ99" s="232"/>
      <c r="IVA99" s="232"/>
      <c r="IVB99" s="232"/>
      <c r="IVC99" s="232"/>
      <c r="IVD99" s="232"/>
      <c r="IVE99" s="232"/>
      <c r="IVF99" s="232"/>
      <c r="IVG99" s="232"/>
      <c r="IVH99" s="232"/>
      <c r="IVI99" s="232"/>
      <c r="IVJ99" s="232"/>
      <c r="IVK99" s="232"/>
      <c r="IVL99" s="232"/>
      <c r="IVM99" s="232"/>
      <c r="IVN99" s="232"/>
      <c r="IVO99" s="232"/>
      <c r="IVP99" s="232"/>
      <c r="IVQ99" s="232"/>
      <c r="IVR99" s="232"/>
      <c r="IVS99" s="232"/>
      <c r="IVT99" s="232"/>
      <c r="IVU99" s="232"/>
      <c r="IVV99" s="232"/>
      <c r="IVW99" s="232"/>
      <c r="IVX99" s="232"/>
      <c r="IVY99" s="232"/>
      <c r="IVZ99" s="232"/>
      <c r="IWA99" s="232"/>
      <c r="IWB99" s="232"/>
      <c r="IWC99" s="232"/>
      <c r="IWD99" s="232"/>
      <c r="IWE99" s="232"/>
      <c r="IWF99" s="232"/>
      <c r="IWG99" s="232"/>
      <c r="IWH99" s="232"/>
      <c r="IWI99" s="232"/>
      <c r="IWJ99" s="232"/>
      <c r="IWK99" s="232"/>
      <c r="IWL99" s="232"/>
      <c r="IWM99" s="232"/>
      <c r="IWN99" s="232"/>
      <c r="IWO99" s="232"/>
      <c r="IWP99" s="232"/>
      <c r="IWQ99" s="232"/>
      <c r="IWR99" s="232"/>
      <c r="IWS99" s="232"/>
      <c r="IWT99" s="232"/>
      <c r="IWU99" s="232"/>
      <c r="IWV99" s="232"/>
      <c r="IWW99" s="232"/>
      <c r="IWX99" s="232"/>
      <c r="IWY99" s="232"/>
      <c r="IWZ99" s="232"/>
      <c r="IXA99" s="232"/>
      <c r="IXB99" s="232"/>
      <c r="IXC99" s="232"/>
      <c r="IXD99" s="232"/>
      <c r="IXE99" s="232"/>
      <c r="IXF99" s="232"/>
      <c r="IXG99" s="232"/>
      <c r="IXH99" s="232"/>
      <c r="IXI99" s="232"/>
      <c r="IXJ99" s="232"/>
      <c r="IXK99" s="232"/>
      <c r="IXL99" s="232"/>
      <c r="IXM99" s="232"/>
      <c r="IXN99" s="232"/>
      <c r="IXO99" s="232"/>
      <c r="IXP99" s="232"/>
      <c r="IXQ99" s="232"/>
      <c r="IXR99" s="232"/>
      <c r="IXS99" s="232"/>
      <c r="IXT99" s="232"/>
      <c r="IXU99" s="232"/>
      <c r="IXV99" s="232"/>
      <c r="IXW99" s="232"/>
      <c r="IXX99" s="232"/>
      <c r="IXY99" s="232"/>
      <c r="IXZ99" s="232"/>
      <c r="IYA99" s="232"/>
      <c r="IYB99" s="232"/>
      <c r="IYC99" s="232"/>
      <c r="IYD99" s="232"/>
      <c r="IYE99" s="232"/>
      <c r="IYF99" s="232"/>
      <c r="IYG99" s="232"/>
      <c r="IYH99" s="232"/>
      <c r="IYI99" s="232"/>
      <c r="IYJ99" s="232"/>
      <c r="IYK99" s="232"/>
      <c r="IYL99" s="232"/>
      <c r="IYM99" s="232"/>
      <c r="IYN99" s="232"/>
      <c r="IYO99" s="232"/>
      <c r="IYP99" s="232"/>
      <c r="IYQ99" s="232"/>
      <c r="IYR99" s="232"/>
      <c r="IYS99" s="232"/>
      <c r="IYT99" s="232"/>
      <c r="IYU99" s="232"/>
      <c r="IYV99" s="232"/>
      <c r="IYW99" s="232"/>
      <c r="IYX99" s="232"/>
      <c r="IYY99" s="232"/>
      <c r="IYZ99" s="232"/>
      <c r="IZA99" s="232"/>
      <c r="IZB99" s="232"/>
      <c r="IZC99" s="232"/>
      <c r="IZD99" s="232"/>
      <c r="IZE99" s="232"/>
      <c r="IZF99" s="232"/>
      <c r="IZG99" s="232"/>
      <c r="IZH99" s="232"/>
      <c r="IZI99" s="232"/>
      <c r="IZJ99" s="232"/>
      <c r="IZK99" s="232"/>
      <c r="IZL99" s="232"/>
      <c r="IZM99" s="232"/>
      <c r="IZN99" s="232"/>
      <c r="IZO99" s="232"/>
      <c r="IZP99" s="232"/>
      <c r="IZQ99" s="232"/>
      <c r="IZR99" s="232"/>
      <c r="IZS99" s="232"/>
      <c r="IZT99" s="232"/>
      <c r="IZU99" s="232"/>
      <c r="IZV99" s="232"/>
      <c r="IZW99" s="232"/>
      <c r="IZX99" s="232"/>
      <c r="IZY99" s="232"/>
      <c r="IZZ99" s="232"/>
      <c r="JAA99" s="232"/>
      <c r="JAB99" s="232"/>
      <c r="JAC99" s="232"/>
      <c r="JAD99" s="232"/>
      <c r="JAE99" s="232"/>
      <c r="JAF99" s="232"/>
      <c r="JAG99" s="232"/>
      <c r="JAH99" s="232"/>
      <c r="JAI99" s="232"/>
      <c r="JAJ99" s="232"/>
      <c r="JAK99" s="232"/>
      <c r="JAL99" s="232"/>
      <c r="JAM99" s="232"/>
      <c r="JAN99" s="232"/>
      <c r="JAO99" s="232"/>
      <c r="JAP99" s="232"/>
      <c r="JAQ99" s="232"/>
      <c r="JAR99" s="232"/>
      <c r="JAS99" s="232"/>
      <c r="JAT99" s="232"/>
      <c r="JAU99" s="232"/>
      <c r="JAV99" s="232"/>
      <c r="JAW99" s="232"/>
      <c r="JAX99" s="232"/>
      <c r="JAY99" s="232"/>
      <c r="JAZ99" s="232"/>
      <c r="JBA99" s="232"/>
      <c r="JBB99" s="232"/>
      <c r="JBC99" s="232"/>
      <c r="JBD99" s="232"/>
      <c r="JBE99" s="232"/>
      <c r="JBF99" s="232"/>
      <c r="JBG99" s="232"/>
      <c r="JBH99" s="232"/>
      <c r="JBI99" s="232"/>
      <c r="JBJ99" s="232"/>
      <c r="JBK99" s="232"/>
      <c r="JBL99" s="232"/>
      <c r="JBM99" s="232"/>
      <c r="JBN99" s="232"/>
      <c r="JBO99" s="232"/>
      <c r="JBP99" s="232"/>
      <c r="JBQ99" s="232"/>
      <c r="JBR99" s="232"/>
      <c r="JBS99" s="232"/>
      <c r="JBT99" s="232"/>
      <c r="JBU99" s="232"/>
      <c r="JBV99" s="232"/>
      <c r="JBW99" s="232"/>
      <c r="JBX99" s="232"/>
      <c r="JBY99" s="232"/>
      <c r="JBZ99" s="232"/>
      <c r="JCA99" s="232"/>
      <c r="JCB99" s="232"/>
      <c r="JCC99" s="232"/>
      <c r="JCD99" s="232"/>
      <c r="JCE99" s="232"/>
      <c r="JCF99" s="232"/>
      <c r="JCG99" s="232"/>
      <c r="JCH99" s="232"/>
      <c r="JCI99" s="232"/>
      <c r="JCJ99" s="232"/>
      <c r="JCK99" s="232"/>
      <c r="JCL99" s="232"/>
      <c r="JCM99" s="232"/>
      <c r="JCN99" s="232"/>
      <c r="JCO99" s="232"/>
      <c r="JCP99" s="232"/>
      <c r="JCQ99" s="232"/>
      <c r="JCR99" s="232"/>
      <c r="JCS99" s="232"/>
      <c r="JCT99" s="232"/>
      <c r="JCU99" s="232"/>
      <c r="JCV99" s="232"/>
      <c r="JCW99" s="232"/>
      <c r="JCX99" s="232"/>
      <c r="JCY99" s="232"/>
      <c r="JCZ99" s="232"/>
      <c r="JDA99" s="232"/>
      <c r="JDB99" s="232"/>
      <c r="JDC99" s="232"/>
      <c r="JDD99" s="232"/>
      <c r="JDE99" s="232"/>
      <c r="JDF99" s="232"/>
      <c r="JDG99" s="232"/>
      <c r="JDH99" s="232"/>
      <c r="JDI99" s="232"/>
      <c r="JDJ99" s="232"/>
      <c r="JDK99" s="232"/>
      <c r="JDL99" s="232"/>
      <c r="JDM99" s="232"/>
      <c r="JDN99" s="232"/>
      <c r="JDO99" s="232"/>
      <c r="JDP99" s="232"/>
      <c r="JDQ99" s="232"/>
      <c r="JDR99" s="232"/>
      <c r="JDS99" s="232"/>
      <c r="JDT99" s="232"/>
      <c r="JDU99" s="232"/>
      <c r="JDV99" s="232"/>
      <c r="JDW99" s="232"/>
      <c r="JDX99" s="232"/>
      <c r="JDY99" s="232"/>
      <c r="JDZ99" s="232"/>
      <c r="JEA99" s="232"/>
      <c r="JEB99" s="232"/>
      <c r="JEC99" s="232"/>
      <c r="JED99" s="232"/>
      <c r="JEE99" s="232"/>
      <c r="JEF99" s="232"/>
      <c r="JEG99" s="232"/>
      <c r="JEH99" s="232"/>
      <c r="JEI99" s="232"/>
      <c r="JEJ99" s="232"/>
      <c r="JEK99" s="232"/>
      <c r="JEL99" s="232"/>
      <c r="JEM99" s="232"/>
      <c r="JEN99" s="232"/>
      <c r="JEO99" s="232"/>
      <c r="JEP99" s="232"/>
      <c r="JEQ99" s="232"/>
      <c r="JER99" s="232"/>
      <c r="JES99" s="232"/>
      <c r="JET99" s="232"/>
      <c r="JEU99" s="232"/>
      <c r="JEV99" s="232"/>
      <c r="JEW99" s="232"/>
      <c r="JEX99" s="232"/>
      <c r="JEY99" s="232"/>
      <c r="JEZ99" s="232"/>
      <c r="JFA99" s="232"/>
      <c r="JFB99" s="232"/>
      <c r="JFC99" s="232"/>
      <c r="JFD99" s="232"/>
      <c r="JFE99" s="232"/>
      <c r="JFF99" s="232"/>
      <c r="JFG99" s="232"/>
      <c r="JFH99" s="232"/>
      <c r="JFI99" s="232"/>
      <c r="JFJ99" s="232"/>
      <c r="JFK99" s="232"/>
      <c r="JFL99" s="232"/>
      <c r="JFM99" s="232"/>
      <c r="JFN99" s="232"/>
      <c r="JFO99" s="232"/>
      <c r="JFP99" s="232"/>
      <c r="JFQ99" s="232"/>
      <c r="JFR99" s="232"/>
      <c r="JFS99" s="232"/>
      <c r="JFT99" s="232"/>
      <c r="JFU99" s="232"/>
      <c r="JFV99" s="232"/>
      <c r="JFW99" s="232"/>
      <c r="JFX99" s="232"/>
      <c r="JFY99" s="232"/>
      <c r="JFZ99" s="232"/>
      <c r="JGA99" s="232"/>
      <c r="JGB99" s="232"/>
      <c r="JGC99" s="232"/>
      <c r="JGD99" s="232"/>
      <c r="JGE99" s="232"/>
      <c r="JGF99" s="232"/>
      <c r="JGG99" s="232"/>
      <c r="JGH99" s="232"/>
      <c r="JGI99" s="232"/>
      <c r="JGJ99" s="232"/>
      <c r="JGK99" s="232"/>
      <c r="JGL99" s="232"/>
      <c r="JGM99" s="232"/>
      <c r="JGN99" s="232"/>
      <c r="JGO99" s="232"/>
      <c r="JGP99" s="232"/>
      <c r="JGQ99" s="232"/>
      <c r="JGR99" s="232"/>
      <c r="JGS99" s="232"/>
      <c r="JGT99" s="232"/>
      <c r="JGU99" s="232"/>
      <c r="JGV99" s="232"/>
      <c r="JGW99" s="232"/>
      <c r="JGX99" s="232"/>
      <c r="JGY99" s="232"/>
      <c r="JGZ99" s="232"/>
      <c r="JHA99" s="232"/>
      <c r="JHB99" s="232"/>
      <c r="JHC99" s="232"/>
      <c r="JHD99" s="232"/>
      <c r="JHE99" s="232"/>
      <c r="JHF99" s="232"/>
      <c r="JHG99" s="232"/>
      <c r="JHH99" s="232"/>
      <c r="JHI99" s="232"/>
      <c r="JHJ99" s="232"/>
      <c r="JHK99" s="232"/>
      <c r="JHL99" s="232"/>
      <c r="JHM99" s="232"/>
      <c r="JHN99" s="232"/>
      <c r="JHO99" s="232"/>
      <c r="JHP99" s="232"/>
      <c r="JHQ99" s="232"/>
      <c r="JHR99" s="232"/>
      <c r="JHS99" s="232"/>
      <c r="JHT99" s="232"/>
      <c r="JHU99" s="232"/>
      <c r="JHV99" s="232"/>
      <c r="JHW99" s="232"/>
      <c r="JHX99" s="232"/>
      <c r="JHY99" s="232"/>
      <c r="JHZ99" s="232"/>
      <c r="JIA99" s="232"/>
      <c r="JIB99" s="232"/>
      <c r="JIC99" s="232"/>
      <c r="JID99" s="232"/>
      <c r="JIE99" s="232"/>
      <c r="JIF99" s="232"/>
      <c r="JIG99" s="232"/>
      <c r="JIH99" s="232"/>
      <c r="JII99" s="232"/>
      <c r="JIJ99" s="232"/>
      <c r="JIK99" s="232"/>
      <c r="JIL99" s="232"/>
      <c r="JIM99" s="232"/>
      <c r="JIN99" s="232"/>
      <c r="JIO99" s="232"/>
      <c r="JIP99" s="232"/>
      <c r="JIQ99" s="232"/>
      <c r="JIR99" s="232"/>
      <c r="JIS99" s="232"/>
      <c r="JIT99" s="232"/>
      <c r="JIU99" s="232"/>
      <c r="JIV99" s="232"/>
      <c r="JIW99" s="232"/>
      <c r="JIX99" s="232"/>
      <c r="JIY99" s="232"/>
      <c r="JIZ99" s="232"/>
      <c r="JJA99" s="232"/>
      <c r="JJB99" s="232"/>
      <c r="JJC99" s="232"/>
      <c r="JJD99" s="232"/>
      <c r="JJE99" s="232"/>
      <c r="JJF99" s="232"/>
      <c r="JJG99" s="232"/>
      <c r="JJH99" s="232"/>
      <c r="JJI99" s="232"/>
      <c r="JJJ99" s="232"/>
      <c r="JJK99" s="232"/>
      <c r="JJL99" s="232"/>
      <c r="JJM99" s="232"/>
      <c r="JJN99" s="232"/>
      <c r="JJO99" s="232"/>
      <c r="JJP99" s="232"/>
      <c r="JJQ99" s="232"/>
      <c r="JJR99" s="232"/>
      <c r="JJS99" s="232"/>
      <c r="JJT99" s="232"/>
      <c r="JJU99" s="232"/>
      <c r="JJV99" s="232"/>
      <c r="JJW99" s="232"/>
      <c r="JJX99" s="232"/>
      <c r="JJY99" s="232"/>
      <c r="JJZ99" s="232"/>
      <c r="JKA99" s="232"/>
      <c r="JKB99" s="232"/>
      <c r="JKC99" s="232"/>
      <c r="JKD99" s="232"/>
      <c r="JKE99" s="232"/>
      <c r="JKF99" s="232"/>
      <c r="JKG99" s="232"/>
      <c r="JKH99" s="232"/>
      <c r="JKI99" s="232"/>
      <c r="JKJ99" s="232"/>
      <c r="JKK99" s="232"/>
      <c r="JKL99" s="232"/>
      <c r="JKM99" s="232"/>
      <c r="JKN99" s="232"/>
      <c r="JKO99" s="232"/>
      <c r="JKP99" s="232"/>
      <c r="JKQ99" s="232"/>
      <c r="JKR99" s="232"/>
      <c r="JKS99" s="232"/>
      <c r="JKT99" s="232"/>
      <c r="JKU99" s="232"/>
      <c r="JKV99" s="232"/>
      <c r="JKW99" s="232"/>
      <c r="JKX99" s="232"/>
      <c r="JKY99" s="232"/>
      <c r="JKZ99" s="232"/>
      <c r="JLA99" s="232"/>
      <c r="JLB99" s="232"/>
      <c r="JLC99" s="232"/>
      <c r="JLD99" s="232"/>
      <c r="JLE99" s="232"/>
      <c r="JLF99" s="232"/>
      <c r="JLG99" s="232"/>
      <c r="JLH99" s="232"/>
      <c r="JLI99" s="232"/>
      <c r="JLJ99" s="232"/>
      <c r="JLK99" s="232"/>
      <c r="JLL99" s="232"/>
      <c r="JLM99" s="232"/>
      <c r="JLN99" s="232"/>
      <c r="JLO99" s="232"/>
      <c r="JLP99" s="232"/>
      <c r="JLQ99" s="232"/>
      <c r="JLR99" s="232"/>
      <c r="JLS99" s="232"/>
      <c r="JLT99" s="232"/>
      <c r="JLU99" s="232"/>
      <c r="JLV99" s="232"/>
      <c r="JLW99" s="232"/>
      <c r="JLX99" s="232"/>
      <c r="JLY99" s="232"/>
      <c r="JLZ99" s="232"/>
      <c r="JMA99" s="232"/>
      <c r="JMB99" s="232"/>
      <c r="JMC99" s="232"/>
      <c r="JMD99" s="232"/>
      <c r="JME99" s="232"/>
      <c r="JMF99" s="232"/>
      <c r="JMG99" s="232"/>
      <c r="JMH99" s="232"/>
      <c r="JMI99" s="232"/>
      <c r="JMJ99" s="232"/>
      <c r="JMK99" s="232"/>
      <c r="JML99" s="232"/>
      <c r="JMM99" s="232"/>
      <c r="JMN99" s="232"/>
      <c r="JMO99" s="232"/>
      <c r="JMP99" s="232"/>
      <c r="JMQ99" s="232"/>
      <c r="JMR99" s="232"/>
      <c r="JMS99" s="232"/>
      <c r="JMT99" s="232"/>
      <c r="JMU99" s="232"/>
      <c r="JMV99" s="232"/>
      <c r="JMW99" s="232"/>
      <c r="JMX99" s="232"/>
      <c r="JMY99" s="232"/>
      <c r="JMZ99" s="232"/>
      <c r="JNA99" s="232"/>
      <c r="JNB99" s="232"/>
      <c r="JNC99" s="232"/>
      <c r="JND99" s="232"/>
      <c r="JNE99" s="232"/>
      <c r="JNF99" s="232"/>
      <c r="JNG99" s="232"/>
      <c r="JNH99" s="232"/>
      <c r="JNI99" s="232"/>
      <c r="JNJ99" s="232"/>
      <c r="JNK99" s="232"/>
      <c r="JNL99" s="232"/>
      <c r="JNM99" s="232"/>
      <c r="JNN99" s="232"/>
      <c r="JNO99" s="232"/>
      <c r="JNP99" s="232"/>
      <c r="JNQ99" s="232"/>
      <c r="JNR99" s="232"/>
      <c r="JNS99" s="232"/>
      <c r="JNT99" s="232"/>
      <c r="JNU99" s="232"/>
      <c r="JNV99" s="232"/>
      <c r="JNW99" s="232"/>
      <c r="JNX99" s="232"/>
      <c r="JNY99" s="232"/>
      <c r="JNZ99" s="232"/>
      <c r="JOA99" s="232"/>
      <c r="JOB99" s="232"/>
      <c r="JOC99" s="232"/>
      <c r="JOD99" s="232"/>
      <c r="JOE99" s="232"/>
      <c r="JOF99" s="232"/>
      <c r="JOG99" s="232"/>
      <c r="JOH99" s="232"/>
      <c r="JOI99" s="232"/>
      <c r="JOJ99" s="232"/>
      <c r="JOK99" s="232"/>
      <c r="JOL99" s="232"/>
      <c r="JOM99" s="232"/>
      <c r="JON99" s="232"/>
      <c r="JOO99" s="232"/>
      <c r="JOP99" s="232"/>
      <c r="JOQ99" s="232"/>
      <c r="JOR99" s="232"/>
      <c r="JOS99" s="232"/>
      <c r="JOT99" s="232"/>
      <c r="JOU99" s="232"/>
      <c r="JOV99" s="232"/>
      <c r="JOW99" s="232"/>
      <c r="JOX99" s="232"/>
      <c r="JOY99" s="232"/>
      <c r="JOZ99" s="232"/>
      <c r="JPA99" s="232"/>
      <c r="JPB99" s="232"/>
      <c r="JPC99" s="232"/>
      <c r="JPD99" s="232"/>
      <c r="JPE99" s="232"/>
      <c r="JPF99" s="232"/>
      <c r="JPG99" s="232"/>
      <c r="JPH99" s="232"/>
      <c r="JPI99" s="232"/>
      <c r="JPJ99" s="232"/>
      <c r="JPK99" s="232"/>
      <c r="JPL99" s="232"/>
      <c r="JPM99" s="232"/>
      <c r="JPN99" s="232"/>
      <c r="JPO99" s="232"/>
      <c r="JPP99" s="232"/>
      <c r="JPQ99" s="232"/>
      <c r="JPR99" s="232"/>
      <c r="JPS99" s="232"/>
      <c r="JPT99" s="232"/>
      <c r="JPU99" s="232"/>
      <c r="JPV99" s="232"/>
      <c r="JPW99" s="232"/>
      <c r="JPX99" s="232"/>
      <c r="JPY99" s="232"/>
      <c r="JPZ99" s="232"/>
      <c r="JQA99" s="232"/>
      <c r="JQB99" s="232"/>
      <c r="JQC99" s="232"/>
      <c r="JQD99" s="232"/>
      <c r="JQE99" s="232"/>
      <c r="JQF99" s="232"/>
      <c r="JQG99" s="232"/>
      <c r="JQH99" s="232"/>
      <c r="JQI99" s="232"/>
      <c r="JQJ99" s="232"/>
      <c r="JQK99" s="232"/>
      <c r="JQL99" s="232"/>
      <c r="JQM99" s="232"/>
      <c r="JQN99" s="232"/>
      <c r="JQO99" s="232"/>
      <c r="JQP99" s="232"/>
      <c r="JQQ99" s="232"/>
      <c r="JQR99" s="232"/>
      <c r="JQS99" s="232"/>
      <c r="JQT99" s="232"/>
      <c r="JQU99" s="232"/>
      <c r="JQV99" s="232"/>
      <c r="JQW99" s="232"/>
      <c r="JQX99" s="232"/>
      <c r="JQY99" s="232"/>
      <c r="JQZ99" s="232"/>
      <c r="JRA99" s="232"/>
      <c r="JRB99" s="232"/>
      <c r="JRC99" s="232"/>
      <c r="JRD99" s="232"/>
      <c r="JRE99" s="232"/>
      <c r="JRF99" s="232"/>
      <c r="JRG99" s="232"/>
      <c r="JRH99" s="232"/>
      <c r="JRI99" s="232"/>
      <c r="JRJ99" s="232"/>
      <c r="JRK99" s="232"/>
      <c r="JRL99" s="232"/>
      <c r="JRM99" s="232"/>
      <c r="JRN99" s="232"/>
      <c r="JRO99" s="232"/>
      <c r="JRP99" s="232"/>
      <c r="JRQ99" s="232"/>
      <c r="JRR99" s="232"/>
      <c r="JRS99" s="232"/>
      <c r="JRT99" s="232"/>
      <c r="JRU99" s="232"/>
      <c r="JRV99" s="232"/>
      <c r="JRW99" s="232"/>
      <c r="JRX99" s="232"/>
      <c r="JRY99" s="232"/>
      <c r="JRZ99" s="232"/>
      <c r="JSA99" s="232"/>
      <c r="JSB99" s="232"/>
      <c r="JSC99" s="232"/>
      <c r="JSD99" s="232"/>
      <c r="JSE99" s="232"/>
      <c r="JSF99" s="232"/>
      <c r="JSG99" s="232"/>
      <c r="JSH99" s="232"/>
      <c r="JSI99" s="232"/>
      <c r="JSJ99" s="232"/>
      <c r="JSK99" s="232"/>
      <c r="JSL99" s="232"/>
      <c r="JSM99" s="232"/>
      <c r="JSN99" s="232"/>
      <c r="JSO99" s="232"/>
      <c r="JSP99" s="232"/>
      <c r="JSQ99" s="232"/>
      <c r="JSR99" s="232"/>
      <c r="JSS99" s="232"/>
      <c r="JST99" s="232"/>
      <c r="JSU99" s="232"/>
      <c r="JSV99" s="232"/>
      <c r="JSW99" s="232"/>
      <c r="JSX99" s="232"/>
      <c r="JSY99" s="232"/>
      <c r="JSZ99" s="232"/>
      <c r="JTA99" s="232"/>
      <c r="JTB99" s="232"/>
      <c r="JTC99" s="232"/>
      <c r="JTD99" s="232"/>
      <c r="JTE99" s="232"/>
      <c r="JTF99" s="232"/>
      <c r="JTG99" s="232"/>
      <c r="JTH99" s="232"/>
      <c r="JTI99" s="232"/>
      <c r="JTJ99" s="232"/>
      <c r="JTK99" s="232"/>
      <c r="JTL99" s="232"/>
      <c r="JTM99" s="232"/>
      <c r="JTN99" s="232"/>
      <c r="JTO99" s="232"/>
      <c r="JTP99" s="232"/>
      <c r="JTQ99" s="232"/>
      <c r="JTR99" s="232"/>
      <c r="JTS99" s="232"/>
      <c r="JTT99" s="232"/>
      <c r="JTU99" s="232"/>
      <c r="JTV99" s="232"/>
      <c r="JTW99" s="232"/>
      <c r="JTX99" s="232"/>
      <c r="JTY99" s="232"/>
      <c r="JTZ99" s="232"/>
      <c r="JUA99" s="232"/>
      <c r="JUB99" s="232"/>
      <c r="JUC99" s="232"/>
      <c r="JUD99" s="232"/>
      <c r="JUE99" s="232"/>
      <c r="JUF99" s="232"/>
      <c r="JUG99" s="232"/>
      <c r="JUH99" s="232"/>
      <c r="JUI99" s="232"/>
      <c r="JUJ99" s="232"/>
      <c r="JUK99" s="232"/>
      <c r="JUL99" s="232"/>
      <c r="JUM99" s="232"/>
      <c r="JUN99" s="232"/>
      <c r="JUO99" s="232"/>
      <c r="JUP99" s="232"/>
      <c r="JUQ99" s="232"/>
      <c r="JUR99" s="232"/>
      <c r="JUS99" s="232"/>
      <c r="JUT99" s="232"/>
      <c r="JUU99" s="232"/>
      <c r="JUV99" s="232"/>
      <c r="JUW99" s="232"/>
      <c r="JUX99" s="232"/>
      <c r="JUY99" s="232"/>
      <c r="JUZ99" s="232"/>
      <c r="JVA99" s="232"/>
      <c r="JVB99" s="232"/>
      <c r="JVC99" s="232"/>
      <c r="JVD99" s="232"/>
      <c r="JVE99" s="232"/>
      <c r="JVF99" s="232"/>
      <c r="JVG99" s="232"/>
      <c r="JVH99" s="232"/>
      <c r="JVI99" s="232"/>
      <c r="JVJ99" s="232"/>
      <c r="JVK99" s="232"/>
      <c r="JVL99" s="232"/>
      <c r="JVM99" s="232"/>
      <c r="JVN99" s="232"/>
      <c r="JVO99" s="232"/>
      <c r="JVP99" s="232"/>
      <c r="JVQ99" s="232"/>
      <c r="JVR99" s="232"/>
      <c r="JVS99" s="232"/>
      <c r="JVT99" s="232"/>
      <c r="JVU99" s="232"/>
      <c r="JVV99" s="232"/>
      <c r="JVW99" s="232"/>
      <c r="JVX99" s="232"/>
      <c r="JVY99" s="232"/>
      <c r="JVZ99" s="232"/>
      <c r="JWA99" s="232"/>
      <c r="JWB99" s="232"/>
      <c r="JWC99" s="232"/>
      <c r="JWD99" s="232"/>
      <c r="JWE99" s="232"/>
      <c r="JWF99" s="232"/>
      <c r="JWG99" s="232"/>
      <c r="JWH99" s="232"/>
      <c r="JWI99" s="232"/>
      <c r="JWJ99" s="232"/>
      <c r="JWK99" s="232"/>
      <c r="JWL99" s="232"/>
      <c r="JWM99" s="232"/>
      <c r="JWN99" s="232"/>
      <c r="JWO99" s="232"/>
      <c r="JWP99" s="232"/>
      <c r="JWQ99" s="232"/>
      <c r="JWR99" s="232"/>
      <c r="JWS99" s="232"/>
      <c r="JWT99" s="232"/>
      <c r="JWU99" s="232"/>
      <c r="JWV99" s="232"/>
      <c r="JWW99" s="232"/>
      <c r="JWX99" s="232"/>
      <c r="JWY99" s="232"/>
      <c r="JWZ99" s="232"/>
      <c r="JXA99" s="232"/>
      <c r="JXB99" s="232"/>
      <c r="JXC99" s="232"/>
      <c r="JXD99" s="232"/>
      <c r="JXE99" s="232"/>
      <c r="JXF99" s="232"/>
      <c r="JXG99" s="232"/>
      <c r="JXH99" s="232"/>
      <c r="JXI99" s="232"/>
      <c r="JXJ99" s="232"/>
      <c r="JXK99" s="232"/>
      <c r="JXL99" s="232"/>
      <c r="JXM99" s="232"/>
      <c r="JXN99" s="232"/>
      <c r="JXO99" s="232"/>
      <c r="JXP99" s="232"/>
      <c r="JXQ99" s="232"/>
      <c r="JXR99" s="232"/>
      <c r="JXS99" s="232"/>
      <c r="JXT99" s="232"/>
      <c r="JXU99" s="232"/>
      <c r="JXV99" s="232"/>
      <c r="JXW99" s="232"/>
      <c r="JXX99" s="232"/>
      <c r="JXY99" s="232"/>
      <c r="JXZ99" s="232"/>
      <c r="JYA99" s="232"/>
      <c r="JYB99" s="232"/>
      <c r="JYC99" s="232"/>
      <c r="JYD99" s="232"/>
      <c r="JYE99" s="232"/>
      <c r="JYF99" s="232"/>
      <c r="JYG99" s="232"/>
      <c r="JYH99" s="232"/>
      <c r="JYI99" s="232"/>
      <c r="JYJ99" s="232"/>
      <c r="JYK99" s="232"/>
      <c r="JYL99" s="232"/>
      <c r="JYM99" s="232"/>
      <c r="JYN99" s="232"/>
      <c r="JYO99" s="232"/>
      <c r="JYP99" s="232"/>
      <c r="JYQ99" s="232"/>
      <c r="JYR99" s="232"/>
      <c r="JYS99" s="232"/>
      <c r="JYT99" s="232"/>
      <c r="JYU99" s="232"/>
      <c r="JYV99" s="232"/>
      <c r="JYW99" s="232"/>
      <c r="JYX99" s="232"/>
      <c r="JYY99" s="232"/>
      <c r="JYZ99" s="232"/>
      <c r="JZA99" s="232"/>
      <c r="JZB99" s="232"/>
      <c r="JZC99" s="232"/>
      <c r="JZD99" s="232"/>
      <c r="JZE99" s="232"/>
      <c r="JZF99" s="232"/>
      <c r="JZG99" s="232"/>
      <c r="JZH99" s="232"/>
      <c r="JZI99" s="232"/>
      <c r="JZJ99" s="232"/>
      <c r="JZK99" s="232"/>
      <c r="JZL99" s="232"/>
      <c r="JZM99" s="232"/>
      <c r="JZN99" s="232"/>
      <c r="JZO99" s="232"/>
      <c r="JZP99" s="232"/>
      <c r="JZQ99" s="232"/>
      <c r="JZR99" s="232"/>
      <c r="JZS99" s="232"/>
      <c r="JZT99" s="232"/>
      <c r="JZU99" s="232"/>
      <c r="JZV99" s="232"/>
      <c r="JZW99" s="232"/>
      <c r="JZX99" s="232"/>
      <c r="JZY99" s="232"/>
      <c r="JZZ99" s="232"/>
      <c r="KAA99" s="232"/>
      <c r="KAB99" s="232"/>
      <c r="KAC99" s="232"/>
      <c r="KAD99" s="232"/>
      <c r="KAE99" s="232"/>
      <c r="KAF99" s="232"/>
      <c r="KAG99" s="232"/>
      <c r="KAH99" s="232"/>
      <c r="KAI99" s="232"/>
      <c r="KAJ99" s="232"/>
      <c r="KAK99" s="232"/>
      <c r="KAL99" s="232"/>
      <c r="KAM99" s="232"/>
      <c r="KAN99" s="232"/>
      <c r="KAO99" s="232"/>
      <c r="KAP99" s="232"/>
      <c r="KAQ99" s="232"/>
      <c r="KAR99" s="232"/>
      <c r="KAS99" s="232"/>
      <c r="KAT99" s="232"/>
      <c r="KAU99" s="232"/>
      <c r="KAV99" s="232"/>
      <c r="KAW99" s="232"/>
      <c r="KAX99" s="232"/>
      <c r="KAY99" s="232"/>
      <c r="KAZ99" s="232"/>
      <c r="KBA99" s="232"/>
      <c r="KBB99" s="232"/>
      <c r="KBC99" s="232"/>
      <c r="KBD99" s="232"/>
      <c r="KBE99" s="232"/>
      <c r="KBF99" s="232"/>
      <c r="KBG99" s="232"/>
      <c r="KBH99" s="232"/>
      <c r="KBI99" s="232"/>
      <c r="KBJ99" s="232"/>
      <c r="KBK99" s="232"/>
      <c r="KBL99" s="232"/>
      <c r="KBM99" s="232"/>
      <c r="KBN99" s="232"/>
      <c r="KBO99" s="232"/>
      <c r="KBP99" s="232"/>
      <c r="KBQ99" s="232"/>
      <c r="KBR99" s="232"/>
      <c r="KBS99" s="232"/>
      <c r="KBT99" s="232"/>
      <c r="KBU99" s="232"/>
      <c r="KBV99" s="232"/>
      <c r="KBW99" s="232"/>
      <c r="KBX99" s="232"/>
      <c r="KBY99" s="232"/>
      <c r="KBZ99" s="232"/>
      <c r="KCA99" s="232"/>
      <c r="KCB99" s="232"/>
      <c r="KCC99" s="232"/>
      <c r="KCD99" s="232"/>
      <c r="KCE99" s="232"/>
      <c r="KCF99" s="232"/>
      <c r="KCG99" s="232"/>
      <c r="KCH99" s="232"/>
      <c r="KCI99" s="232"/>
      <c r="KCJ99" s="232"/>
      <c r="KCK99" s="232"/>
      <c r="KCL99" s="232"/>
      <c r="KCM99" s="232"/>
      <c r="KCN99" s="232"/>
      <c r="KCO99" s="232"/>
      <c r="KCP99" s="232"/>
      <c r="KCQ99" s="232"/>
      <c r="KCR99" s="232"/>
      <c r="KCS99" s="232"/>
      <c r="KCT99" s="232"/>
      <c r="KCU99" s="232"/>
      <c r="KCV99" s="232"/>
      <c r="KCW99" s="232"/>
      <c r="KCX99" s="232"/>
      <c r="KCY99" s="232"/>
      <c r="KCZ99" s="232"/>
      <c r="KDA99" s="232"/>
      <c r="KDB99" s="232"/>
      <c r="KDC99" s="232"/>
      <c r="KDD99" s="232"/>
      <c r="KDE99" s="232"/>
      <c r="KDF99" s="232"/>
      <c r="KDG99" s="232"/>
      <c r="KDH99" s="232"/>
      <c r="KDI99" s="232"/>
      <c r="KDJ99" s="232"/>
      <c r="KDK99" s="232"/>
      <c r="KDL99" s="232"/>
      <c r="KDM99" s="232"/>
      <c r="KDN99" s="232"/>
      <c r="KDO99" s="232"/>
      <c r="KDP99" s="232"/>
      <c r="KDQ99" s="232"/>
      <c r="KDR99" s="232"/>
      <c r="KDS99" s="232"/>
      <c r="KDT99" s="232"/>
      <c r="KDU99" s="232"/>
      <c r="KDV99" s="232"/>
      <c r="KDW99" s="232"/>
      <c r="KDX99" s="232"/>
      <c r="KDY99" s="232"/>
      <c r="KDZ99" s="232"/>
      <c r="KEA99" s="232"/>
      <c r="KEB99" s="232"/>
      <c r="KEC99" s="232"/>
      <c r="KED99" s="232"/>
      <c r="KEE99" s="232"/>
      <c r="KEF99" s="232"/>
      <c r="KEG99" s="232"/>
      <c r="KEH99" s="232"/>
      <c r="KEI99" s="232"/>
      <c r="KEJ99" s="232"/>
      <c r="KEK99" s="232"/>
      <c r="KEL99" s="232"/>
      <c r="KEM99" s="232"/>
      <c r="KEN99" s="232"/>
      <c r="KEO99" s="232"/>
      <c r="KEP99" s="232"/>
      <c r="KEQ99" s="232"/>
      <c r="KER99" s="232"/>
      <c r="KES99" s="232"/>
      <c r="KET99" s="232"/>
      <c r="KEU99" s="232"/>
      <c r="KEV99" s="232"/>
      <c r="KEW99" s="232"/>
      <c r="KEX99" s="232"/>
      <c r="KEY99" s="232"/>
      <c r="KEZ99" s="232"/>
      <c r="KFA99" s="232"/>
      <c r="KFB99" s="232"/>
      <c r="KFC99" s="232"/>
      <c r="KFD99" s="232"/>
      <c r="KFE99" s="232"/>
      <c r="KFF99" s="232"/>
      <c r="KFG99" s="232"/>
      <c r="KFH99" s="232"/>
      <c r="KFI99" s="232"/>
      <c r="KFJ99" s="232"/>
      <c r="KFK99" s="232"/>
      <c r="KFL99" s="232"/>
      <c r="KFM99" s="232"/>
      <c r="KFN99" s="232"/>
      <c r="KFO99" s="232"/>
      <c r="KFP99" s="232"/>
      <c r="KFQ99" s="232"/>
      <c r="KFR99" s="232"/>
      <c r="KFS99" s="232"/>
      <c r="KFT99" s="232"/>
      <c r="KFU99" s="232"/>
      <c r="KFV99" s="232"/>
      <c r="KFW99" s="232"/>
      <c r="KFX99" s="232"/>
      <c r="KFY99" s="232"/>
      <c r="KFZ99" s="232"/>
      <c r="KGA99" s="232"/>
      <c r="KGB99" s="232"/>
      <c r="KGC99" s="232"/>
      <c r="KGD99" s="232"/>
      <c r="KGE99" s="232"/>
      <c r="KGF99" s="232"/>
      <c r="KGG99" s="232"/>
      <c r="KGH99" s="232"/>
      <c r="KGI99" s="232"/>
      <c r="KGJ99" s="232"/>
      <c r="KGK99" s="232"/>
      <c r="KGL99" s="232"/>
      <c r="KGM99" s="232"/>
      <c r="KGN99" s="232"/>
      <c r="KGO99" s="232"/>
      <c r="KGP99" s="232"/>
      <c r="KGQ99" s="232"/>
      <c r="KGR99" s="232"/>
      <c r="KGS99" s="232"/>
      <c r="KGT99" s="232"/>
      <c r="KGU99" s="232"/>
      <c r="KGV99" s="232"/>
      <c r="KGW99" s="232"/>
      <c r="KGX99" s="232"/>
      <c r="KGY99" s="232"/>
      <c r="KGZ99" s="232"/>
      <c r="KHA99" s="232"/>
      <c r="KHB99" s="232"/>
      <c r="KHC99" s="232"/>
      <c r="KHD99" s="232"/>
      <c r="KHE99" s="232"/>
      <c r="KHF99" s="232"/>
      <c r="KHG99" s="232"/>
      <c r="KHH99" s="232"/>
      <c r="KHI99" s="232"/>
      <c r="KHJ99" s="232"/>
      <c r="KHK99" s="232"/>
      <c r="KHL99" s="232"/>
      <c r="KHM99" s="232"/>
      <c r="KHN99" s="232"/>
      <c r="KHO99" s="232"/>
      <c r="KHP99" s="232"/>
      <c r="KHQ99" s="232"/>
      <c r="KHR99" s="232"/>
      <c r="KHS99" s="232"/>
      <c r="KHT99" s="232"/>
      <c r="KHU99" s="232"/>
      <c r="KHV99" s="232"/>
      <c r="KHW99" s="232"/>
      <c r="KHX99" s="232"/>
      <c r="KHY99" s="232"/>
      <c r="KHZ99" s="232"/>
      <c r="KIA99" s="232"/>
      <c r="KIB99" s="232"/>
      <c r="KIC99" s="232"/>
      <c r="KID99" s="232"/>
      <c r="KIE99" s="232"/>
      <c r="KIF99" s="232"/>
      <c r="KIG99" s="232"/>
      <c r="KIH99" s="232"/>
      <c r="KII99" s="232"/>
      <c r="KIJ99" s="232"/>
      <c r="KIK99" s="232"/>
      <c r="KIL99" s="232"/>
      <c r="KIM99" s="232"/>
      <c r="KIN99" s="232"/>
      <c r="KIO99" s="232"/>
      <c r="KIP99" s="232"/>
      <c r="KIQ99" s="232"/>
      <c r="KIR99" s="232"/>
      <c r="KIS99" s="232"/>
      <c r="KIT99" s="232"/>
      <c r="KIU99" s="232"/>
      <c r="KIV99" s="232"/>
      <c r="KIW99" s="232"/>
      <c r="KIX99" s="232"/>
      <c r="KIY99" s="232"/>
      <c r="KIZ99" s="232"/>
      <c r="KJA99" s="232"/>
      <c r="KJB99" s="232"/>
      <c r="KJC99" s="232"/>
      <c r="KJD99" s="232"/>
      <c r="KJE99" s="232"/>
      <c r="KJF99" s="232"/>
      <c r="KJG99" s="232"/>
      <c r="KJH99" s="232"/>
      <c r="KJI99" s="232"/>
      <c r="KJJ99" s="232"/>
      <c r="KJK99" s="232"/>
      <c r="KJL99" s="232"/>
      <c r="KJM99" s="232"/>
      <c r="KJN99" s="232"/>
      <c r="KJO99" s="232"/>
      <c r="KJP99" s="232"/>
      <c r="KJQ99" s="232"/>
      <c r="KJR99" s="232"/>
      <c r="KJS99" s="232"/>
      <c r="KJT99" s="232"/>
      <c r="KJU99" s="232"/>
      <c r="KJV99" s="232"/>
      <c r="KJW99" s="232"/>
      <c r="KJX99" s="232"/>
      <c r="KJY99" s="232"/>
      <c r="KJZ99" s="232"/>
      <c r="KKA99" s="232"/>
      <c r="KKB99" s="232"/>
      <c r="KKC99" s="232"/>
      <c r="KKD99" s="232"/>
      <c r="KKE99" s="232"/>
      <c r="KKF99" s="232"/>
      <c r="KKG99" s="232"/>
      <c r="KKH99" s="232"/>
      <c r="KKI99" s="232"/>
      <c r="KKJ99" s="232"/>
      <c r="KKK99" s="232"/>
      <c r="KKL99" s="232"/>
      <c r="KKM99" s="232"/>
      <c r="KKN99" s="232"/>
      <c r="KKO99" s="232"/>
      <c r="KKP99" s="232"/>
      <c r="KKQ99" s="232"/>
      <c r="KKR99" s="232"/>
      <c r="KKS99" s="232"/>
      <c r="KKT99" s="232"/>
      <c r="KKU99" s="232"/>
      <c r="KKV99" s="232"/>
      <c r="KKW99" s="232"/>
      <c r="KKX99" s="232"/>
      <c r="KKY99" s="232"/>
      <c r="KKZ99" s="232"/>
      <c r="KLA99" s="232"/>
      <c r="KLB99" s="232"/>
      <c r="KLC99" s="232"/>
      <c r="KLD99" s="232"/>
      <c r="KLE99" s="232"/>
      <c r="KLF99" s="232"/>
      <c r="KLG99" s="232"/>
      <c r="KLH99" s="232"/>
      <c r="KLI99" s="232"/>
      <c r="KLJ99" s="232"/>
      <c r="KLK99" s="232"/>
      <c r="KLL99" s="232"/>
      <c r="KLM99" s="232"/>
      <c r="KLN99" s="232"/>
      <c r="KLO99" s="232"/>
      <c r="KLP99" s="232"/>
      <c r="KLQ99" s="232"/>
      <c r="KLR99" s="232"/>
      <c r="KLS99" s="232"/>
      <c r="KLT99" s="232"/>
      <c r="KLU99" s="232"/>
      <c r="KLV99" s="232"/>
      <c r="KLW99" s="232"/>
      <c r="KLX99" s="232"/>
      <c r="KLY99" s="232"/>
      <c r="KLZ99" s="232"/>
      <c r="KMA99" s="232"/>
      <c r="KMB99" s="232"/>
      <c r="KMC99" s="232"/>
      <c r="KMD99" s="232"/>
      <c r="KME99" s="232"/>
      <c r="KMF99" s="232"/>
      <c r="KMG99" s="232"/>
      <c r="KMH99" s="232"/>
      <c r="KMI99" s="232"/>
      <c r="KMJ99" s="232"/>
      <c r="KMK99" s="232"/>
      <c r="KML99" s="232"/>
      <c r="KMM99" s="232"/>
      <c r="KMN99" s="232"/>
      <c r="KMO99" s="232"/>
      <c r="KMP99" s="232"/>
      <c r="KMQ99" s="232"/>
      <c r="KMR99" s="232"/>
      <c r="KMS99" s="232"/>
      <c r="KMT99" s="232"/>
      <c r="KMU99" s="232"/>
      <c r="KMV99" s="232"/>
      <c r="KMW99" s="232"/>
      <c r="KMX99" s="232"/>
      <c r="KMY99" s="232"/>
      <c r="KMZ99" s="232"/>
      <c r="KNA99" s="232"/>
      <c r="KNB99" s="232"/>
      <c r="KNC99" s="232"/>
      <c r="KND99" s="232"/>
      <c r="KNE99" s="232"/>
      <c r="KNF99" s="232"/>
      <c r="KNG99" s="232"/>
      <c r="KNH99" s="232"/>
      <c r="KNI99" s="232"/>
      <c r="KNJ99" s="232"/>
      <c r="KNK99" s="232"/>
      <c r="KNL99" s="232"/>
      <c r="KNM99" s="232"/>
      <c r="KNN99" s="232"/>
      <c r="KNO99" s="232"/>
      <c r="KNP99" s="232"/>
      <c r="KNQ99" s="232"/>
      <c r="KNR99" s="232"/>
      <c r="KNS99" s="232"/>
      <c r="KNT99" s="232"/>
      <c r="KNU99" s="232"/>
      <c r="KNV99" s="232"/>
      <c r="KNW99" s="232"/>
      <c r="KNX99" s="232"/>
      <c r="KNY99" s="232"/>
      <c r="KNZ99" s="232"/>
      <c r="KOA99" s="232"/>
      <c r="KOB99" s="232"/>
      <c r="KOC99" s="232"/>
      <c r="KOD99" s="232"/>
      <c r="KOE99" s="232"/>
      <c r="KOF99" s="232"/>
      <c r="KOG99" s="232"/>
      <c r="KOH99" s="232"/>
      <c r="KOI99" s="232"/>
      <c r="KOJ99" s="232"/>
      <c r="KOK99" s="232"/>
      <c r="KOL99" s="232"/>
      <c r="KOM99" s="232"/>
      <c r="KON99" s="232"/>
      <c r="KOO99" s="232"/>
      <c r="KOP99" s="232"/>
      <c r="KOQ99" s="232"/>
      <c r="KOR99" s="232"/>
      <c r="KOS99" s="232"/>
      <c r="KOT99" s="232"/>
      <c r="KOU99" s="232"/>
      <c r="KOV99" s="232"/>
      <c r="KOW99" s="232"/>
      <c r="KOX99" s="232"/>
      <c r="KOY99" s="232"/>
      <c r="KOZ99" s="232"/>
      <c r="KPA99" s="232"/>
      <c r="KPB99" s="232"/>
      <c r="KPC99" s="232"/>
      <c r="KPD99" s="232"/>
      <c r="KPE99" s="232"/>
      <c r="KPF99" s="232"/>
      <c r="KPG99" s="232"/>
      <c r="KPH99" s="232"/>
      <c r="KPI99" s="232"/>
      <c r="KPJ99" s="232"/>
      <c r="KPK99" s="232"/>
      <c r="KPL99" s="232"/>
      <c r="KPM99" s="232"/>
      <c r="KPN99" s="232"/>
      <c r="KPO99" s="232"/>
      <c r="KPP99" s="232"/>
      <c r="KPQ99" s="232"/>
      <c r="KPR99" s="232"/>
      <c r="KPS99" s="232"/>
      <c r="KPT99" s="232"/>
      <c r="KPU99" s="232"/>
      <c r="KPV99" s="232"/>
      <c r="KPW99" s="232"/>
      <c r="KPX99" s="232"/>
      <c r="KPY99" s="232"/>
      <c r="KPZ99" s="232"/>
      <c r="KQA99" s="232"/>
      <c r="KQB99" s="232"/>
      <c r="KQC99" s="232"/>
      <c r="KQD99" s="232"/>
      <c r="KQE99" s="232"/>
      <c r="KQF99" s="232"/>
      <c r="KQG99" s="232"/>
      <c r="KQH99" s="232"/>
      <c r="KQI99" s="232"/>
      <c r="KQJ99" s="232"/>
      <c r="KQK99" s="232"/>
      <c r="KQL99" s="232"/>
      <c r="KQM99" s="232"/>
      <c r="KQN99" s="232"/>
      <c r="KQO99" s="232"/>
      <c r="KQP99" s="232"/>
      <c r="KQQ99" s="232"/>
      <c r="KQR99" s="232"/>
      <c r="KQS99" s="232"/>
      <c r="KQT99" s="232"/>
      <c r="KQU99" s="232"/>
      <c r="KQV99" s="232"/>
      <c r="KQW99" s="232"/>
      <c r="KQX99" s="232"/>
      <c r="KQY99" s="232"/>
      <c r="KQZ99" s="232"/>
      <c r="KRA99" s="232"/>
      <c r="KRB99" s="232"/>
      <c r="KRC99" s="232"/>
      <c r="KRD99" s="232"/>
      <c r="KRE99" s="232"/>
      <c r="KRF99" s="232"/>
      <c r="KRG99" s="232"/>
      <c r="KRH99" s="232"/>
      <c r="KRI99" s="232"/>
      <c r="KRJ99" s="232"/>
      <c r="KRK99" s="232"/>
      <c r="KRL99" s="232"/>
      <c r="KRM99" s="232"/>
      <c r="KRN99" s="232"/>
      <c r="KRO99" s="232"/>
      <c r="KRP99" s="232"/>
      <c r="KRQ99" s="232"/>
      <c r="KRR99" s="232"/>
      <c r="KRS99" s="232"/>
      <c r="KRT99" s="232"/>
      <c r="KRU99" s="232"/>
      <c r="KRV99" s="232"/>
      <c r="KRW99" s="232"/>
      <c r="KRX99" s="232"/>
      <c r="KRY99" s="232"/>
      <c r="KRZ99" s="232"/>
      <c r="KSA99" s="232"/>
      <c r="KSB99" s="232"/>
      <c r="KSC99" s="232"/>
      <c r="KSD99" s="232"/>
      <c r="KSE99" s="232"/>
      <c r="KSF99" s="232"/>
      <c r="KSG99" s="232"/>
      <c r="KSH99" s="232"/>
      <c r="KSI99" s="232"/>
      <c r="KSJ99" s="232"/>
      <c r="KSK99" s="232"/>
      <c r="KSL99" s="232"/>
      <c r="KSM99" s="232"/>
      <c r="KSN99" s="232"/>
      <c r="KSO99" s="232"/>
      <c r="KSP99" s="232"/>
      <c r="KSQ99" s="232"/>
      <c r="KSR99" s="232"/>
      <c r="KSS99" s="232"/>
      <c r="KST99" s="232"/>
      <c r="KSU99" s="232"/>
      <c r="KSV99" s="232"/>
      <c r="KSW99" s="232"/>
      <c r="KSX99" s="232"/>
      <c r="KSY99" s="232"/>
      <c r="KSZ99" s="232"/>
      <c r="KTA99" s="232"/>
      <c r="KTB99" s="232"/>
      <c r="KTC99" s="232"/>
      <c r="KTD99" s="232"/>
      <c r="KTE99" s="232"/>
      <c r="KTF99" s="232"/>
      <c r="KTG99" s="232"/>
      <c r="KTH99" s="232"/>
      <c r="KTI99" s="232"/>
      <c r="KTJ99" s="232"/>
      <c r="KTK99" s="232"/>
      <c r="KTL99" s="232"/>
      <c r="KTM99" s="232"/>
      <c r="KTN99" s="232"/>
      <c r="KTO99" s="232"/>
      <c r="KTP99" s="232"/>
      <c r="KTQ99" s="232"/>
      <c r="KTR99" s="232"/>
      <c r="KTS99" s="232"/>
      <c r="KTT99" s="232"/>
      <c r="KTU99" s="232"/>
      <c r="KTV99" s="232"/>
      <c r="KTW99" s="232"/>
      <c r="KTX99" s="232"/>
      <c r="KTY99" s="232"/>
      <c r="KTZ99" s="232"/>
      <c r="KUA99" s="232"/>
      <c r="KUB99" s="232"/>
      <c r="KUC99" s="232"/>
      <c r="KUD99" s="232"/>
      <c r="KUE99" s="232"/>
      <c r="KUF99" s="232"/>
      <c r="KUG99" s="232"/>
      <c r="KUH99" s="232"/>
      <c r="KUI99" s="232"/>
      <c r="KUJ99" s="232"/>
      <c r="KUK99" s="232"/>
      <c r="KUL99" s="232"/>
      <c r="KUM99" s="232"/>
      <c r="KUN99" s="232"/>
      <c r="KUO99" s="232"/>
      <c r="KUP99" s="232"/>
      <c r="KUQ99" s="232"/>
      <c r="KUR99" s="232"/>
      <c r="KUS99" s="232"/>
      <c r="KUT99" s="232"/>
      <c r="KUU99" s="232"/>
      <c r="KUV99" s="232"/>
      <c r="KUW99" s="232"/>
      <c r="KUX99" s="232"/>
      <c r="KUY99" s="232"/>
      <c r="KUZ99" s="232"/>
      <c r="KVA99" s="232"/>
      <c r="KVB99" s="232"/>
      <c r="KVC99" s="232"/>
      <c r="KVD99" s="232"/>
      <c r="KVE99" s="232"/>
      <c r="KVF99" s="232"/>
      <c r="KVG99" s="232"/>
      <c r="KVH99" s="232"/>
      <c r="KVI99" s="232"/>
      <c r="KVJ99" s="232"/>
      <c r="KVK99" s="232"/>
      <c r="KVL99" s="232"/>
      <c r="KVM99" s="232"/>
      <c r="KVN99" s="232"/>
      <c r="KVO99" s="232"/>
      <c r="KVP99" s="232"/>
      <c r="KVQ99" s="232"/>
      <c r="KVR99" s="232"/>
      <c r="KVS99" s="232"/>
      <c r="KVT99" s="232"/>
      <c r="KVU99" s="232"/>
      <c r="KVV99" s="232"/>
      <c r="KVW99" s="232"/>
      <c r="KVX99" s="232"/>
      <c r="KVY99" s="232"/>
      <c r="KVZ99" s="232"/>
      <c r="KWA99" s="232"/>
      <c r="KWB99" s="232"/>
      <c r="KWC99" s="232"/>
      <c r="KWD99" s="232"/>
      <c r="KWE99" s="232"/>
      <c r="KWF99" s="232"/>
      <c r="KWG99" s="232"/>
      <c r="KWH99" s="232"/>
      <c r="KWI99" s="232"/>
      <c r="KWJ99" s="232"/>
      <c r="KWK99" s="232"/>
      <c r="KWL99" s="232"/>
      <c r="KWM99" s="232"/>
      <c r="KWN99" s="232"/>
      <c r="KWO99" s="232"/>
      <c r="KWP99" s="232"/>
      <c r="KWQ99" s="232"/>
      <c r="KWR99" s="232"/>
      <c r="KWS99" s="232"/>
      <c r="KWT99" s="232"/>
      <c r="KWU99" s="232"/>
      <c r="KWV99" s="232"/>
      <c r="KWW99" s="232"/>
      <c r="KWX99" s="232"/>
      <c r="KWY99" s="232"/>
      <c r="KWZ99" s="232"/>
      <c r="KXA99" s="232"/>
      <c r="KXB99" s="232"/>
      <c r="KXC99" s="232"/>
      <c r="KXD99" s="232"/>
      <c r="KXE99" s="232"/>
      <c r="KXF99" s="232"/>
      <c r="KXG99" s="232"/>
      <c r="KXH99" s="232"/>
      <c r="KXI99" s="232"/>
      <c r="KXJ99" s="232"/>
      <c r="KXK99" s="232"/>
      <c r="KXL99" s="232"/>
      <c r="KXM99" s="232"/>
      <c r="KXN99" s="232"/>
      <c r="KXO99" s="232"/>
      <c r="KXP99" s="232"/>
      <c r="KXQ99" s="232"/>
      <c r="KXR99" s="232"/>
      <c r="KXS99" s="232"/>
      <c r="KXT99" s="232"/>
      <c r="KXU99" s="232"/>
      <c r="KXV99" s="232"/>
      <c r="KXW99" s="232"/>
      <c r="KXX99" s="232"/>
      <c r="KXY99" s="232"/>
      <c r="KXZ99" s="232"/>
      <c r="KYA99" s="232"/>
      <c r="KYB99" s="232"/>
      <c r="KYC99" s="232"/>
      <c r="KYD99" s="232"/>
      <c r="KYE99" s="232"/>
      <c r="KYF99" s="232"/>
      <c r="KYG99" s="232"/>
      <c r="KYH99" s="232"/>
      <c r="KYI99" s="232"/>
      <c r="KYJ99" s="232"/>
      <c r="KYK99" s="232"/>
      <c r="KYL99" s="232"/>
      <c r="KYM99" s="232"/>
      <c r="KYN99" s="232"/>
      <c r="KYO99" s="232"/>
      <c r="KYP99" s="232"/>
      <c r="KYQ99" s="232"/>
      <c r="KYR99" s="232"/>
      <c r="KYS99" s="232"/>
      <c r="KYT99" s="232"/>
      <c r="KYU99" s="232"/>
      <c r="KYV99" s="232"/>
      <c r="KYW99" s="232"/>
      <c r="KYX99" s="232"/>
      <c r="KYY99" s="232"/>
      <c r="KYZ99" s="232"/>
      <c r="KZA99" s="232"/>
      <c r="KZB99" s="232"/>
      <c r="KZC99" s="232"/>
      <c r="KZD99" s="232"/>
      <c r="KZE99" s="232"/>
      <c r="KZF99" s="232"/>
      <c r="KZG99" s="232"/>
      <c r="KZH99" s="232"/>
      <c r="KZI99" s="232"/>
      <c r="KZJ99" s="232"/>
      <c r="KZK99" s="232"/>
      <c r="KZL99" s="232"/>
      <c r="KZM99" s="232"/>
      <c r="KZN99" s="232"/>
      <c r="KZO99" s="232"/>
      <c r="KZP99" s="232"/>
      <c r="KZQ99" s="232"/>
      <c r="KZR99" s="232"/>
      <c r="KZS99" s="232"/>
      <c r="KZT99" s="232"/>
      <c r="KZU99" s="232"/>
      <c r="KZV99" s="232"/>
      <c r="KZW99" s="232"/>
      <c r="KZX99" s="232"/>
      <c r="KZY99" s="232"/>
      <c r="KZZ99" s="232"/>
      <c r="LAA99" s="232"/>
      <c r="LAB99" s="232"/>
      <c r="LAC99" s="232"/>
      <c r="LAD99" s="232"/>
      <c r="LAE99" s="232"/>
      <c r="LAF99" s="232"/>
      <c r="LAG99" s="232"/>
      <c r="LAH99" s="232"/>
      <c r="LAI99" s="232"/>
      <c r="LAJ99" s="232"/>
      <c r="LAK99" s="232"/>
      <c r="LAL99" s="232"/>
      <c r="LAM99" s="232"/>
      <c r="LAN99" s="232"/>
      <c r="LAO99" s="232"/>
      <c r="LAP99" s="232"/>
      <c r="LAQ99" s="232"/>
      <c r="LAR99" s="232"/>
      <c r="LAS99" s="232"/>
      <c r="LAT99" s="232"/>
      <c r="LAU99" s="232"/>
      <c r="LAV99" s="232"/>
      <c r="LAW99" s="232"/>
      <c r="LAX99" s="232"/>
      <c r="LAY99" s="232"/>
      <c r="LAZ99" s="232"/>
      <c r="LBA99" s="232"/>
      <c r="LBB99" s="232"/>
      <c r="LBC99" s="232"/>
      <c r="LBD99" s="232"/>
      <c r="LBE99" s="232"/>
      <c r="LBF99" s="232"/>
      <c r="LBG99" s="232"/>
      <c r="LBH99" s="232"/>
      <c r="LBI99" s="232"/>
      <c r="LBJ99" s="232"/>
      <c r="LBK99" s="232"/>
      <c r="LBL99" s="232"/>
      <c r="LBM99" s="232"/>
      <c r="LBN99" s="232"/>
      <c r="LBO99" s="232"/>
      <c r="LBP99" s="232"/>
      <c r="LBQ99" s="232"/>
      <c r="LBR99" s="232"/>
      <c r="LBS99" s="232"/>
      <c r="LBT99" s="232"/>
      <c r="LBU99" s="232"/>
      <c r="LBV99" s="232"/>
      <c r="LBW99" s="232"/>
      <c r="LBX99" s="232"/>
      <c r="LBY99" s="232"/>
      <c r="LBZ99" s="232"/>
      <c r="LCA99" s="232"/>
      <c r="LCB99" s="232"/>
      <c r="LCC99" s="232"/>
      <c r="LCD99" s="232"/>
      <c r="LCE99" s="232"/>
      <c r="LCF99" s="232"/>
      <c r="LCG99" s="232"/>
      <c r="LCH99" s="232"/>
      <c r="LCI99" s="232"/>
      <c r="LCJ99" s="232"/>
      <c r="LCK99" s="232"/>
      <c r="LCL99" s="232"/>
      <c r="LCM99" s="232"/>
      <c r="LCN99" s="232"/>
      <c r="LCO99" s="232"/>
      <c r="LCP99" s="232"/>
      <c r="LCQ99" s="232"/>
      <c r="LCR99" s="232"/>
      <c r="LCS99" s="232"/>
      <c r="LCT99" s="232"/>
      <c r="LCU99" s="232"/>
      <c r="LCV99" s="232"/>
      <c r="LCW99" s="232"/>
      <c r="LCX99" s="232"/>
      <c r="LCY99" s="232"/>
      <c r="LCZ99" s="232"/>
      <c r="LDA99" s="232"/>
      <c r="LDB99" s="232"/>
      <c r="LDC99" s="232"/>
      <c r="LDD99" s="232"/>
      <c r="LDE99" s="232"/>
      <c r="LDF99" s="232"/>
      <c r="LDG99" s="232"/>
      <c r="LDH99" s="232"/>
      <c r="LDI99" s="232"/>
      <c r="LDJ99" s="232"/>
      <c r="LDK99" s="232"/>
      <c r="LDL99" s="232"/>
      <c r="LDM99" s="232"/>
      <c r="LDN99" s="232"/>
      <c r="LDO99" s="232"/>
      <c r="LDP99" s="232"/>
      <c r="LDQ99" s="232"/>
      <c r="LDR99" s="232"/>
      <c r="LDS99" s="232"/>
      <c r="LDT99" s="232"/>
      <c r="LDU99" s="232"/>
      <c r="LDV99" s="232"/>
      <c r="LDW99" s="232"/>
      <c r="LDX99" s="232"/>
      <c r="LDY99" s="232"/>
      <c r="LDZ99" s="232"/>
      <c r="LEA99" s="232"/>
      <c r="LEB99" s="232"/>
      <c r="LEC99" s="232"/>
      <c r="LED99" s="232"/>
      <c r="LEE99" s="232"/>
      <c r="LEF99" s="232"/>
      <c r="LEG99" s="232"/>
      <c r="LEH99" s="232"/>
      <c r="LEI99" s="232"/>
      <c r="LEJ99" s="232"/>
      <c r="LEK99" s="232"/>
      <c r="LEL99" s="232"/>
      <c r="LEM99" s="232"/>
      <c r="LEN99" s="232"/>
      <c r="LEO99" s="232"/>
      <c r="LEP99" s="232"/>
      <c r="LEQ99" s="232"/>
      <c r="LER99" s="232"/>
      <c r="LES99" s="232"/>
      <c r="LET99" s="232"/>
      <c r="LEU99" s="232"/>
      <c r="LEV99" s="232"/>
      <c r="LEW99" s="232"/>
      <c r="LEX99" s="232"/>
      <c r="LEY99" s="232"/>
      <c r="LEZ99" s="232"/>
      <c r="LFA99" s="232"/>
      <c r="LFB99" s="232"/>
      <c r="LFC99" s="232"/>
      <c r="LFD99" s="232"/>
      <c r="LFE99" s="232"/>
      <c r="LFF99" s="232"/>
      <c r="LFG99" s="232"/>
      <c r="LFH99" s="232"/>
      <c r="LFI99" s="232"/>
      <c r="LFJ99" s="232"/>
      <c r="LFK99" s="232"/>
      <c r="LFL99" s="232"/>
      <c r="LFM99" s="232"/>
      <c r="LFN99" s="232"/>
      <c r="LFO99" s="232"/>
      <c r="LFP99" s="232"/>
      <c r="LFQ99" s="232"/>
      <c r="LFR99" s="232"/>
      <c r="LFS99" s="232"/>
      <c r="LFT99" s="232"/>
      <c r="LFU99" s="232"/>
      <c r="LFV99" s="232"/>
      <c r="LFW99" s="232"/>
      <c r="LFX99" s="232"/>
      <c r="LFY99" s="232"/>
      <c r="LFZ99" s="232"/>
      <c r="LGA99" s="232"/>
      <c r="LGB99" s="232"/>
      <c r="LGC99" s="232"/>
      <c r="LGD99" s="232"/>
      <c r="LGE99" s="232"/>
      <c r="LGF99" s="232"/>
      <c r="LGG99" s="232"/>
      <c r="LGH99" s="232"/>
      <c r="LGI99" s="232"/>
      <c r="LGJ99" s="232"/>
      <c r="LGK99" s="232"/>
      <c r="LGL99" s="232"/>
      <c r="LGM99" s="232"/>
      <c r="LGN99" s="232"/>
      <c r="LGO99" s="232"/>
      <c r="LGP99" s="232"/>
      <c r="LGQ99" s="232"/>
      <c r="LGR99" s="232"/>
      <c r="LGS99" s="232"/>
      <c r="LGT99" s="232"/>
      <c r="LGU99" s="232"/>
      <c r="LGV99" s="232"/>
      <c r="LGW99" s="232"/>
      <c r="LGX99" s="232"/>
      <c r="LGY99" s="232"/>
      <c r="LGZ99" s="232"/>
      <c r="LHA99" s="232"/>
      <c r="LHB99" s="232"/>
      <c r="LHC99" s="232"/>
      <c r="LHD99" s="232"/>
      <c r="LHE99" s="232"/>
      <c r="LHF99" s="232"/>
      <c r="LHG99" s="232"/>
      <c r="LHH99" s="232"/>
      <c r="LHI99" s="232"/>
      <c r="LHJ99" s="232"/>
      <c r="LHK99" s="232"/>
      <c r="LHL99" s="232"/>
      <c r="LHM99" s="232"/>
      <c r="LHN99" s="232"/>
      <c r="LHO99" s="232"/>
      <c r="LHP99" s="232"/>
      <c r="LHQ99" s="232"/>
      <c r="LHR99" s="232"/>
      <c r="LHS99" s="232"/>
      <c r="LHT99" s="232"/>
      <c r="LHU99" s="232"/>
      <c r="LHV99" s="232"/>
      <c r="LHW99" s="232"/>
      <c r="LHX99" s="232"/>
      <c r="LHY99" s="232"/>
      <c r="LHZ99" s="232"/>
      <c r="LIA99" s="232"/>
      <c r="LIB99" s="232"/>
      <c r="LIC99" s="232"/>
      <c r="LID99" s="232"/>
      <c r="LIE99" s="232"/>
      <c r="LIF99" s="232"/>
      <c r="LIG99" s="232"/>
      <c r="LIH99" s="232"/>
      <c r="LII99" s="232"/>
      <c r="LIJ99" s="232"/>
      <c r="LIK99" s="232"/>
      <c r="LIL99" s="232"/>
      <c r="LIM99" s="232"/>
      <c r="LIN99" s="232"/>
      <c r="LIO99" s="232"/>
      <c r="LIP99" s="232"/>
      <c r="LIQ99" s="232"/>
      <c r="LIR99" s="232"/>
      <c r="LIS99" s="232"/>
      <c r="LIT99" s="232"/>
      <c r="LIU99" s="232"/>
      <c r="LIV99" s="232"/>
      <c r="LIW99" s="232"/>
      <c r="LIX99" s="232"/>
      <c r="LIY99" s="232"/>
      <c r="LIZ99" s="232"/>
      <c r="LJA99" s="232"/>
      <c r="LJB99" s="232"/>
      <c r="LJC99" s="232"/>
      <c r="LJD99" s="232"/>
      <c r="LJE99" s="232"/>
      <c r="LJF99" s="232"/>
      <c r="LJG99" s="232"/>
      <c r="LJH99" s="232"/>
      <c r="LJI99" s="232"/>
      <c r="LJJ99" s="232"/>
      <c r="LJK99" s="232"/>
      <c r="LJL99" s="232"/>
      <c r="LJM99" s="232"/>
      <c r="LJN99" s="232"/>
      <c r="LJO99" s="232"/>
      <c r="LJP99" s="232"/>
      <c r="LJQ99" s="232"/>
      <c r="LJR99" s="232"/>
      <c r="LJS99" s="232"/>
      <c r="LJT99" s="232"/>
      <c r="LJU99" s="232"/>
      <c r="LJV99" s="232"/>
      <c r="LJW99" s="232"/>
      <c r="LJX99" s="232"/>
      <c r="LJY99" s="232"/>
      <c r="LJZ99" s="232"/>
      <c r="LKA99" s="232"/>
      <c r="LKB99" s="232"/>
      <c r="LKC99" s="232"/>
      <c r="LKD99" s="232"/>
      <c r="LKE99" s="232"/>
      <c r="LKF99" s="232"/>
      <c r="LKG99" s="232"/>
      <c r="LKH99" s="232"/>
      <c r="LKI99" s="232"/>
      <c r="LKJ99" s="232"/>
      <c r="LKK99" s="232"/>
      <c r="LKL99" s="232"/>
      <c r="LKM99" s="232"/>
      <c r="LKN99" s="232"/>
      <c r="LKO99" s="232"/>
      <c r="LKP99" s="232"/>
      <c r="LKQ99" s="232"/>
      <c r="LKR99" s="232"/>
      <c r="LKS99" s="232"/>
      <c r="LKT99" s="232"/>
      <c r="LKU99" s="232"/>
      <c r="LKV99" s="232"/>
      <c r="LKW99" s="232"/>
      <c r="LKX99" s="232"/>
      <c r="LKY99" s="232"/>
      <c r="LKZ99" s="232"/>
      <c r="LLA99" s="232"/>
      <c r="LLB99" s="232"/>
      <c r="LLC99" s="232"/>
      <c r="LLD99" s="232"/>
      <c r="LLE99" s="232"/>
      <c r="LLF99" s="232"/>
      <c r="LLG99" s="232"/>
      <c r="LLH99" s="232"/>
      <c r="LLI99" s="232"/>
      <c r="LLJ99" s="232"/>
      <c r="LLK99" s="232"/>
      <c r="LLL99" s="232"/>
      <c r="LLM99" s="232"/>
      <c r="LLN99" s="232"/>
      <c r="LLO99" s="232"/>
      <c r="LLP99" s="232"/>
      <c r="LLQ99" s="232"/>
      <c r="LLR99" s="232"/>
      <c r="LLS99" s="232"/>
      <c r="LLT99" s="232"/>
      <c r="LLU99" s="232"/>
      <c r="LLV99" s="232"/>
      <c r="LLW99" s="232"/>
      <c r="LLX99" s="232"/>
      <c r="LLY99" s="232"/>
      <c r="LLZ99" s="232"/>
      <c r="LMA99" s="232"/>
      <c r="LMB99" s="232"/>
      <c r="LMC99" s="232"/>
      <c r="LMD99" s="232"/>
      <c r="LME99" s="232"/>
      <c r="LMF99" s="232"/>
      <c r="LMG99" s="232"/>
      <c r="LMH99" s="232"/>
      <c r="LMI99" s="232"/>
      <c r="LMJ99" s="232"/>
      <c r="LMK99" s="232"/>
      <c r="LML99" s="232"/>
      <c r="LMM99" s="232"/>
      <c r="LMN99" s="232"/>
      <c r="LMO99" s="232"/>
      <c r="LMP99" s="232"/>
      <c r="LMQ99" s="232"/>
      <c r="LMR99" s="232"/>
      <c r="LMS99" s="232"/>
      <c r="LMT99" s="232"/>
      <c r="LMU99" s="232"/>
      <c r="LMV99" s="232"/>
      <c r="LMW99" s="232"/>
      <c r="LMX99" s="232"/>
      <c r="LMY99" s="232"/>
      <c r="LMZ99" s="232"/>
      <c r="LNA99" s="232"/>
      <c r="LNB99" s="232"/>
      <c r="LNC99" s="232"/>
      <c r="LND99" s="232"/>
      <c r="LNE99" s="232"/>
      <c r="LNF99" s="232"/>
      <c r="LNG99" s="232"/>
      <c r="LNH99" s="232"/>
      <c r="LNI99" s="232"/>
      <c r="LNJ99" s="232"/>
      <c r="LNK99" s="232"/>
      <c r="LNL99" s="232"/>
      <c r="LNM99" s="232"/>
      <c r="LNN99" s="232"/>
      <c r="LNO99" s="232"/>
      <c r="LNP99" s="232"/>
      <c r="LNQ99" s="232"/>
      <c r="LNR99" s="232"/>
      <c r="LNS99" s="232"/>
      <c r="LNT99" s="232"/>
      <c r="LNU99" s="232"/>
      <c r="LNV99" s="232"/>
      <c r="LNW99" s="232"/>
      <c r="LNX99" s="232"/>
      <c r="LNY99" s="232"/>
      <c r="LNZ99" s="232"/>
      <c r="LOA99" s="232"/>
      <c r="LOB99" s="232"/>
      <c r="LOC99" s="232"/>
      <c r="LOD99" s="232"/>
      <c r="LOE99" s="232"/>
      <c r="LOF99" s="232"/>
      <c r="LOG99" s="232"/>
      <c r="LOH99" s="232"/>
      <c r="LOI99" s="232"/>
      <c r="LOJ99" s="232"/>
      <c r="LOK99" s="232"/>
      <c r="LOL99" s="232"/>
      <c r="LOM99" s="232"/>
      <c r="LON99" s="232"/>
      <c r="LOO99" s="232"/>
      <c r="LOP99" s="232"/>
      <c r="LOQ99" s="232"/>
      <c r="LOR99" s="232"/>
      <c r="LOS99" s="232"/>
      <c r="LOT99" s="232"/>
      <c r="LOU99" s="232"/>
      <c r="LOV99" s="232"/>
      <c r="LOW99" s="232"/>
      <c r="LOX99" s="232"/>
      <c r="LOY99" s="232"/>
      <c r="LOZ99" s="232"/>
      <c r="LPA99" s="232"/>
      <c r="LPB99" s="232"/>
      <c r="LPC99" s="232"/>
      <c r="LPD99" s="232"/>
      <c r="LPE99" s="232"/>
      <c r="LPF99" s="232"/>
      <c r="LPG99" s="232"/>
      <c r="LPH99" s="232"/>
      <c r="LPI99" s="232"/>
      <c r="LPJ99" s="232"/>
      <c r="LPK99" s="232"/>
      <c r="LPL99" s="232"/>
      <c r="LPM99" s="232"/>
      <c r="LPN99" s="232"/>
      <c r="LPO99" s="232"/>
      <c r="LPP99" s="232"/>
      <c r="LPQ99" s="232"/>
      <c r="LPR99" s="232"/>
      <c r="LPS99" s="232"/>
      <c r="LPT99" s="232"/>
      <c r="LPU99" s="232"/>
      <c r="LPV99" s="232"/>
      <c r="LPW99" s="232"/>
      <c r="LPX99" s="232"/>
      <c r="LPY99" s="232"/>
      <c r="LPZ99" s="232"/>
      <c r="LQA99" s="232"/>
      <c r="LQB99" s="232"/>
      <c r="LQC99" s="232"/>
      <c r="LQD99" s="232"/>
      <c r="LQE99" s="232"/>
      <c r="LQF99" s="232"/>
      <c r="LQG99" s="232"/>
      <c r="LQH99" s="232"/>
      <c r="LQI99" s="232"/>
      <c r="LQJ99" s="232"/>
      <c r="LQK99" s="232"/>
      <c r="LQL99" s="232"/>
      <c r="LQM99" s="232"/>
      <c r="LQN99" s="232"/>
      <c r="LQO99" s="232"/>
      <c r="LQP99" s="232"/>
      <c r="LQQ99" s="232"/>
      <c r="LQR99" s="232"/>
      <c r="LQS99" s="232"/>
      <c r="LQT99" s="232"/>
      <c r="LQU99" s="232"/>
      <c r="LQV99" s="232"/>
      <c r="LQW99" s="232"/>
      <c r="LQX99" s="232"/>
      <c r="LQY99" s="232"/>
      <c r="LQZ99" s="232"/>
      <c r="LRA99" s="232"/>
      <c r="LRB99" s="232"/>
      <c r="LRC99" s="232"/>
      <c r="LRD99" s="232"/>
      <c r="LRE99" s="232"/>
      <c r="LRF99" s="232"/>
      <c r="LRG99" s="232"/>
      <c r="LRH99" s="232"/>
      <c r="LRI99" s="232"/>
      <c r="LRJ99" s="232"/>
      <c r="LRK99" s="232"/>
      <c r="LRL99" s="232"/>
      <c r="LRM99" s="232"/>
      <c r="LRN99" s="232"/>
      <c r="LRO99" s="232"/>
      <c r="LRP99" s="232"/>
      <c r="LRQ99" s="232"/>
      <c r="LRR99" s="232"/>
      <c r="LRS99" s="232"/>
      <c r="LRT99" s="232"/>
      <c r="LRU99" s="232"/>
      <c r="LRV99" s="232"/>
      <c r="LRW99" s="232"/>
      <c r="LRX99" s="232"/>
      <c r="LRY99" s="232"/>
      <c r="LRZ99" s="232"/>
      <c r="LSA99" s="232"/>
      <c r="LSB99" s="232"/>
      <c r="LSC99" s="232"/>
      <c r="LSD99" s="232"/>
      <c r="LSE99" s="232"/>
      <c r="LSF99" s="232"/>
      <c r="LSG99" s="232"/>
      <c r="LSH99" s="232"/>
      <c r="LSI99" s="232"/>
      <c r="LSJ99" s="232"/>
      <c r="LSK99" s="232"/>
      <c r="LSL99" s="232"/>
      <c r="LSM99" s="232"/>
      <c r="LSN99" s="232"/>
      <c r="LSO99" s="232"/>
      <c r="LSP99" s="232"/>
      <c r="LSQ99" s="232"/>
      <c r="LSR99" s="232"/>
      <c r="LSS99" s="232"/>
      <c r="LST99" s="232"/>
      <c r="LSU99" s="232"/>
      <c r="LSV99" s="232"/>
      <c r="LSW99" s="232"/>
      <c r="LSX99" s="232"/>
      <c r="LSY99" s="232"/>
      <c r="LSZ99" s="232"/>
      <c r="LTA99" s="232"/>
      <c r="LTB99" s="232"/>
      <c r="LTC99" s="232"/>
      <c r="LTD99" s="232"/>
      <c r="LTE99" s="232"/>
      <c r="LTF99" s="232"/>
      <c r="LTG99" s="232"/>
      <c r="LTH99" s="232"/>
      <c r="LTI99" s="232"/>
      <c r="LTJ99" s="232"/>
      <c r="LTK99" s="232"/>
      <c r="LTL99" s="232"/>
      <c r="LTM99" s="232"/>
      <c r="LTN99" s="232"/>
      <c r="LTO99" s="232"/>
      <c r="LTP99" s="232"/>
      <c r="LTQ99" s="232"/>
      <c r="LTR99" s="232"/>
      <c r="LTS99" s="232"/>
      <c r="LTT99" s="232"/>
      <c r="LTU99" s="232"/>
      <c r="LTV99" s="232"/>
      <c r="LTW99" s="232"/>
      <c r="LTX99" s="232"/>
      <c r="LTY99" s="232"/>
      <c r="LTZ99" s="232"/>
      <c r="LUA99" s="232"/>
      <c r="LUB99" s="232"/>
      <c r="LUC99" s="232"/>
      <c r="LUD99" s="232"/>
      <c r="LUE99" s="232"/>
      <c r="LUF99" s="232"/>
      <c r="LUG99" s="232"/>
      <c r="LUH99" s="232"/>
      <c r="LUI99" s="232"/>
      <c r="LUJ99" s="232"/>
      <c r="LUK99" s="232"/>
      <c r="LUL99" s="232"/>
      <c r="LUM99" s="232"/>
      <c r="LUN99" s="232"/>
      <c r="LUO99" s="232"/>
      <c r="LUP99" s="232"/>
      <c r="LUQ99" s="232"/>
      <c r="LUR99" s="232"/>
      <c r="LUS99" s="232"/>
      <c r="LUT99" s="232"/>
      <c r="LUU99" s="232"/>
      <c r="LUV99" s="232"/>
      <c r="LUW99" s="232"/>
      <c r="LUX99" s="232"/>
      <c r="LUY99" s="232"/>
      <c r="LUZ99" s="232"/>
      <c r="LVA99" s="232"/>
      <c r="LVB99" s="232"/>
      <c r="LVC99" s="232"/>
      <c r="LVD99" s="232"/>
      <c r="LVE99" s="232"/>
      <c r="LVF99" s="232"/>
      <c r="LVG99" s="232"/>
      <c r="LVH99" s="232"/>
      <c r="LVI99" s="232"/>
      <c r="LVJ99" s="232"/>
      <c r="LVK99" s="232"/>
      <c r="LVL99" s="232"/>
      <c r="LVM99" s="232"/>
      <c r="LVN99" s="232"/>
      <c r="LVO99" s="232"/>
      <c r="LVP99" s="232"/>
      <c r="LVQ99" s="232"/>
      <c r="LVR99" s="232"/>
      <c r="LVS99" s="232"/>
      <c r="LVT99" s="232"/>
      <c r="LVU99" s="232"/>
      <c r="LVV99" s="232"/>
      <c r="LVW99" s="232"/>
      <c r="LVX99" s="232"/>
      <c r="LVY99" s="232"/>
      <c r="LVZ99" s="232"/>
      <c r="LWA99" s="232"/>
      <c r="LWB99" s="232"/>
      <c r="LWC99" s="232"/>
      <c r="LWD99" s="232"/>
      <c r="LWE99" s="232"/>
      <c r="LWF99" s="232"/>
      <c r="LWG99" s="232"/>
      <c r="LWH99" s="232"/>
      <c r="LWI99" s="232"/>
      <c r="LWJ99" s="232"/>
      <c r="LWK99" s="232"/>
      <c r="LWL99" s="232"/>
      <c r="LWM99" s="232"/>
      <c r="LWN99" s="232"/>
      <c r="LWO99" s="232"/>
      <c r="LWP99" s="232"/>
      <c r="LWQ99" s="232"/>
      <c r="LWR99" s="232"/>
      <c r="LWS99" s="232"/>
      <c r="LWT99" s="232"/>
      <c r="LWU99" s="232"/>
      <c r="LWV99" s="232"/>
      <c r="LWW99" s="232"/>
      <c r="LWX99" s="232"/>
      <c r="LWY99" s="232"/>
      <c r="LWZ99" s="232"/>
      <c r="LXA99" s="232"/>
      <c r="LXB99" s="232"/>
      <c r="LXC99" s="232"/>
      <c r="LXD99" s="232"/>
      <c r="LXE99" s="232"/>
      <c r="LXF99" s="232"/>
      <c r="LXG99" s="232"/>
      <c r="LXH99" s="232"/>
      <c r="LXI99" s="232"/>
      <c r="LXJ99" s="232"/>
      <c r="LXK99" s="232"/>
      <c r="LXL99" s="232"/>
      <c r="LXM99" s="232"/>
      <c r="LXN99" s="232"/>
      <c r="LXO99" s="232"/>
      <c r="LXP99" s="232"/>
      <c r="LXQ99" s="232"/>
      <c r="LXR99" s="232"/>
      <c r="LXS99" s="232"/>
      <c r="LXT99" s="232"/>
      <c r="LXU99" s="232"/>
      <c r="LXV99" s="232"/>
      <c r="LXW99" s="232"/>
      <c r="LXX99" s="232"/>
      <c r="LXY99" s="232"/>
      <c r="LXZ99" s="232"/>
      <c r="LYA99" s="232"/>
      <c r="LYB99" s="232"/>
      <c r="LYC99" s="232"/>
      <c r="LYD99" s="232"/>
      <c r="LYE99" s="232"/>
      <c r="LYF99" s="232"/>
      <c r="LYG99" s="232"/>
      <c r="LYH99" s="232"/>
      <c r="LYI99" s="232"/>
      <c r="LYJ99" s="232"/>
      <c r="LYK99" s="232"/>
      <c r="LYL99" s="232"/>
      <c r="LYM99" s="232"/>
      <c r="LYN99" s="232"/>
      <c r="LYO99" s="232"/>
      <c r="LYP99" s="232"/>
      <c r="LYQ99" s="232"/>
      <c r="LYR99" s="232"/>
      <c r="LYS99" s="232"/>
      <c r="LYT99" s="232"/>
      <c r="LYU99" s="232"/>
      <c r="LYV99" s="232"/>
      <c r="LYW99" s="232"/>
      <c r="LYX99" s="232"/>
      <c r="LYY99" s="232"/>
      <c r="LYZ99" s="232"/>
      <c r="LZA99" s="232"/>
      <c r="LZB99" s="232"/>
      <c r="LZC99" s="232"/>
      <c r="LZD99" s="232"/>
      <c r="LZE99" s="232"/>
      <c r="LZF99" s="232"/>
      <c r="LZG99" s="232"/>
      <c r="LZH99" s="232"/>
      <c r="LZI99" s="232"/>
      <c r="LZJ99" s="232"/>
      <c r="LZK99" s="232"/>
      <c r="LZL99" s="232"/>
      <c r="LZM99" s="232"/>
      <c r="LZN99" s="232"/>
      <c r="LZO99" s="232"/>
      <c r="LZP99" s="232"/>
      <c r="LZQ99" s="232"/>
      <c r="LZR99" s="232"/>
      <c r="LZS99" s="232"/>
      <c r="LZT99" s="232"/>
      <c r="LZU99" s="232"/>
      <c r="LZV99" s="232"/>
      <c r="LZW99" s="232"/>
      <c r="LZX99" s="232"/>
      <c r="LZY99" s="232"/>
      <c r="LZZ99" s="232"/>
      <c r="MAA99" s="232"/>
      <c r="MAB99" s="232"/>
      <c r="MAC99" s="232"/>
      <c r="MAD99" s="232"/>
      <c r="MAE99" s="232"/>
      <c r="MAF99" s="232"/>
      <c r="MAG99" s="232"/>
      <c r="MAH99" s="232"/>
      <c r="MAI99" s="232"/>
      <c r="MAJ99" s="232"/>
      <c r="MAK99" s="232"/>
      <c r="MAL99" s="232"/>
      <c r="MAM99" s="232"/>
      <c r="MAN99" s="232"/>
      <c r="MAO99" s="232"/>
      <c r="MAP99" s="232"/>
      <c r="MAQ99" s="232"/>
      <c r="MAR99" s="232"/>
      <c r="MAS99" s="232"/>
      <c r="MAT99" s="232"/>
      <c r="MAU99" s="232"/>
      <c r="MAV99" s="232"/>
      <c r="MAW99" s="232"/>
      <c r="MAX99" s="232"/>
      <c r="MAY99" s="232"/>
      <c r="MAZ99" s="232"/>
      <c r="MBA99" s="232"/>
      <c r="MBB99" s="232"/>
      <c r="MBC99" s="232"/>
      <c r="MBD99" s="232"/>
      <c r="MBE99" s="232"/>
      <c r="MBF99" s="232"/>
      <c r="MBG99" s="232"/>
      <c r="MBH99" s="232"/>
      <c r="MBI99" s="232"/>
      <c r="MBJ99" s="232"/>
      <c r="MBK99" s="232"/>
      <c r="MBL99" s="232"/>
      <c r="MBM99" s="232"/>
      <c r="MBN99" s="232"/>
      <c r="MBO99" s="232"/>
      <c r="MBP99" s="232"/>
      <c r="MBQ99" s="232"/>
      <c r="MBR99" s="232"/>
      <c r="MBS99" s="232"/>
      <c r="MBT99" s="232"/>
      <c r="MBU99" s="232"/>
      <c r="MBV99" s="232"/>
      <c r="MBW99" s="232"/>
      <c r="MBX99" s="232"/>
      <c r="MBY99" s="232"/>
      <c r="MBZ99" s="232"/>
      <c r="MCA99" s="232"/>
      <c r="MCB99" s="232"/>
      <c r="MCC99" s="232"/>
      <c r="MCD99" s="232"/>
      <c r="MCE99" s="232"/>
      <c r="MCF99" s="232"/>
      <c r="MCG99" s="232"/>
      <c r="MCH99" s="232"/>
      <c r="MCI99" s="232"/>
      <c r="MCJ99" s="232"/>
      <c r="MCK99" s="232"/>
      <c r="MCL99" s="232"/>
      <c r="MCM99" s="232"/>
      <c r="MCN99" s="232"/>
      <c r="MCO99" s="232"/>
      <c r="MCP99" s="232"/>
      <c r="MCQ99" s="232"/>
      <c r="MCR99" s="232"/>
      <c r="MCS99" s="232"/>
      <c r="MCT99" s="232"/>
      <c r="MCU99" s="232"/>
      <c r="MCV99" s="232"/>
      <c r="MCW99" s="232"/>
      <c r="MCX99" s="232"/>
      <c r="MCY99" s="232"/>
      <c r="MCZ99" s="232"/>
      <c r="MDA99" s="232"/>
      <c r="MDB99" s="232"/>
      <c r="MDC99" s="232"/>
      <c r="MDD99" s="232"/>
      <c r="MDE99" s="232"/>
      <c r="MDF99" s="232"/>
      <c r="MDG99" s="232"/>
      <c r="MDH99" s="232"/>
      <c r="MDI99" s="232"/>
      <c r="MDJ99" s="232"/>
      <c r="MDK99" s="232"/>
      <c r="MDL99" s="232"/>
      <c r="MDM99" s="232"/>
      <c r="MDN99" s="232"/>
      <c r="MDO99" s="232"/>
      <c r="MDP99" s="232"/>
      <c r="MDQ99" s="232"/>
      <c r="MDR99" s="232"/>
      <c r="MDS99" s="232"/>
      <c r="MDT99" s="232"/>
      <c r="MDU99" s="232"/>
      <c r="MDV99" s="232"/>
      <c r="MDW99" s="232"/>
      <c r="MDX99" s="232"/>
      <c r="MDY99" s="232"/>
      <c r="MDZ99" s="232"/>
      <c r="MEA99" s="232"/>
      <c r="MEB99" s="232"/>
      <c r="MEC99" s="232"/>
      <c r="MED99" s="232"/>
      <c r="MEE99" s="232"/>
      <c r="MEF99" s="232"/>
      <c r="MEG99" s="232"/>
      <c r="MEH99" s="232"/>
      <c r="MEI99" s="232"/>
      <c r="MEJ99" s="232"/>
      <c r="MEK99" s="232"/>
      <c r="MEL99" s="232"/>
      <c r="MEM99" s="232"/>
      <c r="MEN99" s="232"/>
      <c r="MEO99" s="232"/>
      <c r="MEP99" s="232"/>
      <c r="MEQ99" s="232"/>
      <c r="MER99" s="232"/>
      <c r="MES99" s="232"/>
      <c r="MET99" s="232"/>
      <c r="MEU99" s="232"/>
      <c r="MEV99" s="232"/>
      <c r="MEW99" s="232"/>
      <c r="MEX99" s="232"/>
      <c r="MEY99" s="232"/>
      <c r="MEZ99" s="232"/>
      <c r="MFA99" s="232"/>
      <c r="MFB99" s="232"/>
      <c r="MFC99" s="232"/>
      <c r="MFD99" s="232"/>
      <c r="MFE99" s="232"/>
      <c r="MFF99" s="232"/>
      <c r="MFG99" s="232"/>
      <c r="MFH99" s="232"/>
      <c r="MFI99" s="232"/>
      <c r="MFJ99" s="232"/>
      <c r="MFK99" s="232"/>
      <c r="MFL99" s="232"/>
      <c r="MFM99" s="232"/>
      <c r="MFN99" s="232"/>
      <c r="MFO99" s="232"/>
      <c r="MFP99" s="232"/>
      <c r="MFQ99" s="232"/>
      <c r="MFR99" s="232"/>
      <c r="MFS99" s="232"/>
      <c r="MFT99" s="232"/>
      <c r="MFU99" s="232"/>
      <c r="MFV99" s="232"/>
      <c r="MFW99" s="232"/>
      <c r="MFX99" s="232"/>
      <c r="MFY99" s="232"/>
      <c r="MFZ99" s="232"/>
      <c r="MGA99" s="232"/>
      <c r="MGB99" s="232"/>
      <c r="MGC99" s="232"/>
      <c r="MGD99" s="232"/>
      <c r="MGE99" s="232"/>
      <c r="MGF99" s="232"/>
      <c r="MGG99" s="232"/>
      <c r="MGH99" s="232"/>
      <c r="MGI99" s="232"/>
      <c r="MGJ99" s="232"/>
      <c r="MGK99" s="232"/>
      <c r="MGL99" s="232"/>
      <c r="MGM99" s="232"/>
      <c r="MGN99" s="232"/>
      <c r="MGO99" s="232"/>
      <c r="MGP99" s="232"/>
      <c r="MGQ99" s="232"/>
      <c r="MGR99" s="232"/>
      <c r="MGS99" s="232"/>
      <c r="MGT99" s="232"/>
      <c r="MGU99" s="232"/>
      <c r="MGV99" s="232"/>
      <c r="MGW99" s="232"/>
      <c r="MGX99" s="232"/>
      <c r="MGY99" s="232"/>
      <c r="MGZ99" s="232"/>
      <c r="MHA99" s="232"/>
      <c r="MHB99" s="232"/>
      <c r="MHC99" s="232"/>
      <c r="MHD99" s="232"/>
      <c r="MHE99" s="232"/>
      <c r="MHF99" s="232"/>
      <c r="MHG99" s="232"/>
      <c r="MHH99" s="232"/>
      <c r="MHI99" s="232"/>
      <c r="MHJ99" s="232"/>
      <c r="MHK99" s="232"/>
      <c r="MHL99" s="232"/>
      <c r="MHM99" s="232"/>
      <c r="MHN99" s="232"/>
      <c r="MHO99" s="232"/>
      <c r="MHP99" s="232"/>
      <c r="MHQ99" s="232"/>
      <c r="MHR99" s="232"/>
      <c r="MHS99" s="232"/>
      <c r="MHT99" s="232"/>
      <c r="MHU99" s="232"/>
      <c r="MHV99" s="232"/>
      <c r="MHW99" s="232"/>
      <c r="MHX99" s="232"/>
      <c r="MHY99" s="232"/>
      <c r="MHZ99" s="232"/>
      <c r="MIA99" s="232"/>
      <c r="MIB99" s="232"/>
      <c r="MIC99" s="232"/>
      <c r="MID99" s="232"/>
      <c r="MIE99" s="232"/>
      <c r="MIF99" s="232"/>
      <c r="MIG99" s="232"/>
      <c r="MIH99" s="232"/>
      <c r="MII99" s="232"/>
      <c r="MIJ99" s="232"/>
      <c r="MIK99" s="232"/>
      <c r="MIL99" s="232"/>
      <c r="MIM99" s="232"/>
      <c r="MIN99" s="232"/>
      <c r="MIO99" s="232"/>
      <c r="MIP99" s="232"/>
      <c r="MIQ99" s="232"/>
      <c r="MIR99" s="232"/>
      <c r="MIS99" s="232"/>
      <c r="MIT99" s="232"/>
      <c r="MIU99" s="232"/>
      <c r="MIV99" s="232"/>
      <c r="MIW99" s="232"/>
      <c r="MIX99" s="232"/>
      <c r="MIY99" s="232"/>
      <c r="MIZ99" s="232"/>
      <c r="MJA99" s="232"/>
      <c r="MJB99" s="232"/>
      <c r="MJC99" s="232"/>
      <c r="MJD99" s="232"/>
      <c r="MJE99" s="232"/>
      <c r="MJF99" s="232"/>
      <c r="MJG99" s="232"/>
      <c r="MJH99" s="232"/>
      <c r="MJI99" s="232"/>
      <c r="MJJ99" s="232"/>
      <c r="MJK99" s="232"/>
      <c r="MJL99" s="232"/>
      <c r="MJM99" s="232"/>
      <c r="MJN99" s="232"/>
      <c r="MJO99" s="232"/>
      <c r="MJP99" s="232"/>
      <c r="MJQ99" s="232"/>
      <c r="MJR99" s="232"/>
      <c r="MJS99" s="232"/>
      <c r="MJT99" s="232"/>
      <c r="MJU99" s="232"/>
      <c r="MJV99" s="232"/>
      <c r="MJW99" s="232"/>
      <c r="MJX99" s="232"/>
      <c r="MJY99" s="232"/>
      <c r="MJZ99" s="232"/>
      <c r="MKA99" s="232"/>
      <c r="MKB99" s="232"/>
      <c r="MKC99" s="232"/>
      <c r="MKD99" s="232"/>
      <c r="MKE99" s="232"/>
      <c r="MKF99" s="232"/>
      <c r="MKG99" s="232"/>
      <c r="MKH99" s="232"/>
      <c r="MKI99" s="232"/>
      <c r="MKJ99" s="232"/>
      <c r="MKK99" s="232"/>
      <c r="MKL99" s="232"/>
      <c r="MKM99" s="232"/>
      <c r="MKN99" s="232"/>
      <c r="MKO99" s="232"/>
      <c r="MKP99" s="232"/>
      <c r="MKQ99" s="232"/>
      <c r="MKR99" s="232"/>
      <c r="MKS99" s="232"/>
      <c r="MKT99" s="232"/>
      <c r="MKU99" s="232"/>
      <c r="MKV99" s="232"/>
      <c r="MKW99" s="232"/>
      <c r="MKX99" s="232"/>
      <c r="MKY99" s="232"/>
      <c r="MKZ99" s="232"/>
      <c r="MLA99" s="232"/>
      <c r="MLB99" s="232"/>
      <c r="MLC99" s="232"/>
      <c r="MLD99" s="232"/>
      <c r="MLE99" s="232"/>
      <c r="MLF99" s="232"/>
      <c r="MLG99" s="232"/>
      <c r="MLH99" s="232"/>
      <c r="MLI99" s="232"/>
      <c r="MLJ99" s="232"/>
      <c r="MLK99" s="232"/>
      <c r="MLL99" s="232"/>
      <c r="MLM99" s="232"/>
      <c r="MLN99" s="232"/>
      <c r="MLO99" s="232"/>
      <c r="MLP99" s="232"/>
      <c r="MLQ99" s="232"/>
      <c r="MLR99" s="232"/>
      <c r="MLS99" s="232"/>
      <c r="MLT99" s="232"/>
      <c r="MLU99" s="232"/>
      <c r="MLV99" s="232"/>
      <c r="MLW99" s="232"/>
      <c r="MLX99" s="232"/>
      <c r="MLY99" s="232"/>
      <c r="MLZ99" s="232"/>
      <c r="MMA99" s="232"/>
      <c r="MMB99" s="232"/>
      <c r="MMC99" s="232"/>
      <c r="MMD99" s="232"/>
      <c r="MME99" s="232"/>
      <c r="MMF99" s="232"/>
      <c r="MMG99" s="232"/>
      <c r="MMH99" s="232"/>
      <c r="MMI99" s="232"/>
      <c r="MMJ99" s="232"/>
      <c r="MMK99" s="232"/>
      <c r="MML99" s="232"/>
      <c r="MMM99" s="232"/>
      <c r="MMN99" s="232"/>
      <c r="MMO99" s="232"/>
      <c r="MMP99" s="232"/>
      <c r="MMQ99" s="232"/>
      <c r="MMR99" s="232"/>
      <c r="MMS99" s="232"/>
      <c r="MMT99" s="232"/>
      <c r="MMU99" s="232"/>
      <c r="MMV99" s="232"/>
      <c r="MMW99" s="232"/>
      <c r="MMX99" s="232"/>
      <c r="MMY99" s="232"/>
      <c r="MMZ99" s="232"/>
      <c r="MNA99" s="232"/>
      <c r="MNB99" s="232"/>
      <c r="MNC99" s="232"/>
      <c r="MND99" s="232"/>
      <c r="MNE99" s="232"/>
      <c r="MNF99" s="232"/>
      <c r="MNG99" s="232"/>
      <c r="MNH99" s="232"/>
      <c r="MNI99" s="232"/>
      <c r="MNJ99" s="232"/>
      <c r="MNK99" s="232"/>
      <c r="MNL99" s="232"/>
      <c r="MNM99" s="232"/>
      <c r="MNN99" s="232"/>
      <c r="MNO99" s="232"/>
      <c r="MNP99" s="232"/>
      <c r="MNQ99" s="232"/>
      <c r="MNR99" s="232"/>
      <c r="MNS99" s="232"/>
      <c r="MNT99" s="232"/>
      <c r="MNU99" s="232"/>
      <c r="MNV99" s="232"/>
      <c r="MNW99" s="232"/>
      <c r="MNX99" s="232"/>
      <c r="MNY99" s="232"/>
      <c r="MNZ99" s="232"/>
      <c r="MOA99" s="232"/>
      <c r="MOB99" s="232"/>
      <c r="MOC99" s="232"/>
      <c r="MOD99" s="232"/>
      <c r="MOE99" s="232"/>
      <c r="MOF99" s="232"/>
      <c r="MOG99" s="232"/>
      <c r="MOH99" s="232"/>
      <c r="MOI99" s="232"/>
      <c r="MOJ99" s="232"/>
      <c r="MOK99" s="232"/>
      <c r="MOL99" s="232"/>
      <c r="MOM99" s="232"/>
      <c r="MON99" s="232"/>
      <c r="MOO99" s="232"/>
      <c r="MOP99" s="232"/>
      <c r="MOQ99" s="232"/>
      <c r="MOR99" s="232"/>
      <c r="MOS99" s="232"/>
      <c r="MOT99" s="232"/>
      <c r="MOU99" s="232"/>
      <c r="MOV99" s="232"/>
      <c r="MOW99" s="232"/>
      <c r="MOX99" s="232"/>
      <c r="MOY99" s="232"/>
      <c r="MOZ99" s="232"/>
      <c r="MPA99" s="232"/>
      <c r="MPB99" s="232"/>
      <c r="MPC99" s="232"/>
      <c r="MPD99" s="232"/>
      <c r="MPE99" s="232"/>
      <c r="MPF99" s="232"/>
      <c r="MPG99" s="232"/>
      <c r="MPH99" s="232"/>
      <c r="MPI99" s="232"/>
      <c r="MPJ99" s="232"/>
      <c r="MPK99" s="232"/>
      <c r="MPL99" s="232"/>
      <c r="MPM99" s="232"/>
      <c r="MPN99" s="232"/>
      <c r="MPO99" s="232"/>
      <c r="MPP99" s="232"/>
      <c r="MPQ99" s="232"/>
      <c r="MPR99" s="232"/>
      <c r="MPS99" s="232"/>
      <c r="MPT99" s="232"/>
      <c r="MPU99" s="232"/>
      <c r="MPV99" s="232"/>
      <c r="MPW99" s="232"/>
      <c r="MPX99" s="232"/>
      <c r="MPY99" s="232"/>
      <c r="MPZ99" s="232"/>
      <c r="MQA99" s="232"/>
      <c r="MQB99" s="232"/>
      <c r="MQC99" s="232"/>
      <c r="MQD99" s="232"/>
      <c r="MQE99" s="232"/>
      <c r="MQF99" s="232"/>
      <c r="MQG99" s="232"/>
      <c r="MQH99" s="232"/>
      <c r="MQI99" s="232"/>
      <c r="MQJ99" s="232"/>
      <c r="MQK99" s="232"/>
      <c r="MQL99" s="232"/>
      <c r="MQM99" s="232"/>
      <c r="MQN99" s="232"/>
      <c r="MQO99" s="232"/>
      <c r="MQP99" s="232"/>
      <c r="MQQ99" s="232"/>
      <c r="MQR99" s="232"/>
      <c r="MQS99" s="232"/>
      <c r="MQT99" s="232"/>
      <c r="MQU99" s="232"/>
      <c r="MQV99" s="232"/>
      <c r="MQW99" s="232"/>
      <c r="MQX99" s="232"/>
      <c r="MQY99" s="232"/>
      <c r="MQZ99" s="232"/>
      <c r="MRA99" s="232"/>
      <c r="MRB99" s="232"/>
      <c r="MRC99" s="232"/>
      <c r="MRD99" s="232"/>
      <c r="MRE99" s="232"/>
      <c r="MRF99" s="232"/>
      <c r="MRG99" s="232"/>
      <c r="MRH99" s="232"/>
      <c r="MRI99" s="232"/>
      <c r="MRJ99" s="232"/>
      <c r="MRK99" s="232"/>
      <c r="MRL99" s="232"/>
      <c r="MRM99" s="232"/>
      <c r="MRN99" s="232"/>
      <c r="MRO99" s="232"/>
      <c r="MRP99" s="232"/>
      <c r="MRQ99" s="232"/>
      <c r="MRR99" s="232"/>
      <c r="MRS99" s="232"/>
      <c r="MRT99" s="232"/>
      <c r="MRU99" s="232"/>
      <c r="MRV99" s="232"/>
      <c r="MRW99" s="232"/>
      <c r="MRX99" s="232"/>
      <c r="MRY99" s="232"/>
      <c r="MRZ99" s="232"/>
      <c r="MSA99" s="232"/>
      <c r="MSB99" s="232"/>
      <c r="MSC99" s="232"/>
      <c r="MSD99" s="232"/>
      <c r="MSE99" s="232"/>
      <c r="MSF99" s="232"/>
      <c r="MSG99" s="232"/>
      <c r="MSH99" s="232"/>
      <c r="MSI99" s="232"/>
      <c r="MSJ99" s="232"/>
      <c r="MSK99" s="232"/>
      <c r="MSL99" s="232"/>
      <c r="MSM99" s="232"/>
      <c r="MSN99" s="232"/>
      <c r="MSO99" s="232"/>
      <c r="MSP99" s="232"/>
      <c r="MSQ99" s="232"/>
      <c r="MSR99" s="232"/>
      <c r="MSS99" s="232"/>
      <c r="MST99" s="232"/>
      <c r="MSU99" s="232"/>
      <c r="MSV99" s="232"/>
      <c r="MSW99" s="232"/>
      <c r="MSX99" s="232"/>
      <c r="MSY99" s="232"/>
      <c r="MSZ99" s="232"/>
      <c r="MTA99" s="232"/>
      <c r="MTB99" s="232"/>
      <c r="MTC99" s="232"/>
      <c r="MTD99" s="232"/>
      <c r="MTE99" s="232"/>
      <c r="MTF99" s="232"/>
      <c r="MTG99" s="232"/>
      <c r="MTH99" s="232"/>
      <c r="MTI99" s="232"/>
      <c r="MTJ99" s="232"/>
      <c r="MTK99" s="232"/>
      <c r="MTL99" s="232"/>
      <c r="MTM99" s="232"/>
      <c r="MTN99" s="232"/>
      <c r="MTO99" s="232"/>
      <c r="MTP99" s="232"/>
      <c r="MTQ99" s="232"/>
      <c r="MTR99" s="232"/>
      <c r="MTS99" s="232"/>
      <c r="MTT99" s="232"/>
      <c r="MTU99" s="232"/>
      <c r="MTV99" s="232"/>
      <c r="MTW99" s="232"/>
      <c r="MTX99" s="232"/>
      <c r="MTY99" s="232"/>
      <c r="MTZ99" s="232"/>
      <c r="MUA99" s="232"/>
      <c r="MUB99" s="232"/>
      <c r="MUC99" s="232"/>
      <c r="MUD99" s="232"/>
      <c r="MUE99" s="232"/>
      <c r="MUF99" s="232"/>
      <c r="MUG99" s="232"/>
      <c r="MUH99" s="232"/>
      <c r="MUI99" s="232"/>
      <c r="MUJ99" s="232"/>
      <c r="MUK99" s="232"/>
      <c r="MUL99" s="232"/>
      <c r="MUM99" s="232"/>
      <c r="MUN99" s="232"/>
      <c r="MUO99" s="232"/>
      <c r="MUP99" s="232"/>
      <c r="MUQ99" s="232"/>
      <c r="MUR99" s="232"/>
      <c r="MUS99" s="232"/>
      <c r="MUT99" s="232"/>
      <c r="MUU99" s="232"/>
      <c r="MUV99" s="232"/>
      <c r="MUW99" s="232"/>
      <c r="MUX99" s="232"/>
      <c r="MUY99" s="232"/>
      <c r="MUZ99" s="232"/>
      <c r="MVA99" s="232"/>
      <c r="MVB99" s="232"/>
      <c r="MVC99" s="232"/>
      <c r="MVD99" s="232"/>
      <c r="MVE99" s="232"/>
      <c r="MVF99" s="232"/>
      <c r="MVG99" s="232"/>
      <c r="MVH99" s="232"/>
      <c r="MVI99" s="232"/>
      <c r="MVJ99" s="232"/>
      <c r="MVK99" s="232"/>
      <c r="MVL99" s="232"/>
      <c r="MVM99" s="232"/>
      <c r="MVN99" s="232"/>
      <c r="MVO99" s="232"/>
      <c r="MVP99" s="232"/>
      <c r="MVQ99" s="232"/>
      <c r="MVR99" s="232"/>
      <c r="MVS99" s="232"/>
      <c r="MVT99" s="232"/>
      <c r="MVU99" s="232"/>
      <c r="MVV99" s="232"/>
      <c r="MVW99" s="232"/>
      <c r="MVX99" s="232"/>
      <c r="MVY99" s="232"/>
      <c r="MVZ99" s="232"/>
      <c r="MWA99" s="232"/>
      <c r="MWB99" s="232"/>
      <c r="MWC99" s="232"/>
      <c r="MWD99" s="232"/>
      <c r="MWE99" s="232"/>
      <c r="MWF99" s="232"/>
      <c r="MWG99" s="232"/>
      <c r="MWH99" s="232"/>
      <c r="MWI99" s="232"/>
      <c r="MWJ99" s="232"/>
      <c r="MWK99" s="232"/>
      <c r="MWL99" s="232"/>
      <c r="MWM99" s="232"/>
      <c r="MWN99" s="232"/>
      <c r="MWO99" s="232"/>
      <c r="MWP99" s="232"/>
      <c r="MWQ99" s="232"/>
      <c r="MWR99" s="232"/>
      <c r="MWS99" s="232"/>
      <c r="MWT99" s="232"/>
      <c r="MWU99" s="232"/>
      <c r="MWV99" s="232"/>
      <c r="MWW99" s="232"/>
      <c r="MWX99" s="232"/>
      <c r="MWY99" s="232"/>
      <c r="MWZ99" s="232"/>
      <c r="MXA99" s="232"/>
      <c r="MXB99" s="232"/>
      <c r="MXC99" s="232"/>
      <c r="MXD99" s="232"/>
      <c r="MXE99" s="232"/>
      <c r="MXF99" s="232"/>
      <c r="MXG99" s="232"/>
      <c r="MXH99" s="232"/>
      <c r="MXI99" s="232"/>
      <c r="MXJ99" s="232"/>
      <c r="MXK99" s="232"/>
      <c r="MXL99" s="232"/>
      <c r="MXM99" s="232"/>
      <c r="MXN99" s="232"/>
      <c r="MXO99" s="232"/>
      <c r="MXP99" s="232"/>
      <c r="MXQ99" s="232"/>
      <c r="MXR99" s="232"/>
      <c r="MXS99" s="232"/>
      <c r="MXT99" s="232"/>
      <c r="MXU99" s="232"/>
      <c r="MXV99" s="232"/>
      <c r="MXW99" s="232"/>
      <c r="MXX99" s="232"/>
      <c r="MXY99" s="232"/>
      <c r="MXZ99" s="232"/>
      <c r="MYA99" s="232"/>
      <c r="MYB99" s="232"/>
      <c r="MYC99" s="232"/>
      <c r="MYD99" s="232"/>
      <c r="MYE99" s="232"/>
      <c r="MYF99" s="232"/>
      <c r="MYG99" s="232"/>
      <c r="MYH99" s="232"/>
      <c r="MYI99" s="232"/>
      <c r="MYJ99" s="232"/>
      <c r="MYK99" s="232"/>
      <c r="MYL99" s="232"/>
      <c r="MYM99" s="232"/>
      <c r="MYN99" s="232"/>
      <c r="MYO99" s="232"/>
      <c r="MYP99" s="232"/>
      <c r="MYQ99" s="232"/>
      <c r="MYR99" s="232"/>
      <c r="MYS99" s="232"/>
      <c r="MYT99" s="232"/>
      <c r="MYU99" s="232"/>
      <c r="MYV99" s="232"/>
      <c r="MYW99" s="232"/>
      <c r="MYX99" s="232"/>
      <c r="MYY99" s="232"/>
      <c r="MYZ99" s="232"/>
      <c r="MZA99" s="232"/>
      <c r="MZB99" s="232"/>
      <c r="MZC99" s="232"/>
      <c r="MZD99" s="232"/>
      <c r="MZE99" s="232"/>
      <c r="MZF99" s="232"/>
      <c r="MZG99" s="232"/>
      <c r="MZH99" s="232"/>
      <c r="MZI99" s="232"/>
      <c r="MZJ99" s="232"/>
      <c r="MZK99" s="232"/>
      <c r="MZL99" s="232"/>
      <c r="MZM99" s="232"/>
      <c r="MZN99" s="232"/>
      <c r="MZO99" s="232"/>
      <c r="MZP99" s="232"/>
      <c r="MZQ99" s="232"/>
      <c r="MZR99" s="232"/>
      <c r="MZS99" s="232"/>
      <c r="MZT99" s="232"/>
      <c r="MZU99" s="232"/>
      <c r="MZV99" s="232"/>
      <c r="MZW99" s="232"/>
      <c r="MZX99" s="232"/>
      <c r="MZY99" s="232"/>
      <c r="MZZ99" s="232"/>
      <c r="NAA99" s="232"/>
      <c r="NAB99" s="232"/>
      <c r="NAC99" s="232"/>
      <c r="NAD99" s="232"/>
      <c r="NAE99" s="232"/>
      <c r="NAF99" s="232"/>
      <c r="NAG99" s="232"/>
      <c r="NAH99" s="232"/>
      <c r="NAI99" s="232"/>
      <c r="NAJ99" s="232"/>
      <c r="NAK99" s="232"/>
      <c r="NAL99" s="232"/>
      <c r="NAM99" s="232"/>
      <c r="NAN99" s="232"/>
      <c r="NAO99" s="232"/>
      <c r="NAP99" s="232"/>
      <c r="NAQ99" s="232"/>
      <c r="NAR99" s="232"/>
      <c r="NAS99" s="232"/>
      <c r="NAT99" s="232"/>
      <c r="NAU99" s="232"/>
      <c r="NAV99" s="232"/>
      <c r="NAW99" s="232"/>
      <c r="NAX99" s="232"/>
      <c r="NAY99" s="232"/>
      <c r="NAZ99" s="232"/>
      <c r="NBA99" s="232"/>
      <c r="NBB99" s="232"/>
      <c r="NBC99" s="232"/>
      <c r="NBD99" s="232"/>
      <c r="NBE99" s="232"/>
      <c r="NBF99" s="232"/>
      <c r="NBG99" s="232"/>
      <c r="NBH99" s="232"/>
      <c r="NBI99" s="232"/>
      <c r="NBJ99" s="232"/>
      <c r="NBK99" s="232"/>
      <c r="NBL99" s="232"/>
      <c r="NBM99" s="232"/>
      <c r="NBN99" s="232"/>
      <c r="NBO99" s="232"/>
      <c r="NBP99" s="232"/>
      <c r="NBQ99" s="232"/>
      <c r="NBR99" s="232"/>
      <c r="NBS99" s="232"/>
      <c r="NBT99" s="232"/>
      <c r="NBU99" s="232"/>
      <c r="NBV99" s="232"/>
      <c r="NBW99" s="232"/>
      <c r="NBX99" s="232"/>
      <c r="NBY99" s="232"/>
      <c r="NBZ99" s="232"/>
      <c r="NCA99" s="232"/>
      <c r="NCB99" s="232"/>
      <c r="NCC99" s="232"/>
      <c r="NCD99" s="232"/>
      <c r="NCE99" s="232"/>
      <c r="NCF99" s="232"/>
      <c r="NCG99" s="232"/>
      <c r="NCH99" s="232"/>
      <c r="NCI99" s="232"/>
      <c r="NCJ99" s="232"/>
      <c r="NCK99" s="232"/>
      <c r="NCL99" s="232"/>
      <c r="NCM99" s="232"/>
      <c r="NCN99" s="232"/>
      <c r="NCO99" s="232"/>
      <c r="NCP99" s="232"/>
      <c r="NCQ99" s="232"/>
      <c r="NCR99" s="232"/>
      <c r="NCS99" s="232"/>
      <c r="NCT99" s="232"/>
      <c r="NCU99" s="232"/>
      <c r="NCV99" s="232"/>
      <c r="NCW99" s="232"/>
      <c r="NCX99" s="232"/>
      <c r="NCY99" s="232"/>
      <c r="NCZ99" s="232"/>
      <c r="NDA99" s="232"/>
      <c r="NDB99" s="232"/>
      <c r="NDC99" s="232"/>
      <c r="NDD99" s="232"/>
      <c r="NDE99" s="232"/>
      <c r="NDF99" s="232"/>
      <c r="NDG99" s="232"/>
      <c r="NDH99" s="232"/>
      <c r="NDI99" s="232"/>
      <c r="NDJ99" s="232"/>
      <c r="NDK99" s="232"/>
      <c r="NDL99" s="232"/>
      <c r="NDM99" s="232"/>
      <c r="NDN99" s="232"/>
      <c r="NDO99" s="232"/>
      <c r="NDP99" s="232"/>
      <c r="NDQ99" s="232"/>
      <c r="NDR99" s="232"/>
      <c r="NDS99" s="232"/>
      <c r="NDT99" s="232"/>
      <c r="NDU99" s="232"/>
      <c r="NDV99" s="232"/>
      <c r="NDW99" s="232"/>
      <c r="NDX99" s="232"/>
      <c r="NDY99" s="232"/>
      <c r="NDZ99" s="232"/>
      <c r="NEA99" s="232"/>
      <c r="NEB99" s="232"/>
      <c r="NEC99" s="232"/>
      <c r="NED99" s="232"/>
      <c r="NEE99" s="232"/>
      <c r="NEF99" s="232"/>
      <c r="NEG99" s="232"/>
      <c r="NEH99" s="232"/>
      <c r="NEI99" s="232"/>
      <c r="NEJ99" s="232"/>
      <c r="NEK99" s="232"/>
      <c r="NEL99" s="232"/>
      <c r="NEM99" s="232"/>
      <c r="NEN99" s="232"/>
      <c r="NEO99" s="232"/>
      <c r="NEP99" s="232"/>
      <c r="NEQ99" s="232"/>
      <c r="NER99" s="232"/>
      <c r="NES99" s="232"/>
      <c r="NET99" s="232"/>
      <c r="NEU99" s="232"/>
      <c r="NEV99" s="232"/>
      <c r="NEW99" s="232"/>
      <c r="NEX99" s="232"/>
      <c r="NEY99" s="232"/>
      <c r="NEZ99" s="232"/>
      <c r="NFA99" s="232"/>
      <c r="NFB99" s="232"/>
      <c r="NFC99" s="232"/>
      <c r="NFD99" s="232"/>
      <c r="NFE99" s="232"/>
      <c r="NFF99" s="232"/>
      <c r="NFG99" s="232"/>
      <c r="NFH99" s="232"/>
      <c r="NFI99" s="232"/>
      <c r="NFJ99" s="232"/>
      <c r="NFK99" s="232"/>
      <c r="NFL99" s="232"/>
      <c r="NFM99" s="232"/>
      <c r="NFN99" s="232"/>
      <c r="NFO99" s="232"/>
      <c r="NFP99" s="232"/>
      <c r="NFQ99" s="232"/>
      <c r="NFR99" s="232"/>
      <c r="NFS99" s="232"/>
      <c r="NFT99" s="232"/>
      <c r="NFU99" s="232"/>
      <c r="NFV99" s="232"/>
      <c r="NFW99" s="232"/>
      <c r="NFX99" s="232"/>
      <c r="NFY99" s="232"/>
      <c r="NFZ99" s="232"/>
      <c r="NGA99" s="232"/>
      <c r="NGB99" s="232"/>
      <c r="NGC99" s="232"/>
      <c r="NGD99" s="232"/>
      <c r="NGE99" s="232"/>
      <c r="NGF99" s="232"/>
      <c r="NGG99" s="232"/>
      <c r="NGH99" s="232"/>
      <c r="NGI99" s="232"/>
      <c r="NGJ99" s="232"/>
      <c r="NGK99" s="232"/>
      <c r="NGL99" s="232"/>
      <c r="NGM99" s="232"/>
      <c r="NGN99" s="232"/>
      <c r="NGO99" s="232"/>
      <c r="NGP99" s="232"/>
      <c r="NGQ99" s="232"/>
      <c r="NGR99" s="232"/>
      <c r="NGS99" s="232"/>
      <c r="NGT99" s="232"/>
      <c r="NGU99" s="232"/>
      <c r="NGV99" s="232"/>
      <c r="NGW99" s="232"/>
      <c r="NGX99" s="232"/>
      <c r="NGY99" s="232"/>
      <c r="NGZ99" s="232"/>
      <c r="NHA99" s="232"/>
      <c r="NHB99" s="232"/>
      <c r="NHC99" s="232"/>
      <c r="NHD99" s="232"/>
      <c r="NHE99" s="232"/>
      <c r="NHF99" s="232"/>
      <c r="NHG99" s="232"/>
      <c r="NHH99" s="232"/>
      <c r="NHI99" s="232"/>
      <c r="NHJ99" s="232"/>
      <c r="NHK99" s="232"/>
      <c r="NHL99" s="232"/>
      <c r="NHM99" s="232"/>
      <c r="NHN99" s="232"/>
      <c r="NHO99" s="232"/>
      <c r="NHP99" s="232"/>
      <c r="NHQ99" s="232"/>
      <c r="NHR99" s="232"/>
      <c r="NHS99" s="232"/>
      <c r="NHT99" s="232"/>
      <c r="NHU99" s="232"/>
      <c r="NHV99" s="232"/>
      <c r="NHW99" s="232"/>
      <c r="NHX99" s="232"/>
      <c r="NHY99" s="232"/>
      <c r="NHZ99" s="232"/>
      <c r="NIA99" s="232"/>
      <c r="NIB99" s="232"/>
      <c r="NIC99" s="232"/>
      <c r="NID99" s="232"/>
      <c r="NIE99" s="232"/>
      <c r="NIF99" s="232"/>
      <c r="NIG99" s="232"/>
      <c r="NIH99" s="232"/>
      <c r="NII99" s="232"/>
      <c r="NIJ99" s="232"/>
      <c r="NIK99" s="232"/>
      <c r="NIL99" s="232"/>
      <c r="NIM99" s="232"/>
      <c r="NIN99" s="232"/>
      <c r="NIO99" s="232"/>
      <c r="NIP99" s="232"/>
      <c r="NIQ99" s="232"/>
      <c r="NIR99" s="232"/>
      <c r="NIS99" s="232"/>
      <c r="NIT99" s="232"/>
      <c r="NIU99" s="232"/>
      <c r="NIV99" s="232"/>
      <c r="NIW99" s="232"/>
      <c r="NIX99" s="232"/>
      <c r="NIY99" s="232"/>
      <c r="NIZ99" s="232"/>
      <c r="NJA99" s="232"/>
      <c r="NJB99" s="232"/>
      <c r="NJC99" s="232"/>
      <c r="NJD99" s="232"/>
      <c r="NJE99" s="232"/>
      <c r="NJF99" s="232"/>
      <c r="NJG99" s="232"/>
      <c r="NJH99" s="232"/>
      <c r="NJI99" s="232"/>
      <c r="NJJ99" s="232"/>
      <c r="NJK99" s="232"/>
      <c r="NJL99" s="232"/>
      <c r="NJM99" s="232"/>
      <c r="NJN99" s="232"/>
      <c r="NJO99" s="232"/>
      <c r="NJP99" s="232"/>
      <c r="NJQ99" s="232"/>
      <c r="NJR99" s="232"/>
      <c r="NJS99" s="232"/>
      <c r="NJT99" s="232"/>
      <c r="NJU99" s="232"/>
      <c r="NJV99" s="232"/>
      <c r="NJW99" s="232"/>
      <c r="NJX99" s="232"/>
      <c r="NJY99" s="232"/>
      <c r="NJZ99" s="232"/>
      <c r="NKA99" s="232"/>
      <c r="NKB99" s="232"/>
      <c r="NKC99" s="232"/>
      <c r="NKD99" s="232"/>
      <c r="NKE99" s="232"/>
      <c r="NKF99" s="232"/>
      <c r="NKG99" s="232"/>
      <c r="NKH99" s="232"/>
      <c r="NKI99" s="232"/>
      <c r="NKJ99" s="232"/>
      <c r="NKK99" s="232"/>
      <c r="NKL99" s="232"/>
      <c r="NKM99" s="232"/>
      <c r="NKN99" s="232"/>
      <c r="NKO99" s="232"/>
      <c r="NKP99" s="232"/>
      <c r="NKQ99" s="232"/>
      <c r="NKR99" s="232"/>
      <c r="NKS99" s="232"/>
      <c r="NKT99" s="232"/>
      <c r="NKU99" s="232"/>
      <c r="NKV99" s="232"/>
      <c r="NKW99" s="232"/>
      <c r="NKX99" s="232"/>
      <c r="NKY99" s="232"/>
      <c r="NKZ99" s="232"/>
      <c r="NLA99" s="232"/>
      <c r="NLB99" s="232"/>
      <c r="NLC99" s="232"/>
      <c r="NLD99" s="232"/>
      <c r="NLE99" s="232"/>
      <c r="NLF99" s="232"/>
      <c r="NLG99" s="232"/>
      <c r="NLH99" s="232"/>
      <c r="NLI99" s="232"/>
      <c r="NLJ99" s="232"/>
      <c r="NLK99" s="232"/>
      <c r="NLL99" s="232"/>
      <c r="NLM99" s="232"/>
      <c r="NLN99" s="232"/>
      <c r="NLO99" s="232"/>
      <c r="NLP99" s="232"/>
      <c r="NLQ99" s="232"/>
      <c r="NLR99" s="232"/>
      <c r="NLS99" s="232"/>
      <c r="NLT99" s="232"/>
      <c r="NLU99" s="232"/>
      <c r="NLV99" s="232"/>
      <c r="NLW99" s="232"/>
      <c r="NLX99" s="232"/>
      <c r="NLY99" s="232"/>
      <c r="NLZ99" s="232"/>
      <c r="NMA99" s="232"/>
      <c r="NMB99" s="232"/>
      <c r="NMC99" s="232"/>
      <c r="NMD99" s="232"/>
      <c r="NME99" s="232"/>
      <c r="NMF99" s="232"/>
      <c r="NMG99" s="232"/>
      <c r="NMH99" s="232"/>
      <c r="NMI99" s="232"/>
      <c r="NMJ99" s="232"/>
      <c r="NMK99" s="232"/>
      <c r="NML99" s="232"/>
      <c r="NMM99" s="232"/>
      <c r="NMN99" s="232"/>
      <c r="NMO99" s="232"/>
      <c r="NMP99" s="232"/>
      <c r="NMQ99" s="232"/>
      <c r="NMR99" s="232"/>
      <c r="NMS99" s="232"/>
      <c r="NMT99" s="232"/>
      <c r="NMU99" s="232"/>
      <c r="NMV99" s="232"/>
      <c r="NMW99" s="232"/>
      <c r="NMX99" s="232"/>
      <c r="NMY99" s="232"/>
      <c r="NMZ99" s="232"/>
      <c r="NNA99" s="232"/>
      <c r="NNB99" s="232"/>
      <c r="NNC99" s="232"/>
      <c r="NND99" s="232"/>
      <c r="NNE99" s="232"/>
      <c r="NNF99" s="232"/>
      <c r="NNG99" s="232"/>
      <c r="NNH99" s="232"/>
      <c r="NNI99" s="232"/>
      <c r="NNJ99" s="232"/>
      <c r="NNK99" s="232"/>
      <c r="NNL99" s="232"/>
      <c r="NNM99" s="232"/>
      <c r="NNN99" s="232"/>
      <c r="NNO99" s="232"/>
      <c r="NNP99" s="232"/>
      <c r="NNQ99" s="232"/>
      <c r="NNR99" s="232"/>
      <c r="NNS99" s="232"/>
      <c r="NNT99" s="232"/>
      <c r="NNU99" s="232"/>
      <c r="NNV99" s="232"/>
      <c r="NNW99" s="232"/>
      <c r="NNX99" s="232"/>
      <c r="NNY99" s="232"/>
      <c r="NNZ99" s="232"/>
      <c r="NOA99" s="232"/>
      <c r="NOB99" s="232"/>
      <c r="NOC99" s="232"/>
      <c r="NOD99" s="232"/>
      <c r="NOE99" s="232"/>
      <c r="NOF99" s="232"/>
      <c r="NOG99" s="232"/>
      <c r="NOH99" s="232"/>
      <c r="NOI99" s="232"/>
      <c r="NOJ99" s="232"/>
      <c r="NOK99" s="232"/>
      <c r="NOL99" s="232"/>
      <c r="NOM99" s="232"/>
      <c r="NON99" s="232"/>
      <c r="NOO99" s="232"/>
      <c r="NOP99" s="232"/>
      <c r="NOQ99" s="232"/>
      <c r="NOR99" s="232"/>
      <c r="NOS99" s="232"/>
      <c r="NOT99" s="232"/>
      <c r="NOU99" s="232"/>
      <c r="NOV99" s="232"/>
      <c r="NOW99" s="232"/>
      <c r="NOX99" s="232"/>
      <c r="NOY99" s="232"/>
      <c r="NOZ99" s="232"/>
      <c r="NPA99" s="232"/>
      <c r="NPB99" s="232"/>
      <c r="NPC99" s="232"/>
      <c r="NPD99" s="232"/>
      <c r="NPE99" s="232"/>
      <c r="NPF99" s="232"/>
      <c r="NPG99" s="232"/>
      <c r="NPH99" s="232"/>
      <c r="NPI99" s="232"/>
      <c r="NPJ99" s="232"/>
      <c r="NPK99" s="232"/>
      <c r="NPL99" s="232"/>
      <c r="NPM99" s="232"/>
      <c r="NPN99" s="232"/>
      <c r="NPO99" s="232"/>
      <c r="NPP99" s="232"/>
      <c r="NPQ99" s="232"/>
      <c r="NPR99" s="232"/>
      <c r="NPS99" s="232"/>
      <c r="NPT99" s="232"/>
      <c r="NPU99" s="232"/>
      <c r="NPV99" s="232"/>
      <c r="NPW99" s="232"/>
      <c r="NPX99" s="232"/>
      <c r="NPY99" s="232"/>
      <c r="NPZ99" s="232"/>
      <c r="NQA99" s="232"/>
      <c r="NQB99" s="232"/>
      <c r="NQC99" s="232"/>
      <c r="NQD99" s="232"/>
      <c r="NQE99" s="232"/>
      <c r="NQF99" s="232"/>
      <c r="NQG99" s="232"/>
      <c r="NQH99" s="232"/>
      <c r="NQI99" s="232"/>
      <c r="NQJ99" s="232"/>
      <c r="NQK99" s="232"/>
      <c r="NQL99" s="232"/>
      <c r="NQM99" s="232"/>
      <c r="NQN99" s="232"/>
      <c r="NQO99" s="232"/>
      <c r="NQP99" s="232"/>
      <c r="NQQ99" s="232"/>
      <c r="NQR99" s="232"/>
      <c r="NQS99" s="232"/>
      <c r="NQT99" s="232"/>
      <c r="NQU99" s="232"/>
      <c r="NQV99" s="232"/>
      <c r="NQW99" s="232"/>
      <c r="NQX99" s="232"/>
      <c r="NQY99" s="232"/>
      <c r="NQZ99" s="232"/>
      <c r="NRA99" s="232"/>
      <c r="NRB99" s="232"/>
      <c r="NRC99" s="232"/>
      <c r="NRD99" s="232"/>
      <c r="NRE99" s="232"/>
      <c r="NRF99" s="232"/>
      <c r="NRG99" s="232"/>
      <c r="NRH99" s="232"/>
      <c r="NRI99" s="232"/>
      <c r="NRJ99" s="232"/>
      <c r="NRK99" s="232"/>
      <c r="NRL99" s="232"/>
      <c r="NRM99" s="232"/>
      <c r="NRN99" s="232"/>
      <c r="NRO99" s="232"/>
      <c r="NRP99" s="232"/>
      <c r="NRQ99" s="232"/>
      <c r="NRR99" s="232"/>
      <c r="NRS99" s="232"/>
      <c r="NRT99" s="232"/>
      <c r="NRU99" s="232"/>
      <c r="NRV99" s="232"/>
      <c r="NRW99" s="232"/>
      <c r="NRX99" s="232"/>
      <c r="NRY99" s="232"/>
      <c r="NRZ99" s="232"/>
      <c r="NSA99" s="232"/>
      <c r="NSB99" s="232"/>
      <c r="NSC99" s="232"/>
      <c r="NSD99" s="232"/>
      <c r="NSE99" s="232"/>
      <c r="NSF99" s="232"/>
      <c r="NSG99" s="232"/>
      <c r="NSH99" s="232"/>
      <c r="NSI99" s="232"/>
      <c r="NSJ99" s="232"/>
      <c r="NSK99" s="232"/>
      <c r="NSL99" s="232"/>
      <c r="NSM99" s="232"/>
      <c r="NSN99" s="232"/>
      <c r="NSO99" s="232"/>
      <c r="NSP99" s="232"/>
      <c r="NSQ99" s="232"/>
      <c r="NSR99" s="232"/>
      <c r="NSS99" s="232"/>
      <c r="NST99" s="232"/>
      <c r="NSU99" s="232"/>
      <c r="NSV99" s="232"/>
      <c r="NSW99" s="232"/>
      <c r="NSX99" s="232"/>
      <c r="NSY99" s="232"/>
      <c r="NSZ99" s="232"/>
      <c r="NTA99" s="232"/>
      <c r="NTB99" s="232"/>
      <c r="NTC99" s="232"/>
      <c r="NTD99" s="232"/>
      <c r="NTE99" s="232"/>
      <c r="NTF99" s="232"/>
      <c r="NTG99" s="232"/>
      <c r="NTH99" s="232"/>
      <c r="NTI99" s="232"/>
      <c r="NTJ99" s="232"/>
      <c r="NTK99" s="232"/>
      <c r="NTL99" s="232"/>
      <c r="NTM99" s="232"/>
      <c r="NTN99" s="232"/>
      <c r="NTO99" s="232"/>
      <c r="NTP99" s="232"/>
      <c r="NTQ99" s="232"/>
      <c r="NTR99" s="232"/>
      <c r="NTS99" s="232"/>
      <c r="NTT99" s="232"/>
      <c r="NTU99" s="232"/>
      <c r="NTV99" s="232"/>
      <c r="NTW99" s="232"/>
      <c r="NTX99" s="232"/>
      <c r="NTY99" s="232"/>
      <c r="NTZ99" s="232"/>
      <c r="NUA99" s="232"/>
      <c r="NUB99" s="232"/>
      <c r="NUC99" s="232"/>
      <c r="NUD99" s="232"/>
      <c r="NUE99" s="232"/>
      <c r="NUF99" s="232"/>
      <c r="NUG99" s="232"/>
      <c r="NUH99" s="232"/>
      <c r="NUI99" s="232"/>
      <c r="NUJ99" s="232"/>
      <c r="NUK99" s="232"/>
      <c r="NUL99" s="232"/>
      <c r="NUM99" s="232"/>
      <c r="NUN99" s="232"/>
      <c r="NUO99" s="232"/>
      <c r="NUP99" s="232"/>
      <c r="NUQ99" s="232"/>
      <c r="NUR99" s="232"/>
      <c r="NUS99" s="232"/>
      <c r="NUT99" s="232"/>
      <c r="NUU99" s="232"/>
      <c r="NUV99" s="232"/>
      <c r="NUW99" s="232"/>
      <c r="NUX99" s="232"/>
      <c r="NUY99" s="232"/>
      <c r="NUZ99" s="232"/>
      <c r="NVA99" s="232"/>
      <c r="NVB99" s="232"/>
      <c r="NVC99" s="232"/>
      <c r="NVD99" s="232"/>
      <c r="NVE99" s="232"/>
      <c r="NVF99" s="232"/>
      <c r="NVG99" s="232"/>
      <c r="NVH99" s="232"/>
      <c r="NVI99" s="232"/>
      <c r="NVJ99" s="232"/>
      <c r="NVK99" s="232"/>
      <c r="NVL99" s="232"/>
      <c r="NVM99" s="232"/>
      <c r="NVN99" s="232"/>
      <c r="NVO99" s="232"/>
      <c r="NVP99" s="232"/>
      <c r="NVQ99" s="232"/>
      <c r="NVR99" s="232"/>
      <c r="NVS99" s="232"/>
      <c r="NVT99" s="232"/>
      <c r="NVU99" s="232"/>
      <c r="NVV99" s="232"/>
      <c r="NVW99" s="232"/>
      <c r="NVX99" s="232"/>
      <c r="NVY99" s="232"/>
      <c r="NVZ99" s="232"/>
      <c r="NWA99" s="232"/>
      <c r="NWB99" s="232"/>
      <c r="NWC99" s="232"/>
      <c r="NWD99" s="232"/>
      <c r="NWE99" s="232"/>
      <c r="NWF99" s="232"/>
      <c r="NWG99" s="232"/>
      <c r="NWH99" s="232"/>
      <c r="NWI99" s="232"/>
      <c r="NWJ99" s="232"/>
      <c r="NWK99" s="232"/>
      <c r="NWL99" s="232"/>
      <c r="NWM99" s="232"/>
      <c r="NWN99" s="232"/>
      <c r="NWO99" s="232"/>
      <c r="NWP99" s="232"/>
      <c r="NWQ99" s="232"/>
      <c r="NWR99" s="232"/>
      <c r="NWS99" s="232"/>
      <c r="NWT99" s="232"/>
      <c r="NWU99" s="232"/>
      <c r="NWV99" s="232"/>
      <c r="NWW99" s="232"/>
      <c r="NWX99" s="232"/>
      <c r="NWY99" s="232"/>
      <c r="NWZ99" s="232"/>
      <c r="NXA99" s="232"/>
      <c r="NXB99" s="232"/>
      <c r="NXC99" s="232"/>
      <c r="NXD99" s="232"/>
      <c r="NXE99" s="232"/>
      <c r="NXF99" s="232"/>
      <c r="NXG99" s="232"/>
      <c r="NXH99" s="232"/>
      <c r="NXI99" s="232"/>
      <c r="NXJ99" s="232"/>
      <c r="NXK99" s="232"/>
      <c r="NXL99" s="232"/>
      <c r="NXM99" s="232"/>
      <c r="NXN99" s="232"/>
      <c r="NXO99" s="232"/>
      <c r="NXP99" s="232"/>
      <c r="NXQ99" s="232"/>
      <c r="NXR99" s="232"/>
      <c r="NXS99" s="232"/>
      <c r="NXT99" s="232"/>
      <c r="NXU99" s="232"/>
      <c r="NXV99" s="232"/>
      <c r="NXW99" s="232"/>
      <c r="NXX99" s="232"/>
      <c r="NXY99" s="232"/>
      <c r="NXZ99" s="232"/>
      <c r="NYA99" s="232"/>
      <c r="NYB99" s="232"/>
      <c r="NYC99" s="232"/>
      <c r="NYD99" s="232"/>
      <c r="NYE99" s="232"/>
      <c r="NYF99" s="232"/>
      <c r="NYG99" s="232"/>
      <c r="NYH99" s="232"/>
      <c r="NYI99" s="232"/>
      <c r="NYJ99" s="232"/>
      <c r="NYK99" s="232"/>
      <c r="NYL99" s="232"/>
      <c r="NYM99" s="232"/>
      <c r="NYN99" s="232"/>
      <c r="NYO99" s="232"/>
      <c r="NYP99" s="232"/>
      <c r="NYQ99" s="232"/>
      <c r="NYR99" s="232"/>
      <c r="NYS99" s="232"/>
      <c r="NYT99" s="232"/>
      <c r="NYU99" s="232"/>
      <c r="NYV99" s="232"/>
      <c r="NYW99" s="232"/>
      <c r="NYX99" s="232"/>
      <c r="NYY99" s="232"/>
      <c r="NYZ99" s="232"/>
      <c r="NZA99" s="232"/>
      <c r="NZB99" s="232"/>
      <c r="NZC99" s="232"/>
      <c r="NZD99" s="232"/>
      <c r="NZE99" s="232"/>
      <c r="NZF99" s="232"/>
      <c r="NZG99" s="232"/>
      <c r="NZH99" s="232"/>
      <c r="NZI99" s="232"/>
      <c r="NZJ99" s="232"/>
      <c r="NZK99" s="232"/>
      <c r="NZL99" s="232"/>
      <c r="NZM99" s="232"/>
      <c r="NZN99" s="232"/>
      <c r="NZO99" s="232"/>
      <c r="NZP99" s="232"/>
      <c r="NZQ99" s="232"/>
      <c r="NZR99" s="232"/>
      <c r="NZS99" s="232"/>
      <c r="NZT99" s="232"/>
      <c r="NZU99" s="232"/>
      <c r="NZV99" s="232"/>
      <c r="NZW99" s="232"/>
      <c r="NZX99" s="232"/>
      <c r="NZY99" s="232"/>
      <c r="NZZ99" s="232"/>
      <c r="OAA99" s="232"/>
      <c r="OAB99" s="232"/>
      <c r="OAC99" s="232"/>
      <c r="OAD99" s="232"/>
      <c r="OAE99" s="232"/>
      <c r="OAF99" s="232"/>
      <c r="OAG99" s="232"/>
      <c r="OAH99" s="232"/>
      <c r="OAI99" s="232"/>
      <c r="OAJ99" s="232"/>
      <c r="OAK99" s="232"/>
      <c r="OAL99" s="232"/>
      <c r="OAM99" s="232"/>
      <c r="OAN99" s="232"/>
      <c r="OAO99" s="232"/>
      <c r="OAP99" s="232"/>
      <c r="OAQ99" s="232"/>
      <c r="OAR99" s="232"/>
      <c r="OAS99" s="232"/>
      <c r="OAT99" s="232"/>
      <c r="OAU99" s="232"/>
      <c r="OAV99" s="232"/>
      <c r="OAW99" s="232"/>
      <c r="OAX99" s="232"/>
      <c r="OAY99" s="232"/>
      <c r="OAZ99" s="232"/>
      <c r="OBA99" s="232"/>
      <c r="OBB99" s="232"/>
      <c r="OBC99" s="232"/>
      <c r="OBD99" s="232"/>
      <c r="OBE99" s="232"/>
      <c r="OBF99" s="232"/>
      <c r="OBG99" s="232"/>
      <c r="OBH99" s="232"/>
      <c r="OBI99" s="232"/>
      <c r="OBJ99" s="232"/>
      <c r="OBK99" s="232"/>
      <c r="OBL99" s="232"/>
      <c r="OBM99" s="232"/>
      <c r="OBN99" s="232"/>
      <c r="OBO99" s="232"/>
      <c r="OBP99" s="232"/>
      <c r="OBQ99" s="232"/>
      <c r="OBR99" s="232"/>
      <c r="OBS99" s="232"/>
      <c r="OBT99" s="232"/>
      <c r="OBU99" s="232"/>
      <c r="OBV99" s="232"/>
      <c r="OBW99" s="232"/>
      <c r="OBX99" s="232"/>
      <c r="OBY99" s="232"/>
      <c r="OBZ99" s="232"/>
      <c r="OCA99" s="232"/>
      <c r="OCB99" s="232"/>
      <c r="OCC99" s="232"/>
      <c r="OCD99" s="232"/>
      <c r="OCE99" s="232"/>
      <c r="OCF99" s="232"/>
      <c r="OCG99" s="232"/>
      <c r="OCH99" s="232"/>
      <c r="OCI99" s="232"/>
      <c r="OCJ99" s="232"/>
      <c r="OCK99" s="232"/>
      <c r="OCL99" s="232"/>
      <c r="OCM99" s="232"/>
      <c r="OCN99" s="232"/>
      <c r="OCO99" s="232"/>
      <c r="OCP99" s="232"/>
      <c r="OCQ99" s="232"/>
      <c r="OCR99" s="232"/>
      <c r="OCS99" s="232"/>
      <c r="OCT99" s="232"/>
      <c r="OCU99" s="232"/>
      <c r="OCV99" s="232"/>
      <c r="OCW99" s="232"/>
      <c r="OCX99" s="232"/>
      <c r="OCY99" s="232"/>
      <c r="OCZ99" s="232"/>
      <c r="ODA99" s="232"/>
      <c r="ODB99" s="232"/>
      <c r="ODC99" s="232"/>
      <c r="ODD99" s="232"/>
      <c r="ODE99" s="232"/>
      <c r="ODF99" s="232"/>
      <c r="ODG99" s="232"/>
      <c r="ODH99" s="232"/>
      <c r="ODI99" s="232"/>
      <c r="ODJ99" s="232"/>
      <c r="ODK99" s="232"/>
      <c r="ODL99" s="232"/>
      <c r="ODM99" s="232"/>
      <c r="ODN99" s="232"/>
      <c r="ODO99" s="232"/>
      <c r="ODP99" s="232"/>
      <c r="ODQ99" s="232"/>
      <c r="ODR99" s="232"/>
      <c r="ODS99" s="232"/>
      <c r="ODT99" s="232"/>
      <c r="ODU99" s="232"/>
      <c r="ODV99" s="232"/>
      <c r="ODW99" s="232"/>
      <c r="ODX99" s="232"/>
      <c r="ODY99" s="232"/>
      <c r="ODZ99" s="232"/>
      <c r="OEA99" s="232"/>
      <c r="OEB99" s="232"/>
      <c r="OEC99" s="232"/>
      <c r="OED99" s="232"/>
      <c r="OEE99" s="232"/>
      <c r="OEF99" s="232"/>
      <c r="OEG99" s="232"/>
      <c r="OEH99" s="232"/>
      <c r="OEI99" s="232"/>
      <c r="OEJ99" s="232"/>
      <c r="OEK99" s="232"/>
      <c r="OEL99" s="232"/>
      <c r="OEM99" s="232"/>
      <c r="OEN99" s="232"/>
      <c r="OEO99" s="232"/>
      <c r="OEP99" s="232"/>
      <c r="OEQ99" s="232"/>
      <c r="OER99" s="232"/>
      <c r="OES99" s="232"/>
      <c r="OET99" s="232"/>
      <c r="OEU99" s="232"/>
      <c r="OEV99" s="232"/>
      <c r="OEW99" s="232"/>
      <c r="OEX99" s="232"/>
      <c r="OEY99" s="232"/>
      <c r="OEZ99" s="232"/>
      <c r="OFA99" s="232"/>
      <c r="OFB99" s="232"/>
      <c r="OFC99" s="232"/>
      <c r="OFD99" s="232"/>
      <c r="OFE99" s="232"/>
      <c r="OFF99" s="232"/>
      <c r="OFG99" s="232"/>
      <c r="OFH99" s="232"/>
      <c r="OFI99" s="232"/>
      <c r="OFJ99" s="232"/>
      <c r="OFK99" s="232"/>
      <c r="OFL99" s="232"/>
      <c r="OFM99" s="232"/>
      <c r="OFN99" s="232"/>
      <c r="OFO99" s="232"/>
      <c r="OFP99" s="232"/>
      <c r="OFQ99" s="232"/>
      <c r="OFR99" s="232"/>
      <c r="OFS99" s="232"/>
      <c r="OFT99" s="232"/>
      <c r="OFU99" s="232"/>
      <c r="OFV99" s="232"/>
      <c r="OFW99" s="232"/>
      <c r="OFX99" s="232"/>
      <c r="OFY99" s="232"/>
      <c r="OFZ99" s="232"/>
      <c r="OGA99" s="232"/>
      <c r="OGB99" s="232"/>
      <c r="OGC99" s="232"/>
      <c r="OGD99" s="232"/>
      <c r="OGE99" s="232"/>
      <c r="OGF99" s="232"/>
      <c r="OGG99" s="232"/>
      <c r="OGH99" s="232"/>
      <c r="OGI99" s="232"/>
      <c r="OGJ99" s="232"/>
      <c r="OGK99" s="232"/>
      <c r="OGL99" s="232"/>
      <c r="OGM99" s="232"/>
      <c r="OGN99" s="232"/>
      <c r="OGO99" s="232"/>
      <c r="OGP99" s="232"/>
      <c r="OGQ99" s="232"/>
      <c r="OGR99" s="232"/>
      <c r="OGS99" s="232"/>
      <c r="OGT99" s="232"/>
      <c r="OGU99" s="232"/>
      <c r="OGV99" s="232"/>
      <c r="OGW99" s="232"/>
      <c r="OGX99" s="232"/>
      <c r="OGY99" s="232"/>
      <c r="OGZ99" s="232"/>
      <c r="OHA99" s="232"/>
      <c r="OHB99" s="232"/>
      <c r="OHC99" s="232"/>
      <c r="OHD99" s="232"/>
      <c r="OHE99" s="232"/>
      <c r="OHF99" s="232"/>
      <c r="OHG99" s="232"/>
      <c r="OHH99" s="232"/>
      <c r="OHI99" s="232"/>
      <c r="OHJ99" s="232"/>
      <c r="OHK99" s="232"/>
      <c r="OHL99" s="232"/>
      <c r="OHM99" s="232"/>
      <c r="OHN99" s="232"/>
      <c r="OHO99" s="232"/>
      <c r="OHP99" s="232"/>
      <c r="OHQ99" s="232"/>
      <c r="OHR99" s="232"/>
      <c r="OHS99" s="232"/>
      <c r="OHT99" s="232"/>
      <c r="OHU99" s="232"/>
      <c r="OHV99" s="232"/>
      <c r="OHW99" s="232"/>
      <c r="OHX99" s="232"/>
      <c r="OHY99" s="232"/>
      <c r="OHZ99" s="232"/>
      <c r="OIA99" s="232"/>
      <c r="OIB99" s="232"/>
      <c r="OIC99" s="232"/>
      <c r="OID99" s="232"/>
      <c r="OIE99" s="232"/>
      <c r="OIF99" s="232"/>
      <c r="OIG99" s="232"/>
      <c r="OIH99" s="232"/>
      <c r="OII99" s="232"/>
      <c r="OIJ99" s="232"/>
      <c r="OIK99" s="232"/>
      <c r="OIL99" s="232"/>
      <c r="OIM99" s="232"/>
      <c r="OIN99" s="232"/>
      <c r="OIO99" s="232"/>
      <c r="OIP99" s="232"/>
      <c r="OIQ99" s="232"/>
      <c r="OIR99" s="232"/>
      <c r="OIS99" s="232"/>
      <c r="OIT99" s="232"/>
      <c r="OIU99" s="232"/>
      <c r="OIV99" s="232"/>
      <c r="OIW99" s="232"/>
      <c r="OIX99" s="232"/>
      <c r="OIY99" s="232"/>
      <c r="OIZ99" s="232"/>
      <c r="OJA99" s="232"/>
      <c r="OJB99" s="232"/>
      <c r="OJC99" s="232"/>
      <c r="OJD99" s="232"/>
      <c r="OJE99" s="232"/>
      <c r="OJF99" s="232"/>
      <c r="OJG99" s="232"/>
      <c r="OJH99" s="232"/>
      <c r="OJI99" s="232"/>
      <c r="OJJ99" s="232"/>
      <c r="OJK99" s="232"/>
      <c r="OJL99" s="232"/>
      <c r="OJM99" s="232"/>
      <c r="OJN99" s="232"/>
      <c r="OJO99" s="232"/>
      <c r="OJP99" s="232"/>
      <c r="OJQ99" s="232"/>
      <c r="OJR99" s="232"/>
      <c r="OJS99" s="232"/>
      <c r="OJT99" s="232"/>
      <c r="OJU99" s="232"/>
      <c r="OJV99" s="232"/>
      <c r="OJW99" s="232"/>
      <c r="OJX99" s="232"/>
      <c r="OJY99" s="232"/>
      <c r="OJZ99" s="232"/>
      <c r="OKA99" s="232"/>
      <c r="OKB99" s="232"/>
      <c r="OKC99" s="232"/>
      <c r="OKD99" s="232"/>
      <c r="OKE99" s="232"/>
      <c r="OKF99" s="232"/>
      <c r="OKG99" s="232"/>
      <c r="OKH99" s="232"/>
      <c r="OKI99" s="232"/>
      <c r="OKJ99" s="232"/>
      <c r="OKK99" s="232"/>
      <c r="OKL99" s="232"/>
      <c r="OKM99" s="232"/>
      <c r="OKN99" s="232"/>
      <c r="OKO99" s="232"/>
      <c r="OKP99" s="232"/>
      <c r="OKQ99" s="232"/>
      <c r="OKR99" s="232"/>
      <c r="OKS99" s="232"/>
      <c r="OKT99" s="232"/>
      <c r="OKU99" s="232"/>
      <c r="OKV99" s="232"/>
      <c r="OKW99" s="232"/>
      <c r="OKX99" s="232"/>
      <c r="OKY99" s="232"/>
      <c r="OKZ99" s="232"/>
      <c r="OLA99" s="232"/>
      <c r="OLB99" s="232"/>
      <c r="OLC99" s="232"/>
      <c r="OLD99" s="232"/>
      <c r="OLE99" s="232"/>
      <c r="OLF99" s="232"/>
      <c r="OLG99" s="232"/>
      <c r="OLH99" s="232"/>
      <c r="OLI99" s="232"/>
      <c r="OLJ99" s="232"/>
      <c r="OLK99" s="232"/>
      <c r="OLL99" s="232"/>
      <c r="OLM99" s="232"/>
      <c r="OLN99" s="232"/>
      <c r="OLO99" s="232"/>
      <c r="OLP99" s="232"/>
      <c r="OLQ99" s="232"/>
      <c r="OLR99" s="232"/>
      <c r="OLS99" s="232"/>
      <c r="OLT99" s="232"/>
      <c r="OLU99" s="232"/>
      <c r="OLV99" s="232"/>
      <c r="OLW99" s="232"/>
      <c r="OLX99" s="232"/>
      <c r="OLY99" s="232"/>
      <c r="OLZ99" s="232"/>
      <c r="OMA99" s="232"/>
      <c r="OMB99" s="232"/>
      <c r="OMC99" s="232"/>
      <c r="OMD99" s="232"/>
      <c r="OME99" s="232"/>
      <c r="OMF99" s="232"/>
      <c r="OMG99" s="232"/>
      <c r="OMH99" s="232"/>
      <c r="OMI99" s="232"/>
      <c r="OMJ99" s="232"/>
      <c r="OMK99" s="232"/>
      <c r="OML99" s="232"/>
      <c r="OMM99" s="232"/>
      <c r="OMN99" s="232"/>
      <c r="OMO99" s="232"/>
      <c r="OMP99" s="232"/>
      <c r="OMQ99" s="232"/>
      <c r="OMR99" s="232"/>
      <c r="OMS99" s="232"/>
      <c r="OMT99" s="232"/>
      <c r="OMU99" s="232"/>
      <c r="OMV99" s="232"/>
      <c r="OMW99" s="232"/>
      <c r="OMX99" s="232"/>
      <c r="OMY99" s="232"/>
      <c r="OMZ99" s="232"/>
      <c r="ONA99" s="232"/>
      <c r="ONB99" s="232"/>
      <c r="ONC99" s="232"/>
      <c r="OND99" s="232"/>
      <c r="ONE99" s="232"/>
      <c r="ONF99" s="232"/>
      <c r="ONG99" s="232"/>
      <c r="ONH99" s="232"/>
      <c r="ONI99" s="232"/>
      <c r="ONJ99" s="232"/>
      <c r="ONK99" s="232"/>
      <c r="ONL99" s="232"/>
      <c r="ONM99" s="232"/>
      <c r="ONN99" s="232"/>
      <c r="ONO99" s="232"/>
      <c r="ONP99" s="232"/>
      <c r="ONQ99" s="232"/>
      <c r="ONR99" s="232"/>
      <c r="ONS99" s="232"/>
      <c r="ONT99" s="232"/>
      <c r="ONU99" s="232"/>
      <c r="ONV99" s="232"/>
      <c r="ONW99" s="232"/>
      <c r="ONX99" s="232"/>
      <c r="ONY99" s="232"/>
      <c r="ONZ99" s="232"/>
      <c r="OOA99" s="232"/>
      <c r="OOB99" s="232"/>
      <c r="OOC99" s="232"/>
      <c r="OOD99" s="232"/>
      <c r="OOE99" s="232"/>
      <c r="OOF99" s="232"/>
      <c r="OOG99" s="232"/>
      <c r="OOH99" s="232"/>
      <c r="OOI99" s="232"/>
      <c r="OOJ99" s="232"/>
      <c r="OOK99" s="232"/>
      <c r="OOL99" s="232"/>
      <c r="OOM99" s="232"/>
      <c r="OON99" s="232"/>
      <c r="OOO99" s="232"/>
      <c r="OOP99" s="232"/>
      <c r="OOQ99" s="232"/>
      <c r="OOR99" s="232"/>
      <c r="OOS99" s="232"/>
      <c r="OOT99" s="232"/>
      <c r="OOU99" s="232"/>
      <c r="OOV99" s="232"/>
      <c r="OOW99" s="232"/>
      <c r="OOX99" s="232"/>
      <c r="OOY99" s="232"/>
      <c r="OOZ99" s="232"/>
      <c r="OPA99" s="232"/>
      <c r="OPB99" s="232"/>
      <c r="OPC99" s="232"/>
      <c r="OPD99" s="232"/>
      <c r="OPE99" s="232"/>
      <c r="OPF99" s="232"/>
      <c r="OPG99" s="232"/>
      <c r="OPH99" s="232"/>
      <c r="OPI99" s="232"/>
      <c r="OPJ99" s="232"/>
      <c r="OPK99" s="232"/>
      <c r="OPL99" s="232"/>
      <c r="OPM99" s="232"/>
      <c r="OPN99" s="232"/>
      <c r="OPO99" s="232"/>
      <c r="OPP99" s="232"/>
      <c r="OPQ99" s="232"/>
      <c r="OPR99" s="232"/>
      <c r="OPS99" s="232"/>
      <c r="OPT99" s="232"/>
      <c r="OPU99" s="232"/>
      <c r="OPV99" s="232"/>
      <c r="OPW99" s="232"/>
      <c r="OPX99" s="232"/>
      <c r="OPY99" s="232"/>
      <c r="OPZ99" s="232"/>
      <c r="OQA99" s="232"/>
      <c r="OQB99" s="232"/>
      <c r="OQC99" s="232"/>
      <c r="OQD99" s="232"/>
      <c r="OQE99" s="232"/>
      <c r="OQF99" s="232"/>
      <c r="OQG99" s="232"/>
      <c r="OQH99" s="232"/>
      <c r="OQI99" s="232"/>
      <c r="OQJ99" s="232"/>
      <c r="OQK99" s="232"/>
      <c r="OQL99" s="232"/>
      <c r="OQM99" s="232"/>
      <c r="OQN99" s="232"/>
      <c r="OQO99" s="232"/>
      <c r="OQP99" s="232"/>
      <c r="OQQ99" s="232"/>
      <c r="OQR99" s="232"/>
      <c r="OQS99" s="232"/>
      <c r="OQT99" s="232"/>
      <c r="OQU99" s="232"/>
      <c r="OQV99" s="232"/>
      <c r="OQW99" s="232"/>
      <c r="OQX99" s="232"/>
      <c r="OQY99" s="232"/>
      <c r="OQZ99" s="232"/>
      <c r="ORA99" s="232"/>
      <c r="ORB99" s="232"/>
      <c r="ORC99" s="232"/>
      <c r="ORD99" s="232"/>
      <c r="ORE99" s="232"/>
      <c r="ORF99" s="232"/>
      <c r="ORG99" s="232"/>
      <c r="ORH99" s="232"/>
      <c r="ORI99" s="232"/>
      <c r="ORJ99" s="232"/>
      <c r="ORK99" s="232"/>
      <c r="ORL99" s="232"/>
      <c r="ORM99" s="232"/>
      <c r="ORN99" s="232"/>
      <c r="ORO99" s="232"/>
      <c r="ORP99" s="232"/>
      <c r="ORQ99" s="232"/>
      <c r="ORR99" s="232"/>
      <c r="ORS99" s="232"/>
      <c r="ORT99" s="232"/>
      <c r="ORU99" s="232"/>
      <c r="ORV99" s="232"/>
      <c r="ORW99" s="232"/>
      <c r="ORX99" s="232"/>
      <c r="ORY99" s="232"/>
      <c r="ORZ99" s="232"/>
      <c r="OSA99" s="232"/>
      <c r="OSB99" s="232"/>
      <c r="OSC99" s="232"/>
      <c r="OSD99" s="232"/>
      <c r="OSE99" s="232"/>
      <c r="OSF99" s="232"/>
      <c r="OSG99" s="232"/>
      <c r="OSH99" s="232"/>
      <c r="OSI99" s="232"/>
      <c r="OSJ99" s="232"/>
      <c r="OSK99" s="232"/>
      <c r="OSL99" s="232"/>
      <c r="OSM99" s="232"/>
      <c r="OSN99" s="232"/>
      <c r="OSO99" s="232"/>
      <c r="OSP99" s="232"/>
      <c r="OSQ99" s="232"/>
      <c r="OSR99" s="232"/>
      <c r="OSS99" s="232"/>
      <c r="OST99" s="232"/>
      <c r="OSU99" s="232"/>
      <c r="OSV99" s="232"/>
      <c r="OSW99" s="232"/>
      <c r="OSX99" s="232"/>
      <c r="OSY99" s="232"/>
      <c r="OSZ99" s="232"/>
      <c r="OTA99" s="232"/>
      <c r="OTB99" s="232"/>
      <c r="OTC99" s="232"/>
      <c r="OTD99" s="232"/>
      <c r="OTE99" s="232"/>
      <c r="OTF99" s="232"/>
      <c r="OTG99" s="232"/>
      <c r="OTH99" s="232"/>
      <c r="OTI99" s="232"/>
      <c r="OTJ99" s="232"/>
      <c r="OTK99" s="232"/>
      <c r="OTL99" s="232"/>
      <c r="OTM99" s="232"/>
      <c r="OTN99" s="232"/>
      <c r="OTO99" s="232"/>
      <c r="OTP99" s="232"/>
      <c r="OTQ99" s="232"/>
      <c r="OTR99" s="232"/>
      <c r="OTS99" s="232"/>
      <c r="OTT99" s="232"/>
      <c r="OTU99" s="232"/>
      <c r="OTV99" s="232"/>
      <c r="OTW99" s="232"/>
      <c r="OTX99" s="232"/>
      <c r="OTY99" s="232"/>
      <c r="OTZ99" s="232"/>
      <c r="OUA99" s="232"/>
      <c r="OUB99" s="232"/>
      <c r="OUC99" s="232"/>
      <c r="OUD99" s="232"/>
      <c r="OUE99" s="232"/>
      <c r="OUF99" s="232"/>
      <c r="OUG99" s="232"/>
      <c r="OUH99" s="232"/>
      <c r="OUI99" s="232"/>
      <c r="OUJ99" s="232"/>
      <c r="OUK99" s="232"/>
      <c r="OUL99" s="232"/>
      <c r="OUM99" s="232"/>
      <c r="OUN99" s="232"/>
      <c r="OUO99" s="232"/>
      <c r="OUP99" s="232"/>
      <c r="OUQ99" s="232"/>
      <c r="OUR99" s="232"/>
      <c r="OUS99" s="232"/>
      <c r="OUT99" s="232"/>
      <c r="OUU99" s="232"/>
      <c r="OUV99" s="232"/>
      <c r="OUW99" s="232"/>
      <c r="OUX99" s="232"/>
      <c r="OUY99" s="232"/>
      <c r="OUZ99" s="232"/>
      <c r="OVA99" s="232"/>
      <c r="OVB99" s="232"/>
      <c r="OVC99" s="232"/>
      <c r="OVD99" s="232"/>
      <c r="OVE99" s="232"/>
      <c r="OVF99" s="232"/>
      <c r="OVG99" s="232"/>
      <c r="OVH99" s="232"/>
      <c r="OVI99" s="232"/>
      <c r="OVJ99" s="232"/>
      <c r="OVK99" s="232"/>
      <c r="OVL99" s="232"/>
      <c r="OVM99" s="232"/>
      <c r="OVN99" s="232"/>
      <c r="OVO99" s="232"/>
      <c r="OVP99" s="232"/>
      <c r="OVQ99" s="232"/>
      <c r="OVR99" s="232"/>
      <c r="OVS99" s="232"/>
      <c r="OVT99" s="232"/>
      <c r="OVU99" s="232"/>
      <c r="OVV99" s="232"/>
      <c r="OVW99" s="232"/>
      <c r="OVX99" s="232"/>
      <c r="OVY99" s="232"/>
      <c r="OVZ99" s="232"/>
      <c r="OWA99" s="232"/>
      <c r="OWB99" s="232"/>
      <c r="OWC99" s="232"/>
      <c r="OWD99" s="232"/>
      <c r="OWE99" s="232"/>
      <c r="OWF99" s="232"/>
      <c r="OWG99" s="232"/>
      <c r="OWH99" s="232"/>
      <c r="OWI99" s="232"/>
      <c r="OWJ99" s="232"/>
      <c r="OWK99" s="232"/>
      <c r="OWL99" s="232"/>
      <c r="OWM99" s="232"/>
      <c r="OWN99" s="232"/>
      <c r="OWO99" s="232"/>
      <c r="OWP99" s="232"/>
      <c r="OWQ99" s="232"/>
      <c r="OWR99" s="232"/>
      <c r="OWS99" s="232"/>
      <c r="OWT99" s="232"/>
      <c r="OWU99" s="232"/>
      <c r="OWV99" s="232"/>
      <c r="OWW99" s="232"/>
      <c r="OWX99" s="232"/>
      <c r="OWY99" s="232"/>
      <c r="OWZ99" s="232"/>
      <c r="OXA99" s="232"/>
      <c r="OXB99" s="232"/>
      <c r="OXC99" s="232"/>
      <c r="OXD99" s="232"/>
      <c r="OXE99" s="232"/>
      <c r="OXF99" s="232"/>
      <c r="OXG99" s="232"/>
      <c r="OXH99" s="232"/>
      <c r="OXI99" s="232"/>
      <c r="OXJ99" s="232"/>
      <c r="OXK99" s="232"/>
      <c r="OXL99" s="232"/>
      <c r="OXM99" s="232"/>
      <c r="OXN99" s="232"/>
      <c r="OXO99" s="232"/>
      <c r="OXP99" s="232"/>
      <c r="OXQ99" s="232"/>
      <c r="OXR99" s="232"/>
      <c r="OXS99" s="232"/>
      <c r="OXT99" s="232"/>
      <c r="OXU99" s="232"/>
      <c r="OXV99" s="232"/>
      <c r="OXW99" s="232"/>
      <c r="OXX99" s="232"/>
      <c r="OXY99" s="232"/>
      <c r="OXZ99" s="232"/>
      <c r="OYA99" s="232"/>
      <c r="OYB99" s="232"/>
      <c r="OYC99" s="232"/>
      <c r="OYD99" s="232"/>
      <c r="OYE99" s="232"/>
      <c r="OYF99" s="232"/>
      <c r="OYG99" s="232"/>
      <c r="OYH99" s="232"/>
      <c r="OYI99" s="232"/>
      <c r="OYJ99" s="232"/>
      <c r="OYK99" s="232"/>
      <c r="OYL99" s="232"/>
      <c r="OYM99" s="232"/>
      <c r="OYN99" s="232"/>
      <c r="OYO99" s="232"/>
      <c r="OYP99" s="232"/>
      <c r="OYQ99" s="232"/>
      <c r="OYR99" s="232"/>
      <c r="OYS99" s="232"/>
      <c r="OYT99" s="232"/>
      <c r="OYU99" s="232"/>
      <c r="OYV99" s="232"/>
      <c r="OYW99" s="232"/>
      <c r="OYX99" s="232"/>
      <c r="OYY99" s="232"/>
      <c r="OYZ99" s="232"/>
      <c r="OZA99" s="232"/>
      <c r="OZB99" s="232"/>
      <c r="OZC99" s="232"/>
      <c r="OZD99" s="232"/>
      <c r="OZE99" s="232"/>
      <c r="OZF99" s="232"/>
      <c r="OZG99" s="232"/>
      <c r="OZH99" s="232"/>
      <c r="OZI99" s="232"/>
      <c r="OZJ99" s="232"/>
      <c r="OZK99" s="232"/>
      <c r="OZL99" s="232"/>
      <c r="OZM99" s="232"/>
      <c r="OZN99" s="232"/>
      <c r="OZO99" s="232"/>
      <c r="OZP99" s="232"/>
      <c r="OZQ99" s="232"/>
      <c r="OZR99" s="232"/>
      <c r="OZS99" s="232"/>
      <c r="OZT99" s="232"/>
      <c r="OZU99" s="232"/>
      <c r="OZV99" s="232"/>
      <c r="OZW99" s="232"/>
      <c r="OZX99" s="232"/>
      <c r="OZY99" s="232"/>
      <c r="OZZ99" s="232"/>
      <c r="PAA99" s="232"/>
      <c r="PAB99" s="232"/>
      <c r="PAC99" s="232"/>
      <c r="PAD99" s="232"/>
      <c r="PAE99" s="232"/>
      <c r="PAF99" s="232"/>
      <c r="PAG99" s="232"/>
      <c r="PAH99" s="232"/>
      <c r="PAI99" s="232"/>
      <c r="PAJ99" s="232"/>
      <c r="PAK99" s="232"/>
      <c r="PAL99" s="232"/>
      <c r="PAM99" s="232"/>
      <c r="PAN99" s="232"/>
      <c r="PAO99" s="232"/>
      <c r="PAP99" s="232"/>
      <c r="PAQ99" s="232"/>
      <c r="PAR99" s="232"/>
      <c r="PAS99" s="232"/>
      <c r="PAT99" s="232"/>
      <c r="PAU99" s="232"/>
      <c r="PAV99" s="232"/>
      <c r="PAW99" s="232"/>
      <c r="PAX99" s="232"/>
      <c r="PAY99" s="232"/>
      <c r="PAZ99" s="232"/>
      <c r="PBA99" s="232"/>
      <c r="PBB99" s="232"/>
      <c r="PBC99" s="232"/>
      <c r="PBD99" s="232"/>
      <c r="PBE99" s="232"/>
      <c r="PBF99" s="232"/>
      <c r="PBG99" s="232"/>
      <c r="PBH99" s="232"/>
      <c r="PBI99" s="232"/>
      <c r="PBJ99" s="232"/>
      <c r="PBK99" s="232"/>
      <c r="PBL99" s="232"/>
      <c r="PBM99" s="232"/>
      <c r="PBN99" s="232"/>
      <c r="PBO99" s="232"/>
      <c r="PBP99" s="232"/>
      <c r="PBQ99" s="232"/>
      <c r="PBR99" s="232"/>
      <c r="PBS99" s="232"/>
      <c r="PBT99" s="232"/>
      <c r="PBU99" s="232"/>
      <c r="PBV99" s="232"/>
      <c r="PBW99" s="232"/>
      <c r="PBX99" s="232"/>
      <c r="PBY99" s="232"/>
      <c r="PBZ99" s="232"/>
      <c r="PCA99" s="232"/>
      <c r="PCB99" s="232"/>
      <c r="PCC99" s="232"/>
      <c r="PCD99" s="232"/>
      <c r="PCE99" s="232"/>
      <c r="PCF99" s="232"/>
      <c r="PCG99" s="232"/>
      <c r="PCH99" s="232"/>
      <c r="PCI99" s="232"/>
      <c r="PCJ99" s="232"/>
      <c r="PCK99" s="232"/>
      <c r="PCL99" s="232"/>
      <c r="PCM99" s="232"/>
      <c r="PCN99" s="232"/>
      <c r="PCO99" s="232"/>
      <c r="PCP99" s="232"/>
      <c r="PCQ99" s="232"/>
      <c r="PCR99" s="232"/>
      <c r="PCS99" s="232"/>
      <c r="PCT99" s="232"/>
      <c r="PCU99" s="232"/>
      <c r="PCV99" s="232"/>
      <c r="PCW99" s="232"/>
      <c r="PCX99" s="232"/>
      <c r="PCY99" s="232"/>
      <c r="PCZ99" s="232"/>
      <c r="PDA99" s="232"/>
      <c r="PDB99" s="232"/>
      <c r="PDC99" s="232"/>
      <c r="PDD99" s="232"/>
      <c r="PDE99" s="232"/>
      <c r="PDF99" s="232"/>
      <c r="PDG99" s="232"/>
      <c r="PDH99" s="232"/>
      <c r="PDI99" s="232"/>
      <c r="PDJ99" s="232"/>
      <c r="PDK99" s="232"/>
      <c r="PDL99" s="232"/>
      <c r="PDM99" s="232"/>
      <c r="PDN99" s="232"/>
      <c r="PDO99" s="232"/>
      <c r="PDP99" s="232"/>
      <c r="PDQ99" s="232"/>
      <c r="PDR99" s="232"/>
      <c r="PDS99" s="232"/>
      <c r="PDT99" s="232"/>
      <c r="PDU99" s="232"/>
      <c r="PDV99" s="232"/>
      <c r="PDW99" s="232"/>
      <c r="PDX99" s="232"/>
      <c r="PDY99" s="232"/>
      <c r="PDZ99" s="232"/>
      <c r="PEA99" s="232"/>
      <c r="PEB99" s="232"/>
      <c r="PEC99" s="232"/>
      <c r="PED99" s="232"/>
      <c r="PEE99" s="232"/>
      <c r="PEF99" s="232"/>
      <c r="PEG99" s="232"/>
      <c r="PEH99" s="232"/>
      <c r="PEI99" s="232"/>
      <c r="PEJ99" s="232"/>
      <c r="PEK99" s="232"/>
      <c r="PEL99" s="232"/>
      <c r="PEM99" s="232"/>
      <c r="PEN99" s="232"/>
      <c r="PEO99" s="232"/>
      <c r="PEP99" s="232"/>
      <c r="PEQ99" s="232"/>
      <c r="PER99" s="232"/>
      <c r="PES99" s="232"/>
      <c r="PET99" s="232"/>
      <c r="PEU99" s="232"/>
      <c r="PEV99" s="232"/>
      <c r="PEW99" s="232"/>
      <c r="PEX99" s="232"/>
      <c r="PEY99" s="232"/>
      <c r="PEZ99" s="232"/>
      <c r="PFA99" s="232"/>
      <c r="PFB99" s="232"/>
      <c r="PFC99" s="232"/>
      <c r="PFD99" s="232"/>
      <c r="PFE99" s="232"/>
      <c r="PFF99" s="232"/>
      <c r="PFG99" s="232"/>
      <c r="PFH99" s="232"/>
      <c r="PFI99" s="232"/>
      <c r="PFJ99" s="232"/>
      <c r="PFK99" s="232"/>
      <c r="PFL99" s="232"/>
      <c r="PFM99" s="232"/>
      <c r="PFN99" s="232"/>
      <c r="PFO99" s="232"/>
      <c r="PFP99" s="232"/>
      <c r="PFQ99" s="232"/>
      <c r="PFR99" s="232"/>
      <c r="PFS99" s="232"/>
      <c r="PFT99" s="232"/>
      <c r="PFU99" s="232"/>
      <c r="PFV99" s="232"/>
      <c r="PFW99" s="232"/>
      <c r="PFX99" s="232"/>
      <c r="PFY99" s="232"/>
      <c r="PFZ99" s="232"/>
      <c r="PGA99" s="232"/>
      <c r="PGB99" s="232"/>
      <c r="PGC99" s="232"/>
      <c r="PGD99" s="232"/>
      <c r="PGE99" s="232"/>
      <c r="PGF99" s="232"/>
      <c r="PGG99" s="232"/>
      <c r="PGH99" s="232"/>
      <c r="PGI99" s="232"/>
      <c r="PGJ99" s="232"/>
      <c r="PGK99" s="232"/>
      <c r="PGL99" s="232"/>
      <c r="PGM99" s="232"/>
      <c r="PGN99" s="232"/>
      <c r="PGO99" s="232"/>
      <c r="PGP99" s="232"/>
      <c r="PGQ99" s="232"/>
      <c r="PGR99" s="232"/>
      <c r="PGS99" s="232"/>
      <c r="PGT99" s="232"/>
      <c r="PGU99" s="232"/>
      <c r="PGV99" s="232"/>
      <c r="PGW99" s="232"/>
      <c r="PGX99" s="232"/>
      <c r="PGY99" s="232"/>
      <c r="PGZ99" s="232"/>
      <c r="PHA99" s="232"/>
      <c r="PHB99" s="232"/>
      <c r="PHC99" s="232"/>
      <c r="PHD99" s="232"/>
      <c r="PHE99" s="232"/>
      <c r="PHF99" s="232"/>
      <c r="PHG99" s="232"/>
      <c r="PHH99" s="232"/>
      <c r="PHI99" s="232"/>
      <c r="PHJ99" s="232"/>
      <c r="PHK99" s="232"/>
      <c r="PHL99" s="232"/>
      <c r="PHM99" s="232"/>
      <c r="PHN99" s="232"/>
      <c r="PHO99" s="232"/>
      <c r="PHP99" s="232"/>
      <c r="PHQ99" s="232"/>
      <c r="PHR99" s="232"/>
      <c r="PHS99" s="232"/>
      <c r="PHT99" s="232"/>
      <c r="PHU99" s="232"/>
      <c r="PHV99" s="232"/>
      <c r="PHW99" s="232"/>
      <c r="PHX99" s="232"/>
      <c r="PHY99" s="232"/>
      <c r="PHZ99" s="232"/>
      <c r="PIA99" s="232"/>
      <c r="PIB99" s="232"/>
      <c r="PIC99" s="232"/>
      <c r="PID99" s="232"/>
      <c r="PIE99" s="232"/>
      <c r="PIF99" s="232"/>
      <c r="PIG99" s="232"/>
      <c r="PIH99" s="232"/>
      <c r="PII99" s="232"/>
      <c r="PIJ99" s="232"/>
      <c r="PIK99" s="232"/>
      <c r="PIL99" s="232"/>
      <c r="PIM99" s="232"/>
      <c r="PIN99" s="232"/>
      <c r="PIO99" s="232"/>
      <c r="PIP99" s="232"/>
      <c r="PIQ99" s="232"/>
      <c r="PIR99" s="232"/>
      <c r="PIS99" s="232"/>
      <c r="PIT99" s="232"/>
      <c r="PIU99" s="232"/>
      <c r="PIV99" s="232"/>
      <c r="PIW99" s="232"/>
      <c r="PIX99" s="232"/>
      <c r="PIY99" s="232"/>
      <c r="PIZ99" s="232"/>
      <c r="PJA99" s="232"/>
      <c r="PJB99" s="232"/>
      <c r="PJC99" s="232"/>
      <c r="PJD99" s="232"/>
      <c r="PJE99" s="232"/>
      <c r="PJF99" s="232"/>
      <c r="PJG99" s="232"/>
      <c r="PJH99" s="232"/>
      <c r="PJI99" s="232"/>
      <c r="PJJ99" s="232"/>
      <c r="PJK99" s="232"/>
      <c r="PJL99" s="232"/>
      <c r="PJM99" s="232"/>
      <c r="PJN99" s="232"/>
      <c r="PJO99" s="232"/>
      <c r="PJP99" s="232"/>
      <c r="PJQ99" s="232"/>
      <c r="PJR99" s="232"/>
      <c r="PJS99" s="232"/>
      <c r="PJT99" s="232"/>
      <c r="PJU99" s="232"/>
      <c r="PJV99" s="232"/>
      <c r="PJW99" s="232"/>
      <c r="PJX99" s="232"/>
      <c r="PJY99" s="232"/>
      <c r="PJZ99" s="232"/>
      <c r="PKA99" s="232"/>
      <c r="PKB99" s="232"/>
      <c r="PKC99" s="232"/>
      <c r="PKD99" s="232"/>
      <c r="PKE99" s="232"/>
      <c r="PKF99" s="232"/>
      <c r="PKG99" s="232"/>
      <c r="PKH99" s="232"/>
      <c r="PKI99" s="232"/>
      <c r="PKJ99" s="232"/>
      <c r="PKK99" s="232"/>
      <c r="PKL99" s="232"/>
      <c r="PKM99" s="232"/>
      <c r="PKN99" s="232"/>
      <c r="PKO99" s="232"/>
      <c r="PKP99" s="232"/>
      <c r="PKQ99" s="232"/>
      <c r="PKR99" s="232"/>
      <c r="PKS99" s="232"/>
      <c r="PKT99" s="232"/>
      <c r="PKU99" s="232"/>
      <c r="PKV99" s="232"/>
      <c r="PKW99" s="232"/>
      <c r="PKX99" s="232"/>
      <c r="PKY99" s="232"/>
      <c r="PKZ99" s="232"/>
      <c r="PLA99" s="232"/>
      <c r="PLB99" s="232"/>
      <c r="PLC99" s="232"/>
      <c r="PLD99" s="232"/>
      <c r="PLE99" s="232"/>
      <c r="PLF99" s="232"/>
      <c r="PLG99" s="232"/>
      <c r="PLH99" s="232"/>
      <c r="PLI99" s="232"/>
      <c r="PLJ99" s="232"/>
      <c r="PLK99" s="232"/>
      <c r="PLL99" s="232"/>
      <c r="PLM99" s="232"/>
      <c r="PLN99" s="232"/>
      <c r="PLO99" s="232"/>
      <c r="PLP99" s="232"/>
      <c r="PLQ99" s="232"/>
      <c r="PLR99" s="232"/>
      <c r="PLS99" s="232"/>
      <c r="PLT99" s="232"/>
      <c r="PLU99" s="232"/>
      <c r="PLV99" s="232"/>
      <c r="PLW99" s="232"/>
      <c r="PLX99" s="232"/>
      <c r="PLY99" s="232"/>
      <c r="PLZ99" s="232"/>
      <c r="PMA99" s="232"/>
      <c r="PMB99" s="232"/>
      <c r="PMC99" s="232"/>
      <c r="PMD99" s="232"/>
      <c r="PME99" s="232"/>
      <c r="PMF99" s="232"/>
      <c r="PMG99" s="232"/>
      <c r="PMH99" s="232"/>
      <c r="PMI99" s="232"/>
      <c r="PMJ99" s="232"/>
      <c r="PMK99" s="232"/>
      <c r="PML99" s="232"/>
      <c r="PMM99" s="232"/>
      <c r="PMN99" s="232"/>
      <c r="PMO99" s="232"/>
      <c r="PMP99" s="232"/>
      <c r="PMQ99" s="232"/>
      <c r="PMR99" s="232"/>
      <c r="PMS99" s="232"/>
      <c r="PMT99" s="232"/>
      <c r="PMU99" s="232"/>
      <c r="PMV99" s="232"/>
      <c r="PMW99" s="232"/>
      <c r="PMX99" s="232"/>
      <c r="PMY99" s="232"/>
      <c r="PMZ99" s="232"/>
      <c r="PNA99" s="232"/>
      <c r="PNB99" s="232"/>
      <c r="PNC99" s="232"/>
      <c r="PND99" s="232"/>
      <c r="PNE99" s="232"/>
      <c r="PNF99" s="232"/>
      <c r="PNG99" s="232"/>
      <c r="PNH99" s="232"/>
      <c r="PNI99" s="232"/>
      <c r="PNJ99" s="232"/>
      <c r="PNK99" s="232"/>
      <c r="PNL99" s="232"/>
      <c r="PNM99" s="232"/>
      <c r="PNN99" s="232"/>
      <c r="PNO99" s="232"/>
      <c r="PNP99" s="232"/>
      <c r="PNQ99" s="232"/>
      <c r="PNR99" s="232"/>
      <c r="PNS99" s="232"/>
      <c r="PNT99" s="232"/>
      <c r="PNU99" s="232"/>
      <c r="PNV99" s="232"/>
      <c r="PNW99" s="232"/>
      <c r="PNX99" s="232"/>
      <c r="PNY99" s="232"/>
      <c r="PNZ99" s="232"/>
      <c r="POA99" s="232"/>
      <c r="POB99" s="232"/>
      <c r="POC99" s="232"/>
      <c r="POD99" s="232"/>
      <c r="POE99" s="232"/>
      <c r="POF99" s="232"/>
      <c r="POG99" s="232"/>
      <c r="POH99" s="232"/>
      <c r="POI99" s="232"/>
      <c r="POJ99" s="232"/>
      <c r="POK99" s="232"/>
      <c r="POL99" s="232"/>
      <c r="POM99" s="232"/>
      <c r="PON99" s="232"/>
      <c r="POO99" s="232"/>
      <c r="POP99" s="232"/>
      <c r="POQ99" s="232"/>
      <c r="POR99" s="232"/>
      <c r="POS99" s="232"/>
      <c r="POT99" s="232"/>
      <c r="POU99" s="232"/>
      <c r="POV99" s="232"/>
      <c r="POW99" s="232"/>
      <c r="POX99" s="232"/>
      <c r="POY99" s="232"/>
      <c r="POZ99" s="232"/>
      <c r="PPA99" s="232"/>
      <c r="PPB99" s="232"/>
      <c r="PPC99" s="232"/>
      <c r="PPD99" s="232"/>
      <c r="PPE99" s="232"/>
      <c r="PPF99" s="232"/>
      <c r="PPG99" s="232"/>
      <c r="PPH99" s="232"/>
      <c r="PPI99" s="232"/>
      <c r="PPJ99" s="232"/>
      <c r="PPK99" s="232"/>
      <c r="PPL99" s="232"/>
      <c r="PPM99" s="232"/>
      <c r="PPN99" s="232"/>
      <c r="PPO99" s="232"/>
      <c r="PPP99" s="232"/>
      <c r="PPQ99" s="232"/>
      <c r="PPR99" s="232"/>
      <c r="PPS99" s="232"/>
      <c r="PPT99" s="232"/>
      <c r="PPU99" s="232"/>
      <c r="PPV99" s="232"/>
      <c r="PPW99" s="232"/>
      <c r="PPX99" s="232"/>
      <c r="PPY99" s="232"/>
      <c r="PPZ99" s="232"/>
      <c r="PQA99" s="232"/>
      <c r="PQB99" s="232"/>
      <c r="PQC99" s="232"/>
      <c r="PQD99" s="232"/>
      <c r="PQE99" s="232"/>
      <c r="PQF99" s="232"/>
      <c r="PQG99" s="232"/>
      <c r="PQH99" s="232"/>
      <c r="PQI99" s="232"/>
      <c r="PQJ99" s="232"/>
      <c r="PQK99" s="232"/>
      <c r="PQL99" s="232"/>
      <c r="PQM99" s="232"/>
      <c r="PQN99" s="232"/>
      <c r="PQO99" s="232"/>
      <c r="PQP99" s="232"/>
      <c r="PQQ99" s="232"/>
      <c r="PQR99" s="232"/>
      <c r="PQS99" s="232"/>
      <c r="PQT99" s="232"/>
      <c r="PQU99" s="232"/>
      <c r="PQV99" s="232"/>
      <c r="PQW99" s="232"/>
      <c r="PQX99" s="232"/>
      <c r="PQY99" s="232"/>
      <c r="PQZ99" s="232"/>
      <c r="PRA99" s="232"/>
      <c r="PRB99" s="232"/>
      <c r="PRC99" s="232"/>
      <c r="PRD99" s="232"/>
      <c r="PRE99" s="232"/>
      <c r="PRF99" s="232"/>
      <c r="PRG99" s="232"/>
      <c r="PRH99" s="232"/>
      <c r="PRI99" s="232"/>
      <c r="PRJ99" s="232"/>
      <c r="PRK99" s="232"/>
      <c r="PRL99" s="232"/>
      <c r="PRM99" s="232"/>
      <c r="PRN99" s="232"/>
      <c r="PRO99" s="232"/>
      <c r="PRP99" s="232"/>
      <c r="PRQ99" s="232"/>
      <c r="PRR99" s="232"/>
      <c r="PRS99" s="232"/>
      <c r="PRT99" s="232"/>
      <c r="PRU99" s="232"/>
      <c r="PRV99" s="232"/>
      <c r="PRW99" s="232"/>
      <c r="PRX99" s="232"/>
      <c r="PRY99" s="232"/>
      <c r="PRZ99" s="232"/>
      <c r="PSA99" s="232"/>
      <c r="PSB99" s="232"/>
      <c r="PSC99" s="232"/>
      <c r="PSD99" s="232"/>
      <c r="PSE99" s="232"/>
      <c r="PSF99" s="232"/>
      <c r="PSG99" s="232"/>
      <c r="PSH99" s="232"/>
      <c r="PSI99" s="232"/>
      <c r="PSJ99" s="232"/>
      <c r="PSK99" s="232"/>
      <c r="PSL99" s="232"/>
      <c r="PSM99" s="232"/>
      <c r="PSN99" s="232"/>
      <c r="PSO99" s="232"/>
      <c r="PSP99" s="232"/>
      <c r="PSQ99" s="232"/>
      <c r="PSR99" s="232"/>
      <c r="PSS99" s="232"/>
      <c r="PST99" s="232"/>
      <c r="PSU99" s="232"/>
      <c r="PSV99" s="232"/>
      <c r="PSW99" s="232"/>
      <c r="PSX99" s="232"/>
      <c r="PSY99" s="232"/>
      <c r="PSZ99" s="232"/>
      <c r="PTA99" s="232"/>
      <c r="PTB99" s="232"/>
      <c r="PTC99" s="232"/>
      <c r="PTD99" s="232"/>
      <c r="PTE99" s="232"/>
      <c r="PTF99" s="232"/>
      <c r="PTG99" s="232"/>
      <c r="PTH99" s="232"/>
      <c r="PTI99" s="232"/>
      <c r="PTJ99" s="232"/>
      <c r="PTK99" s="232"/>
      <c r="PTL99" s="232"/>
      <c r="PTM99" s="232"/>
      <c r="PTN99" s="232"/>
      <c r="PTO99" s="232"/>
      <c r="PTP99" s="232"/>
      <c r="PTQ99" s="232"/>
      <c r="PTR99" s="232"/>
      <c r="PTS99" s="232"/>
      <c r="PTT99" s="232"/>
      <c r="PTU99" s="232"/>
      <c r="PTV99" s="232"/>
      <c r="PTW99" s="232"/>
      <c r="PTX99" s="232"/>
      <c r="PTY99" s="232"/>
      <c r="PTZ99" s="232"/>
      <c r="PUA99" s="232"/>
      <c r="PUB99" s="232"/>
      <c r="PUC99" s="232"/>
      <c r="PUD99" s="232"/>
      <c r="PUE99" s="232"/>
      <c r="PUF99" s="232"/>
      <c r="PUG99" s="232"/>
      <c r="PUH99" s="232"/>
      <c r="PUI99" s="232"/>
      <c r="PUJ99" s="232"/>
      <c r="PUK99" s="232"/>
      <c r="PUL99" s="232"/>
      <c r="PUM99" s="232"/>
      <c r="PUN99" s="232"/>
      <c r="PUO99" s="232"/>
      <c r="PUP99" s="232"/>
      <c r="PUQ99" s="232"/>
      <c r="PUR99" s="232"/>
      <c r="PUS99" s="232"/>
      <c r="PUT99" s="232"/>
      <c r="PUU99" s="232"/>
      <c r="PUV99" s="232"/>
      <c r="PUW99" s="232"/>
      <c r="PUX99" s="232"/>
      <c r="PUY99" s="232"/>
      <c r="PUZ99" s="232"/>
      <c r="PVA99" s="232"/>
      <c r="PVB99" s="232"/>
      <c r="PVC99" s="232"/>
      <c r="PVD99" s="232"/>
      <c r="PVE99" s="232"/>
      <c r="PVF99" s="232"/>
      <c r="PVG99" s="232"/>
      <c r="PVH99" s="232"/>
      <c r="PVI99" s="232"/>
      <c r="PVJ99" s="232"/>
      <c r="PVK99" s="232"/>
      <c r="PVL99" s="232"/>
      <c r="PVM99" s="232"/>
      <c r="PVN99" s="232"/>
      <c r="PVO99" s="232"/>
      <c r="PVP99" s="232"/>
      <c r="PVQ99" s="232"/>
      <c r="PVR99" s="232"/>
      <c r="PVS99" s="232"/>
      <c r="PVT99" s="232"/>
      <c r="PVU99" s="232"/>
      <c r="PVV99" s="232"/>
      <c r="PVW99" s="232"/>
      <c r="PVX99" s="232"/>
      <c r="PVY99" s="232"/>
      <c r="PVZ99" s="232"/>
      <c r="PWA99" s="232"/>
      <c r="PWB99" s="232"/>
      <c r="PWC99" s="232"/>
      <c r="PWD99" s="232"/>
      <c r="PWE99" s="232"/>
      <c r="PWF99" s="232"/>
      <c r="PWG99" s="232"/>
      <c r="PWH99" s="232"/>
      <c r="PWI99" s="232"/>
      <c r="PWJ99" s="232"/>
      <c r="PWK99" s="232"/>
      <c r="PWL99" s="232"/>
      <c r="PWM99" s="232"/>
      <c r="PWN99" s="232"/>
      <c r="PWO99" s="232"/>
      <c r="PWP99" s="232"/>
      <c r="PWQ99" s="232"/>
      <c r="PWR99" s="232"/>
      <c r="PWS99" s="232"/>
      <c r="PWT99" s="232"/>
      <c r="PWU99" s="232"/>
      <c r="PWV99" s="232"/>
      <c r="PWW99" s="232"/>
      <c r="PWX99" s="232"/>
      <c r="PWY99" s="232"/>
      <c r="PWZ99" s="232"/>
      <c r="PXA99" s="232"/>
      <c r="PXB99" s="232"/>
      <c r="PXC99" s="232"/>
      <c r="PXD99" s="232"/>
      <c r="PXE99" s="232"/>
      <c r="PXF99" s="232"/>
      <c r="PXG99" s="232"/>
      <c r="PXH99" s="232"/>
      <c r="PXI99" s="232"/>
      <c r="PXJ99" s="232"/>
      <c r="PXK99" s="232"/>
      <c r="PXL99" s="232"/>
      <c r="PXM99" s="232"/>
      <c r="PXN99" s="232"/>
      <c r="PXO99" s="232"/>
      <c r="PXP99" s="232"/>
      <c r="PXQ99" s="232"/>
      <c r="PXR99" s="232"/>
      <c r="PXS99" s="232"/>
      <c r="PXT99" s="232"/>
      <c r="PXU99" s="232"/>
      <c r="PXV99" s="232"/>
      <c r="PXW99" s="232"/>
      <c r="PXX99" s="232"/>
      <c r="PXY99" s="232"/>
      <c r="PXZ99" s="232"/>
      <c r="PYA99" s="232"/>
      <c r="PYB99" s="232"/>
      <c r="PYC99" s="232"/>
      <c r="PYD99" s="232"/>
      <c r="PYE99" s="232"/>
      <c r="PYF99" s="232"/>
      <c r="PYG99" s="232"/>
      <c r="PYH99" s="232"/>
      <c r="PYI99" s="232"/>
      <c r="PYJ99" s="232"/>
      <c r="PYK99" s="232"/>
      <c r="PYL99" s="232"/>
      <c r="PYM99" s="232"/>
      <c r="PYN99" s="232"/>
      <c r="PYO99" s="232"/>
      <c r="PYP99" s="232"/>
      <c r="PYQ99" s="232"/>
      <c r="PYR99" s="232"/>
      <c r="PYS99" s="232"/>
      <c r="PYT99" s="232"/>
      <c r="PYU99" s="232"/>
      <c r="PYV99" s="232"/>
      <c r="PYW99" s="232"/>
      <c r="PYX99" s="232"/>
      <c r="PYY99" s="232"/>
      <c r="PYZ99" s="232"/>
      <c r="PZA99" s="232"/>
      <c r="PZB99" s="232"/>
      <c r="PZC99" s="232"/>
      <c r="PZD99" s="232"/>
      <c r="PZE99" s="232"/>
      <c r="PZF99" s="232"/>
      <c r="PZG99" s="232"/>
      <c r="PZH99" s="232"/>
      <c r="PZI99" s="232"/>
      <c r="PZJ99" s="232"/>
      <c r="PZK99" s="232"/>
      <c r="PZL99" s="232"/>
      <c r="PZM99" s="232"/>
      <c r="PZN99" s="232"/>
      <c r="PZO99" s="232"/>
      <c r="PZP99" s="232"/>
      <c r="PZQ99" s="232"/>
      <c r="PZR99" s="232"/>
      <c r="PZS99" s="232"/>
      <c r="PZT99" s="232"/>
      <c r="PZU99" s="232"/>
      <c r="PZV99" s="232"/>
      <c r="PZW99" s="232"/>
      <c r="PZX99" s="232"/>
      <c r="PZY99" s="232"/>
      <c r="PZZ99" s="232"/>
      <c r="QAA99" s="232"/>
      <c r="QAB99" s="232"/>
      <c r="QAC99" s="232"/>
      <c r="QAD99" s="232"/>
      <c r="QAE99" s="232"/>
      <c r="QAF99" s="232"/>
      <c r="QAG99" s="232"/>
      <c r="QAH99" s="232"/>
      <c r="QAI99" s="232"/>
      <c r="QAJ99" s="232"/>
      <c r="QAK99" s="232"/>
      <c r="QAL99" s="232"/>
      <c r="QAM99" s="232"/>
      <c r="QAN99" s="232"/>
      <c r="QAO99" s="232"/>
      <c r="QAP99" s="232"/>
      <c r="QAQ99" s="232"/>
      <c r="QAR99" s="232"/>
      <c r="QAS99" s="232"/>
      <c r="QAT99" s="232"/>
      <c r="QAU99" s="232"/>
      <c r="QAV99" s="232"/>
      <c r="QAW99" s="232"/>
      <c r="QAX99" s="232"/>
      <c r="QAY99" s="232"/>
      <c r="QAZ99" s="232"/>
      <c r="QBA99" s="232"/>
      <c r="QBB99" s="232"/>
      <c r="QBC99" s="232"/>
      <c r="QBD99" s="232"/>
      <c r="QBE99" s="232"/>
      <c r="QBF99" s="232"/>
      <c r="QBG99" s="232"/>
      <c r="QBH99" s="232"/>
      <c r="QBI99" s="232"/>
      <c r="QBJ99" s="232"/>
      <c r="QBK99" s="232"/>
      <c r="QBL99" s="232"/>
      <c r="QBM99" s="232"/>
      <c r="QBN99" s="232"/>
      <c r="QBO99" s="232"/>
      <c r="QBP99" s="232"/>
      <c r="QBQ99" s="232"/>
      <c r="QBR99" s="232"/>
      <c r="QBS99" s="232"/>
      <c r="QBT99" s="232"/>
      <c r="QBU99" s="232"/>
      <c r="QBV99" s="232"/>
      <c r="QBW99" s="232"/>
      <c r="QBX99" s="232"/>
      <c r="QBY99" s="232"/>
      <c r="QBZ99" s="232"/>
      <c r="QCA99" s="232"/>
      <c r="QCB99" s="232"/>
      <c r="QCC99" s="232"/>
      <c r="QCD99" s="232"/>
      <c r="QCE99" s="232"/>
      <c r="QCF99" s="232"/>
      <c r="QCG99" s="232"/>
      <c r="QCH99" s="232"/>
      <c r="QCI99" s="232"/>
      <c r="QCJ99" s="232"/>
      <c r="QCK99" s="232"/>
      <c r="QCL99" s="232"/>
      <c r="QCM99" s="232"/>
      <c r="QCN99" s="232"/>
      <c r="QCO99" s="232"/>
      <c r="QCP99" s="232"/>
      <c r="QCQ99" s="232"/>
      <c r="QCR99" s="232"/>
      <c r="QCS99" s="232"/>
      <c r="QCT99" s="232"/>
      <c r="QCU99" s="232"/>
      <c r="QCV99" s="232"/>
      <c r="QCW99" s="232"/>
      <c r="QCX99" s="232"/>
      <c r="QCY99" s="232"/>
      <c r="QCZ99" s="232"/>
      <c r="QDA99" s="232"/>
      <c r="QDB99" s="232"/>
      <c r="QDC99" s="232"/>
      <c r="QDD99" s="232"/>
      <c r="QDE99" s="232"/>
      <c r="QDF99" s="232"/>
      <c r="QDG99" s="232"/>
      <c r="QDH99" s="232"/>
      <c r="QDI99" s="232"/>
      <c r="QDJ99" s="232"/>
      <c r="QDK99" s="232"/>
      <c r="QDL99" s="232"/>
      <c r="QDM99" s="232"/>
      <c r="QDN99" s="232"/>
      <c r="QDO99" s="232"/>
      <c r="QDP99" s="232"/>
      <c r="QDQ99" s="232"/>
      <c r="QDR99" s="232"/>
      <c r="QDS99" s="232"/>
      <c r="QDT99" s="232"/>
      <c r="QDU99" s="232"/>
      <c r="QDV99" s="232"/>
      <c r="QDW99" s="232"/>
      <c r="QDX99" s="232"/>
      <c r="QDY99" s="232"/>
      <c r="QDZ99" s="232"/>
      <c r="QEA99" s="232"/>
      <c r="QEB99" s="232"/>
      <c r="QEC99" s="232"/>
      <c r="QED99" s="232"/>
      <c r="QEE99" s="232"/>
      <c r="QEF99" s="232"/>
      <c r="QEG99" s="232"/>
      <c r="QEH99" s="232"/>
      <c r="QEI99" s="232"/>
      <c r="QEJ99" s="232"/>
      <c r="QEK99" s="232"/>
      <c r="QEL99" s="232"/>
      <c r="QEM99" s="232"/>
      <c r="QEN99" s="232"/>
      <c r="QEO99" s="232"/>
      <c r="QEP99" s="232"/>
      <c r="QEQ99" s="232"/>
      <c r="QER99" s="232"/>
      <c r="QES99" s="232"/>
      <c r="QET99" s="232"/>
      <c r="QEU99" s="232"/>
      <c r="QEV99" s="232"/>
      <c r="QEW99" s="232"/>
      <c r="QEX99" s="232"/>
      <c r="QEY99" s="232"/>
      <c r="QEZ99" s="232"/>
      <c r="QFA99" s="232"/>
      <c r="QFB99" s="232"/>
      <c r="QFC99" s="232"/>
      <c r="QFD99" s="232"/>
      <c r="QFE99" s="232"/>
      <c r="QFF99" s="232"/>
      <c r="QFG99" s="232"/>
      <c r="QFH99" s="232"/>
      <c r="QFI99" s="232"/>
      <c r="QFJ99" s="232"/>
      <c r="QFK99" s="232"/>
      <c r="QFL99" s="232"/>
      <c r="QFM99" s="232"/>
      <c r="QFN99" s="232"/>
      <c r="QFO99" s="232"/>
      <c r="QFP99" s="232"/>
      <c r="QFQ99" s="232"/>
      <c r="QFR99" s="232"/>
      <c r="QFS99" s="232"/>
      <c r="QFT99" s="232"/>
      <c r="QFU99" s="232"/>
      <c r="QFV99" s="232"/>
      <c r="QFW99" s="232"/>
      <c r="QFX99" s="232"/>
      <c r="QFY99" s="232"/>
      <c r="QFZ99" s="232"/>
      <c r="QGA99" s="232"/>
      <c r="QGB99" s="232"/>
      <c r="QGC99" s="232"/>
      <c r="QGD99" s="232"/>
      <c r="QGE99" s="232"/>
      <c r="QGF99" s="232"/>
      <c r="QGG99" s="232"/>
      <c r="QGH99" s="232"/>
      <c r="QGI99" s="232"/>
      <c r="QGJ99" s="232"/>
      <c r="QGK99" s="232"/>
      <c r="QGL99" s="232"/>
      <c r="QGM99" s="232"/>
      <c r="QGN99" s="232"/>
      <c r="QGO99" s="232"/>
      <c r="QGP99" s="232"/>
      <c r="QGQ99" s="232"/>
      <c r="QGR99" s="232"/>
      <c r="QGS99" s="232"/>
      <c r="QGT99" s="232"/>
      <c r="QGU99" s="232"/>
      <c r="QGV99" s="232"/>
      <c r="QGW99" s="232"/>
      <c r="QGX99" s="232"/>
      <c r="QGY99" s="232"/>
      <c r="QGZ99" s="232"/>
      <c r="QHA99" s="232"/>
      <c r="QHB99" s="232"/>
      <c r="QHC99" s="232"/>
      <c r="QHD99" s="232"/>
      <c r="QHE99" s="232"/>
      <c r="QHF99" s="232"/>
      <c r="QHG99" s="232"/>
      <c r="QHH99" s="232"/>
      <c r="QHI99" s="232"/>
      <c r="QHJ99" s="232"/>
      <c r="QHK99" s="232"/>
      <c r="QHL99" s="232"/>
      <c r="QHM99" s="232"/>
      <c r="QHN99" s="232"/>
      <c r="QHO99" s="232"/>
      <c r="QHP99" s="232"/>
      <c r="QHQ99" s="232"/>
      <c r="QHR99" s="232"/>
      <c r="QHS99" s="232"/>
      <c r="QHT99" s="232"/>
      <c r="QHU99" s="232"/>
      <c r="QHV99" s="232"/>
      <c r="QHW99" s="232"/>
      <c r="QHX99" s="232"/>
      <c r="QHY99" s="232"/>
      <c r="QHZ99" s="232"/>
      <c r="QIA99" s="232"/>
      <c r="QIB99" s="232"/>
      <c r="QIC99" s="232"/>
      <c r="QID99" s="232"/>
      <c r="QIE99" s="232"/>
      <c r="QIF99" s="232"/>
      <c r="QIG99" s="232"/>
      <c r="QIH99" s="232"/>
      <c r="QII99" s="232"/>
      <c r="QIJ99" s="232"/>
      <c r="QIK99" s="232"/>
      <c r="QIL99" s="232"/>
      <c r="QIM99" s="232"/>
      <c r="QIN99" s="232"/>
      <c r="QIO99" s="232"/>
      <c r="QIP99" s="232"/>
      <c r="QIQ99" s="232"/>
      <c r="QIR99" s="232"/>
      <c r="QIS99" s="232"/>
      <c r="QIT99" s="232"/>
      <c r="QIU99" s="232"/>
      <c r="QIV99" s="232"/>
      <c r="QIW99" s="232"/>
      <c r="QIX99" s="232"/>
      <c r="QIY99" s="232"/>
      <c r="QIZ99" s="232"/>
      <c r="QJA99" s="232"/>
      <c r="QJB99" s="232"/>
      <c r="QJC99" s="232"/>
      <c r="QJD99" s="232"/>
      <c r="QJE99" s="232"/>
      <c r="QJF99" s="232"/>
      <c r="QJG99" s="232"/>
      <c r="QJH99" s="232"/>
      <c r="QJI99" s="232"/>
      <c r="QJJ99" s="232"/>
      <c r="QJK99" s="232"/>
      <c r="QJL99" s="232"/>
      <c r="QJM99" s="232"/>
      <c r="QJN99" s="232"/>
      <c r="QJO99" s="232"/>
      <c r="QJP99" s="232"/>
      <c r="QJQ99" s="232"/>
      <c r="QJR99" s="232"/>
      <c r="QJS99" s="232"/>
      <c r="QJT99" s="232"/>
      <c r="QJU99" s="232"/>
      <c r="QJV99" s="232"/>
      <c r="QJW99" s="232"/>
      <c r="QJX99" s="232"/>
      <c r="QJY99" s="232"/>
      <c r="QJZ99" s="232"/>
      <c r="QKA99" s="232"/>
      <c r="QKB99" s="232"/>
      <c r="QKC99" s="232"/>
      <c r="QKD99" s="232"/>
      <c r="QKE99" s="232"/>
      <c r="QKF99" s="232"/>
      <c r="QKG99" s="232"/>
      <c r="QKH99" s="232"/>
      <c r="QKI99" s="232"/>
      <c r="QKJ99" s="232"/>
      <c r="QKK99" s="232"/>
      <c r="QKL99" s="232"/>
      <c r="QKM99" s="232"/>
      <c r="QKN99" s="232"/>
      <c r="QKO99" s="232"/>
      <c r="QKP99" s="232"/>
      <c r="QKQ99" s="232"/>
      <c r="QKR99" s="232"/>
      <c r="QKS99" s="232"/>
      <c r="QKT99" s="232"/>
      <c r="QKU99" s="232"/>
      <c r="QKV99" s="232"/>
      <c r="QKW99" s="232"/>
      <c r="QKX99" s="232"/>
      <c r="QKY99" s="232"/>
      <c r="QKZ99" s="232"/>
      <c r="QLA99" s="232"/>
      <c r="QLB99" s="232"/>
      <c r="QLC99" s="232"/>
      <c r="QLD99" s="232"/>
      <c r="QLE99" s="232"/>
      <c r="QLF99" s="232"/>
      <c r="QLG99" s="232"/>
      <c r="QLH99" s="232"/>
      <c r="QLI99" s="232"/>
      <c r="QLJ99" s="232"/>
      <c r="QLK99" s="232"/>
      <c r="QLL99" s="232"/>
      <c r="QLM99" s="232"/>
      <c r="QLN99" s="232"/>
      <c r="QLO99" s="232"/>
      <c r="QLP99" s="232"/>
      <c r="QLQ99" s="232"/>
      <c r="QLR99" s="232"/>
      <c r="QLS99" s="232"/>
      <c r="QLT99" s="232"/>
      <c r="QLU99" s="232"/>
      <c r="QLV99" s="232"/>
      <c r="QLW99" s="232"/>
      <c r="QLX99" s="232"/>
      <c r="QLY99" s="232"/>
      <c r="QLZ99" s="232"/>
      <c r="QMA99" s="232"/>
      <c r="QMB99" s="232"/>
      <c r="QMC99" s="232"/>
      <c r="QMD99" s="232"/>
      <c r="QME99" s="232"/>
      <c r="QMF99" s="232"/>
      <c r="QMG99" s="232"/>
      <c r="QMH99" s="232"/>
      <c r="QMI99" s="232"/>
      <c r="QMJ99" s="232"/>
      <c r="QMK99" s="232"/>
      <c r="QML99" s="232"/>
      <c r="QMM99" s="232"/>
      <c r="QMN99" s="232"/>
      <c r="QMO99" s="232"/>
      <c r="QMP99" s="232"/>
      <c r="QMQ99" s="232"/>
      <c r="QMR99" s="232"/>
      <c r="QMS99" s="232"/>
      <c r="QMT99" s="232"/>
      <c r="QMU99" s="232"/>
      <c r="QMV99" s="232"/>
      <c r="QMW99" s="232"/>
      <c r="QMX99" s="232"/>
      <c r="QMY99" s="232"/>
      <c r="QMZ99" s="232"/>
      <c r="QNA99" s="232"/>
      <c r="QNB99" s="232"/>
      <c r="QNC99" s="232"/>
      <c r="QND99" s="232"/>
      <c r="QNE99" s="232"/>
      <c r="QNF99" s="232"/>
      <c r="QNG99" s="232"/>
      <c r="QNH99" s="232"/>
      <c r="QNI99" s="232"/>
      <c r="QNJ99" s="232"/>
      <c r="QNK99" s="232"/>
      <c r="QNL99" s="232"/>
      <c r="QNM99" s="232"/>
      <c r="QNN99" s="232"/>
      <c r="QNO99" s="232"/>
      <c r="QNP99" s="232"/>
      <c r="QNQ99" s="232"/>
      <c r="QNR99" s="232"/>
      <c r="QNS99" s="232"/>
      <c r="QNT99" s="232"/>
      <c r="QNU99" s="232"/>
      <c r="QNV99" s="232"/>
      <c r="QNW99" s="232"/>
      <c r="QNX99" s="232"/>
      <c r="QNY99" s="232"/>
      <c r="QNZ99" s="232"/>
      <c r="QOA99" s="232"/>
      <c r="QOB99" s="232"/>
      <c r="QOC99" s="232"/>
      <c r="QOD99" s="232"/>
      <c r="QOE99" s="232"/>
      <c r="QOF99" s="232"/>
      <c r="QOG99" s="232"/>
      <c r="QOH99" s="232"/>
      <c r="QOI99" s="232"/>
      <c r="QOJ99" s="232"/>
      <c r="QOK99" s="232"/>
      <c r="QOL99" s="232"/>
      <c r="QOM99" s="232"/>
      <c r="QON99" s="232"/>
      <c r="QOO99" s="232"/>
      <c r="QOP99" s="232"/>
      <c r="QOQ99" s="232"/>
      <c r="QOR99" s="232"/>
      <c r="QOS99" s="232"/>
      <c r="QOT99" s="232"/>
      <c r="QOU99" s="232"/>
      <c r="QOV99" s="232"/>
      <c r="QOW99" s="232"/>
      <c r="QOX99" s="232"/>
      <c r="QOY99" s="232"/>
      <c r="QOZ99" s="232"/>
      <c r="QPA99" s="232"/>
      <c r="QPB99" s="232"/>
      <c r="QPC99" s="232"/>
      <c r="QPD99" s="232"/>
      <c r="QPE99" s="232"/>
      <c r="QPF99" s="232"/>
      <c r="QPG99" s="232"/>
      <c r="QPH99" s="232"/>
      <c r="QPI99" s="232"/>
      <c r="QPJ99" s="232"/>
      <c r="QPK99" s="232"/>
      <c r="QPL99" s="232"/>
      <c r="QPM99" s="232"/>
      <c r="QPN99" s="232"/>
      <c r="QPO99" s="232"/>
      <c r="QPP99" s="232"/>
      <c r="QPQ99" s="232"/>
      <c r="QPR99" s="232"/>
      <c r="QPS99" s="232"/>
      <c r="QPT99" s="232"/>
      <c r="QPU99" s="232"/>
      <c r="QPV99" s="232"/>
      <c r="QPW99" s="232"/>
      <c r="QPX99" s="232"/>
      <c r="QPY99" s="232"/>
      <c r="QPZ99" s="232"/>
      <c r="QQA99" s="232"/>
      <c r="QQB99" s="232"/>
      <c r="QQC99" s="232"/>
      <c r="QQD99" s="232"/>
      <c r="QQE99" s="232"/>
      <c r="QQF99" s="232"/>
      <c r="QQG99" s="232"/>
      <c r="QQH99" s="232"/>
      <c r="QQI99" s="232"/>
      <c r="QQJ99" s="232"/>
      <c r="QQK99" s="232"/>
      <c r="QQL99" s="232"/>
      <c r="QQM99" s="232"/>
      <c r="QQN99" s="232"/>
      <c r="QQO99" s="232"/>
      <c r="QQP99" s="232"/>
      <c r="QQQ99" s="232"/>
      <c r="QQR99" s="232"/>
      <c r="QQS99" s="232"/>
      <c r="QQT99" s="232"/>
      <c r="QQU99" s="232"/>
      <c r="QQV99" s="232"/>
      <c r="QQW99" s="232"/>
      <c r="QQX99" s="232"/>
      <c r="QQY99" s="232"/>
      <c r="QQZ99" s="232"/>
      <c r="QRA99" s="232"/>
      <c r="QRB99" s="232"/>
      <c r="QRC99" s="232"/>
      <c r="QRD99" s="232"/>
      <c r="QRE99" s="232"/>
      <c r="QRF99" s="232"/>
      <c r="QRG99" s="232"/>
      <c r="QRH99" s="232"/>
      <c r="QRI99" s="232"/>
      <c r="QRJ99" s="232"/>
      <c r="QRK99" s="232"/>
      <c r="QRL99" s="232"/>
      <c r="QRM99" s="232"/>
      <c r="QRN99" s="232"/>
      <c r="QRO99" s="232"/>
      <c r="QRP99" s="232"/>
      <c r="QRQ99" s="232"/>
      <c r="QRR99" s="232"/>
      <c r="QRS99" s="232"/>
      <c r="QRT99" s="232"/>
      <c r="QRU99" s="232"/>
      <c r="QRV99" s="232"/>
      <c r="QRW99" s="232"/>
      <c r="QRX99" s="232"/>
      <c r="QRY99" s="232"/>
      <c r="QRZ99" s="232"/>
      <c r="QSA99" s="232"/>
      <c r="QSB99" s="232"/>
      <c r="QSC99" s="232"/>
      <c r="QSD99" s="232"/>
      <c r="QSE99" s="232"/>
      <c r="QSF99" s="232"/>
      <c r="QSG99" s="232"/>
      <c r="QSH99" s="232"/>
      <c r="QSI99" s="232"/>
      <c r="QSJ99" s="232"/>
      <c r="QSK99" s="232"/>
      <c r="QSL99" s="232"/>
      <c r="QSM99" s="232"/>
      <c r="QSN99" s="232"/>
      <c r="QSO99" s="232"/>
      <c r="QSP99" s="232"/>
      <c r="QSQ99" s="232"/>
      <c r="QSR99" s="232"/>
      <c r="QSS99" s="232"/>
      <c r="QST99" s="232"/>
      <c r="QSU99" s="232"/>
      <c r="QSV99" s="232"/>
      <c r="QSW99" s="232"/>
      <c r="QSX99" s="232"/>
      <c r="QSY99" s="232"/>
      <c r="QSZ99" s="232"/>
      <c r="QTA99" s="232"/>
      <c r="QTB99" s="232"/>
      <c r="QTC99" s="232"/>
      <c r="QTD99" s="232"/>
      <c r="QTE99" s="232"/>
      <c r="QTF99" s="232"/>
      <c r="QTG99" s="232"/>
      <c r="QTH99" s="232"/>
      <c r="QTI99" s="232"/>
      <c r="QTJ99" s="232"/>
      <c r="QTK99" s="232"/>
      <c r="QTL99" s="232"/>
      <c r="QTM99" s="232"/>
      <c r="QTN99" s="232"/>
      <c r="QTO99" s="232"/>
      <c r="QTP99" s="232"/>
      <c r="QTQ99" s="232"/>
      <c r="QTR99" s="232"/>
      <c r="QTS99" s="232"/>
      <c r="QTT99" s="232"/>
      <c r="QTU99" s="232"/>
      <c r="QTV99" s="232"/>
      <c r="QTW99" s="232"/>
      <c r="QTX99" s="232"/>
      <c r="QTY99" s="232"/>
      <c r="QTZ99" s="232"/>
      <c r="QUA99" s="232"/>
      <c r="QUB99" s="232"/>
      <c r="QUC99" s="232"/>
      <c r="QUD99" s="232"/>
      <c r="QUE99" s="232"/>
      <c r="QUF99" s="232"/>
      <c r="QUG99" s="232"/>
      <c r="QUH99" s="232"/>
      <c r="QUI99" s="232"/>
      <c r="QUJ99" s="232"/>
      <c r="QUK99" s="232"/>
      <c r="QUL99" s="232"/>
      <c r="QUM99" s="232"/>
      <c r="QUN99" s="232"/>
      <c r="QUO99" s="232"/>
      <c r="QUP99" s="232"/>
      <c r="QUQ99" s="232"/>
      <c r="QUR99" s="232"/>
      <c r="QUS99" s="232"/>
      <c r="QUT99" s="232"/>
      <c r="QUU99" s="232"/>
      <c r="QUV99" s="232"/>
      <c r="QUW99" s="232"/>
      <c r="QUX99" s="232"/>
      <c r="QUY99" s="232"/>
      <c r="QUZ99" s="232"/>
      <c r="QVA99" s="232"/>
      <c r="QVB99" s="232"/>
      <c r="QVC99" s="232"/>
      <c r="QVD99" s="232"/>
      <c r="QVE99" s="232"/>
      <c r="QVF99" s="232"/>
      <c r="QVG99" s="232"/>
      <c r="QVH99" s="232"/>
      <c r="QVI99" s="232"/>
      <c r="QVJ99" s="232"/>
      <c r="QVK99" s="232"/>
      <c r="QVL99" s="232"/>
      <c r="QVM99" s="232"/>
      <c r="QVN99" s="232"/>
      <c r="QVO99" s="232"/>
      <c r="QVP99" s="232"/>
      <c r="QVQ99" s="232"/>
      <c r="QVR99" s="232"/>
      <c r="QVS99" s="232"/>
      <c r="QVT99" s="232"/>
      <c r="QVU99" s="232"/>
      <c r="QVV99" s="232"/>
      <c r="QVW99" s="232"/>
      <c r="QVX99" s="232"/>
      <c r="QVY99" s="232"/>
      <c r="QVZ99" s="232"/>
      <c r="QWA99" s="232"/>
      <c r="QWB99" s="232"/>
      <c r="QWC99" s="232"/>
      <c r="QWD99" s="232"/>
      <c r="QWE99" s="232"/>
      <c r="QWF99" s="232"/>
      <c r="QWG99" s="232"/>
      <c r="QWH99" s="232"/>
      <c r="QWI99" s="232"/>
      <c r="QWJ99" s="232"/>
      <c r="QWK99" s="232"/>
      <c r="QWL99" s="232"/>
      <c r="QWM99" s="232"/>
      <c r="QWN99" s="232"/>
      <c r="QWO99" s="232"/>
      <c r="QWP99" s="232"/>
      <c r="QWQ99" s="232"/>
      <c r="QWR99" s="232"/>
      <c r="QWS99" s="232"/>
      <c r="QWT99" s="232"/>
      <c r="QWU99" s="232"/>
      <c r="QWV99" s="232"/>
      <c r="QWW99" s="232"/>
      <c r="QWX99" s="232"/>
      <c r="QWY99" s="232"/>
      <c r="QWZ99" s="232"/>
      <c r="QXA99" s="232"/>
      <c r="QXB99" s="232"/>
      <c r="QXC99" s="232"/>
      <c r="QXD99" s="232"/>
      <c r="QXE99" s="232"/>
      <c r="QXF99" s="232"/>
      <c r="QXG99" s="232"/>
      <c r="QXH99" s="232"/>
      <c r="QXI99" s="232"/>
      <c r="QXJ99" s="232"/>
      <c r="QXK99" s="232"/>
      <c r="QXL99" s="232"/>
      <c r="QXM99" s="232"/>
      <c r="QXN99" s="232"/>
      <c r="QXO99" s="232"/>
      <c r="QXP99" s="232"/>
      <c r="QXQ99" s="232"/>
      <c r="QXR99" s="232"/>
      <c r="QXS99" s="232"/>
      <c r="QXT99" s="232"/>
      <c r="QXU99" s="232"/>
      <c r="QXV99" s="232"/>
      <c r="QXW99" s="232"/>
      <c r="QXX99" s="232"/>
      <c r="QXY99" s="232"/>
      <c r="QXZ99" s="232"/>
      <c r="QYA99" s="232"/>
      <c r="QYB99" s="232"/>
      <c r="QYC99" s="232"/>
      <c r="QYD99" s="232"/>
      <c r="QYE99" s="232"/>
      <c r="QYF99" s="232"/>
      <c r="QYG99" s="232"/>
      <c r="QYH99" s="232"/>
      <c r="QYI99" s="232"/>
      <c r="QYJ99" s="232"/>
      <c r="QYK99" s="232"/>
      <c r="QYL99" s="232"/>
      <c r="QYM99" s="232"/>
      <c r="QYN99" s="232"/>
      <c r="QYO99" s="232"/>
      <c r="QYP99" s="232"/>
      <c r="QYQ99" s="232"/>
      <c r="QYR99" s="232"/>
      <c r="QYS99" s="232"/>
      <c r="QYT99" s="232"/>
      <c r="QYU99" s="232"/>
      <c r="QYV99" s="232"/>
      <c r="QYW99" s="232"/>
      <c r="QYX99" s="232"/>
      <c r="QYY99" s="232"/>
      <c r="QYZ99" s="232"/>
      <c r="QZA99" s="232"/>
      <c r="QZB99" s="232"/>
      <c r="QZC99" s="232"/>
      <c r="QZD99" s="232"/>
      <c r="QZE99" s="232"/>
      <c r="QZF99" s="232"/>
      <c r="QZG99" s="232"/>
      <c r="QZH99" s="232"/>
      <c r="QZI99" s="232"/>
      <c r="QZJ99" s="232"/>
      <c r="QZK99" s="232"/>
      <c r="QZL99" s="232"/>
      <c r="QZM99" s="232"/>
      <c r="QZN99" s="232"/>
      <c r="QZO99" s="232"/>
      <c r="QZP99" s="232"/>
      <c r="QZQ99" s="232"/>
      <c r="QZR99" s="232"/>
      <c r="QZS99" s="232"/>
      <c r="QZT99" s="232"/>
      <c r="QZU99" s="232"/>
      <c r="QZV99" s="232"/>
      <c r="QZW99" s="232"/>
      <c r="QZX99" s="232"/>
      <c r="QZY99" s="232"/>
      <c r="QZZ99" s="232"/>
      <c r="RAA99" s="232"/>
      <c r="RAB99" s="232"/>
      <c r="RAC99" s="232"/>
      <c r="RAD99" s="232"/>
      <c r="RAE99" s="232"/>
      <c r="RAF99" s="232"/>
      <c r="RAG99" s="232"/>
      <c r="RAH99" s="232"/>
      <c r="RAI99" s="232"/>
      <c r="RAJ99" s="232"/>
      <c r="RAK99" s="232"/>
      <c r="RAL99" s="232"/>
      <c r="RAM99" s="232"/>
      <c r="RAN99" s="232"/>
      <c r="RAO99" s="232"/>
      <c r="RAP99" s="232"/>
      <c r="RAQ99" s="232"/>
      <c r="RAR99" s="232"/>
      <c r="RAS99" s="232"/>
      <c r="RAT99" s="232"/>
      <c r="RAU99" s="232"/>
      <c r="RAV99" s="232"/>
      <c r="RAW99" s="232"/>
      <c r="RAX99" s="232"/>
      <c r="RAY99" s="232"/>
      <c r="RAZ99" s="232"/>
      <c r="RBA99" s="232"/>
      <c r="RBB99" s="232"/>
      <c r="RBC99" s="232"/>
      <c r="RBD99" s="232"/>
      <c r="RBE99" s="232"/>
      <c r="RBF99" s="232"/>
      <c r="RBG99" s="232"/>
      <c r="RBH99" s="232"/>
      <c r="RBI99" s="232"/>
      <c r="RBJ99" s="232"/>
      <c r="RBK99" s="232"/>
      <c r="RBL99" s="232"/>
      <c r="RBM99" s="232"/>
      <c r="RBN99" s="232"/>
      <c r="RBO99" s="232"/>
      <c r="RBP99" s="232"/>
      <c r="RBQ99" s="232"/>
      <c r="RBR99" s="232"/>
      <c r="RBS99" s="232"/>
      <c r="RBT99" s="232"/>
      <c r="RBU99" s="232"/>
      <c r="RBV99" s="232"/>
      <c r="RBW99" s="232"/>
      <c r="RBX99" s="232"/>
      <c r="RBY99" s="232"/>
      <c r="RBZ99" s="232"/>
      <c r="RCA99" s="232"/>
      <c r="RCB99" s="232"/>
      <c r="RCC99" s="232"/>
      <c r="RCD99" s="232"/>
      <c r="RCE99" s="232"/>
      <c r="RCF99" s="232"/>
      <c r="RCG99" s="232"/>
      <c r="RCH99" s="232"/>
      <c r="RCI99" s="232"/>
      <c r="RCJ99" s="232"/>
      <c r="RCK99" s="232"/>
      <c r="RCL99" s="232"/>
      <c r="RCM99" s="232"/>
      <c r="RCN99" s="232"/>
      <c r="RCO99" s="232"/>
      <c r="RCP99" s="232"/>
      <c r="RCQ99" s="232"/>
      <c r="RCR99" s="232"/>
      <c r="RCS99" s="232"/>
      <c r="RCT99" s="232"/>
      <c r="RCU99" s="232"/>
      <c r="RCV99" s="232"/>
      <c r="RCW99" s="232"/>
      <c r="RCX99" s="232"/>
      <c r="RCY99" s="232"/>
      <c r="RCZ99" s="232"/>
      <c r="RDA99" s="232"/>
      <c r="RDB99" s="232"/>
      <c r="RDC99" s="232"/>
      <c r="RDD99" s="232"/>
      <c r="RDE99" s="232"/>
      <c r="RDF99" s="232"/>
      <c r="RDG99" s="232"/>
      <c r="RDH99" s="232"/>
      <c r="RDI99" s="232"/>
      <c r="RDJ99" s="232"/>
      <c r="RDK99" s="232"/>
      <c r="RDL99" s="232"/>
      <c r="RDM99" s="232"/>
      <c r="RDN99" s="232"/>
      <c r="RDO99" s="232"/>
      <c r="RDP99" s="232"/>
      <c r="RDQ99" s="232"/>
      <c r="RDR99" s="232"/>
      <c r="RDS99" s="232"/>
      <c r="RDT99" s="232"/>
      <c r="RDU99" s="232"/>
      <c r="RDV99" s="232"/>
      <c r="RDW99" s="232"/>
      <c r="RDX99" s="232"/>
      <c r="RDY99" s="232"/>
      <c r="RDZ99" s="232"/>
      <c r="REA99" s="232"/>
      <c r="REB99" s="232"/>
      <c r="REC99" s="232"/>
      <c r="RED99" s="232"/>
      <c r="REE99" s="232"/>
      <c r="REF99" s="232"/>
      <c r="REG99" s="232"/>
      <c r="REH99" s="232"/>
      <c r="REI99" s="232"/>
      <c r="REJ99" s="232"/>
      <c r="REK99" s="232"/>
      <c r="REL99" s="232"/>
      <c r="REM99" s="232"/>
      <c r="REN99" s="232"/>
      <c r="REO99" s="232"/>
      <c r="REP99" s="232"/>
      <c r="REQ99" s="232"/>
      <c r="RER99" s="232"/>
      <c r="RES99" s="232"/>
      <c r="RET99" s="232"/>
      <c r="REU99" s="232"/>
      <c r="REV99" s="232"/>
      <c r="REW99" s="232"/>
      <c r="REX99" s="232"/>
      <c r="REY99" s="232"/>
      <c r="REZ99" s="232"/>
      <c r="RFA99" s="232"/>
      <c r="RFB99" s="232"/>
      <c r="RFC99" s="232"/>
      <c r="RFD99" s="232"/>
      <c r="RFE99" s="232"/>
      <c r="RFF99" s="232"/>
      <c r="RFG99" s="232"/>
      <c r="RFH99" s="232"/>
      <c r="RFI99" s="232"/>
      <c r="RFJ99" s="232"/>
      <c r="RFK99" s="232"/>
      <c r="RFL99" s="232"/>
      <c r="RFM99" s="232"/>
      <c r="RFN99" s="232"/>
      <c r="RFO99" s="232"/>
      <c r="RFP99" s="232"/>
      <c r="RFQ99" s="232"/>
      <c r="RFR99" s="232"/>
      <c r="RFS99" s="232"/>
      <c r="RFT99" s="232"/>
      <c r="RFU99" s="232"/>
      <c r="RFV99" s="232"/>
      <c r="RFW99" s="232"/>
      <c r="RFX99" s="232"/>
      <c r="RFY99" s="232"/>
      <c r="RFZ99" s="232"/>
      <c r="RGA99" s="232"/>
      <c r="RGB99" s="232"/>
      <c r="RGC99" s="232"/>
      <c r="RGD99" s="232"/>
      <c r="RGE99" s="232"/>
      <c r="RGF99" s="232"/>
      <c r="RGG99" s="232"/>
      <c r="RGH99" s="232"/>
      <c r="RGI99" s="232"/>
      <c r="RGJ99" s="232"/>
      <c r="RGK99" s="232"/>
      <c r="RGL99" s="232"/>
      <c r="RGM99" s="232"/>
      <c r="RGN99" s="232"/>
      <c r="RGO99" s="232"/>
      <c r="RGP99" s="232"/>
      <c r="RGQ99" s="232"/>
      <c r="RGR99" s="232"/>
      <c r="RGS99" s="232"/>
      <c r="RGT99" s="232"/>
      <c r="RGU99" s="232"/>
      <c r="RGV99" s="232"/>
      <c r="RGW99" s="232"/>
      <c r="RGX99" s="232"/>
      <c r="RGY99" s="232"/>
      <c r="RGZ99" s="232"/>
      <c r="RHA99" s="232"/>
      <c r="RHB99" s="232"/>
      <c r="RHC99" s="232"/>
      <c r="RHD99" s="232"/>
      <c r="RHE99" s="232"/>
      <c r="RHF99" s="232"/>
      <c r="RHG99" s="232"/>
      <c r="RHH99" s="232"/>
      <c r="RHI99" s="232"/>
      <c r="RHJ99" s="232"/>
      <c r="RHK99" s="232"/>
      <c r="RHL99" s="232"/>
      <c r="RHM99" s="232"/>
      <c r="RHN99" s="232"/>
      <c r="RHO99" s="232"/>
      <c r="RHP99" s="232"/>
      <c r="RHQ99" s="232"/>
      <c r="RHR99" s="232"/>
      <c r="RHS99" s="232"/>
      <c r="RHT99" s="232"/>
      <c r="RHU99" s="232"/>
      <c r="RHV99" s="232"/>
      <c r="RHW99" s="232"/>
      <c r="RHX99" s="232"/>
      <c r="RHY99" s="232"/>
      <c r="RHZ99" s="232"/>
      <c r="RIA99" s="232"/>
      <c r="RIB99" s="232"/>
      <c r="RIC99" s="232"/>
      <c r="RID99" s="232"/>
      <c r="RIE99" s="232"/>
      <c r="RIF99" s="232"/>
      <c r="RIG99" s="232"/>
      <c r="RIH99" s="232"/>
      <c r="RII99" s="232"/>
      <c r="RIJ99" s="232"/>
      <c r="RIK99" s="232"/>
      <c r="RIL99" s="232"/>
      <c r="RIM99" s="232"/>
      <c r="RIN99" s="232"/>
      <c r="RIO99" s="232"/>
      <c r="RIP99" s="232"/>
      <c r="RIQ99" s="232"/>
      <c r="RIR99" s="232"/>
      <c r="RIS99" s="232"/>
      <c r="RIT99" s="232"/>
      <c r="RIU99" s="232"/>
      <c r="RIV99" s="232"/>
      <c r="RIW99" s="232"/>
      <c r="RIX99" s="232"/>
      <c r="RIY99" s="232"/>
      <c r="RIZ99" s="232"/>
      <c r="RJA99" s="232"/>
      <c r="RJB99" s="232"/>
      <c r="RJC99" s="232"/>
      <c r="RJD99" s="232"/>
      <c r="RJE99" s="232"/>
      <c r="RJF99" s="232"/>
      <c r="RJG99" s="232"/>
      <c r="RJH99" s="232"/>
      <c r="RJI99" s="232"/>
      <c r="RJJ99" s="232"/>
      <c r="RJK99" s="232"/>
      <c r="RJL99" s="232"/>
      <c r="RJM99" s="232"/>
      <c r="RJN99" s="232"/>
      <c r="RJO99" s="232"/>
      <c r="RJP99" s="232"/>
      <c r="RJQ99" s="232"/>
      <c r="RJR99" s="232"/>
      <c r="RJS99" s="232"/>
      <c r="RJT99" s="232"/>
      <c r="RJU99" s="232"/>
      <c r="RJV99" s="232"/>
      <c r="RJW99" s="232"/>
      <c r="RJX99" s="232"/>
      <c r="RJY99" s="232"/>
      <c r="RJZ99" s="232"/>
      <c r="RKA99" s="232"/>
      <c r="RKB99" s="232"/>
      <c r="RKC99" s="232"/>
      <c r="RKD99" s="232"/>
      <c r="RKE99" s="232"/>
      <c r="RKF99" s="232"/>
      <c r="RKG99" s="232"/>
      <c r="RKH99" s="232"/>
      <c r="RKI99" s="232"/>
      <c r="RKJ99" s="232"/>
      <c r="RKK99" s="232"/>
      <c r="RKL99" s="232"/>
      <c r="RKM99" s="232"/>
      <c r="RKN99" s="232"/>
      <c r="RKO99" s="232"/>
      <c r="RKP99" s="232"/>
      <c r="RKQ99" s="232"/>
      <c r="RKR99" s="232"/>
      <c r="RKS99" s="232"/>
      <c r="RKT99" s="232"/>
      <c r="RKU99" s="232"/>
      <c r="RKV99" s="232"/>
      <c r="RKW99" s="232"/>
      <c r="RKX99" s="232"/>
      <c r="RKY99" s="232"/>
      <c r="RKZ99" s="232"/>
      <c r="RLA99" s="232"/>
      <c r="RLB99" s="232"/>
      <c r="RLC99" s="232"/>
      <c r="RLD99" s="232"/>
      <c r="RLE99" s="232"/>
      <c r="RLF99" s="232"/>
      <c r="RLG99" s="232"/>
      <c r="RLH99" s="232"/>
      <c r="RLI99" s="232"/>
      <c r="RLJ99" s="232"/>
      <c r="RLK99" s="232"/>
      <c r="RLL99" s="232"/>
      <c r="RLM99" s="232"/>
      <c r="RLN99" s="232"/>
      <c r="RLO99" s="232"/>
      <c r="RLP99" s="232"/>
      <c r="RLQ99" s="232"/>
      <c r="RLR99" s="232"/>
      <c r="RLS99" s="232"/>
      <c r="RLT99" s="232"/>
      <c r="RLU99" s="232"/>
      <c r="RLV99" s="232"/>
      <c r="RLW99" s="232"/>
      <c r="RLX99" s="232"/>
      <c r="RLY99" s="232"/>
      <c r="RLZ99" s="232"/>
      <c r="RMA99" s="232"/>
      <c r="RMB99" s="232"/>
      <c r="RMC99" s="232"/>
      <c r="RMD99" s="232"/>
      <c r="RME99" s="232"/>
      <c r="RMF99" s="232"/>
      <c r="RMG99" s="232"/>
      <c r="RMH99" s="232"/>
      <c r="RMI99" s="232"/>
      <c r="RMJ99" s="232"/>
      <c r="RMK99" s="232"/>
      <c r="RML99" s="232"/>
      <c r="RMM99" s="232"/>
      <c r="RMN99" s="232"/>
      <c r="RMO99" s="232"/>
      <c r="RMP99" s="232"/>
      <c r="RMQ99" s="232"/>
      <c r="RMR99" s="232"/>
      <c r="RMS99" s="232"/>
      <c r="RMT99" s="232"/>
      <c r="RMU99" s="232"/>
      <c r="RMV99" s="232"/>
      <c r="RMW99" s="232"/>
      <c r="RMX99" s="232"/>
      <c r="RMY99" s="232"/>
      <c r="RMZ99" s="232"/>
      <c r="RNA99" s="232"/>
      <c r="RNB99" s="232"/>
      <c r="RNC99" s="232"/>
      <c r="RND99" s="232"/>
      <c r="RNE99" s="232"/>
      <c r="RNF99" s="232"/>
      <c r="RNG99" s="232"/>
      <c r="RNH99" s="232"/>
      <c r="RNI99" s="232"/>
      <c r="RNJ99" s="232"/>
      <c r="RNK99" s="232"/>
      <c r="RNL99" s="232"/>
      <c r="RNM99" s="232"/>
      <c r="RNN99" s="232"/>
      <c r="RNO99" s="232"/>
      <c r="RNP99" s="232"/>
      <c r="RNQ99" s="232"/>
      <c r="RNR99" s="232"/>
      <c r="RNS99" s="232"/>
      <c r="RNT99" s="232"/>
      <c r="RNU99" s="232"/>
      <c r="RNV99" s="232"/>
      <c r="RNW99" s="232"/>
      <c r="RNX99" s="232"/>
      <c r="RNY99" s="232"/>
      <c r="RNZ99" s="232"/>
      <c r="ROA99" s="232"/>
      <c r="ROB99" s="232"/>
      <c r="ROC99" s="232"/>
      <c r="ROD99" s="232"/>
      <c r="ROE99" s="232"/>
      <c r="ROF99" s="232"/>
      <c r="ROG99" s="232"/>
      <c r="ROH99" s="232"/>
      <c r="ROI99" s="232"/>
      <c r="ROJ99" s="232"/>
      <c r="ROK99" s="232"/>
      <c r="ROL99" s="232"/>
      <c r="ROM99" s="232"/>
      <c r="RON99" s="232"/>
      <c r="ROO99" s="232"/>
      <c r="ROP99" s="232"/>
      <c r="ROQ99" s="232"/>
      <c r="ROR99" s="232"/>
      <c r="ROS99" s="232"/>
      <c r="ROT99" s="232"/>
      <c r="ROU99" s="232"/>
      <c r="ROV99" s="232"/>
      <c r="ROW99" s="232"/>
      <c r="ROX99" s="232"/>
      <c r="ROY99" s="232"/>
      <c r="ROZ99" s="232"/>
      <c r="RPA99" s="232"/>
      <c r="RPB99" s="232"/>
      <c r="RPC99" s="232"/>
      <c r="RPD99" s="232"/>
      <c r="RPE99" s="232"/>
      <c r="RPF99" s="232"/>
      <c r="RPG99" s="232"/>
      <c r="RPH99" s="232"/>
      <c r="RPI99" s="232"/>
      <c r="RPJ99" s="232"/>
      <c r="RPK99" s="232"/>
      <c r="RPL99" s="232"/>
      <c r="RPM99" s="232"/>
      <c r="RPN99" s="232"/>
      <c r="RPO99" s="232"/>
      <c r="RPP99" s="232"/>
      <c r="RPQ99" s="232"/>
      <c r="RPR99" s="232"/>
      <c r="RPS99" s="232"/>
      <c r="RPT99" s="232"/>
      <c r="RPU99" s="232"/>
      <c r="RPV99" s="232"/>
      <c r="RPW99" s="232"/>
      <c r="RPX99" s="232"/>
      <c r="RPY99" s="232"/>
      <c r="RPZ99" s="232"/>
      <c r="RQA99" s="232"/>
      <c r="RQB99" s="232"/>
      <c r="RQC99" s="232"/>
      <c r="RQD99" s="232"/>
      <c r="RQE99" s="232"/>
      <c r="RQF99" s="232"/>
      <c r="RQG99" s="232"/>
      <c r="RQH99" s="232"/>
      <c r="RQI99" s="232"/>
      <c r="RQJ99" s="232"/>
      <c r="RQK99" s="232"/>
      <c r="RQL99" s="232"/>
      <c r="RQM99" s="232"/>
      <c r="RQN99" s="232"/>
      <c r="RQO99" s="232"/>
      <c r="RQP99" s="232"/>
      <c r="RQQ99" s="232"/>
      <c r="RQR99" s="232"/>
      <c r="RQS99" s="232"/>
      <c r="RQT99" s="232"/>
      <c r="RQU99" s="232"/>
      <c r="RQV99" s="232"/>
      <c r="RQW99" s="232"/>
      <c r="RQX99" s="232"/>
      <c r="RQY99" s="232"/>
      <c r="RQZ99" s="232"/>
      <c r="RRA99" s="232"/>
      <c r="RRB99" s="232"/>
      <c r="RRC99" s="232"/>
      <c r="RRD99" s="232"/>
      <c r="RRE99" s="232"/>
      <c r="RRF99" s="232"/>
      <c r="RRG99" s="232"/>
      <c r="RRH99" s="232"/>
      <c r="RRI99" s="232"/>
      <c r="RRJ99" s="232"/>
      <c r="RRK99" s="232"/>
      <c r="RRL99" s="232"/>
      <c r="RRM99" s="232"/>
      <c r="RRN99" s="232"/>
      <c r="RRO99" s="232"/>
      <c r="RRP99" s="232"/>
      <c r="RRQ99" s="232"/>
      <c r="RRR99" s="232"/>
      <c r="RRS99" s="232"/>
      <c r="RRT99" s="232"/>
      <c r="RRU99" s="232"/>
      <c r="RRV99" s="232"/>
      <c r="RRW99" s="232"/>
      <c r="RRX99" s="232"/>
      <c r="RRY99" s="232"/>
      <c r="RRZ99" s="232"/>
      <c r="RSA99" s="232"/>
      <c r="RSB99" s="232"/>
      <c r="RSC99" s="232"/>
      <c r="RSD99" s="232"/>
      <c r="RSE99" s="232"/>
      <c r="RSF99" s="232"/>
      <c r="RSG99" s="232"/>
      <c r="RSH99" s="232"/>
      <c r="RSI99" s="232"/>
      <c r="RSJ99" s="232"/>
      <c r="RSK99" s="232"/>
      <c r="RSL99" s="232"/>
      <c r="RSM99" s="232"/>
      <c r="RSN99" s="232"/>
      <c r="RSO99" s="232"/>
      <c r="RSP99" s="232"/>
      <c r="RSQ99" s="232"/>
      <c r="RSR99" s="232"/>
      <c r="RSS99" s="232"/>
      <c r="RST99" s="232"/>
      <c r="RSU99" s="232"/>
      <c r="RSV99" s="232"/>
      <c r="RSW99" s="232"/>
      <c r="RSX99" s="232"/>
      <c r="RSY99" s="232"/>
      <c r="RSZ99" s="232"/>
      <c r="RTA99" s="232"/>
      <c r="RTB99" s="232"/>
      <c r="RTC99" s="232"/>
      <c r="RTD99" s="232"/>
      <c r="RTE99" s="232"/>
      <c r="RTF99" s="232"/>
      <c r="RTG99" s="232"/>
      <c r="RTH99" s="232"/>
      <c r="RTI99" s="232"/>
      <c r="RTJ99" s="232"/>
      <c r="RTK99" s="232"/>
      <c r="RTL99" s="232"/>
      <c r="RTM99" s="232"/>
      <c r="RTN99" s="232"/>
      <c r="RTO99" s="232"/>
      <c r="RTP99" s="232"/>
      <c r="RTQ99" s="232"/>
      <c r="RTR99" s="232"/>
      <c r="RTS99" s="232"/>
      <c r="RTT99" s="232"/>
      <c r="RTU99" s="232"/>
      <c r="RTV99" s="232"/>
      <c r="RTW99" s="232"/>
      <c r="RTX99" s="232"/>
      <c r="RTY99" s="232"/>
      <c r="RTZ99" s="232"/>
      <c r="RUA99" s="232"/>
      <c r="RUB99" s="232"/>
      <c r="RUC99" s="232"/>
      <c r="RUD99" s="232"/>
      <c r="RUE99" s="232"/>
      <c r="RUF99" s="232"/>
      <c r="RUG99" s="232"/>
      <c r="RUH99" s="232"/>
      <c r="RUI99" s="232"/>
      <c r="RUJ99" s="232"/>
      <c r="RUK99" s="232"/>
      <c r="RUL99" s="232"/>
      <c r="RUM99" s="232"/>
      <c r="RUN99" s="232"/>
      <c r="RUO99" s="232"/>
      <c r="RUP99" s="232"/>
      <c r="RUQ99" s="232"/>
      <c r="RUR99" s="232"/>
      <c r="RUS99" s="232"/>
      <c r="RUT99" s="232"/>
      <c r="RUU99" s="232"/>
      <c r="RUV99" s="232"/>
      <c r="RUW99" s="232"/>
      <c r="RUX99" s="232"/>
      <c r="RUY99" s="232"/>
      <c r="RUZ99" s="232"/>
      <c r="RVA99" s="232"/>
      <c r="RVB99" s="232"/>
      <c r="RVC99" s="232"/>
      <c r="RVD99" s="232"/>
      <c r="RVE99" s="232"/>
      <c r="RVF99" s="232"/>
      <c r="RVG99" s="232"/>
      <c r="RVH99" s="232"/>
      <c r="RVI99" s="232"/>
      <c r="RVJ99" s="232"/>
      <c r="RVK99" s="232"/>
      <c r="RVL99" s="232"/>
      <c r="RVM99" s="232"/>
      <c r="RVN99" s="232"/>
      <c r="RVO99" s="232"/>
      <c r="RVP99" s="232"/>
      <c r="RVQ99" s="232"/>
      <c r="RVR99" s="232"/>
      <c r="RVS99" s="232"/>
      <c r="RVT99" s="232"/>
      <c r="RVU99" s="232"/>
      <c r="RVV99" s="232"/>
      <c r="RVW99" s="232"/>
      <c r="RVX99" s="232"/>
      <c r="RVY99" s="232"/>
      <c r="RVZ99" s="232"/>
      <c r="RWA99" s="232"/>
      <c r="RWB99" s="232"/>
      <c r="RWC99" s="232"/>
      <c r="RWD99" s="232"/>
      <c r="RWE99" s="232"/>
      <c r="RWF99" s="232"/>
      <c r="RWG99" s="232"/>
      <c r="RWH99" s="232"/>
      <c r="RWI99" s="232"/>
      <c r="RWJ99" s="232"/>
      <c r="RWK99" s="232"/>
      <c r="RWL99" s="232"/>
      <c r="RWM99" s="232"/>
      <c r="RWN99" s="232"/>
      <c r="RWO99" s="232"/>
      <c r="RWP99" s="232"/>
      <c r="RWQ99" s="232"/>
      <c r="RWR99" s="232"/>
      <c r="RWS99" s="232"/>
      <c r="RWT99" s="232"/>
      <c r="RWU99" s="232"/>
      <c r="RWV99" s="232"/>
      <c r="RWW99" s="232"/>
      <c r="RWX99" s="232"/>
      <c r="RWY99" s="232"/>
      <c r="RWZ99" s="232"/>
      <c r="RXA99" s="232"/>
      <c r="RXB99" s="232"/>
      <c r="RXC99" s="232"/>
      <c r="RXD99" s="232"/>
      <c r="RXE99" s="232"/>
      <c r="RXF99" s="232"/>
      <c r="RXG99" s="232"/>
      <c r="RXH99" s="232"/>
      <c r="RXI99" s="232"/>
      <c r="RXJ99" s="232"/>
      <c r="RXK99" s="232"/>
      <c r="RXL99" s="232"/>
      <c r="RXM99" s="232"/>
      <c r="RXN99" s="232"/>
      <c r="RXO99" s="232"/>
      <c r="RXP99" s="232"/>
      <c r="RXQ99" s="232"/>
      <c r="RXR99" s="232"/>
      <c r="RXS99" s="232"/>
      <c r="RXT99" s="232"/>
      <c r="RXU99" s="232"/>
      <c r="RXV99" s="232"/>
      <c r="RXW99" s="232"/>
      <c r="RXX99" s="232"/>
      <c r="RXY99" s="232"/>
      <c r="RXZ99" s="232"/>
      <c r="RYA99" s="232"/>
      <c r="RYB99" s="232"/>
      <c r="RYC99" s="232"/>
      <c r="RYD99" s="232"/>
      <c r="RYE99" s="232"/>
      <c r="RYF99" s="232"/>
      <c r="RYG99" s="232"/>
      <c r="RYH99" s="232"/>
      <c r="RYI99" s="232"/>
      <c r="RYJ99" s="232"/>
      <c r="RYK99" s="232"/>
      <c r="RYL99" s="232"/>
      <c r="RYM99" s="232"/>
      <c r="RYN99" s="232"/>
      <c r="RYO99" s="232"/>
      <c r="RYP99" s="232"/>
      <c r="RYQ99" s="232"/>
      <c r="RYR99" s="232"/>
      <c r="RYS99" s="232"/>
      <c r="RYT99" s="232"/>
      <c r="RYU99" s="232"/>
      <c r="RYV99" s="232"/>
      <c r="RYW99" s="232"/>
      <c r="RYX99" s="232"/>
      <c r="RYY99" s="232"/>
      <c r="RYZ99" s="232"/>
      <c r="RZA99" s="232"/>
      <c r="RZB99" s="232"/>
      <c r="RZC99" s="232"/>
      <c r="RZD99" s="232"/>
      <c r="RZE99" s="232"/>
      <c r="RZF99" s="232"/>
      <c r="RZG99" s="232"/>
      <c r="RZH99" s="232"/>
      <c r="RZI99" s="232"/>
      <c r="RZJ99" s="232"/>
      <c r="RZK99" s="232"/>
      <c r="RZL99" s="232"/>
      <c r="RZM99" s="232"/>
      <c r="RZN99" s="232"/>
      <c r="RZO99" s="232"/>
      <c r="RZP99" s="232"/>
      <c r="RZQ99" s="232"/>
      <c r="RZR99" s="232"/>
      <c r="RZS99" s="232"/>
      <c r="RZT99" s="232"/>
      <c r="RZU99" s="232"/>
      <c r="RZV99" s="232"/>
      <c r="RZW99" s="232"/>
      <c r="RZX99" s="232"/>
      <c r="RZY99" s="232"/>
      <c r="RZZ99" s="232"/>
      <c r="SAA99" s="232"/>
      <c r="SAB99" s="232"/>
      <c r="SAC99" s="232"/>
      <c r="SAD99" s="232"/>
      <c r="SAE99" s="232"/>
      <c r="SAF99" s="232"/>
      <c r="SAG99" s="232"/>
      <c r="SAH99" s="232"/>
      <c r="SAI99" s="232"/>
      <c r="SAJ99" s="232"/>
      <c r="SAK99" s="232"/>
      <c r="SAL99" s="232"/>
      <c r="SAM99" s="232"/>
      <c r="SAN99" s="232"/>
      <c r="SAO99" s="232"/>
      <c r="SAP99" s="232"/>
      <c r="SAQ99" s="232"/>
      <c r="SAR99" s="232"/>
      <c r="SAS99" s="232"/>
      <c r="SAT99" s="232"/>
      <c r="SAU99" s="232"/>
      <c r="SAV99" s="232"/>
      <c r="SAW99" s="232"/>
      <c r="SAX99" s="232"/>
      <c r="SAY99" s="232"/>
      <c r="SAZ99" s="232"/>
      <c r="SBA99" s="232"/>
      <c r="SBB99" s="232"/>
      <c r="SBC99" s="232"/>
      <c r="SBD99" s="232"/>
      <c r="SBE99" s="232"/>
      <c r="SBF99" s="232"/>
      <c r="SBG99" s="232"/>
      <c r="SBH99" s="232"/>
      <c r="SBI99" s="232"/>
      <c r="SBJ99" s="232"/>
      <c r="SBK99" s="232"/>
      <c r="SBL99" s="232"/>
      <c r="SBM99" s="232"/>
      <c r="SBN99" s="232"/>
      <c r="SBO99" s="232"/>
      <c r="SBP99" s="232"/>
      <c r="SBQ99" s="232"/>
      <c r="SBR99" s="232"/>
      <c r="SBS99" s="232"/>
      <c r="SBT99" s="232"/>
      <c r="SBU99" s="232"/>
      <c r="SBV99" s="232"/>
      <c r="SBW99" s="232"/>
      <c r="SBX99" s="232"/>
      <c r="SBY99" s="232"/>
      <c r="SBZ99" s="232"/>
      <c r="SCA99" s="232"/>
      <c r="SCB99" s="232"/>
      <c r="SCC99" s="232"/>
      <c r="SCD99" s="232"/>
      <c r="SCE99" s="232"/>
      <c r="SCF99" s="232"/>
      <c r="SCG99" s="232"/>
      <c r="SCH99" s="232"/>
      <c r="SCI99" s="232"/>
      <c r="SCJ99" s="232"/>
      <c r="SCK99" s="232"/>
      <c r="SCL99" s="232"/>
      <c r="SCM99" s="232"/>
      <c r="SCN99" s="232"/>
      <c r="SCO99" s="232"/>
      <c r="SCP99" s="232"/>
      <c r="SCQ99" s="232"/>
      <c r="SCR99" s="232"/>
      <c r="SCS99" s="232"/>
      <c r="SCT99" s="232"/>
      <c r="SCU99" s="232"/>
      <c r="SCV99" s="232"/>
      <c r="SCW99" s="232"/>
      <c r="SCX99" s="232"/>
      <c r="SCY99" s="232"/>
      <c r="SCZ99" s="232"/>
      <c r="SDA99" s="232"/>
      <c r="SDB99" s="232"/>
      <c r="SDC99" s="232"/>
      <c r="SDD99" s="232"/>
      <c r="SDE99" s="232"/>
      <c r="SDF99" s="232"/>
      <c r="SDG99" s="232"/>
      <c r="SDH99" s="232"/>
      <c r="SDI99" s="232"/>
      <c r="SDJ99" s="232"/>
      <c r="SDK99" s="232"/>
      <c r="SDL99" s="232"/>
      <c r="SDM99" s="232"/>
      <c r="SDN99" s="232"/>
      <c r="SDO99" s="232"/>
      <c r="SDP99" s="232"/>
      <c r="SDQ99" s="232"/>
      <c r="SDR99" s="232"/>
      <c r="SDS99" s="232"/>
      <c r="SDT99" s="232"/>
      <c r="SDU99" s="232"/>
      <c r="SDV99" s="232"/>
      <c r="SDW99" s="232"/>
      <c r="SDX99" s="232"/>
      <c r="SDY99" s="232"/>
      <c r="SDZ99" s="232"/>
      <c r="SEA99" s="232"/>
      <c r="SEB99" s="232"/>
      <c r="SEC99" s="232"/>
      <c r="SED99" s="232"/>
      <c r="SEE99" s="232"/>
      <c r="SEF99" s="232"/>
      <c r="SEG99" s="232"/>
      <c r="SEH99" s="232"/>
      <c r="SEI99" s="232"/>
      <c r="SEJ99" s="232"/>
      <c r="SEK99" s="232"/>
      <c r="SEL99" s="232"/>
      <c r="SEM99" s="232"/>
      <c r="SEN99" s="232"/>
      <c r="SEO99" s="232"/>
      <c r="SEP99" s="232"/>
      <c r="SEQ99" s="232"/>
      <c r="SER99" s="232"/>
      <c r="SES99" s="232"/>
      <c r="SET99" s="232"/>
      <c r="SEU99" s="232"/>
      <c r="SEV99" s="232"/>
      <c r="SEW99" s="232"/>
      <c r="SEX99" s="232"/>
      <c r="SEY99" s="232"/>
      <c r="SEZ99" s="232"/>
      <c r="SFA99" s="232"/>
      <c r="SFB99" s="232"/>
      <c r="SFC99" s="232"/>
      <c r="SFD99" s="232"/>
      <c r="SFE99" s="232"/>
      <c r="SFF99" s="232"/>
      <c r="SFG99" s="232"/>
      <c r="SFH99" s="232"/>
      <c r="SFI99" s="232"/>
      <c r="SFJ99" s="232"/>
      <c r="SFK99" s="232"/>
      <c r="SFL99" s="232"/>
      <c r="SFM99" s="232"/>
      <c r="SFN99" s="232"/>
      <c r="SFO99" s="232"/>
      <c r="SFP99" s="232"/>
      <c r="SFQ99" s="232"/>
      <c r="SFR99" s="232"/>
      <c r="SFS99" s="232"/>
      <c r="SFT99" s="232"/>
      <c r="SFU99" s="232"/>
      <c r="SFV99" s="232"/>
      <c r="SFW99" s="232"/>
      <c r="SFX99" s="232"/>
      <c r="SFY99" s="232"/>
      <c r="SFZ99" s="232"/>
      <c r="SGA99" s="232"/>
      <c r="SGB99" s="232"/>
      <c r="SGC99" s="232"/>
      <c r="SGD99" s="232"/>
      <c r="SGE99" s="232"/>
      <c r="SGF99" s="232"/>
      <c r="SGG99" s="232"/>
      <c r="SGH99" s="232"/>
      <c r="SGI99" s="232"/>
      <c r="SGJ99" s="232"/>
      <c r="SGK99" s="232"/>
      <c r="SGL99" s="232"/>
      <c r="SGM99" s="232"/>
      <c r="SGN99" s="232"/>
      <c r="SGO99" s="232"/>
      <c r="SGP99" s="232"/>
      <c r="SGQ99" s="232"/>
      <c r="SGR99" s="232"/>
      <c r="SGS99" s="232"/>
      <c r="SGT99" s="232"/>
      <c r="SGU99" s="232"/>
      <c r="SGV99" s="232"/>
      <c r="SGW99" s="232"/>
      <c r="SGX99" s="232"/>
      <c r="SGY99" s="232"/>
      <c r="SGZ99" s="232"/>
      <c r="SHA99" s="232"/>
      <c r="SHB99" s="232"/>
      <c r="SHC99" s="232"/>
      <c r="SHD99" s="232"/>
      <c r="SHE99" s="232"/>
      <c r="SHF99" s="232"/>
      <c r="SHG99" s="232"/>
      <c r="SHH99" s="232"/>
      <c r="SHI99" s="232"/>
      <c r="SHJ99" s="232"/>
      <c r="SHK99" s="232"/>
      <c r="SHL99" s="232"/>
      <c r="SHM99" s="232"/>
      <c r="SHN99" s="232"/>
      <c r="SHO99" s="232"/>
      <c r="SHP99" s="232"/>
      <c r="SHQ99" s="232"/>
      <c r="SHR99" s="232"/>
      <c r="SHS99" s="232"/>
      <c r="SHT99" s="232"/>
      <c r="SHU99" s="232"/>
      <c r="SHV99" s="232"/>
      <c r="SHW99" s="232"/>
      <c r="SHX99" s="232"/>
      <c r="SHY99" s="232"/>
      <c r="SHZ99" s="232"/>
      <c r="SIA99" s="232"/>
      <c r="SIB99" s="232"/>
      <c r="SIC99" s="232"/>
      <c r="SID99" s="232"/>
      <c r="SIE99" s="232"/>
      <c r="SIF99" s="232"/>
      <c r="SIG99" s="232"/>
      <c r="SIH99" s="232"/>
      <c r="SII99" s="232"/>
      <c r="SIJ99" s="232"/>
      <c r="SIK99" s="232"/>
      <c r="SIL99" s="232"/>
      <c r="SIM99" s="232"/>
      <c r="SIN99" s="232"/>
      <c r="SIO99" s="232"/>
      <c r="SIP99" s="232"/>
      <c r="SIQ99" s="232"/>
      <c r="SIR99" s="232"/>
      <c r="SIS99" s="232"/>
      <c r="SIT99" s="232"/>
      <c r="SIU99" s="232"/>
      <c r="SIV99" s="232"/>
      <c r="SIW99" s="232"/>
      <c r="SIX99" s="232"/>
      <c r="SIY99" s="232"/>
      <c r="SIZ99" s="232"/>
      <c r="SJA99" s="232"/>
      <c r="SJB99" s="232"/>
      <c r="SJC99" s="232"/>
      <c r="SJD99" s="232"/>
      <c r="SJE99" s="232"/>
      <c r="SJF99" s="232"/>
      <c r="SJG99" s="232"/>
      <c r="SJH99" s="232"/>
      <c r="SJI99" s="232"/>
      <c r="SJJ99" s="232"/>
      <c r="SJK99" s="232"/>
      <c r="SJL99" s="232"/>
      <c r="SJM99" s="232"/>
      <c r="SJN99" s="232"/>
      <c r="SJO99" s="232"/>
      <c r="SJP99" s="232"/>
      <c r="SJQ99" s="232"/>
      <c r="SJR99" s="232"/>
      <c r="SJS99" s="232"/>
      <c r="SJT99" s="232"/>
      <c r="SJU99" s="232"/>
      <c r="SJV99" s="232"/>
      <c r="SJW99" s="232"/>
      <c r="SJX99" s="232"/>
      <c r="SJY99" s="232"/>
      <c r="SJZ99" s="232"/>
      <c r="SKA99" s="232"/>
      <c r="SKB99" s="232"/>
      <c r="SKC99" s="232"/>
      <c r="SKD99" s="232"/>
      <c r="SKE99" s="232"/>
      <c r="SKF99" s="232"/>
      <c r="SKG99" s="232"/>
      <c r="SKH99" s="232"/>
      <c r="SKI99" s="232"/>
      <c r="SKJ99" s="232"/>
      <c r="SKK99" s="232"/>
      <c r="SKL99" s="232"/>
      <c r="SKM99" s="232"/>
      <c r="SKN99" s="232"/>
      <c r="SKO99" s="232"/>
      <c r="SKP99" s="232"/>
      <c r="SKQ99" s="232"/>
      <c r="SKR99" s="232"/>
      <c r="SKS99" s="232"/>
      <c r="SKT99" s="232"/>
      <c r="SKU99" s="232"/>
      <c r="SKV99" s="232"/>
      <c r="SKW99" s="232"/>
      <c r="SKX99" s="232"/>
      <c r="SKY99" s="232"/>
      <c r="SKZ99" s="232"/>
      <c r="SLA99" s="232"/>
      <c r="SLB99" s="232"/>
      <c r="SLC99" s="232"/>
      <c r="SLD99" s="232"/>
      <c r="SLE99" s="232"/>
      <c r="SLF99" s="232"/>
      <c r="SLG99" s="232"/>
      <c r="SLH99" s="232"/>
      <c r="SLI99" s="232"/>
      <c r="SLJ99" s="232"/>
      <c r="SLK99" s="232"/>
      <c r="SLL99" s="232"/>
      <c r="SLM99" s="232"/>
      <c r="SLN99" s="232"/>
      <c r="SLO99" s="232"/>
      <c r="SLP99" s="232"/>
      <c r="SLQ99" s="232"/>
      <c r="SLR99" s="232"/>
      <c r="SLS99" s="232"/>
      <c r="SLT99" s="232"/>
      <c r="SLU99" s="232"/>
      <c r="SLV99" s="232"/>
      <c r="SLW99" s="232"/>
      <c r="SLX99" s="232"/>
      <c r="SLY99" s="232"/>
      <c r="SLZ99" s="232"/>
      <c r="SMA99" s="232"/>
      <c r="SMB99" s="232"/>
      <c r="SMC99" s="232"/>
      <c r="SMD99" s="232"/>
      <c r="SME99" s="232"/>
      <c r="SMF99" s="232"/>
      <c r="SMG99" s="232"/>
      <c r="SMH99" s="232"/>
      <c r="SMI99" s="232"/>
      <c r="SMJ99" s="232"/>
      <c r="SMK99" s="232"/>
      <c r="SML99" s="232"/>
      <c r="SMM99" s="232"/>
      <c r="SMN99" s="232"/>
      <c r="SMO99" s="232"/>
      <c r="SMP99" s="232"/>
      <c r="SMQ99" s="232"/>
      <c r="SMR99" s="232"/>
      <c r="SMS99" s="232"/>
      <c r="SMT99" s="232"/>
      <c r="SMU99" s="232"/>
      <c r="SMV99" s="232"/>
      <c r="SMW99" s="232"/>
      <c r="SMX99" s="232"/>
      <c r="SMY99" s="232"/>
      <c r="SMZ99" s="232"/>
      <c r="SNA99" s="232"/>
      <c r="SNB99" s="232"/>
      <c r="SNC99" s="232"/>
      <c r="SND99" s="232"/>
      <c r="SNE99" s="232"/>
      <c r="SNF99" s="232"/>
      <c r="SNG99" s="232"/>
      <c r="SNH99" s="232"/>
      <c r="SNI99" s="232"/>
      <c r="SNJ99" s="232"/>
      <c r="SNK99" s="232"/>
      <c r="SNL99" s="232"/>
      <c r="SNM99" s="232"/>
      <c r="SNN99" s="232"/>
      <c r="SNO99" s="232"/>
      <c r="SNP99" s="232"/>
      <c r="SNQ99" s="232"/>
      <c r="SNR99" s="232"/>
      <c r="SNS99" s="232"/>
      <c r="SNT99" s="232"/>
      <c r="SNU99" s="232"/>
      <c r="SNV99" s="232"/>
      <c r="SNW99" s="232"/>
      <c r="SNX99" s="232"/>
      <c r="SNY99" s="232"/>
      <c r="SNZ99" s="232"/>
      <c r="SOA99" s="232"/>
      <c r="SOB99" s="232"/>
      <c r="SOC99" s="232"/>
      <c r="SOD99" s="232"/>
      <c r="SOE99" s="232"/>
      <c r="SOF99" s="232"/>
      <c r="SOG99" s="232"/>
      <c r="SOH99" s="232"/>
      <c r="SOI99" s="232"/>
      <c r="SOJ99" s="232"/>
      <c r="SOK99" s="232"/>
      <c r="SOL99" s="232"/>
      <c r="SOM99" s="232"/>
      <c r="SON99" s="232"/>
      <c r="SOO99" s="232"/>
      <c r="SOP99" s="232"/>
      <c r="SOQ99" s="232"/>
      <c r="SOR99" s="232"/>
      <c r="SOS99" s="232"/>
      <c r="SOT99" s="232"/>
      <c r="SOU99" s="232"/>
      <c r="SOV99" s="232"/>
      <c r="SOW99" s="232"/>
      <c r="SOX99" s="232"/>
      <c r="SOY99" s="232"/>
      <c r="SOZ99" s="232"/>
      <c r="SPA99" s="232"/>
      <c r="SPB99" s="232"/>
      <c r="SPC99" s="232"/>
      <c r="SPD99" s="232"/>
      <c r="SPE99" s="232"/>
      <c r="SPF99" s="232"/>
      <c r="SPG99" s="232"/>
      <c r="SPH99" s="232"/>
      <c r="SPI99" s="232"/>
      <c r="SPJ99" s="232"/>
      <c r="SPK99" s="232"/>
      <c r="SPL99" s="232"/>
      <c r="SPM99" s="232"/>
      <c r="SPN99" s="232"/>
      <c r="SPO99" s="232"/>
      <c r="SPP99" s="232"/>
      <c r="SPQ99" s="232"/>
      <c r="SPR99" s="232"/>
      <c r="SPS99" s="232"/>
      <c r="SPT99" s="232"/>
      <c r="SPU99" s="232"/>
      <c r="SPV99" s="232"/>
      <c r="SPW99" s="232"/>
      <c r="SPX99" s="232"/>
      <c r="SPY99" s="232"/>
      <c r="SPZ99" s="232"/>
      <c r="SQA99" s="232"/>
      <c r="SQB99" s="232"/>
      <c r="SQC99" s="232"/>
      <c r="SQD99" s="232"/>
      <c r="SQE99" s="232"/>
      <c r="SQF99" s="232"/>
      <c r="SQG99" s="232"/>
      <c r="SQH99" s="232"/>
      <c r="SQI99" s="232"/>
      <c r="SQJ99" s="232"/>
      <c r="SQK99" s="232"/>
      <c r="SQL99" s="232"/>
      <c r="SQM99" s="232"/>
      <c r="SQN99" s="232"/>
      <c r="SQO99" s="232"/>
      <c r="SQP99" s="232"/>
      <c r="SQQ99" s="232"/>
      <c r="SQR99" s="232"/>
      <c r="SQS99" s="232"/>
      <c r="SQT99" s="232"/>
      <c r="SQU99" s="232"/>
      <c r="SQV99" s="232"/>
      <c r="SQW99" s="232"/>
      <c r="SQX99" s="232"/>
      <c r="SQY99" s="232"/>
      <c r="SQZ99" s="232"/>
      <c r="SRA99" s="232"/>
      <c r="SRB99" s="232"/>
      <c r="SRC99" s="232"/>
      <c r="SRD99" s="232"/>
      <c r="SRE99" s="232"/>
      <c r="SRF99" s="232"/>
      <c r="SRG99" s="232"/>
      <c r="SRH99" s="232"/>
      <c r="SRI99" s="232"/>
      <c r="SRJ99" s="232"/>
      <c r="SRK99" s="232"/>
      <c r="SRL99" s="232"/>
      <c r="SRM99" s="232"/>
      <c r="SRN99" s="232"/>
      <c r="SRO99" s="232"/>
      <c r="SRP99" s="232"/>
      <c r="SRQ99" s="232"/>
      <c r="SRR99" s="232"/>
      <c r="SRS99" s="232"/>
      <c r="SRT99" s="232"/>
      <c r="SRU99" s="232"/>
      <c r="SRV99" s="232"/>
      <c r="SRW99" s="232"/>
      <c r="SRX99" s="232"/>
      <c r="SRY99" s="232"/>
      <c r="SRZ99" s="232"/>
      <c r="SSA99" s="232"/>
      <c r="SSB99" s="232"/>
      <c r="SSC99" s="232"/>
      <c r="SSD99" s="232"/>
      <c r="SSE99" s="232"/>
      <c r="SSF99" s="232"/>
      <c r="SSG99" s="232"/>
      <c r="SSH99" s="232"/>
      <c r="SSI99" s="232"/>
      <c r="SSJ99" s="232"/>
      <c r="SSK99" s="232"/>
      <c r="SSL99" s="232"/>
      <c r="SSM99" s="232"/>
      <c r="SSN99" s="232"/>
      <c r="SSO99" s="232"/>
      <c r="SSP99" s="232"/>
      <c r="SSQ99" s="232"/>
      <c r="SSR99" s="232"/>
      <c r="SSS99" s="232"/>
      <c r="SST99" s="232"/>
      <c r="SSU99" s="232"/>
      <c r="SSV99" s="232"/>
      <c r="SSW99" s="232"/>
      <c r="SSX99" s="232"/>
      <c r="SSY99" s="232"/>
      <c r="SSZ99" s="232"/>
      <c r="STA99" s="232"/>
      <c r="STB99" s="232"/>
      <c r="STC99" s="232"/>
      <c r="STD99" s="232"/>
      <c r="STE99" s="232"/>
      <c r="STF99" s="232"/>
      <c r="STG99" s="232"/>
      <c r="STH99" s="232"/>
      <c r="STI99" s="232"/>
      <c r="STJ99" s="232"/>
      <c r="STK99" s="232"/>
      <c r="STL99" s="232"/>
      <c r="STM99" s="232"/>
      <c r="STN99" s="232"/>
      <c r="STO99" s="232"/>
      <c r="STP99" s="232"/>
      <c r="STQ99" s="232"/>
      <c r="STR99" s="232"/>
      <c r="STS99" s="232"/>
      <c r="STT99" s="232"/>
      <c r="STU99" s="232"/>
      <c r="STV99" s="232"/>
      <c r="STW99" s="232"/>
      <c r="STX99" s="232"/>
      <c r="STY99" s="232"/>
      <c r="STZ99" s="232"/>
      <c r="SUA99" s="232"/>
      <c r="SUB99" s="232"/>
      <c r="SUC99" s="232"/>
      <c r="SUD99" s="232"/>
      <c r="SUE99" s="232"/>
      <c r="SUF99" s="232"/>
      <c r="SUG99" s="232"/>
      <c r="SUH99" s="232"/>
      <c r="SUI99" s="232"/>
      <c r="SUJ99" s="232"/>
      <c r="SUK99" s="232"/>
      <c r="SUL99" s="232"/>
      <c r="SUM99" s="232"/>
      <c r="SUN99" s="232"/>
      <c r="SUO99" s="232"/>
      <c r="SUP99" s="232"/>
      <c r="SUQ99" s="232"/>
      <c r="SUR99" s="232"/>
      <c r="SUS99" s="232"/>
      <c r="SUT99" s="232"/>
      <c r="SUU99" s="232"/>
      <c r="SUV99" s="232"/>
      <c r="SUW99" s="232"/>
      <c r="SUX99" s="232"/>
      <c r="SUY99" s="232"/>
      <c r="SUZ99" s="232"/>
      <c r="SVA99" s="232"/>
      <c r="SVB99" s="232"/>
      <c r="SVC99" s="232"/>
      <c r="SVD99" s="232"/>
      <c r="SVE99" s="232"/>
      <c r="SVF99" s="232"/>
      <c r="SVG99" s="232"/>
      <c r="SVH99" s="232"/>
      <c r="SVI99" s="232"/>
      <c r="SVJ99" s="232"/>
      <c r="SVK99" s="232"/>
      <c r="SVL99" s="232"/>
      <c r="SVM99" s="232"/>
      <c r="SVN99" s="232"/>
      <c r="SVO99" s="232"/>
      <c r="SVP99" s="232"/>
      <c r="SVQ99" s="232"/>
      <c r="SVR99" s="232"/>
      <c r="SVS99" s="232"/>
      <c r="SVT99" s="232"/>
      <c r="SVU99" s="232"/>
      <c r="SVV99" s="232"/>
      <c r="SVW99" s="232"/>
      <c r="SVX99" s="232"/>
      <c r="SVY99" s="232"/>
      <c r="SVZ99" s="232"/>
      <c r="SWA99" s="232"/>
      <c r="SWB99" s="232"/>
      <c r="SWC99" s="232"/>
      <c r="SWD99" s="232"/>
      <c r="SWE99" s="232"/>
      <c r="SWF99" s="232"/>
      <c r="SWG99" s="232"/>
      <c r="SWH99" s="232"/>
      <c r="SWI99" s="232"/>
      <c r="SWJ99" s="232"/>
      <c r="SWK99" s="232"/>
      <c r="SWL99" s="232"/>
      <c r="SWM99" s="232"/>
      <c r="SWN99" s="232"/>
      <c r="SWO99" s="232"/>
      <c r="SWP99" s="232"/>
      <c r="SWQ99" s="232"/>
      <c r="SWR99" s="232"/>
      <c r="SWS99" s="232"/>
      <c r="SWT99" s="232"/>
      <c r="SWU99" s="232"/>
      <c r="SWV99" s="232"/>
      <c r="SWW99" s="232"/>
      <c r="SWX99" s="232"/>
      <c r="SWY99" s="232"/>
      <c r="SWZ99" s="232"/>
      <c r="SXA99" s="232"/>
      <c r="SXB99" s="232"/>
      <c r="SXC99" s="232"/>
      <c r="SXD99" s="232"/>
      <c r="SXE99" s="232"/>
      <c r="SXF99" s="232"/>
      <c r="SXG99" s="232"/>
      <c r="SXH99" s="232"/>
      <c r="SXI99" s="232"/>
      <c r="SXJ99" s="232"/>
      <c r="SXK99" s="232"/>
      <c r="SXL99" s="232"/>
      <c r="SXM99" s="232"/>
      <c r="SXN99" s="232"/>
      <c r="SXO99" s="232"/>
      <c r="SXP99" s="232"/>
      <c r="SXQ99" s="232"/>
      <c r="SXR99" s="232"/>
      <c r="SXS99" s="232"/>
      <c r="SXT99" s="232"/>
      <c r="SXU99" s="232"/>
      <c r="SXV99" s="232"/>
      <c r="SXW99" s="232"/>
      <c r="SXX99" s="232"/>
      <c r="SXY99" s="232"/>
      <c r="SXZ99" s="232"/>
      <c r="SYA99" s="232"/>
      <c r="SYB99" s="232"/>
      <c r="SYC99" s="232"/>
      <c r="SYD99" s="232"/>
      <c r="SYE99" s="232"/>
      <c r="SYF99" s="232"/>
      <c r="SYG99" s="232"/>
      <c r="SYH99" s="232"/>
      <c r="SYI99" s="232"/>
      <c r="SYJ99" s="232"/>
      <c r="SYK99" s="232"/>
      <c r="SYL99" s="232"/>
      <c r="SYM99" s="232"/>
      <c r="SYN99" s="232"/>
      <c r="SYO99" s="232"/>
      <c r="SYP99" s="232"/>
      <c r="SYQ99" s="232"/>
      <c r="SYR99" s="232"/>
      <c r="SYS99" s="232"/>
      <c r="SYT99" s="232"/>
      <c r="SYU99" s="232"/>
      <c r="SYV99" s="232"/>
      <c r="SYW99" s="232"/>
      <c r="SYX99" s="232"/>
      <c r="SYY99" s="232"/>
      <c r="SYZ99" s="232"/>
      <c r="SZA99" s="232"/>
      <c r="SZB99" s="232"/>
      <c r="SZC99" s="232"/>
      <c r="SZD99" s="232"/>
      <c r="SZE99" s="232"/>
      <c r="SZF99" s="232"/>
      <c r="SZG99" s="232"/>
      <c r="SZH99" s="232"/>
      <c r="SZI99" s="232"/>
      <c r="SZJ99" s="232"/>
      <c r="SZK99" s="232"/>
      <c r="SZL99" s="232"/>
      <c r="SZM99" s="232"/>
      <c r="SZN99" s="232"/>
      <c r="SZO99" s="232"/>
      <c r="SZP99" s="232"/>
      <c r="SZQ99" s="232"/>
      <c r="SZR99" s="232"/>
      <c r="SZS99" s="232"/>
      <c r="SZT99" s="232"/>
      <c r="SZU99" s="232"/>
      <c r="SZV99" s="232"/>
      <c r="SZW99" s="232"/>
      <c r="SZX99" s="232"/>
      <c r="SZY99" s="232"/>
      <c r="SZZ99" s="232"/>
      <c r="TAA99" s="232"/>
      <c r="TAB99" s="232"/>
      <c r="TAC99" s="232"/>
      <c r="TAD99" s="232"/>
      <c r="TAE99" s="232"/>
      <c r="TAF99" s="232"/>
      <c r="TAG99" s="232"/>
      <c r="TAH99" s="232"/>
      <c r="TAI99" s="232"/>
      <c r="TAJ99" s="232"/>
      <c r="TAK99" s="232"/>
      <c r="TAL99" s="232"/>
      <c r="TAM99" s="232"/>
      <c r="TAN99" s="232"/>
      <c r="TAO99" s="232"/>
      <c r="TAP99" s="232"/>
      <c r="TAQ99" s="232"/>
      <c r="TAR99" s="232"/>
      <c r="TAS99" s="232"/>
      <c r="TAT99" s="232"/>
      <c r="TAU99" s="232"/>
      <c r="TAV99" s="232"/>
      <c r="TAW99" s="232"/>
      <c r="TAX99" s="232"/>
      <c r="TAY99" s="232"/>
      <c r="TAZ99" s="232"/>
      <c r="TBA99" s="232"/>
      <c r="TBB99" s="232"/>
      <c r="TBC99" s="232"/>
      <c r="TBD99" s="232"/>
      <c r="TBE99" s="232"/>
      <c r="TBF99" s="232"/>
      <c r="TBG99" s="232"/>
      <c r="TBH99" s="232"/>
      <c r="TBI99" s="232"/>
      <c r="TBJ99" s="232"/>
      <c r="TBK99" s="232"/>
      <c r="TBL99" s="232"/>
      <c r="TBM99" s="232"/>
      <c r="TBN99" s="232"/>
      <c r="TBO99" s="232"/>
      <c r="TBP99" s="232"/>
      <c r="TBQ99" s="232"/>
      <c r="TBR99" s="232"/>
      <c r="TBS99" s="232"/>
      <c r="TBT99" s="232"/>
      <c r="TBU99" s="232"/>
      <c r="TBV99" s="232"/>
      <c r="TBW99" s="232"/>
      <c r="TBX99" s="232"/>
      <c r="TBY99" s="232"/>
      <c r="TBZ99" s="232"/>
      <c r="TCA99" s="232"/>
      <c r="TCB99" s="232"/>
      <c r="TCC99" s="232"/>
      <c r="TCD99" s="232"/>
      <c r="TCE99" s="232"/>
      <c r="TCF99" s="232"/>
      <c r="TCG99" s="232"/>
      <c r="TCH99" s="232"/>
      <c r="TCI99" s="232"/>
      <c r="TCJ99" s="232"/>
      <c r="TCK99" s="232"/>
      <c r="TCL99" s="232"/>
      <c r="TCM99" s="232"/>
      <c r="TCN99" s="232"/>
      <c r="TCO99" s="232"/>
      <c r="TCP99" s="232"/>
      <c r="TCQ99" s="232"/>
      <c r="TCR99" s="232"/>
      <c r="TCS99" s="232"/>
      <c r="TCT99" s="232"/>
      <c r="TCU99" s="232"/>
      <c r="TCV99" s="232"/>
      <c r="TCW99" s="232"/>
      <c r="TCX99" s="232"/>
      <c r="TCY99" s="232"/>
      <c r="TCZ99" s="232"/>
      <c r="TDA99" s="232"/>
      <c r="TDB99" s="232"/>
      <c r="TDC99" s="232"/>
      <c r="TDD99" s="232"/>
      <c r="TDE99" s="232"/>
      <c r="TDF99" s="232"/>
      <c r="TDG99" s="232"/>
      <c r="TDH99" s="232"/>
      <c r="TDI99" s="232"/>
      <c r="TDJ99" s="232"/>
      <c r="TDK99" s="232"/>
      <c r="TDL99" s="232"/>
      <c r="TDM99" s="232"/>
      <c r="TDN99" s="232"/>
      <c r="TDO99" s="232"/>
      <c r="TDP99" s="232"/>
      <c r="TDQ99" s="232"/>
      <c r="TDR99" s="232"/>
      <c r="TDS99" s="232"/>
      <c r="TDT99" s="232"/>
      <c r="TDU99" s="232"/>
      <c r="TDV99" s="232"/>
      <c r="TDW99" s="232"/>
      <c r="TDX99" s="232"/>
      <c r="TDY99" s="232"/>
      <c r="TDZ99" s="232"/>
      <c r="TEA99" s="232"/>
      <c r="TEB99" s="232"/>
      <c r="TEC99" s="232"/>
      <c r="TED99" s="232"/>
      <c r="TEE99" s="232"/>
      <c r="TEF99" s="232"/>
      <c r="TEG99" s="232"/>
      <c r="TEH99" s="232"/>
      <c r="TEI99" s="232"/>
      <c r="TEJ99" s="232"/>
      <c r="TEK99" s="232"/>
      <c r="TEL99" s="232"/>
      <c r="TEM99" s="232"/>
      <c r="TEN99" s="232"/>
      <c r="TEO99" s="232"/>
      <c r="TEP99" s="232"/>
      <c r="TEQ99" s="232"/>
      <c r="TER99" s="232"/>
      <c r="TES99" s="232"/>
      <c r="TET99" s="232"/>
      <c r="TEU99" s="232"/>
      <c r="TEV99" s="232"/>
      <c r="TEW99" s="232"/>
      <c r="TEX99" s="232"/>
      <c r="TEY99" s="232"/>
      <c r="TEZ99" s="232"/>
      <c r="TFA99" s="232"/>
      <c r="TFB99" s="232"/>
      <c r="TFC99" s="232"/>
      <c r="TFD99" s="232"/>
      <c r="TFE99" s="232"/>
      <c r="TFF99" s="232"/>
      <c r="TFG99" s="232"/>
      <c r="TFH99" s="232"/>
      <c r="TFI99" s="232"/>
      <c r="TFJ99" s="232"/>
      <c r="TFK99" s="232"/>
      <c r="TFL99" s="232"/>
      <c r="TFM99" s="232"/>
      <c r="TFN99" s="232"/>
      <c r="TFO99" s="232"/>
      <c r="TFP99" s="232"/>
      <c r="TFQ99" s="232"/>
      <c r="TFR99" s="232"/>
      <c r="TFS99" s="232"/>
      <c r="TFT99" s="232"/>
      <c r="TFU99" s="232"/>
      <c r="TFV99" s="232"/>
      <c r="TFW99" s="232"/>
      <c r="TFX99" s="232"/>
      <c r="TFY99" s="232"/>
      <c r="TFZ99" s="232"/>
      <c r="TGA99" s="232"/>
      <c r="TGB99" s="232"/>
      <c r="TGC99" s="232"/>
      <c r="TGD99" s="232"/>
      <c r="TGE99" s="232"/>
      <c r="TGF99" s="232"/>
      <c r="TGG99" s="232"/>
      <c r="TGH99" s="232"/>
      <c r="TGI99" s="232"/>
      <c r="TGJ99" s="232"/>
      <c r="TGK99" s="232"/>
      <c r="TGL99" s="232"/>
      <c r="TGM99" s="232"/>
      <c r="TGN99" s="232"/>
      <c r="TGO99" s="232"/>
      <c r="TGP99" s="232"/>
      <c r="TGQ99" s="232"/>
      <c r="TGR99" s="232"/>
      <c r="TGS99" s="232"/>
      <c r="TGT99" s="232"/>
      <c r="TGU99" s="232"/>
      <c r="TGV99" s="232"/>
      <c r="TGW99" s="232"/>
      <c r="TGX99" s="232"/>
      <c r="TGY99" s="232"/>
      <c r="TGZ99" s="232"/>
      <c r="THA99" s="232"/>
      <c r="THB99" s="232"/>
      <c r="THC99" s="232"/>
      <c r="THD99" s="232"/>
      <c r="THE99" s="232"/>
      <c r="THF99" s="232"/>
      <c r="THG99" s="232"/>
      <c r="THH99" s="232"/>
      <c r="THI99" s="232"/>
      <c r="THJ99" s="232"/>
      <c r="THK99" s="232"/>
      <c r="THL99" s="232"/>
      <c r="THM99" s="232"/>
      <c r="THN99" s="232"/>
      <c r="THO99" s="232"/>
      <c r="THP99" s="232"/>
      <c r="THQ99" s="232"/>
      <c r="THR99" s="232"/>
      <c r="THS99" s="232"/>
      <c r="THT99" s="232"/>
      <c r="THU99" s="232"/>
      <c r="THV99" s="232"/>
      <c r="THW99" s="232"/>
      <c r="THX99" s="232"/>
      <c r="THY99" s="232"/>
      <c r="THZ99" s="232"/>
      <c r="TIA99" s="232"/>
      <c r="TIB99" s="232"/>
      <c r="TIC99" s="232"/>
      <c r="TID99" s="232"/>
      <c r="TIE99" s="232"/>
      <c r="TIF99" s="232"/>
      <c r="TIG99" s="232"/>
      <c r="TIH99" s="232"/>
      <c r="TII99" s="232"/>
      <c r="TIJ99" s="232"/>
      <c r="TIK99" s="232"/>
      <c r="TIL99" s="232"/>
      <c r="TIM99" s="232"/>
      <c r="TIN99" s="232"/>
      <c r="TIO99" s="232"/>
      <c r="TIP99" s="232"/>
      <c r="TIQ99" s="232"/>
      <c r="TIR99" s="232"/>
      <c r="TIS99" s="232"/>
      <c r="TIT99" s="232"/>
      <c r="TIU99" s="232"/>
      <c r="TIV99" s="232"/>
      <c r="TIW99" s="232"/>
      <c r="TIX99" s="232"/>
      <c r="TIY99" s="232"/>
      <c r="TIZ99" s="232"/>
      <c r="TJA99" s="232"/>
      <c r="TJB99" s="232"/>
      <c r="TJC99" s="232"/>
      <c r="TJD99" s="232"/>
      <c r="TJE99" s="232"/>
      <c r="TJF99" s="232"/>
      <c r="TJG99" s="232"/>
      <c r="TJH99" s="232"/>
      <c r="TJI99" s="232"/>
      <c r="TJJ99" s="232"/>
      <c r="TJK99" s="232"/>
      <c r="TJL99" s="232"/>
      <c r="TJM99" s="232"/>
      <c r="TJN99" s="232"/>
      <c r="TJO99" s="232"/>
      <c r="TJP99" s="232"/>
      <c r="TJQ99" s="232"/>
      <c r="TJR99" s="232"/>
      <c r="TJS99" s="232"/>
      <c r="TJT99" s="232"/>
      <c r="TJU99" s="232"/>
      <c r="TJV99" s="232"/>
      <c r="TJW99" s="232"/>
      <c r="TJX99" s="232"/>
      <c r="TJY99" s="232"/>
      <c r="TJZ99" s="232"/>
      <c r="TKA99" s="232"/>
      <c r="TKB99" s="232"/>
      <c r="TKC99" s="232"/>
      <c r="TKD99" s="232"/>
      <c r="TKE99" s="232"/>
      <c r="TKF99" s="232"/>
      <c r="TKG99" s="232"/>
      <c r="TKH99" s="232"/>
      <c r="TKI99" s="232"/>
      <c r="TKJ99" s="232"/>
      <c r="TKK99" s="232"/>
      <c r="TKL99" s="232"/>
      <c r="TKM99" s="232"/>
      <c r="TKN99" s="232"/>
      <c r="TKO99" s="232"/>
      <c r="TKP99" s="232"/>
      <c r="TKQ99" s="232"/>
      <c r="TKR99" s="232"/>
      <c r="TKS99" s="232"/>
      <c r="TKT99" s="232"/>
      <c r="TKU99" s="232"/>
      <c r="TKV99" s="232"/>
      <c r="TKW99" s="232"/>
      <c r="TKX99" s="232"/>
      <c r="TKY99" s="232"/>
      <c r="TKZ99" s="232"/>
      <c r="TLA99" s="232"/>
      <c r="TLB99" s="232"/>
      <c r="TLC99" s="232"/>
      <c r="TLD99" s="232"/>
      <c r="TLE99" s="232"/>
      <c r="TLF99" s="232"/>
      <c r="TLG99" s="232"/>
      <c r="TLH99" s="232"/>
      <c r="TLI99" s="232"/>
      <c r="TLJ99" s="232"/>
      <c r="TLK99" s="232"/>
      <c r="TLL99" s="232"/>
      <c r="TLM99" s="232"/>
      <c r="TLN99" s="232"/>
      <c r="TLO99" s="232"/>
      <c r="TLP99" s="232"/>
      <c r="TLQ99" s="232"/>
      <c r="TLR99" s="232"/>
      <c r="TLS99" s="232"/>
      <c r="TLT99" s="232"/>
      <c r="TLU99" s="232"/>
      <c r="TLV99" s="232"/>
      <c r="TLW99" s="232"/>
      <c r="TLX99" s="232"/>
      <c r="TLY99" s="232"/>
      <c r="TLZ99" s="232"/>
      <c r="TMA99" s="232"/>
      <c r="TMB99" s="232"/>
      <c r="TMC99" s="232"/>
      <c r="TMD99" s="232"/>
      <c r="TME99" s="232"/>
      <c r="TMF99" s="232"/>
      <c r="TMG99" s="232"/>
      <c r="TMH99" s="232"/>
      <c r="TMI99" s="232"/>
      <c r="TMJ99" s="232"/>
      <c r="TMK99" s="232"/>
      <c r="TML99" s="232"/>
      <c r="TMM99" s="232"/>
      <c r="TMN99" s="232"/>
      <c r="TMO99" s="232"/>
      <c r="TMP99" s="232"/>
      <c r="TMQ99" s="232"/>
      <c r="TMR99" s="232"/>
      <c r="TMS99" s="232"/>
      <c r="TMT99" s="232"/>
      <c r="TMU99" s="232"/>
      <c r="TMV99" s="232"/>
      <c r="TMW99" s="232"/>
      <c r="TMX99" s="232"/>
      <c r="TMY99" s="232"/>
      <c r="TMZ99" s="232"/>
      <c r="TNA99" s="232"/>
      <c r="TNB99" s="232"/>
      <c r="TNC99" s="232"/>
      <c r="TND99" s="232"/>
      <c r="TNE99" s="232"/>
      <c r="TNF99" s="232"/>
      <c r="TNG99" s="232"/>
      <c r="TNH99" s="232"/>
      <c r="TNI99" s="232"/>
      <c r="TNJ99" s="232"/>
      <c r="TNK99" s="232"/>
      <c r="TNL99" s="232"/>
      <c r="TNM99" s="232"/>
      <c r="TNN99" s="232"/>
      <c r="TNO99" s="232"/>
      <c r="TNP99" s="232"/>
      <c r="TNQ99" s="232"/>
      <c r="TNR99" s="232"/>
      <c r="TNS99" s="232"/>
      <c r="TNT99" s="232"/>
      <c r="TNU99" s="232"/>
      <c r="TNV99" s="232"/>
      <c r="TNW99" s="232"/>
      <c r="TNX99" s="232"/>
      <c r="TNY99" s="232"/>
      <c r="TNZ99" s="232"/>
      <c r="TOA99" s="232"/>
      <c r="TOB99" s="232"/>
      <c r="TOC99" s="232"/>
      <c r="TOD99" s="232"/>
      <c r="TOE99" s="232"/>
      <c r="TOF99" s="232"/>
      <c r="TOG99" s="232"/>
      <c r="TOH99" s="232"/>
      <c r="TOI99" s="232"/>
      <c r="TOJ99" s="232"/>
      <c r="TOK99" s="232"/>
      <c r="TOL99" s="232"/>
      <c r="TOM99" s="232"/>
      <c r="TON99" s="232"/>
      <c r="TOO99" s="232"/>
      <c r="TOP99" s="232"/>
      <c r="TOQ99" s="232"/>
      <c r="TOR99" s="232"/>
      <c r="TOS99" s="232"/>
      <c r="TOT99" s="232"/>
      <c r="TOU99" s="232"/>
      <c r="TOV99" s="232"/>
      <c r="TOW99" s="232"/>
      <c r="TOX99" s="232"/>
      <c r="TOY99" s="232"/>
      <c r="TOZ99" s="232"/>
      <c r="TPA99" s="232"/>
      <c r="TPB99" s="232"/>
      <c r="TPC99" s="232"/>
      <c r="TPD99" s="232"/>
      <c r="TPE99" s="232"/>
      <c r="TPF99" s="232"/>
      <c r="TPG99" s="232"/>
      <c r="TPH99" s="232"/>
      <c r="TPI99" s="232"/>
      <c r="TPJ99" s="232"/>
      <c r="TPK99" s="232"/>
      <c r="TPL99" s="232"/>
      <c r="TPM99" s="232"/>
      <c r="TPN99" s="232"/>
      <c r="TPO99" s="232"/>
      <c r="TPP99" s="232"/>
      <c r="TPQ99" s="232"/>
      <c r="TPR99" s="232"/>
      <c r="TPS99" s="232"/>
      <c r="TPT99" s="232"/>
      <c r="TPU99" s="232"/>
      <c r="TPV99" s="232"/>
      <c r="TPW99" s="232"/>
      <c r="TPX99" s="232"/>
      <c r="TPY99" s="232"/>
      <c r="TPZ99" s="232"/>
      <c r="TQA99" s="232"/>
      <c r="TQB99" s="232"/>
      <c r="TQC99" s="232"/>
      <c r="TQD99" s="232"/>
      <c r="TQE99" s="232"/>
      <c r="TQF99" s="232"/>
      <c r="TQG99" s="232"/>
      <c r="TQH99" s="232"/>
      <c r="TQI99" s="232"/>
      <c r="TQJ99" s="232"/>
      <c r="TQK99" s="232"/>
      <c r="TQL99" s="232"/>
      <c r="TQM99" s="232"/>
      <c r="TQN99" s="232"/>
      <c r="TQO99" s="232"/>
      <c r="TQP99" s="232"/>
      <c r="TQQ99" s="232"/>
      <c r="TQR99" s="232"/>
      <c r="TQS99" s="232"/>
      <c r="TQT99" s="232"/>
      <c r="TQU99" s="232"/>
      <c r="TQV99" s="232"/>
      <c r="TQW99" s="232"/>
      <c r="TQX99" s="232"/>
      <c r="TQY99" s="232"/>
      <c r="TQZ99" s="232"/>
      <c r="TRA99" s="232"/>
      <c r="TRB99" s="232"/>
      <c r="TRC99" s="232"/>
      <c r="TRD99" s="232"/>
      <c r="TRE99" s="232"/>
      <c r="TRF99" s="232"/>
      <c r="TRG99" s="232"/>
      <c r="TRH99" s="232"/>
      <c r="TRI99" s="232"/>
      <c r="TRJ99" s="232"/>
      <c r="TRK99" s="232"/>
      <c r="TRL99" s="232"/>
      <c r="TRM99" s="232"/>
      <c r="TRN99" s="232"/>
      <c r="TRO99" s="232"/>
      <c r="TRP99" s="232"/>
      <c r="TRQ99" s="232"/>
      <c r="TRR99" s="232"/>
      <c r="TRS99" s="232"/>
      <c r="TRT99" s="232"/>
      <c r="TRU99" s="232"/>
      <c r="TRV99" s="232"/>
      <c r="TRW99" s="232"/>
      <c r="TRX99" s="232"/>
      <c r="TRY99" s="232"/>
      <c r="TRZ99" s="232"/>
      <c r="TSA99" s="232"/>
      <c r="TSB99" s="232"/>
      <c r="TSC99" s="232"/>
      <c r="TSD99" s="232"/>
      <c r="TSE99" s="232"/>
      <c r="TSF99" s="232"/>
      <c r="TSG99" s="232"/>
      <c r="TSH99" s="232"/>
      <c r="TSI99" s="232"/>
      <c r="TSJ99" s="232"/>
      <c r="TSK99" s="232"/>
      <c r="TSL99" s="232"/>
      <c r="TSM99" s="232"/>
      <c r="TSN99" s="232"/>
      <c r="TSO99" s="232"/>
      <c r="TSP99" s="232"/>
      <c r="TSQ99" s="232"/>
      <c r="TSR99" s="232"/>
      <c r="TSS99" s="232"/>
      <c r="TST99" s="232"/>
      <c r="TSU99" s="232"/>
      <c r="TSV99" s="232"/>
      <c r="TSW99" s="232"/>
      <c r="TSX99" s="232"/>
      <c r="TSY99" s="232"/>
      <c r="TSZ99" s="232"/>
      <c r="TTA99" s="232"/>
      <c r="TTB99" s="232"/>
      <c r="TTC99" s="232"/>
      <c r="TTD99" s="232"/>
      <c r="TTE99" s="232"/>
      <c r="TTF99" s="232"/>
      <c r="TTG99" s="232"/>
      <c r="TTH99" s="232"/>
      <c r="TTI99" s="232"/>
      <c r="TTJ99" s="232"/>
      <c r="TTK99" s="232"/>
      <c r="TTL99" s="232"/>
      <c r="TTM99" s="232"/>
      <c r="TTN99" s="232"/>
      <c r="TTO99" s="232"/>
      <c r="TTP99" s="232"/>
      <c r="TTQ99" s="232"/>
      <c r="TTR99" s="232"/>
      <c r="TTS99" s="232"/>
      <c r="TTT99" s="232"/>
      <c r="TTU99" s="232"/>
      <c r="TTV99" s="232"/>
      <c r="TTW99" s="232"/>
      <c r="TTX99" s="232"/>
      <c r="TTY99" s="232"/>
      <c r="TTZ99" s="232"/>
      <c r="TUA99" s="232"/>
      <c r="TUB99" s="232"/>
      <c r="TUC99" s="232"/>
      <c r="TUD99" s="232"/>
      <c r="TUE99" s="232"/>
      <c r="TUF99" s="232"/>
      <c r="TUG99" s="232"/>
      <c r="TUH99" s="232"/>
      <c r="TUI99" s="232"/>
      <c r="TUJ99" s="232"/>
      <c r="TUK99" s="232"/>
      <c r="TUL99" s="232"/>
      <c r="TUM99" s="232"/>
      <c r="TUN99" s="232"/>
      <c r="TUO99" s="232"/>
      <c r="TUP99" s="232"/>
      <c r="TUQ99" s="232"/>
      <c r="TUR99" s="232"/>
      <c r="TUS99" s="232"/>
      <c r="TUT99" s="232"/>
      <c r="TUU99" s="232"/>
      <c r="TUV99" s="232"/>
      <c r="TUW99" s="232"/>
      <c r="TUX99" s="232"/>
      <c r="TUY99" s="232"/>
      <c r="TUZ99" s="232"/>
      <c r="TVA99" s="232"/>
      <c r="TVB99" s="232"/>
      <c r="TVC99" s="232"/>
      <c r="TVD99" s="232"/>
      <c r="TVE99" s="232"/>
      <c r="TVF99" s="232"/>
      <c r="TVG99" s="232"/>
      <c r="TVH99" s="232"/>
      <c r="TVI99" s="232"/>
      <c r="TVJ99" s="232"/>
      <c r="TVK99" s="232"/>
      <c r="TVL99" s="232"/>
      <c r="TVM99" s="232"/>
      <c r="TVN99" s="232"/>
      <c r="TVO99" s="232"/>
      <c r="TVP99" s="232"/>
      <c r="TVQ99" s="232"/>
      <c r="TVR99" s="232"/>
      <c r="TVS99" s="232"/>
      <c r="TVT99" s="232"/>
      <c r="TVU99" s="232"/>
      <c r="TVV99" s="232"/>
      <c r="TVW99" s="232"/>
      <c r="TVX99" s="232"/>
      <c r="TVY99" s="232"/>
      <c r="TVZ99" s="232"/>
      <c r="TWA99" s="232"/>
      <c r="TWB99" s="232"/>
      <c r="TWC99" s="232"/>
      <c r="TWD99" s="232"/>
      <c r="TWE99" s="232"/>
      <c r="TWF99" s="232"/>
      <c r="TWG99" s="232"/>
      <c r="TWH99" s="232"/>
      <c r="TWI99" s="232"/>
      <c r="TWJ99" s="232"/>
      <c r="TWK99" s="232"/>
      <c r="TWL99" s="232"/>
      <c r="TWM99" s="232"/>
      <c r="TWN99" s="232"/>
      <c r="TWO99" s="232"/>
      <c r="TWP99" s="232"/>
      <c r="TWQ99" s="232"/>
      <c r="TWR99" s="232"/>
      <c r="TWS99" s="232"/>
      <c r="TWT99" s="232"/>
      <c r="TWU99" s="232"/>
      <c r="TWV99" s="232"/>
      <c r="TWW99" s="232"/>
      <c r="TWX99" s="232"/>
      <c r="TWY99" s="232"/>
      <c r="TWZ99" s="232"/>
      <c r="TXA99" s="232"/>
      <c r="TXB99" s="232"/>
      <c r="TXC99" s="232"/>
      <c r="TXD99" s="232"/>
      <c r="TXE99" s="232"/>
      <c r="TXF99" s="232"/>
      <c r="TXG99" s="232"/>
      <c r="TXH99" s="232"/>
      <c r="TXI99" s="232"/>
      <c r="TXJ99" s="232"/>
      <c r="TXK99" s="232"/>
      <c r="TXL99" s="232"/>
      <c r="TXM99" s="232"/>
      <c r="TXN99" s="232"/>
      <c r="TXO99" s="232"/>
      <c r="TXP99" s="232"/>
      <c r="TXQ99" s="232"/>
      <c r="TXR99" s="232"/>
      <c r="TXS99" s="232"/>
      <c r="TXT99" s="232"/>
      <c r="TXU99" s="232"/>
      <c r="TXV99" s="232"/>
      <c r="TXW99" s="232"/>
      <c r="TXX99" s="232"/>
      <c r="TXY99" s="232"/>
      <c r="TXZ99" s="232"/>
      <c r="TYA99" s="232"/>
      <c r="TYB99" s="232"/>
      <c r="TYC99" s="232"/>
      <c r="TYD99" s="232"/>
      <c r="TYE99" s="232"/>
      <c r="TYF99" s="232"/>
      <c r="TYG99" s="232"/>
      <c r="TYH99" s="232"/>
      <c r="TYI99" s="232"/>
      <c r="TYJ99" s="232"/>
      <c r="TYK99" s="232"/>
      <c r="TYL99" s="232"/>
      <c r="TYM99" s="232"/>
      <c r="TYN99" s="232"/>
      <c r="TYO99" s="232"/>
      <c r="TYP99" s="232"/>
      <c r="TYQ99" s="232"/>
      <c r="TYR99" s="232"/>
      <c r="TYS99" s="232"/>
      <c r="TYT99" s="232"/>
      <c r="TYU99" s="232"/>
      <c r="TYV99" s="232"/>
      <c r="TYW99" s="232"/>
      <c r="TYX99" s="232"/>
      <c r="TYY99" s="232"/>
      <c r="TYZ99" s="232"/>
      <c r="TZA99" s="232"/>
      <c r="TZB99" s="232"/>
      <c r="TZC99" s="232"/>
      <c r="TZD99" s="232"/>
      <c r="TZE99" s="232"/>
      <c r="TZF99" s="232"/>
      <c r="TZG99" s="232"/>
      <c r="TZH99" s="232"/>
      <c r="TZI99" s="232"/>
      <c r="TZJ99" s="232"/>
      <c r="TZK99" s="232"/>
      <c r="TZL99" s="232"/>
      <c r="TZM99" s="232"/>
      <c r="TZN99" s="232"/>
      <c r="TZO99" s="232"/>
      <c r="TZP99" s="232"/>
      <c r="TZQ99" s="232"/>
      <c r="TZR99" s="232"/>
      <c r="TZS99" s="232"/>
      <c r="TZT99" s="232"/>
      <c r="TZU99" s="232"/>
      <c r="TZV99" s="232"/>
      <c r="TZW99" s="232"/>
      <c r="TZX99" s="232"/>
      <c r="TZY99" s="232"/>
      <c r="TZZ99" s="232"/>
      <c r="UAA99" s="232"/>
      <c r="UAB99" s="232"/>
      <c r="UAC99" s="232"/>
      <c r="UAD99" s="232"/>
      <c r="UAE99" s="232"/>
      <c r="UAF99" s="232"/>
      <c r="UAG99" s="232"/>
      <c r="UAH99" s="232"/>
      <c r="UAI99" s="232"/>
      <c r="UAJ99" s="232"/>
      <c r="UAK99" s="232"/>
      <c r="UAL99" s="232"/>
      <c r="UAM99" s="232"/>
      <c r="UAN99" s="232"/>
      <c r="UAO99" s="232"/>
      <c r="UAP99" s="232"/>
      <c r="UAQ99" s="232"/>
      <c r="UAR99" s="232"/>
      <c r="UAS99" s="232"/>
      <c r="UAT99" s="232"/>
      <c r="UAU99" s="232"/>
      <c r="UAV99" s="232"/>
      <c r="UAW99" s="232"/>
      <c r="UAX99" s="232"/>
      <c r="UAY99" s="232"/>
      <c r="UAZ99" s="232"/>
      <c r="UBA99" s="232"/>
      <c r="UBB99" s="232"/>
      <c r="UBC99" s="232"/>
      <c r="UBD99" s="232"/>
      <c r="UBE99" s="232"/>
      <c r="UBF99" s="232"/>
      <c r="UBG99" s="232"/>
      <c r="UBH99" s="232"/>
      <c r="UBI99" s="232"/>
      <c r="UBJ99" s="232"/>
      <c r="UBK99" s="232"/>
      <c r="UBL99" s="232"/>
      <c r="UBM99" s="232"/>
      <c r="UBN99" s="232"/>
      <c r="UBO99" s="232"/>
      <c r="UBP99" s="232"/>
      <c r="UBQ99" s="232"/>
      <c r="UBR99" s="232"/>
      <c r="UBS99" s="232"/>
      <c r="UBT99" s="232"/>
      <c r="UBU99" s="232"/>
      <c r="UBV99" s="232"/>
      <c r="UBW99" s="232"/>
      <c r="UBX99" s="232"/>
      <c r="UBY99" s="232"/>
      <c r="UBZ99" s="232"/>
      <c r="UCA99" s="232"/>
      <c r="UCB99" s="232"/>
      <c r="UCC99" s="232"/>
      <c r="UCD99" s="232"/>
      <c r="UCE99" s="232"/>
      <c r="UCF99" s="232"/>
      <c r="UCG99" s="232"/>
      <c r="UCH99" s="232"/>
      <c r="UCI99" s="232"/>
      <c r="UCJ99" s="232"/>
      <c r="UCK99" s="232"/>
      <c r="UCL99" s="232"/>
      <c r="UCM99" s="232"/>
      <c r="UCN99" s="232"/>
      <c r="UCO99" s="232"/>
      <c r="UCP99" s="232"/>
      <c r="UCQ99" s="232"/>
      <c r="UCR99" s="232"/>
      <c r="UCS99" s="232"/>
      <c r="UCT99" s="232"/>
      <c r="UCU99" s="232"/>
      <c r="UCV99" s="232"/>
      <c r="UCW99" s="232"/>
      <c r="UCX99" s="232"/>
      <c r="UCY99" s="232"/>
      <c r="UCZ99" s="232"/>
      <c r="UDA99" s="232"/>
      <c r="UDB99" s="232"/>
      <c r="UDC99" s="232"/>
      <c r="UDD99" s="232"/>
      <c r="UDE99" s="232"/>
      <c r="UDF99" s="232"/>
      <c r="UDG99" s="232"/>
      <c r="UDH99" s="232"/>
      <c r="UDI99" s="232"/>
      <c r="UDJ99" s="232"/>
      <c r="UDK99" s="232"/>
      <c r="UDL99" s="232"/>
      <c r="UDM99" s="232"/>
      <c r="UDN99" s="232"/>
      <c r="UDO99" s="232"/>
      <c r="UDP99" s="232"/>
      <c r="UDQ99" s="232"/>
      <c r="UDR99" s="232"/>
      <c r="UDS99" s="232"/>
      <c r="UDT99" s="232"/>
      <c r="UDU99" s="232"/>
      <c r="UDV99" s="232"/>
      <c r="UDW99" s="232"/>
      <c r="UDX99" s="232"/>
      <c r="UDY99" s="232"/>
      <c r="UDZ99" s="232"/>
      <c r="UEA99" s="232"/>
      <c r="UEB99" s="232"/>
      <c r="UEC99" s="232"/>
      <c r="UED99" s="232"/>
      <c r="UEE99" s="232"/>
      <c r="UEF99" s="232"/>
      <c r="UEG99" s="232"/>
      <c r="UEH99" s="232"/>
      <c r="UEI99" s="232"/>
      <c r="UEJ99" s="232"/>
      <c r="UEK99" s="232"/>
      <c r="UEL99" s="232"/>
      <c r="UEM99" s="232"/>
      <c r="UEN99" s="232"/>
      <c r="UEO99" s="232"/>
      <c r="UEP99" s="232"/>
      <c r="UEQ99" s="232"/>
      <c r="UER99" s="232"/>
      <c r="UES99" s="232"/>
      <c r="UET99" s="232"/>
      <c r="UEU99" s="232"/>
      <c r="UEV99" s="232"/>
      <c r="UEW99" s="232"/>
      <c r="UEX99" s="232"/>
      <c r="UEY99" s="232"/>
      <c r="UEZ99" s="232"/>
      <c r="UFA99" s="232"/>
      <c r="UFB99" s="232"/>
      <c r="UFC99" s="232"/>
      <c r="UFD99" s="232"/>
      <c r="UFE99" s="232"/>
      <c r="UFF99" s="232"/>
      <c r="UFG99" s="232"/>
      <c r="UFH99" s="232"/>
      <c r="UFI99" s="232"/>
      <c r="UFJ99" s="232"/>
      <c r="UFK99" s="232"/>
      <c r="UFL99" s="232"/>
      <c r="UFM99" s="232"/>
      <c r="UFN99" s="232"/>
      <c r="UFO99" s="232"/>
      <c r="UFP99" s="232"/>
      <c r="UFQ99" s="232"/>
      <c r="UFR99" s="232"/>
      <c r="UFS99" s="232"/>
      <c r="UFT99" s="232"/>
      <c r="UFU99" s="232"/>
      <c r="UFV99" s="232"/>
      <c r="UFW99" s="232"/>
      <c r="UFX99" s="232"/>
      <c r="UFY99" s="232"/>
      <c r="UFZ99" s="232"/>
      <c r="UGA99" s="232"/>
      <c r="UGB99" s="232"/>
      <c r="UGC99" s="232"/>
      <c r="UGD99" s="232"/>
      <c r="UGE99" s="232"/>
      <c r="UGF99" s="232"/>
      <c r="UGG99" s="232"/>
      <c r="UGH99" s="232"/>
      <c r="UGI99" s="232"/>
      <c r="UGJ99" s="232"/>
      <c r="UGK99" s="232"/>
      <c r="UGL99" s="232"/>
      <c r="UGM99" s="232"/>
      <c r="UGN99" s="232"/>
      <c r="UGO99" s="232"/>
      <c r="UGP99" s="232"/>
      <c r="UGQ99" s="232"/>
      <c r="UGR99" s="232"/>
      <c r="UGS99" s="232"/>
      <c r="UGT99" s="232"/>
      <c r="UGU99" s="232"/>
      <c r="UGV99" s="232"/>
      <c r="UGW99" s="232"/>
      <c r="UGX99" s="232"/>
      <c r="UGY99" s="232"/>
      <c r="UGZ99" s="232"/>
      <c r="UHA99" s="232"/>
      <c r="UHB99" s="232"/>
      <c r="UHC99" s="232"/>
      <c r="UHD99" s="232"/>
      <c r="UHE99" s="232"/>
      <c r="UHF99" s="232"/>
      <c r="UHG99" s="232"/>
      <c r="UHH99" s="232"/>
      <c r="UHI99" s="232"/>
      <c r="UHJ99" s="232"/>
      <c r="UHK99" s="232"/>
      <c r="UHL99" s="232"/>
      <c r="UHM99" s="232"/>
      <c r="UHN99" s="232"/>
      <c r="UHO99" s="232"/>
      <c r="UHP99" s="232"/>
      <c r="UHQ99" s="232"/>
      <c r="UHR99" s="232"/>
      <c r="UHS99" s="232"/>
      <c r="UHT99" s="232"/>
      <c r="UHU99" s="232"/>
      <c r="UHV99" s="232"/>
      <c r="UHW99" s="232"/>
      <c r="UHX99" s="232"/>
      <c r="UHY99" s="232"/>
      <c r="UHZ99" s="232"/>
      <c r="UIA99" s="232"/>
      <c r="UIB99" s="232"/>
      <c r="UIC99" s="232"/>
      <c r="UID99" s="232"/>
      <c r="UIE99" s="232"/>
      <c r="UIF99" s="232"/>
      <c r="UIG99" s="232"/>
      <c r="UIH99" s="232"/>
      <c r="UII99" s="232"/>
      <c r="UIJ99" s="232"/>
      <c r="UIK99" s="232"/>
      <c r="UIL99" s="232"/>
      <c r="UIM99" s="232"/>
      <c r="UIN99" s="232"/>
      <c r="UIO99" s="232"/>
      <c r="UIP99" s="232"/>
      <c r="UIQ99" s="232"/>
      <c r="UIR99" s="232"/>
      <c r="UIS99" s="232"/>
      <c r="UIT99" s="232"/>
      <c r="UIU99" s="232"/>
      <c r="UIV99" s="232"/>
      <c r="UIW99" s="232"/>
      <c r="UIX99" s="232"/>
      <c r="UIY99" s="232"/>
      <c r="UIZ99" s="232"/>
      <c r="UJA99" s="232"/>
      <c r="UJB99" s="232"/>
      <c r="UJC99" s="232"/>
      <c r="UJD99" s="232"/>
      <c r="UJE99" s="232"/>
      <c r="UJF99" s="232"/>
      <c r="UJG99" s="232"/>
      <c r="UJH99" s="232"/>
      <c r="UJI99" s="232"/>
      <c r="UJJ99" s="232"/>
      <c r="UJK99" s="232"/>
      <c r="UJL99" s="232"/>
      <c r="UJM99" s="232"/>
      <c r="UJN99" s="232"/>
      <c r="UJO99" s="232"/>
      <c r="UJP99" s="232"/>
      <c r="UJQ99" s="232"/>
      <c r="UJR99" s="232"/>
      <c r="UJS99" s="232"/>
      <c r="UJT99" s="232"/>
      <c r="UJU99" s="232"/>
      <c r="UJV99" s="232"/>
      <c r="UJW99" s="232"/>
      <c r="UJX99" s="232"/>
      <c r="UJY99" s="232"/>
      <c r="UJZ99" s="232"/>
      <c r="UKA99" s="232"/>
      <c r="UKB99" s="232"/>
      <c r="UKC99" s="232"/>
      <c r="UKD99" s="232"/>
      <c r="UKE99" s="232"/>
      <c r="UKF99" s="232"/>
      <c r="UKG99" s="232"/>
      <c r="UKH99" s="232"/>
      <c r="UKI99" s="232"/>
      <c r="UKJ99" s="232"/>
      <c r="UKK99" s="232"/>
      <c r="UKL99" s="232"/>
      <c r="UKM99" s="232"/>
      <c r="UKN99" s="232"/>
      <c r="UKO99" s="232"/>
      <c r="UKP99" s="232"/>
      <c r="UKQ99" s="232"/>
      <c r="UKR99" s="232"/>
      <c r="UKS99" s="232"/>
      <c r="UKT99" s="232"/>
      <c r="UKU99" s="232"/>
      <c r="UKV99" s="232"/>
      <c r="UKW99" s="232"/>
      <c r="UKX99" s="232"/>
      <c r="UKY99" s="232"/>
      <c r="UKZ99" s="232"/>
      <c r="ULA99" s="232"/>
      <c r="ULB99" s="232"/>
      <c r="ULC99" s="232"/>
      <c r="ULD99" s="232"/>
      <c r="ULE99" s="232"/>
      <c r="ULF99" s="232"/>
      <c r="ULG99" s="232"/>
      <c r="ULH99" s="232"/>
      <c r="ULI99" s="232"/>
      <c r="ULJ99" s="232"/>
      <c r="ULK99" s="232"/>
      <c r="ULL99" s="232"/>
      <c r="ULM99" s="232"/>
      <c r="ULN99" s="232"/>
      <c r="ULO99" s="232"/>
      <c r="ULP99" s="232"/>
      <c r="ULQ99" s="232"/>
      <c r="ULR99" s="232"/>
      <c r="ULS99" s="232"/>
      <c r="ULT99" s="232"/>
      <c r="ULU99" s="232"/>
      <c r="ULV99" s="232"/>
      <c r="ULW99" s="232"/>
      <c r="ULX99" s="232"/>
      <c r="ULY99" s="232"/>
      <c r="ULZ99" s="232"/>
      <c r="UMA99" s="232"/>
      <c r="UMB99" s="232"/>
      <c r="UMC99" s="232"/>
      <c r="UMD99" s="232"/>
      <c r="UME99" s="232"/>
      <c r="UMF99" s="232"/>
      <c r="UMG99" s="232"/>
      <c r="UMH99" s="232"/>
      <c r="UMI99" s="232"/>
      <c r="UMJ99" s="232"/>
      <c r="UMK99" s="232"/>
      <c r="UML99" s="232"/>
      <c r="UMM99" s="232"/>
      <c r="UMN99" s="232"/>
      <c r="UMO99" s="232"/>
      <c r="UMP99" s="232"/>
      <c r="UMQ99" s="232"/>
      <c r="UMR99" s="232"/>
      <c r="UMS99" s="232"/>
      <c r="UMT99" s="232"/>
      <c r="UMU99" s="232"/>
      <c r="UMV99" s="232"/>
      <c r="UMW99" s="232"/>
      <c r="UMX99" s="232"/>
      <c r="UMY99" s="232"/>
      <c r="UMZ99" s="232"/>
      <c r="UNA99" s="232"/>
      <c r="UNB99" s="232"/>
      <c r="UNC99" s="232"/>
      <c r="UND99" s="232"/>
      <c r="UNE99" s="232"/>
      <c r="UNF99" s="232"/>
      <c r="UNG99" s="232"/>
      <c r="UNH99" s="232"/>
      <c r="UNI99" s="232"/>
      <c r="UNJ99" s="232"/>
      <c r="UNK99" s="232"/>
      <c r="UNL99" s="232"/>
      <c r="UNM99" s="232"/>
      <c r="UNN99" s="232"/>
      <c r="UNO99" s="232"/>
      <c r="UNP99" s="232"/>
      <c r="UNQ99" s="232"/>
      <c r="UNR99" s="232"/>
      <c r="UNS99" s="232"/>
      <c r="UNT99" s="232"/>
      <c r="UNU99" s="232"/>
      <c r="UNV99" s="232"/>
      <c r="UNW99" s="232"/>
      <c r="UNX99" s="232"/>
      <c r="UNY99" s="232"/>
      <c r="UNZ99" s="232"/>
      <c r="UOA99" s="232"/>
      <c r="UOB99" s="232"/>
      <c r="UOC99" s="232"/>
      <c r="UOD99" s="232"/>
      <c r="UOE99" s="232"/>
      <c r="UOF99" s="232"/>
      <c r="UOG99" s="232"/>
      <c r="UOH99" s="232"/>
      <c r="UOI99" s="232"/>
      <c r="UOJ99" s="232"/>
      <c r="UOK99" s="232"/>
      <c r="UOL99" s="232"/>
      <c r="UOM99" s="232"/>
      <c r="UON99" s="232"/>
      <c r="UOO99" s="232"/>
      <c r="UOP99" s="232"/>
      <c r="UOQ99" s="232"/>
      <c r="UOR99" s="232"/>
      <c r="UOS99" s="232"/>
      <c r="UOT99" s="232"/>
      <c r="UOU99" s="232"/>
      <c r="UOV99" s="232"/>
      <c r="UOW99" s="232"/>
      <c r="UOX99" s="232"/>
      <c r="UOY99" s="232"/>
      <c r="UOZ99" s="232"/>
      <c r="UPA99" s="232"/>
      <c r="UPB99" s="232"/>
      <c r="UPC99" s="232"/>
      <c r="UPD99" s="232"/>
      <c r="UPE99" s="232"/>
      <c r="UPF99" s="232"/>
      <c r="UPG99" s="232"/>
      <c r="UPH99" s="232"/>
      <c r="UPI99" s="232"/>
      <c r="UPJ99" s="232"/>
      <c r="UPK99" s="232"/>
      <c r="UPL99" s="232"/>
      <c r="UPM99" s="232"/>
      <c r="UPN99" s="232"/>
      <c r="UPO99" s="232"/>
      <c r="UPP99" s="232"/>
      <c r="UPQ99" s="232"/>
      <c r="UPR99" s="232"/>
      <c r="UPS99" s="232"/>
      <c r="UPT99" s="232"/>
      <c r="UPU99" s="232"/>
      <c r="UPV99" s="232"/>
      <c r="UPW99" s="232"/>
      <c r="UPX99" s="232"/>
      <c r="UPY99" s="232"/>
      <c r="UPZ99" s="232"/>
      <c r="UQA99" s="232"/>
      <c r="UQB99" s="232"/>
      <c r="UQC99" s="232"/>
      <c r="UQD99" s="232"/>
      <c r="UQE99" s="232"/>
      <c r="UQF99" s="232"/>
      <c r="UQG99" s="232"/>
      <c r="UQH99" s="232"/>
      <c r="UQI99" s="232"/>
      <c r="UQJ99" s="232"/>
      <c r="UQK99" s="232"/>
      <c r="UQL99" s="232"/>
      <c r="UQM99" s="232"/>
      <c r="UQN99" s="232"/>
      <c r="UQO99" s="232"/>
      <c r="UQP99" s="232"/>
      <c r="UQQ99" s="232"/>
      <c r="UQR99" s="232"/>
      <c r="UQS99" s="232"/>
      <c r="UQT99" s="232"/>
      <c r="UQU99" s="232"/>
      <c r="UQV99" s="232"/>
      <c r="UQW99" s="232"/>
      <c r="UQX99" s="232"/>
      <c r="UQY99" s="232"/>
      <c r="UQZ99" s="232"/>
      <c r="URA99" s="232"/>
      <c r="URB99" s="232"/>
      <c r="URC99" s="232"/>
      <c r="URD99" s="232"/>
      <c r="URE99" s="232"/>
      <c r="URF99" s="232"/>
      <c r="URG99" s="232"/>
      <c r="URH99" s="232"/>
      <c r="URI99" s="232"/>
      <c r="URJ99" s="232"/>
      <c r="URK99" s="232"/>
      <c r="URL99" s="232"/>
      <c r="URM99" s="232"/>
      <c r="URN99" s="232"/>
      <c r="URO99" s="232"/>
      <c r="URP99" s="232"/>
      <c r="URQ99" s="232"/>
      <c r="URR99" s="232"/>
      <c r="URS99" s="232"/>
      <c r="URT99" s="232"/>
      <c r="URU99" s="232"/>
      <c r="URV99" s="232"/>
      <c r="URW99" s="232"/>
      <c r="URX99" s="232"/>
      <c r="URY99" s="232"/>
      <c r="URZ99" s="232"/>
      <c r="USA99" s="232"/>
      <c r="USB99" s="232"/>
      <c r="USC99" s="232"/>
      <c r="USD99" s="232"/>
      <c r="USE99" s="232"/>
      <c r="USF99" s="232"/>
      <c r="USG99" s="232"/>
      <c r="USH99" s="232"/>
      <c r="USI99" s="232"/>
      <c r="USJ99" s="232"/>
      <c r="USK99" s="232"/>
      <c r="USL99" s="232"/>
      <c r="USM99" s="232"/>
      <c r="USN99" s="232"/>
      <c r="USO99" s="232"/>
      <c r="USP99" s="232"/>
      <c r="USQ99" s="232"/>
      <c r="USR99" s="232"/>
      <c r="USS99" s="232"/>
      <c r="UST99" s="232"/>
      <c r="USU99" s="232"/>
      <c r="USV99" s="232"/>
      <c r="USW99" s="232"/>
      <c r="USX99" s="232"/>
      <c r="USY99" s="232"/>
      <c r="USZ99" s="232"/>
      <c r="UTA99" s="232"/>
      <c r="UTB99" s="232"/>
      <c r="UTC99" s="232"/>
      <c r="UTD99" s="232"/>
      <c r="UTE99" s="232"/>
      <c r="UTF99" s="232"/>
      <c r="UTG99" s="232"/>
      <c r="UTH99" s="232"/>
      <c r="UTI99" s="232"/>
      <c r="UTJ99" s="232"/>
      <c r="UTK99" s="232"/>
      <c r="UTL99" s="232"/>
      <c r="UTM99" s="232"/>
      <c r="UTN99" s="232"/>
      <c r="UTO99" s="232"/>
      <c r="UTP99" s="232"/>
      <c r="UTQ99" s="232"/>
      <c r="UTR99" s="232"/>
      <c r="UTS99" s="232"/>
      <c r="UTT99" s="232"/>
      <c r="UTU99" s="232"/>
      <c r="UTV99" s="232"/>
      <c r="UTW99" s="232"/>
      <c r="UTX99" s="232"/>
      <c r="UTY99" s="232"/>
      <c r="UTZ99" s="232"/>
      <c r="UUA99" s="232"/>
      <c r="UUB99" s="232"/>
      <c r="UUC99" s="232"/>
      <c r="UUD99" s="232"/>
      <c r="UUE99" s="232"/>
      <c r="UUF99" s="232"/>
      <c r="UUG99" s="232"/>
      <c r="UUH99" s="232"/>
      <c r="UUI99" s="232"/>
      <c r="UUJ99" s="232"/>
      <c r="UUK99" s="232"/>
      <c r="UUL99" s="232"/>
      <c r="UUM99" s="232"/>
      <c r="UUN99" s="232"/>
      <c r="UUO99" s="232"/>
      <c r="UUP99" s="232"/>
      <c r="UUQ99" s="232"/>
      <c r="UUR99" s="232"/>
      <c r="UUS99" s="232"/>
      <c r="UUT99" s="232"/>
      <c r="UUU99" s="232"/>
      <c r="UUV99" s="232"/>
      <c r="UUW99" s="232"/>
      <c r="UUX99" s="232"/>
      <c r="UUY99" s="232"/>
      <c r="UUZ99" s="232"/>
      <c r="UVA99" s="232"/>
      <c r="UVB99" s="232"/>
      <c r="UVC99" s="232"/>
      <c r="UVD99" s="232"/>
      <c r="UVE99" s="232"/>
      <c r="UVF99" s="232"/>
      <c r="UVG99" s="232"/>
      <c r="UVH99" s="232"/>
      <c r="UVI99" s="232"/>
      <c r="UVJ99" s="232"/>
      <c r="UVK99" s="232"/>
      <c r="UVL99" s="232"/>
      <c r="UVM99" s="232"/>
      <c r="UVN99" s="232"/>
      <c r="UVO99" s="232"/>
      <c r="UVP99" s="232"/>
      <c r="UVQ99" s="232"/>
      <c r="UVR99" s="232"/>
      <c r="UVS99" s="232"/>
      <c r="UVT99" s="232"/>
      <c r="UVU99" s="232"/>
      <c r="UVV99" s="232"/>
      <c r="UVW99" s="232"/>
      <c r="UVX99" s="232"/>
      <c r="UVY99" s="232"/>
      <c r="UVZ99" s="232"/>
      <c r="UWA99" s="232"/>
      <c r="UWB99" s="232"/>
      <c r="UWC99" s="232"/>
      <c r="UWD99" s="232"/>
      <c r="UWE99" s="232"/>
      <c r="UWF99" s="232"/>
      <c r="UWG99" s="232"/>
      <c r="UWH99" s="232"/>
      <c r="UWI99" s="232"/>
      <c r="UWJ99" s="232"/>
      <c r="UWK99" s="232"/>
      <c r="UWL99" s="232"/>
      <c r="UWM99" s="232"/>
      <c r="UWN99" s="232"/>
      <c r="UWO99" s="232"/>
      <c r="UWP99" s="232"/>
      <c r="UWQ99" s="232"/>
      <c r="UWR99" s="232"/>
      <c r="UWS99" s="232"/>
      <c r="UWT99" s="232"/>
      <c r="UWU99" s="232"/>
      <c r="UWV99" s="232"/>
      <c r="UWW99" s="232"/>
      <c r="UWX99" s="232"/>
      <c r="UWY99" s="232"/>
      <c r="UWZ99" s="232"/>
      <c r="UXA99" s="232"/>
      <c r="UXB99" s="232"/>
      <c r="UXC99" s="232"/>
      <c r="UXD99" s="232"/>
      <c r="UXE99" s="232"/>
      <c r="UXF99" s="232"/>
      <c r="UXG99" s="232"/>
      <c r="UXH99" s="232"/>
      <c r="UXI99" s="232"/>
      <c r="UXJ99" s="232"/>
      <c r="UXK99" s="232"/>
      <c r="UXL99" s="232"/>
      <c r="UXM99" s="232"/>
      <c r="UXN99" s="232"/>
      <c r="UXO99" s="232"/>
      <c r="UXP99" s="232"/>
      <c r="UXQ99" s="232"/>
      <c r="UXR99" s="232"/>
      <c r="UXS99" s="232"/>
      <c r="UXT99" s="232"/>
      <c r="UXU99" s="232"/>
      <c r="UXV99" s="232"/>
      <c r="UXW99" s="232"/>
      <c r="UXX99" s="232"/>
      <c r="UXY99" s="232"/>
      <c r="UXZ99" s="232"/>
      <c r="UYA99" s="232"/>
      <c r="UYB99" s="232"/>
      <c r="UYC99" s="232"/>
      <c r="UYD99" s="232"/>
      <c r="UYE99" s="232"/>
      <c r="UYF99" s="232"/>
      <c r="UYG99" s="232"/>
      <c r="UYH99" s="232"/>
      <c r="UYI99" s="232"/>
      <c r="UYJ99" s="232"/>
      <c r="UYK99" s="232"/>
      <c r="UYL99" s="232"/>
      <c r="UYM99" s="232"/>
      <c r="UYN99" s="232"/>
      <c r="UYO99" s="232"/>
      <c r="UYP99" s="232"/>
      <c r="UYQ99" s="232"/>
      <c r="UYR99" s="232"/>
      <c r="UYS99" s="232"/>
      <c r="UYT99" s="232"/>
      <c r="UYU99" s="232"/>
      <c r="UYV99" s="232"/>
      <c r="UYW99" s="232"/>
      <c r="UYX99" s="232"/>
      <c r="UYY99" s="232"/>
      <c r="UYZ99" s="232"/>
      <c r="UZA99" s="232"/>
      <c r="UZB99" s="232"/>
      <c r="UZC99" s="232"/>
      <c r="UZD99" s="232"/>
      <c r="UZE99" s="232"/>
      <c r="UZF99" s="232"/>
      <c r="UZG99" s="232"/>
      <c r="UZH99" s="232"/>
      <c r="UZI99" s="232"/>
      <c r="UZJ99" s="232"/>
      <c r="UZK99" s="232"/>
      <c r="UZL99" s="232"/>
      <c r="UZM99" s="232"/>
      <c r="UZN99" s="232"/>
      <c r="UZO99" s="232"/>
      <c r="UZP99" s="232"/>
      <c r="UZQ99" s="232"/>
      <c r="UZR99" s="232"/>
      <c r="UZS99" s="232"/>
      <c r="UZT99" s="232"/>
      <c r="UZU99" s="232"/>
      <c r="UZV99" s="232"/>
      <c r="UZW99" s="232"/>
      <c r="UZX99" s="232"/>
      <c r="UZY99" s="232"/>
      <c r="UZZ99" s="232"/>
      <c r="VAA99" s="232"/>
      <c r="VAB99" s="232"/>
      <c r="VAC99" s="232"/>
      <c r="VAD99" s="232"/>
      <c r="VAE99" s="232"/>
      <c r="VAF99" s="232"/>
      <c r="VAG99" s="232"/>
      <c r="VAH99" s="232"/>
      <c r="VAI99" s="232"/>
      <c r="VAJ99" s="232"/>
      <c r="VAK99" s="232"/>
      <c r="VAL99" s="232"/>
      <c r="VAM99" s="232"/>
      <c r="VAN99" s="232"/>
      <c r="VAO99" s="232"/>
      <c r="VAP99" s="232"/>
      <c r="VAQ99" s="232"/>
      <c r="VAR99" s="232"/>
      <c r="VAS99" s="232"/>
      <c r="VAT99" s="232"/>
      <c r="VAU99" s="232"/>
      <c r="VAV99" s="232"/>
      <c r="VAW99" s="232"/>
      <c r="VAX99" s="232"/>
      <c r="VAY99" s="232"/>
      <c r="VAZ99" s="232"/>
      <c r="VBA99" s="232"/>
      <c r="VBB99" s="232"/>
      <c r="VBC99" s="232"/>
      <c r="VBD99" s="232"/>
      <c r="VBE99" s="232"/>
      <c r="VBF99" s="232"/>
      <c r="VBG99" s="232"/>
      <c r="VBH99" s="232"/>
      <c r="VBI99" s="232"/>
      <c r="VBJ99" s="232"/>
      <c r="VBK99" s="232"/>
      <c r="VBL99" s="232"/>
      <c r="VBM99" s="232"/>
      <c r="VBN99" s="232"/>
      <c r="VBO99" s="232"/>
      <c r="VBP99" s="232"/>
      <c r="VBQ99" s="232"/>
      <c r="VBR99" s="232"/>
      <c r="VBS99" s="232"/>
      <c r="VBT99" s="232"/>
      <c r="VBU99" s="232"/>
      <c r="VBV99" s="232"/>
      <c r="VBW99" s="232"/>
      <c r="VBX99" s="232"/>
      <c r="VBY99" s="232"/>
      <c r="VBZ99" s="232"/>
      <c r="VCA99" s="232"/>
      <c r="VCB99" s="232"/>
      <c r="VCC99" s="232"/>
      <c r="VCD99" s="232"/>
      <c r="VCE99" s="232"/>
      <c r="VCF99" s="232"/>
      <c r="VCG99" s="232"/>
      <c r="VCH99" s="232"/>
      <c r="VCI99" s="232"/>
      <c r="VCJ99" s="232"/>
      <c r="VCK99" s="232"/>
      <c r="VCL99" s="232"/>
      <c r="VCM99" s="232"/>
      <c r="VCN99" s="232"/>
      <c r="VCO99" s="232"/>
      <c r="VCP99" s="232"/>
      <c r="VCQ99" s="232"/>
      <c r="VCR99" s="232"/>
      <c r="VCS99" s="232"/>
      <c r="VCT99" s="232"/>
      <c r="VCU99" s="232"/>
      <c r="VCV99" s="232"/>
      <c r="VCW99" s="232"/>
      <c r="VCX99" s="232"/>
      <c r="VCY99" s="232"/>
      <c r="VCZ99" s="232"/>
      <c r="VDA99" s="232"/>
      <c r="VDB99" s="232"/>
      <c r="VDC99" s="232"/>
      <c r="VDD99" s="232"/>
      <c r="VDE99" s="232"/>
      <c r="VDF99" s="232"/>
      <c r="VDG99" s="232"/>
      <c r="VDH99" s="232"/>
      <c r="VDI99" s="232"/>
      <c r="VDJ99" s="232"/>
      <c r="VDK99" s="232"/>
      <c r="VDL99" s="232"/>
      <c r="VDM99" s="232"/>
      <c r="VDN99" s="232"/>
      <c r="VDO99" s="232"/>
      <c r="VDP99" s="232"/>
      <c r="VDQ99" s="232"/>
      <c r="VDR99" s="232"/>
      <c r="VDS99" s="232"/>
      <c r="VDT99" s="232"/>
      <c r="VDU99" s="232"/>
      <c r="VDV99" s="232"/>
      <c r="VDW99" s="232"/>
      <c r="VDX99" s="232"/>
      <c r="VDY99" s="232"/>
      <c r="VDZ99" s="232"/>
      <c r="VEA99" s="232"/>
      <c r="VEB99" s="232"/>
      <c r="VEC99" s="232"/>
      <c r="VED99" s="232"/>
      <c r="VEE99" s="232"/>
      <c r="VEF99" s="232"/>
      <c r="VEG99" s="232"/>
      <c r="VEH99" s="232"/>
      <c r="VEI99" s="232"/>
      <c r="VEJ99" s="232"/>
      <c r="VEK99" s="232"/>
      <c r="VEL99" s="232"/>
      <c r="VEM99" s="232"/>
      <c r="VEN99" s="232"/>
      <c r="VEO99" s="232"/>
      <c r="VEP99" s="232"/>
      <c r="VEQ99" s="232"/>
      <c r="VER99" s="232"/>
      <c r="VES99" s="232"/>
      <c r="VET99" s="232"/>
      <c r="VEU99" s="232"/>
      <c r="VEV99" s="232"/>
      <c r="VEW99" s="232"/>
      <c r="VEX99" s="232"/>
      <c r="VEY99" s="232"/>
      <c r="VEZ99" s="232"/>
      <c r="VFA99" s="232"/>
      <c r="VFB99" s="232"/>
      <c r="VFC99" s="232"/>
      <c r="VFD99" s="232"/>
      <c r="VFE99" s="232"/>
      <c r="VFF99" s="232"/>
      <c r="VFG99" s="232"/>
      <c r="VFH99" s="232"/>
      <c r="VFI99" s="232"/>
      <c r="VFJ99" s="232"/>
      <c r="VFK99" s="232"/>
      <c r="VFL99" s="232"/>
      <c r="VFM99" s="232"/>
      <c r="VFN99" s="232"/>
      <c r="VFO99" s="232"/>
      <c r="VFP99" s="232"/>
      <c r="VFQ99" s="232"/>
      <c r="VFR99" s="232"/>
      <c r="VFS99" s="232"/>
      <c r="VFT99" s="232"/>
      <c r="VFU99" s="232"/>
      <c r="VFV99" s="232"/>
      <c r="VFW99" s="232"/>
      <c r="VFX99" s="232"/>
      <c r="VFY99" s="232"/>
      <c r="VFZ99" s="232"/>
      <c r="VGA99" s="232"/>
      <c r="VGB99" s="232"/>
      <c r="VGC99" s="232"/>
      <c r="VGD99" s="232"/>
      <c r="VGE99" s="232"/>
      <c r="VGF99" s="232"/>
      <c r="VGG99" s="232"/>
      <c r="VGH99" s="232"/>
      <c r="VGI99" s="232"/>
      <c r="VGJ99" s="232"/>
      <c r="VGK99" s="232"/>
      <c r="VGL99" s="232"/>
      <c r="VGM99" s="232"/>
      <c r="VGN99" s="232"/>
      <c r="VGO99" s="232"/>
      <c r="VGP99" s="232"/>
      <c r="VGQ99" s="232"/>
      <c r="VGR99" s="232"/>
      <c r="VGS99" s="232"/>
      <c r="VGT99" s="232"/>
      <c r="VGU99" s="232"/>
      <c r="VGV99" s="232"/>
      <c r="VGW99" s="232"/>
      <c r="VGX99" s="232"/>
      <c r="VGY99" s="232"/>
      <c r="VGZ99" s="232"/>
      <c r="VHA99" s="232"/>
      <c r="VHB99" s="232"/>
      <c r="VHC99" s="232"/>
      <c r="VHD99" s="232"/>
      <c r="VHE99" s="232"/>
      <c r="VHF99" s="232"/>
      <c r="VHG99" s="232"/>
      <c r="VHH99" s="232"/>
      <c r="VHI99" s="232"/>
      <c r="VHJ99" s="232"/>
      <c r="VHK99" s="232"/>
      <c r="VHL99" s="232"/>
      <c r="VHM99" s="232"/>
      <c r="VHN99" s="232"/>
      <c r="VHO99" s="232"/>
      <c r="VHP99" s="232"/>
      <c r="VHQ99" s="232"/>
      <c r="VHR99" s="232"/>
      <c r="VHS99" s="232"/>
      <c r="VHT99" s="232"/>
      <c r="VHU99" s="232"/>
      <c r="VHV99" s="232"/>
      <c r="VHW99" s="232"/>
      <c r="VHX99" s="232"/>
      <c r="VHY99" s="232"/>
      <c r="VHZ99" s="232"/>
      <c r="VIA99" s="232"/>
      <c r="VIB99" s="232"/>
      <c r="VIC99" s="232"/>
      <c r="VID99" s="232"/>
      <c r="VIE99" s="232"/>
      <c r="VIF99" s="232"/>
      <c r="VIG99" s="232"/>
      <c r="VIH99" s="232"/>
      <c r="VII99" s="232"/>
      <c r="VIJ99" s="232"/>
      <c r="VIK99" s="232"/>
      <c r="VIL99" s="232"/>
      <c r="VIM99" s="232"/>
      <c r="VIN99" s="232"/>
      <c r="VIO99" s="232"/>
      <c r="VIP99" s="232"/>
      <c r="VIQ99" s="232"/>
      <c r="VIR99" s="232"/>
      <c r="VIS99" s="232"/>
      <c r="VIT99" s="232"/>
      <c r="VIU99" s="232"/>
      <c r="VIV99" s="232"/>
      <c r="VIW99" s="232"/>
      <c r="VIX99" s="232"/>
      <c r="VIY99" s="232"/>
      <c r="VIZ99" s="232"/>
      <c r="VJA99" s="232"/>
      <c r="VJB99" s="232"/>
      <c r="VJC99" s="232"/>
      <c r="VJD99" s="232"/>
      <c r="VJE99" s="232"/>
      <c r="VJF99" s="232"/>
      <c r="VJG99" s="232"/>
      <c r="VJH99" s="232"/>
      <c r="VJI99" s="232"/>
      <c r="VJJ99" s="232"/>
      <c r="VJK99" s="232"/>
      <c r="VJL99" s="232"/>
      <c r="VJM99" s="232"/>
      <c r="VJN99" s="232"/>
      <c r="VJO99" s="232"/>
      <c r="VJP99" s="232"/>
      <c r="VJQ99" s="232"/>
      <c r="VJR99" s="232"/>
      <c r="VJS99" s="232"/>
      <c r="VJT99" s="232"/>
      <c r="VJU99" s="232"/>
      <c r="VJV99" s="232"/>
      <c r="VJW99" s="232"/>
      <c r="VJX99" s="232"/>
      <c r="VJY99" s="232"/>
      <c r="VJZ99" s="232"/>
      <c r="VKA99" s="232"/>
      <c r="VKB99" s="232"/>
      <c r="VKC99" s="232"/>
      <c r="VKD99" s="232"/>
      <c r="VKE99" s="232"/>
      <c r="VKF99" s="232"/>
      <c r="VKG99" s="232"/>
      <c r="VKH99" s="232"/>
      <c r="VKI99" s="232"/>
      <c r="VKJ99" s="232"/>
      <c r="VKK99" s="232"/>
      <c r="VKL99" s="232"/>
      <c r="VKM99" s="232"/>
      <c r="VKN99" s="232"/>
      <c r="VKO99" s="232"/>
      <c r="VKP99" s="232"/>
      <c r="VKQ99" s="232"/>
      <c r="VKR99" s="232"/>
      <c r="VKS99" s="232"/>
      <c r="VKT99" s="232"/>
      <c r="VKU99" s="232"/>
      <c r="VKV99" s="232"/>
      <c r="VKW99" s="232"/>
      <c r="VKX99" s="232"/>
      <c r="VKY99" s="232"/>
      <c r="VKZ99" s="232"/>
      <c r="VLA99" s="232"/>
      <c r="VLB99" s="232"/>
      <c r="VLC99" s="232"/>
      <c r="VLD99" s="232"/>
      <c r="VLE99" s="232"/>
      <c r="VLF99" s="232"/>
      <c r="VLG99" s="232"/>
      <c r="VLH99" s="232"/>
      <c r="VLI99" s="232"/>
      <c r="VLJ99" s="232"/>
      <c r="VLK99" s="232"/>
      <c r="VLL99" s="232"/>
      <c r="VLM99" s="232"/>
      <c r="VLN99" s="232"/>
      <c r="VLO99" s="232"/>
      <c r="VLP99" s="232"/>
      <c r="VLQ99" s="232"/>
      <c r="VLR99" s="232"/>
      <c r="VLS99" s="232"/>
      <c r="VLT99" s="232"/>
      <c r="VLU99" s="232"/>
      <c r="VLV99" s="232"/>
      <c r="VLW99" s="232"/>
      <c r="VLX99" s="232"/>
      <c r="VLY99" s="232"/>
      <c r="VLZ99" s="232"/>
      <c r="VMA99" s="232"/>
      <c r="VMB99" s="232"/>
      <c r="VMC99" s="232"/>
      <c r="VMD99" s="232"/>
      <c r="VME99" s="232"/>
      <c r="VMF99" s="232"/>
      <c r="VMG99" s="232"/>
      <c r="VMH99" s="232"/>
      <c r="VMI99" s="232"/>
      <c r="VMJ99" s="232"/>
      <c r="VMK99" s="232"/>
      <c r="VML99" s="232"/>
      <c r="VMM99" s="232"/>
      <c r="VMN99" s="232"/>
      <c r="VMO99" s="232"/>
      <c r="VMP99" s="232"/>
      <c r="VMQ99" s="232"/>
      <c r="VMR99" s="232"/>
      <c r="VMS99" s="232"/>
      <c r="VMT99" s="232"/>
      <c r="VMU99" s="232"/>
      <c r="VMV99" s="232"/>
      <c r="VMW99" s="232"/>
      <c r="VMX99" s="232"/>
      <c r="VMY99" s="232"/>
      <c r="VMZ99" s="232"/>
      <c r="VNA99" s="232"/>
      <c r="VNB99" s="232"/>
      <c r="VNC99" s="232"/>
      <c r="VND99" s="232"/>
      <c r="VNE99" s="232"/>
      <c r="VNF99" s="232"/>
      <c r="VNG99" s="232"/>
      <c r="VNH99" s="232"/>
      <c r="VNI99" s="232"/>
      <c r="VNJ99" s="232"/>
      <c r="VNK99" s="232"/>
      <c r="VNL99" s="232"/>
      <c r="VNM99" s="232"/>
      <c r="VNN99" s="232"/>
      <c r="VNO99" s="232"/>
      <c r="VNP99" s="232"/>
      <c r="VNQ99" s="232"/>
      <c r="VNR99" s="232"/>
      <c r="VNS99" s="232"/>
      <c r="VNT99" s="232"/>
      <c r="VNU99" s="232"/>
      <c r="VNV99" s="232"/>
      <c r="VNW99" s="232"/>
      <c r="VNX99" s="232"/>
      <c r="VNY99" s="232"/>
      <c r="VNZ99" s="232"/>
      <c r="VOA99" s="232"/>
      <c r="VOB99" s="232"/>
      <c r="VOC99" s="232"/>
      <c r="VOD99" s="232"/>
      <c r="VOE99" s="232"/>
      <c r="VOF99" s="232"/>
      <c r="VOG99" s="232"/>
      <c r="VOH99" s="232"/>
      <c r="VOI99" s="232"/>
      <c r="VOJ99" s="232"/>
      <c r="VOK99" s="232"/>
      <c r="VOL99" s="232"/>
      <c r="VOM99" s="232"/>
      <c r="VON99" s="232"/>
      <c r="VOO99" s="232"/>
      <c r="VOP99" s="232"/>
      <c r="VOQ99" s="232"/>
      <c r="VOR99" s="232"/>
      <c r="VOS99" s="232"/>
      <c r="VOT99" s="232"/>
      <c r="VOU99" s="232"/>
      <c r="VOV99" s="232"/>
      <c r="VOW99" s="232"/>
      <c r="VOX99" s="232"/>
      <c r="VOY99" s="232"/>
      <c r="VOZ99" s="232"/>
      <c r="VPA99" s="232"/>
      <c r="VPB99" s="232"/>
      <c r="VPC99" s="232"/>
      <c r="VPD99" s="232"/>
      <c r="VPE99" s="232"/>
      <c r="VPF99" s="232"/>
      <c r="VPG99" s="232"/>
      <c r="VPH99" s="232"/>
      <c r="VPI99" s="232"/>
      <c r="VPJ99" s="232"/>
      <c r="VPK99" s="232"/>
      <c r="VPL99" s="232"/>
      <c r="VPM99" s="232"/>
      <c r="VPN99" s="232"/>
      <c r="VPO99" s="232"/>
      <c r="VPP99" s="232"/>
      <c r="VPQ99" s="232"/>
      <c r="VPR99" s="232"/>
      <c r="VPS99" s="232"/>
      <c r="VPT99" s="232"/>
      <c r="VPU99" s="232"/>
      <c r="VPV99" s="232"/>
      <c r="VPW99" s="232"/>
      <c r="VPX99" s="232"/>
      <c r="VPY99" s="232"/>
      <c r="VPZ99" s="232"/>
      <c r="VQA99" s="232"/>
      <c r="VQB99" s="232"/>
      <c r="VQC99" s="232"/>
      <c r="VQD99" s="232"/>
      <c r="VQE99" s="232"/>
      <c r="VQF99" s="232"/>
      <c r="VQG99" s="232"/>
      <c r="VQH99" s="232"/>
      <c r="VQI99" s="232"/>
      <c r="VQJ99" s="232"/>
      <c r="VQK99" s="232"/>
      <c r="VQL99" s="232"/>
      <c r="VQM99" s="232"/>
      <c r="VQN99" s="232"/>
      <c r="VQO99" s="232"/>
      <c r="VQP99" s="232"/>
      <c r="VQQ99" s="232"/>
      <c r="VQR99" s="232"/>
      <c r="VQS99" s="232"/>
      <c r="VQT99" s="232"/>
      <c r="VQU99" s="232"/>
      <c r="VQV99" s="232"/>
      <c r="VQW99" s="232"/>
      <c r="VQX99" s="232"/>
      <c r="VQY99" s="232"/>
      <c r="VQZ99" s="232"/>
      <c r="VRA99" s="232"/>
      <c r="VRB99" s="232"/>
      <c r="VRC99" s="232"/>
      <c r="VRD99" s="232"/>
      <c r="VRE99" s="232"/>
      <c r="VRF99" s="232"/>
      <c r="VRG99" s="232"/>
      <c r="VRH99" s="232"/>
      <c r="VRI99" s="232"/>
      <c r="VRJ99" s="232"/>
      <c r="VRK99" s="232"/>
      <c r="VRL99" s="232"/>
      <c r="VRM99" s="232"/>
      <c r="VRN99" s="232"/>
      <c r="VRO99" s="232"/>
      <c r="VRP99" s="232"/>
      <c r="VRQ99" s="232"/>
      <c r="VRR99" s="232"/>
      <c r="VRS99" s="232"/>
      <c r="VRT99" s="232"/>
      <c r="VRU99" s="232"/>
      <c r="VRV99" s="232"/>
      <c r="VRW99" s="232"/>
      <c r="VRX99" s="232"/>
      <c r="VRY99" s="232"/>
      <c r="VRZ99" s="232"/>
      <c r="VSA99" s="232"/>
      <c r="VSB99" s="232"/>
      <c r="VSC99" s="232"/>
      <c r="VSD99" s="232"/>
      <c r="VSE99" s="232"/>
      <c r="VSF99" s="232"/>
      <c r="VSG99" s="232"/>
      <c r="VSH99" s="232"/>
      <c r="VSI99" s="232"/>
      <c r="VSJ99" s="232"/>
      <c r="VSK99" s="232"/>
      <c r="VSL99" s="232"/>
      <c r="VSM99" s="232"/>
      <c r="VSN99" s="232"/>
      <c r="VSO99" s="232"/>
      <c r="VSP99" s="232"/>
      <c r="VSQ99" s="232"/>
      <c r="VSR99" s="232"/>
      <c r="VSS99" s="232"/>
      <c r="VST99" s="232"/>
      <c r="VSU99" s="232"/>
      <c r="VSV99" s="232"/>
      <c r="VSW99" s="232"/>
      <c r="VSX99" s="232"/>
      <c r="VSY99" s="232"/>
      <c r="VSZ99" s="232"/>
      <c r="VTA99" s="232"/>
      <c r="VTB99" s="232"/>
      <c r="VTC99" s="232"/>
      <c r="VTD99" s="232"/>
      <c r="VTE99" s="232"/>
      <c r="VTF99" s="232"/>
      <c r="VTG99" s="232"/>
      <c r="VTH99" s="232"/>
      <c r="VTI99" s="232"/>
      <c r="VTJ99" s="232"/>
      <c r="VTK99" s="232"/>
      <c r="VTL99" s="232"/>
      <c r="VTM99" s="232"/>
      <c r="VTN99" s="232"/>
      <c r="VTO99" s="232"/>
      <c r="VTP99" s="232"/>
      <c r="VTQ99" s="232"/>
      <c r="VTR99" s="232"/>
      <c r="VTS99" s="232"/>
      <c r="VTT99" s="232"/>
      <c r="VTU99" s="232"/>
      <c r="VTV99" s="232"/>
      <c r="VTW99" s="232"/>
      <c r="VTX99" s="232"/>
      <c r="VTY99" s="232"/>
      <c r="VTZ99" s="232"/>
      <c r="VUA99" s="232"/>
      <c r="VUB99" s="232"/>
      <c r="VUC99" s="232"/>
      <c r="VUD99" s="232"/>
      <c r="VUE99" s="232"/>
      <c r="VUF99" s="232"/>
      <c r="VUG99" s="232"/>
      <c r="VUH99" s="232"/>
      <c r="VUI99" s="232"/>
      <c r="VUJ99" s="232"/>
      <c r="VUK99" s="232"/>
      <c r="VUL99" s="232"/>
      <c r="VUM99" s="232"/>
      <c r="VUN99" s="232"/>
      <c r="VUO99" s="232"/>
      <c r="VUP99" s="232"/>
      <c r="VUQ99" s="232"/>
      <c r="VUR99" s="232"/>
      <c r="VUS99" s="232"/>
      <c r="VUT99" s="232"/>
      <c r="VUU99" s="232"/>
      <c r="VUV99" s="232"/>
      <c r="VUW99" s="232"/>
      <c r="VUX99" s="232"/>
      <c r="VUY99" s="232"/>
      <c r="VUZ99" s="232"/>
      <c r="VVA99" s="232"/>
      <c r="VVB99" s="232"/>
      <c r="VVC99" s="232"/>
      <c r="VVD99" s="232"/>
      <c r="VVE99" s="232"/>
      <c r="VVF99" s="232"/>
      <c r="VVG99" s="232"/>
      <c r="VVH99" s="232"/>
      <c r="VVI99" s="232"/>
      <c r="VVJ99" s="232"/>
      <c r="VVK99" s="232"/>
      <c r="VVL99" s="232"/>
      <c r="VVM99" s="232"/>
      <c r="VVN99" s="232"/>
      <c r="VVO99" s="232"/>
      <c r="VVP99" s="232"/>
      <c r="VVQ99" s="232"/>
      <c r="VVR99" s="232"/>
      <c r="VVS99" s="232"/>
      <c r="VVT99" s="232"/>
      <c r="VVU99" s="232"/>
      <c r="VVV99" s="232"/>
      <c r="VVW99" s="232"/>
      <c r="VVX99" s="232"/>
      <c r="VVY99" s="232"/>
      <c r="VVZ99" s="232"/>
      <c r="VWA99" s="232"/>
      <c r="VWB99" s="232"/>
      <c r="VWC99" s="232"/>
      <c r="VWD99" s="232"/>
      <c r="VWE99" s="232"/>
      <c r="VWF99" s="232"/>
      <c r="VWG99" s="232"/>
      <c r="VWH99" s="232"/>
      <c r="VWI99" s="232"/>
      <c r="VWJ99" s="232"/>
      <c r="VWK99" s="232"/>
      <c r="VWL99" s="232"/>
      <c r="VWM99" s="232"/>
      <c r="VWN99" s="232"/>
      <c r="VWO99" s="232"/>
      <c r="VWP99" s="232"/>
      <c r="VWQ99" s="232"/>
      <c r="VWR99" s="232"/>
      <c r="VWS99" s="232"/>
      <c r="VWT99" s="232"/>
      <c r="VWU99" s="232"/>
      <c r="VWV99" s="232"/>
      <c r="VWW99" s="232"/>
      <c r="VWX99" s="232"/>
      <c r="VWY99" s="232"/>
      <c r="VWZ99" s="232"/>
      <c r="VXA99" s="232"/>
      <c r="VXB99" s="232"/>
      <c r="VXC99" s="232"/>
      <c r="VXD99" s="232"/>
      <c r="VXE99" s="232"/>
      <c r="VXF99" s="232"/>
      <c r="VXG99" s="232"/>
      <c r="VXH99" s="232"/>
      <c r="VXI99" s="232"/>
      <c r="VXJ99" s="232"/>
      <c r="VXK99" s="232"/>
      <c r="VXL99" s="232"/>
      <c r="VXM99" s="232"/>
      <c r="VXN99" s="232"/>
      <c r="VXO99" s="232"/>
      <c r="VXP99" s="232"/>
      <c r="VXQ99" s="232"/>
      <c r="VXR99" s="232"/>
      <c r="VXS99" s="232"/>
      <c r="VXT99" s="232"/>
      <c r="VXU99" s="232"/>
      <c r="VXV99" s="232"/>
      <c r="VXW99" s="232"/>
      <c r="VXX99" s="232"/>
      <c r="VXY99" s="232"/>
      <c r="VXZ99" s="232"/>
      <c r="VYA99" s="232"/>
      <c r="VYB99" s="232"/>
      <c r="VYC99" s="232"/>
      <c r="VYD99" s="232"/>
      <c r="VYE99" s="232"/>
      <c r="VYF99" s="232"/>
      <c r="VYG99" s="232"/>
      <c r="VYH99" s="232"/>
      <c r="VYI99" s="232"/>
      <c r="VYJ99" s="232"/>
      <c r="VYK99" s="232"/>
      <c r="VYL99" s="232"/>
      <c r="VYM99" s="232"/>
      <c r="VYN99" s="232"/>
      <c r="VYO99" s="232"/>
      <c r="VYP99" s="232"/>
      <c r="VYQ99" s="232"/>
      <c r="VYR99" s="232"/>
      <c r="VYS99" s="232"/>
      <c r="VYT99" s="232"/>
      <c r="VYU99" s="232"/>
      <c r="VYV99" s="232"/>
      <c r="VYW99" s="232"/>
      <c r="VYX99" s="232"/>
      <c r="VYY99" s="232"/>
      <c r="VYZ99" s="232"/>
      <c r="VZA99" s="232"/>
      <c r="VZB99" s="232"/>
      <c r="VZC99" s="232"/>
      <c r="VZD99" s="232"/>
      <c r="VZE99" s="232"/>
      <c r="VZF99" s="232"/>
      <c r="VZG99" s="232"/>
      <c r="VZH99" s="232"/>
      <c r="VZI99" s="232"/>
      <c r="VZJ99" s="232"/>
      <c r="VZK99" s="232"/>
      <c r="VZL99" s="232"/>
      <c r="VZM99" s="232"/>
      <c r="VZN99" s="232"/>
      <c r="VZO99" s="232"/>
      <c r="VZP99" s="232"/>
      <c r="VZQ99" s="232"/>
      <c r="VZR99" s="232"/>
      <c r="VZS99" s="232"/>
      <c r="VZT99" s="232"/>
      <c r="VZU99" s="232"/>
      <c r="VZV99" s="232"/>
      <c r="VZW99" s="232"/>
      <c r="VZX99" s="232"/>
      <c r="VZY99" s="232"/>
      <c r="VZZ99" s="232"/>
      <c r="WAA99" s="232"/>
      <c r="WAB99" s="232"/>
      <c r="WAC99" s="232"/>
      <c r="WAD99" s="232"/>
      <c r="WAE99" s="232"/>
      <c r="WAF99" s="232"/>
      <c r="WAG99" s="232"/>
      <c r="WAH99" s="232"/>
      <c r="WAI99" s="232"/>
      <c r="WAJ99" s="232"/>
      <c r="WAK99" s="232"/>
      <c r="WAL99" s="232"/>
      <c r="WAM99" s="232"/>
      <c r="WAN99" s="232"/>
      <c r="WAO99" s="232"/>
      <c r="WAP99" s="232"/>
      <c r="WAQ99" s="232"/>
      <c r="WAR99" s="232"/>
      <c r="WAS99" s="232"/>
      <c r="WAT99" s="232"/>
      <c r="WAU99" s="232"/>
      <c r="WAV99" s="232"/>
      <c r="WAW99" s="232"/>
      <c r="WAX99" s="232"/>
      <c r="WAY99" s="232"/>
      <c r="WAZ99" s="232"/>
      <c r="WBA99" s="232"/>
      <c r="WBB99" s="232"/>
      <c r="WBC99" s="232"/>
      <c r="WBD99" s="232"/>
      <c r="WBE99" s="232"/>
      <c r="WBF99" s="232"/>
      <c r="WBG99" s="232"/>
      <c r="WBH99" s="232"/>
      <c r="WBI99" s="232"/>
      <c r="WBJ99" s="232"/>
      <c r="WBK99" s="232"/>
      <c r="WBL99" s="232"/>
      <c r="WBM99" s="232"/>
      <c r="WBN99" s="232"/>
      <c r="WBO99" s="232"/>
      <c r="WBP99" s="232"/>
      <c r="WBQ99" s="232"/>
      <c r="WBR99" s="232"/>
      <c r="WBS99" s="232"/>
      <c r="WBT99" s="232"/>
      <c r="WBU99" s="232"/>
      <c r="WBV99" s="232"/>
      <c r="WBW99" s="232"/>
      <c r="WBX99" s="232"/>
      <c r="WBY99" s="232"/>
      <c r="WBZ99" s="232"/>
      <c r="WCA99" s="232"/>
      <c r="WCB99" s="232"/>
      <c r="WCC99" s="232"/>
      <c r="WCD99" s="232"/>
      <c r="WCE99" s="232"/>
      <c r="WCF99" s="232"/>
      <c r="WCG99" s="232"/>
      <c r="WCH99" s="232"/>
      <c r="WCI99" s="232"/>
      <c r="WCJ99" s="232"/>
      <c r="WCK99" s="232"/>
      <c r="WCL99" s="232"/>
      <c r="WCM99" s="232"/>
      <c r="WCN99" s="232"/>
      <c r="WCO99" s="232"/>
      <c r="WCP99" s="232"/>
      <c r="WCQ99" s="232"/>
      <c r="WCR99" s="232"/>
      <c r="WCS99" s="232"/>
      <c r="WCT99" s="232"/>
      <c r="WCU99" s="232"/>
      <c r="WCV99" s="232"/>
      <c r="WCW99" s="232"/>
      <c r="WCX99" s="232"/>
      <c r="WCY99" s="232"/>
      <c r="WCZ99" s="232"/>
      <c r="WDA99" s="232"/>
      <c r="WDB99" s="232"/>
      <c r="WDC99" s="232"/>
      <c r="WDD99" s="232"/>
      <c r="WDE99" s="232"/>
      <c r="WDF99" s="232"/>
      <c r="WDG99" s="232"/>
      <c r="WDH99" s="232"/>
      <c r="WDI99" s="232"/>
      <c r="WDJ99" s="232"/>
      <c r="WDK99" s="232"/>
      <c r="WDL99" s="232"/>
      <c r="WDM99" s="232"/>
      <c r="WDN99" s="232"/>
      <c r="WDO99" s="232"/>
      <c r="WDP99" s="232"/>
      <c r="WDQ99" s="232"/>
      <c r="WDR99" s="232"/>
      <c r="WDS99" s="232"/>
      <c r="WDT99" s="232"/>
      <c r="WDU99" s="232"/>
      <c r="WDV99" s="232"/>
      <c r="WDW99" s="232"/>
      <c r="WDX99" s="232"/>
      <c r="WDY99" s="232"/>
      <c r="WDZ99" s="232"/>
      <c r="WEA99" s="232"/>
      <c r="WEB99" s="232"/>
      <c r="WEC99" s="232"/>
      <c r="WED99" s="232"/>
      <c r="WEE99" s="232"/>
      <c r="WEF99" s="232"/>
      <c r="WEG99" s="232"/>
      <c r="WEH99" s="232"/>
      <c r="WEI99" s="232"/>
      <c r="WEJ99" s="232"/>
      <c r="WEK99" s="232"/>
      <c r="WEL99" s="232"/>
      <c r="WEM99" s="232"/>
      <c r="WEN99" s="232"/>
      <c r="WEO99" s="232"/>
      <c r="WEP99" s="232"/>
      <c r="WEQ99" s="232"/>
      <c r="WER99" s="232"/>
      <c r="WES99" s="232"/>
      <c r="WET99" s="232"/>
      <c r="WEU99" s="232"/>
      <c r="WEV99" s="232"/>
      <c r="WEW99" s="232"/>
      <c r="WEX99" s="232"/>
      <c r="WEY99" s="232"/>
      <c r="WEZ99" s="232"/>
      <c r="WFA99" s="232"/>
      <c r="WFB99" s="232"/>
      <c r="WFC99" s="232"/>
      <c r="WFD99" s="232"/>
      <c r="WFE99" s="232"/>
      <c r="WFF99" s="232"/>
      <c r="WFG99" s="232"/>
      <c r="WFH99" s="232"/>
      <c r="WFI99" s="232"/>
      <c r="WFJ99" s="232"/>
      <c r="WFK99" s="232"/>
      <c r="WFL99" s="232"/>
      <c r="WFM99" s="232"/>
      <c r="WFN99" s="232"/>
      <c r="WFO99" s="232"/>
      <c r="WFP99" s="232"/>
      <c r="WFQ99" s="232"/>
      <c r="WFR99" s="232"/>
      <c r="WFS99" s="232"/>
      <c r="WFT99" s="232"/>
      <c r="WFU99" s="232"/>
      <c r="WFV99" s="232"/>
      <c r="WFW99" s="232"/>
      <c r="WFX99" s="232"/>
      <c r="WFY99" s="232"/>
      <c r="WFZ99" s="232"/>
      <c r="WGA99" s="232"/>
      <c r="WGB99" s="232"/>
      <c r="WGC99" s="232"/>
      <c r="WGD99" s="232"/>
      <c r="WGE99" s="232"/>
      <c r="WGF99" s="232"/>
      <c r="WGG99" s="232"/>
      <c r="WGH99" s="232"/>
      <c r="WGI99" s="232"/>
      <c r="WGJ99" s="232"/>
      <c r="WGK99" s="232"/>
      <c r="WGL99" s="232"/>
      <c r="WGM99" s="232"/>
      <c r="WGN99" s="232"/>
      <c r="WGO99" s="232"/>
      <c r="WGP99" s="232"/>
      <c r="WGQ99" s="232"/>
      <c r="WGR99" s="232"/>
      <c r="WGS99" s="232"/>
      <c r="WGT99" s="232"/>
      <c r="WGU99" s="232"/>
      <c r="WGV99" s="232"/>
      <c r="WGW99" s="232"/>
      <c r="WGX99" s="232"/>
      <c r="WGY99" s="232"/>
      <c r="WGZ99" s="232"/>
      <c r="WHA99" s="232"/>
      <c r="WHB99" s="232"/>
      <c r="WHC99" s="232"/>
      <c r="WHD99" s="232"/>
      <c r="WHE99" s="232"/>
      <c r="WHF99" s="232"/>
      <c r="WHG99" s="232"/>
      <c r="WHH99" s="232"/>
      <c r="WHI99" s="232"/>
      <c r="WHJ99" s="232"/>
      <c r="WHK99" s="232"/>
      <c r="WHL99" s="232"/>
      <c r="WHM99" s="232"/>
      <c r="WHN99" s="232"/>
      <c r="WHO99" s="232"/>
      <c r="WHP99" s="232"/>
      <c r="WHQ99" s="232"/>
      <c r="WHR99" s="232"/>
      <c r="WHS99" s="232"/>
      <c r="WHT99" s="232"/>
      <c r="WHU99" s="232"/>
      <c r="WHV99" s="232"/>
      <c r="WHW99" s="232"/>
      <c r="WHX99" s="232"/>
      <c r="WHY99" s="232"/>
      <c r="WHZ99" s="232"/>
      <c r="WIA99" s="232"/>
      <c r="WIB99" s="232"/>
      <c r="WIC99" s="232"/>
      <c r="WID99" s="232"/>
      <c r="WIE99" s="232"/>
      <c r="WIF99" s="232"/>
      <c r="WIG99" s="232"/>
      <c r="WIH99" s="232"/>
      <c r="WII99" s="232"/>
      <c r="WIJ99" s="232"/>
      <c r="WIK99" s="232"/>
      <c r="WIL99" s="232"/>
      <c r="WIM99" s="232"/>
      <c r="WIN99" s="232"/>
      <c r="WIO99" s="232"/>
      <c r="WIP99" s="232"/>
      <c r="WIQ99" s="232"/>
      <c r="WIR99" s="232"/>
      <c r="WIS99" s="232"/>
      <c r="WIT99" s="232"/>
      <c r="WIU99" s="232"/>
      <c r="WIV99" s="232"/>
      <c r="WIW99" s="232"/>
      <c r="WIX99" s="232"/>
      <c r="WIY99" s="232"/>
      <c r="WIZ99" s="232"/>
      <c r="WJA99" s="232"/>
      <c r="WJB99" s="232"/>
      <c r="WJC99" s="232"/>
      <c r="WJD99" s="232"/>
      <c r="WJE99" s="232"/>
      <c r="WJF99" s="232"/>
      <c r="WJG99" s="232"/>
      <c r="WJH99" s="232"/>
      <c r="WJI99" s="232"/>
      <c r="WJJ99" s="232"/>
      <c r="WJK99" s="232"/>
      <c r="WJL99" s="232"/>
      <c r="WJM99" s="232"/>
      <c r="WJN99" s="232"/>
      <c r="WJO99" s="232"/>
      <c r="WJP99" s="232"/>
      <c r="WJQ99" s="232"/>
      <c r="WJR99" s="232"/>
      <c r="WJS99" s="232"/>
      <c r="WJT99" s="232"/>
      <c r="WJU99" s="232"/>
      <c r="WJV99" s="232"/>
      <c r="WJW99" s="232"/>
      <c r="WJX99" s="232"/>
      <c r="WJY99" s="232"/>
      <c r="WJZ99" s="232"/>
      <c r="WKA99" s="232"/>
      <c r="WKB99" s="232"/>
      <c r="WKC99" s="232"/>
      <c r="WKD99" s="232"/>
      <c r="WKE99" s="232"/>
      <c r="WKF99" s="232"/>
      <c r="WKG99" s="232"/>
      <c r="WKH99" s="232"/>
      <c r="WKI99" s="232"/>
      <c r="WKJ99" s="232"/>
      <c r="WKK99" s="232"/>
      <c r="WKL99" s="232"/>
      <c r="WKM99" s="232"/>
      <c r="WKN99" s="232"/>
      <c r="WKO99" s="232"/>
      <c r="WKP99" s="232"/>
      <c r="WKQ99" s="232"/>
      <c r="WKR99" s="232"/>
      <c r="WKS99" s="232"/>
      <c r="WKT99" s="232"/>
      <c r="WKU99" s="232"/>
      <c r="WKV99" s="232"/>
      <c r="WKW99" s="232"/>
      <c r="WKX99" s="232"/>
      <c r="WKY99" s="232"/>
      <c r="WKZ99" s="232"/>
      <c r="WLA99" s="232"/>
      <c r="WLB99" s="232"/>
      <c r="WLC99" s="232"/>
      <c r="WLD99" s="232"/>
      <c r="WLE99" s="232"/>
      <c r="WLF99" s="232"/>
      <c r="WLG99" s="232"/>
      <c r="WLH99" s="232"/>
      <c r="WLI99" s="232"/>
      <c r="WLJ99" s="232"/>
      <c r="WLK99" s="232"/>
      <c r="WLL99" s="232"/>
      <c r="WLM99" s="232"/>
      <c r="WLN99" s="232"/>
      <c r="WLO99" s="232"/>
      <c r="WLP99" s="232"/>
      <c r="WLQ99" s="232"/>
      <c r="WLR99" s="232"/>
      <c r="WLS99" s="232"/>
      <c r="WLT99" s="232"/>
      <c r="WLU99" s="232"/>
      <c r="WLV99" s="232"/>
      <c r="WLW99" s="232"/>
      <c r="WLX99" s="232"/>
      <c r="WLY99" s="232"/>
      <c r="WLZ99" s="232"/>
      <c r="WMA99" s="232"/>
      <c r="WMB99" s="232"/>
      <c r="WMC99" s="232"/>
      <c r="WMD99" s="232"/>
      <c r="WME99" s="232"/>
      <c r="WMF99" s="232"/>
      <c r="WMG99" s="232"/>
      <c r="WMH99" s="232"/>
      <c r="WMI99" s="232"/>
      <c r="WMJ99" s="232"/>
      <c r="WMK99" s="232"/>
      <c r="WML99" s="232"/>
      <c r="WMM99" s="232"/>
      <c r="WMN99" s="232"/>
      <c r="WMO99" s="232"/>
      <c r="WMP99" s="232"/>
      <c r="WMQ99" s="232"/>
      <c r="WMR99" s="232"/>
      <c r="WMS99" s="232"/>
      <c r="WMT99" s="232"/>
      <c r="WMU99" s="232"/>
      <c r="WMV99" s="232"/>
      <c r="WMW99" s="232"/>
      <c r="WMX99" s="232"/>
      <c r="WMY99" s="232"/>
      <c r="WMZ99" s="232"/>
      <c r="WNA99" s="232"/>
      <c r="WNB99" s="232"/>
      <c r="WNC99" s="232"/>
      <c r="WND99" s="232"/>
      <c r="WNE99" s="232"/>
      <c r="WNF99" s="232"/>
      <c r="WNG99" s="232"/>
      <c r="WNH99" s="232"/>
      <c r="WNI99" s="232"/>
      <c r="WNJ99" s="232"/>
      <c r="WNK99" s="232"/>
      <c r="WNL99" s="232"/>
      <c r="WNM99" s="232"/>
      <c r="WNN99" s="232"/>
      <c r="WNO99" s="232"/>
      <c r="WNP99" s="232"/>
      <c r="WNQ99" s="232"/>
      <c r="WNR99" s="232"/>
      <c r="WNS99" s="232"/>
      <c r="WNT99" s="232"/>
      <c r="WNU99" s="232"/>
      <c r="WNV99" s="232"/>
      <c r="WNW99" s="232"/>
      <c r="WNX99" s="232"/>
      <c r="WNY99" s="232"/>
      <c r="WNZ99" s="232"/>
      <c r="WOA99" s="232"/>
      <c r="WOB99" s="232"/>
      <c r="WOC99" s="232"/>
      <c r="WOD99" s="232"/>
      <c r="WOE99" s="232"/>
      <c r="WOF99" s="232"/>
      <c r="WOG99" s="232"/>
      <c r="WOH99" s="232"/>
      <c r="WOI99" s="232"/>
      <c r="WOJ99" s="232"/>
      <c r="WOK99" s="232"/>
      <c r="WOL99" s="232"/>
      <c r="WOM99" s="232"/>
      <c r="WON99" s="232"/>
      <c r="WOO99" s="232"/>
      <c r="WOP99" s="232"/>
      <c r="WOQ99" s="232"/>
      <c r="WOR99" s="232"/>
      <c r="WOS99" s="232"/>
      <c r="WOT99" s="232"/>
      <c r="WOU99" s="232"/>
      <c r="WOV99" s="232"/>
      <c r="WOW99" s="232"/>
      <c r="WOX99" s="232"/>
      <c r="WOY99" s="232"/>
      <c r="WOZ99" s="232"/>
      <c r="WPA99" s="232"/>
      <c r="WPB99" s="232"/>
      <c r="WPC99" s="232"/>
      <c r="WPD99" s="232"/>
      <c r="WPE99" s="232"/>
      <c r="WPF99" s="232"/>
      <c r="WPG99" s="232"/>
      <c r="WPH99" s="232"/>
      <c r="WPI99" s="232"/>
      <c r="WPJ99" s="232"/>
      <c r="WPK99" s="232"/>
      <c r="WPL99" s="232"/>
      <c r="WPM99" s="232"/>
      <c r="WPN99" s="232"/>
      <c r="WPO99" s="232"/>
      <c r="WPP99" s="232"/>
      <c r="WPQ99" s="232"/>
      <c r="WPR99" s="232"/>
      <c r="WPS99" s="232"/>
      <c r="WPT99" s="232"/>
      <c r="WPU99" s="232"/>
      <c r="WPV99" s="232"/>
      <c r="WPW99" s="232"/>
      <c r="WPX99" s="232"/>
      <c r="WPY99" s="232"/>
      <c r="WPZ99" s="232"/>
      <c r="WQA99" s="232"/>
      <c r="WQB99" s="232"/>
      <c r="WQC99" s="232"/>
      <c r="WQD99" s="232"/>
      <c r="WQE99" s="232"/>
      <c r="WQF99" s="232"/>
      <c r="WQG99" s="232"/>
      <c r="WQH99" s="232"/>
      <c r="WQI99" s="232"/>
      <c r="WQJ99" s="232"/>
      <c r="WQK99" s="232"/>
      <c r="WQL99" s="232"/>
      <c r="WQM99" s="232"/>
      <c r="WQN99" s="232"/>
      <c r="WQO99" s="232"/>
      <c r="WQP99" s="232"/>
      <c r="WQQ99" s="232"/>
      <c r="WQR99" s="232"/>
      <c r="WQS99" s="232"/>
      <c r="WQT99" s="232"/>
      <c r="WQU99" s="232"/>
      <c r="WQV99" s="232"/>
      <c r="WQW99" s="232"/>
      <c r="WQX99" s="232"/>
      <c r="WQY99" s="232"/>
      <c r="WQZ99" s="232"/>
      <c r="WRA99" s="232"/>
      <c r="WRB99" s="232"/>
      <c r="WRC99" s="232"/>
      <c r="WRD99" s="232"/>
      <c r="WRE99" s="232"/>
      <c r="WRF99" s="232"/>
      <c r="WRG99" s="232"/>
      <c r="WRH99" s="232"/>
      <c r="WRI99" s="232"/>
      <c r="WRJ99" s="232"/>
      <c r="WRK99" s="232"/>
      <c r="WRL99" s="232"/>
      <c r="WRM99" s="232"/>
      <c r="WRN99" s="232"/>
      <c r="WRO99" s="232"/>
      <c r="WRP99" s="232"/>
      <c r="WRQ99" s="232"/>
      <c r="WRR99" s="232"/>
      <c r="WRS99" s="232"/>
      <c r="WRT99" s="232"/>
      <c r="WRU99" s="232"/>
      <c r="WRV99" s="232"/>
      <c r="WRW99" s="232"/>
      <c r="WRX99" s="232"/>
      <c r="WRY99" s="232"/>
      <c r="WRZ99" s="232"/>
      <c r="WSA99" s="232"/>
      <c r="WSB99" s="232"/>
      <c r="WSC99" s="232"/>
      <c r="WSD99" s="232"/>
      <c r="WSE99" s="232"/>
      <c r="WSF99" s="232"/>
      <c r="WSG99" s="232"/>
      <c r="WSH99" s="232"/>
      <c r="WSI99" s="232"/>
      <c r="WSJ99" s="232"/>
      <c r="WSK99" s="232"/>
      <c r="WSL99" s="232"/>
      <c r="WSM99" s="232"/>
      <c r="WSN99" s="232"/>
      <c r="WSO99" s="232"/>
      <c r="WSP99" s="232"/>
      <c r="WSQ99" s="232"/>
      <c r="WSR99" s="232"/>
      <c r="WSS99" s="232"/>
      <c r="WST99" s="232"/>
      <c r="WSU99" s="232"/>
      <c r="WSV99" s="232"/>
      <c r="WSW99" s="232"/>
      <c r="WSX99" s="232"/>
      <c r="WSY99" s="232"/>
      <c r="WSZ99" s="232"/>
      <c r="WTA99" s="232"/>
      <c r="WTB99" s="232"/>
      <c r="WTC99" s="232"/>
      <c r="WTD99" s="232"/>
      <c r="WTE99" s="232"/>
      <c r="WTF99" s="232"/>
      <c r="WTG99" s="232"/>
      <c r="WTH99" s="232"/>
      <c r="WTI99" s="232"/>
      <c r="WTJ99" s="232"/>
      <c r="WTK99" s="232"/>
      <c r="WTL99" s="232"/>
      <c r="WTM99" s="232"/>
      <c r="WTN99" s="232"/>
      <c r="WTO99" s="232"/>
      <c r="WTP99" s="232"/>
      <c r="WTQ99" s="232"/>
      <c r="WTR99" s="232"/>
      <c r="WTS99" s="232"/>
      <c r="WTT99" s="232"/>
      <c r="WTU99" s="232"/>
      <c r="WTV99" s="232"/>
      <c r="WTW99" s="232"/>
      <c r="WTX99" s="232"/>
      <c r="WTY99" s="232"/>
      <c r="WTZ99" s="232"/>
      <c r="WUA99" s="232"/>
      <c r="WUB99" s="232"/>
      <c r="WUC99" s="232"/>
      <c r="WUD99" s="232"/>
      <c r="WUE99" s="232"/>
      <c r="WUF99" s="232"/>
      <c r="WUG99" s="232"/>
      <c r="WUH99" s="232"/>
      <c r="WUI99" s="232"/>
      <c r="WUJ99" s="232"/>
      <c r="WUK99" s="232"/>
      <c r="WUL99" s="232"/>
      <c r="WUM99" s="232"/>
      <c r="WUN99" s="232"/>
      <c r="WUO99" s="232"/>
      <c r="WUP99" s="232"/>
      <c r="WUQ99" s="232"/>
      <c r="WUR99" s="232"/>
      <c r="WUS99" s="232"/>
      <c r="WUT99" s="232"/>
      <c r="WUU99" s="232"/>
      <c r="WUV99" s="232"/>
      <c r="WUW99" s="232"/>
      <c r="WUX99" s="232"/>
      <c r="WUY99" s="232"/>
      <c r="WUZ99" s="232"/>
      <c r="WVA99" s="232"/>
      <c r="WVB99" s="232"/>
      <c r="WVC99" s="232"/>
      <c r="WVD99" s="232"/>
      <c r="WVE99" s="232"/>
      <c r="WVF99" s="232"/>
      <c r="WVG99" s="232"/>
      <c r="WVH99" s="232"/>
      <c r="WVI99" s="232"/>
      <c r="WVJ99" s="232"/>
      <c r="WVK99" s="232"/>
      <c r="WVL99" s="232"/>
      <c r="WVM99" s="232"/>
      <c r="WVN99" s="232"/>
      <c r="WVO99" s="232"/>
      <c r="WVP99" s="232"/>
      <c r="WVQ99" s="232"/>
      <c r="WVR99" s="232"/>
      <c r="WVS99" s="232"/>
      <c r="WVT99" s="232"/>
      <c r="WVU99" s="232"/>
      <c r="WVV99" s="232"/>
      <c r="WVW99" s="232"/>
      <c r="WVX99" s="232"/>
      <c r="WVY99" s="232"/>
      <c r="WVZ99" s="232"/>
      <c r="WWA99" s="232"/>
      <c r="WWB99" s="232"/>
      <c r="WWC99" s="232"/>
      <c r="WWD99" s="232"/>
      <c r="WWE99" s="232"/>
      <c r="WWF99" s="232"/>
      <c r="WWG99" s="232"/>
      <c r="WWH99" s="232"/>
      <c r="WWI99" s="232"/>
      <c r="WWJ99" s="232"/>
      <c r="WWK99" s="232"/>
      <c r="WWL99" s="232"/>
      <c r="WWM99" s="232"/>
      <c r="WWN99" s="232"/>
      <c r="WWO99" s="232"/>
      <c r="WWP99" s="232"/>
      <c r="WWQ99" s="232"/>
      <c r="WWR99" s="232"/>
      <c r="WWS99" s="232"/>
      <c r="WWT99" s="232"/>
      <c r="WWU99" s="232"/>
      <c r="WWV99" s="232"/>
      <c r="WWW99" s="232"/>
      <c r="WWX99" s="232"/>
      <c r="WWY99" s="232"/>
      <c r="WWZ99" s="232"/>
      <c r="WXA99" s="232"/>
      <c r="WXB99" s="232"/>
      <c r="WXC99" s="232"/>
      <c r="WXD99" s="232"/>
      <c r="WXE99" s="232"/>
      <c r="WXF99" s="232"/>
      <c r="WXG99" s="232"/>
      <c r="WXH99" s="232"/>
      <c r="WXI99" s="232"/>
      <c r="WXJ99" s="232"/>
      <c r="WXK99" s="232"/>
      <c r="WXL99" s="232"/>
      <c r="WXM99" s="232"/>
      <c r="WXN99" s="232"/>
      <c r="WXO99" s="232"/>
      <c r="WXP99" s="232"/>
      <c r="WXQ99" s="232"/>
      <c r="WXR99" s="232"/>
      <c r="WXS99" s="232"/>
      <c r="WXT99" s="232"/>
      <c r="WXU99" s="232"/>
      <c r="WXV99" s="232"/>
      <c r="WXW99" s="232"/>
      <c r="WXX99" s="232"/>
      <c r="WXY99" s="232"/>
      <c r="WXZ99" s="232"/>
      <c r="WYA99" s="232"/>
      <c r="WYB99" s="232"/>
      <c r="WYC99" s="232"/>
      <c r="WYD99" s="232"/>
      <c r="WYE99" s="232"/>
      <c r="WYF99" s="232"/>
      <c r="WYG99" s="232"/>
      <c r="WYH99" s="232"/>
      <c r="WYI99" s="232"/>
      <c r="WYJ99" s="232"/>
      <c r="WYK99" s="232"/>
      <c r="WYL99" s="232"/>
      <c r="WYM99" s="232"/>
      <c r="WYN99" s="232"/>
      <c r="WYO99" s="232"/>
      <c r="WYP99" s="232"/>
      <c r="WYQ99" s="232"/>
      <c r="WYR99" s="232"/>
      <c r="WYS99" s="232"/>
      <c r="WYT99" s="232"/>
      <c r="WYU99" s="232"/>
      <c r="WYV99" s="232"/>
      <c r="WYW99" s="232"/>
      <c r="WYX99" s="232"/>
      <c r="WYY99" s="232"/>
      <c r="WYZ99" s="232"/>
      <c r="WZA99" s="232"/>
      <c r="WZB99" s="232"/>
      <c r="WZC99" s="232"/>
      <c r="WZD99" s="232"/>
      <c r="WZE99" s="232"/>
      <c r="WZF99" s="232"/>
      <c r="WZG99" s="232"/>
      <c r="WZH99" s="232"/>
      <c r="WZI99" s="232"/>
      <c r="WZJ99" s="232"/>
      <c r="WZK99" s="232"/>
      <c r="WZL99" s="232"/>
      <c r="WZM99" s="232"/>
      <c r="WZN99" s="232"/>
      <c r="WZO99" s="232"/>
      <c r="WZP99" s="232"/>
      <c r="WZQ99" s="232"/>
      <c r="WZR99" s="232"/>
      <c r="WZS99" s="232"/>
      <c r="WZT99" s="232"/>
      <c r="WZU99" s="232"/>
      <c r="WZV99" s="232"/>
      <c r="WZW99" s="232"/>
      <c r="WZX99" s="232"/>
      <c r="WZY99" s="232"/>
      <c r="WZZ99" s="232"/>
      <c r="XAA99" s="232"/>
      <c r="XAB99" s="232"/>
      <c r="XAC99" s="232"/>
      <c r="XAD99" s="232"/>
      <c r="XAE99" s="232"/>
      <c r="XAF99" s="232"/>
      <c r="XAG99" s="232"/>
      <c r="XAH99" s="232"/>
      <c r="XAI99" s="232"/>
      <c r="XAJ99" s="232"/>
      <c r="XAK99" s="232"/>
      <c r="XAL99" s="232"/>
      <c r="XAM99" s="232"/>
      <c r="XAN99" s="232"/>
      <c r="XAO99" s="232"/>
      <c r="XAP99" s="232"/>
      <c r="XAQ99" s="232"/>
      <c r="XAR99" s="232"/>
      <c r="XAS99" s="232"/>
      <c r="XAT99" s="232"/>
      <c r="XAU99" s="232"/>
      <c r="XAV99" s="232"/>
      <c r="XAW99" s="232"/>
      <c r="XAX99" s="232"/>
      <c r="XAY99" s="232"/>
      <c r="XAZ99" s="232"/>
      <c r="XBA99" s="232"/>
      <c r="XBB99" s="232"/>
      <c r="XBC99" s="232"/>
      <c r="XBD99" s="232"/>
      <c r="XBE99" s="232"/>
      <c r="XBF99" s="232"/>
      <c r="XBG99" s="232"/>
      <c r="XBH99" s="232"/>
      <c r="XBI99" s="232"/>
      <c r="XBJ99" s="232"/>
      <c r="XBK99" s="232"/>
      <c r="XBL99" s="232"/>
      <c r="XBM99" s="232"/>
      <c r="XBN99" s="232"/>
      <c r="XBO99" s="232"/>
      <c r="XBP99" s="232"/>
      <c r="XBQ99" s="232"/>
      <c r="XBR99" s="232"/>
      <c r="XBS99" s="232"/>
      <c r="XBT99" s="232"/>
      <c r="XBU99" s="232"/>
      <c r="XBV99" s="232"/>
      <c r="XBW99" s="232"/>
      <c r="XBX99" s="232"/>
      <c r="XBY99" s="232"/>
      <c r="XBZ99" s="232"/>
      <c r="XCA99" s="232"/>
      <c r="XCB99" s="232"/>
      <c r="XCC99" s="232"/>
      <c r="XCD99" s="232"/>
      <c r="XCE99" s="232"/>
      <c r="XCF99" s="232"/>
      <c r="XCG99" s="232"/>
      <c r="XCH99" s="232"/>
      <c r="XCI99" s="232"/>
      <c r="XCJ99" s="232"/>
      <c r="XCK99" s="232"/>
      <c r="XCL99" s="232"/>
      <c r="XCM99" s="232"/>
      <c r="XCN99" s="232"/>
      <c r="XCO99" s="232"/>
      <c r="XCP99" s="232"/>
      <c r="XCQ99" s="232"/>
      <c r="XCR99" s="232"/>
      <c r="XCS99" s="232"/>
      <c r="XCT99" s="232"/>
      <c r="XCU99" s="232"/>
      <c r="XCV99" s="232"/>
      <c r="XCW99" s="232"/>
      <c r="XCX99" s="232"/>
      <c r="XCY99" s="232"/>
      <c r="XCZ99" s="232"/>
      <c r="XDA99" s="232"/>
      <c r="XDB99" s="232"/>
      <c r="XDC99" s="232"/>
      <c r="XDD99" s="232"/>
      <c r="XDE99" s="232"/>
      <c r="XDF99" s="232"/>
      <c r="XDG99" s="232"/>
      <c r="XDH99" s="232"/>
      <c r="XDI99" s="232"/>
      <c r="XDJ99" s="232"/>
      <c r="XDK99" s="232"/>
      <c r="XDL99" s="232"/>
      <c r="XDM99" s="232"/>
      <c r="XDN99" s="232"/>
      <c r="XDO99" s="232"/>
      <c r="XDP99" s="232"/>
      <c r="XDQ99" s="232"/>
      <c r="XDR99" s="232"/>
      <c r="XDS99" s="232"/>
      <c r="XDT99" s="232"/>
      <c r="XDU99" s="232"/>
      <c r="XDV99" s="232"/>
      <c r="XDW99" s="232"/>
      <c r="XDX99" s="232"/>
      <c r="XDY99" s="232"/>
      <c r="XDZ99" s="232"/>
      <c r="XEA99" s="232"/>
      <c r="XEB99" s="232"/>
      <c r="XEC99" s="232"/>
      <c r="XED99" s="232"/>
      <c r="XEE99" s="232"/>
      <c r="XEF99" s="232"/>
      <c r="XEG99" s="232"/>
      <c r="XEH99" s="232"/>
      <c r="XEI99" s="232"/>
      <c r="XEJ99" s="232"/>
      <c r="XEK99" s="232"/>
      <c r="XEL99" s="232"/>
      <c r="XEM99" s="232"/>
      <c r="XEN99" s="232"/>
      <c r="XEO99" s="232"/>
      <c r="XEP99" s="232"/>
      <c r="XEQ99" s="232"/>
      <c r="XER99" s="232"/>
      <c r="XES99" s="232"/>
      <c r="XET99" s="232"/>
      <c r="XEU99" s="232"/>
      <c r="XEV99" s="232"/>
      <c r="XEW99" s="232"/>
      <c r="XEX99" s="232"/>
      <c r="XEY99" s="232"/>
      <c r="XEZ99" s="232"/>
      <c r="XFA99" s="232"/>
      <c r="XFB99" s="232"/>
    </row>
    <row r="100" s="230" customFormat="1" ht="23" customHeight="1" spans="1:16382">
      <c r="A100" s="235"/>
      <c r="B100" s="235"/>
      <c r="C100" s="235"/>
      <c r="D100" s="235"/>
      <c r="G100" s="238"/>
      <c r="H100" s="238"/>
      <c r="I100" s="238"/>
      <c r="J100" s="238"/>
      <c r="K100" s="238"/>
      <c r="L100" s="232"/>
      <c r="M100" s="232"/>
      <c r="N100" s="232"/>
      <c r="O100" s="232"/>
      <c r="P100" s="232"/>
      <c r="Q100" s="232"/>
      <c r="R100" s="232"/>
      <c r="S100" s="232"/>
      <c r="T100" s="232"/>
      <c r="U100" s="232"/>
      <c r="V100" s="232"/>
      <c r="W100" s="232"/>
      <c r="X100" s="232"/>
      <c r="Y100" s="232"/>
      <c r="Z100" s="232"/>
      <c r="AA100" s="232"/>
      <c r="AB100" s="232"/>
      <c r="AC100" s="232"/>
      <c r="AD100" s="232"/>
      <c r="AE100" s="232"/>
      <c r="AF100" s="232"/>
      <c r="AG100" s="232"/>
      <c r="AH100" s="232"/>
      <c r="AI100" s="232"/>
      <c r="AJ100" s="232"/>
      <c r="AK100" s="232"/>
      <c r="AL100" s="232"/>
      <c r="AM100" s="232"/>
      <c r="AN100" s="232"/>
      <c r="AO100" s="232"/>
      <c r="AP100" s="232"/>
      <c r="AQ100" s="232"/>
      <c r="AR100" s="232"/>
      <c r="AS100" s="232"/>
      <c r="AT100" s="232"/>
      <c r="AU100" s="232"/>
      <c r="AV100" s="232"/>
      <c r="AW100" s="232"/>
      <c r="AX100" s="232"/>
      <c r="AY100" s="232"/>
      <c r="AZ100" s="232"/>
      <c r="BA100" s="232"/>
      <c r="BB100" s="232"/>
      <c r="BC100" s="232"/>
      <c r="BD100" s="232"/>
      <c r="BE100" s="232"/>
      <c r="BF100" s="232"/>
      <c r="BG100" s="232"/>
      <c r="BH100" s="232"/>
      <c r="BI100" s="232"/>
      <c r="BJ100" s="232"/>
      <c r="BK100" s="232"/>
      <c r="BL100" s="232"/>
      <c r="BM100" s="232"/>
      <c r="BN100" s="232"/>
      <c r="BO100" s="232"/>
      <c r="BP100" s="232"/>
      <c r="BQ100" s="232"/>
      <c r="BR100" s="232"/>
      <c r="BS100" s="232"/>
      <c r="BT100" s="232"/>
      <c r="BU100" s="232"/>
      <c r="BV100" s="232"/>
      <c r="BW100" s="232"/>
      <c r="BX100" s="232"/>
      <c r="BY100" s="232"/>
      <c r="BZ100" s="232"/>
      <c r="CA100" s="232"/>
      <c r="CB100" s="232"/>
      <c r="CC100" s="232"/>
      <c r="CD100" s="232"/>
      <c r="CE100" s="232"/>
      <c r="CF100" s="232"/>
      <c r="CG100" s="232"/>
      <c r="CH100" s="232"/>
      <c r="CI100" s="232"/>
      <c r="CJ100" s="232"/>
      <c r="CK100" s="232"/>
      <c r="CL100" s="232"/>
      <c r="CM100" s="232"/>
      <c r="CN100" s="232"/>
      <c r="CO100" s="232"/>
      <c r="CP100" s="232"/>
      <c r="CQ100" s="232"/>
      <c r="CR100" s="232"/>
      <c r="CS100" s="232"/>
      <c r="CT100" s="232"/>
      <c r="CU100" s="232"/>
      <c r="CV100" s="232"/>
      <c r="CW100" s="232"/>
      <c r="CX100" s="232"/>
      <c r="CY100" s="232"/>
      <c r="CZ100" s="232"/>
      <c r="DA100" s="232"/>
      <c r="DB100" s="232"/>
      <c r="DC100" s="232"/>
      <c r="DD100" s="232"/>
      <c r="DE100" s="232"/>
      <c r="DF100" s="232"/>
      <c r="DG100" s="232"/>
      <c r="DH100" s="232"/>
      <c r="DI100" s="232"/>
      <c r="DJ100" s="232"/>
      <c r="DK100" s="232"/>
      <c r="DL100" s="232"/>
      <c r="DM100" s="232"/>
      <c r="DN100" s="232"/>
      <c r="DO100" s="232"/>
      <c r="DP100" s="232"/>
      <c r="DQ100" s="232"/>
      <c r="DR100" s="232"/>
      <c r="DS100" s="232"/>
      <c r="DT100" s="232"/>
      <c r="DU100" s="232"/>
      <c r="DV100" s="232"/>
      <c r="DW100" s="232"/>
      <c r="DX100" s="232"/>
      <c r="DY100" s="232"/>
      <c r="DZ100" s="232"/>
      <c r="EA100" s="232"/>
      <c r="EB100" s="232"/>
      <c r="EC100" s="232"/>
      <c r="ED100" s="232"/>
      <c r="EE100" s="232"/>
      <c r="EF100" s="232"/>
      <c r="EG100" s="232"/>
      <c r="EH100" s="232"/>
      <c r="EI100" s="232"/>
      <c r="EJ100" s="232"/>
      <c r="EK100" s="232"/>
      <c r="EL100" s="232"/>
      <c r="EM100" s="232"/>
      <c r="EN100" s="232"/>
      <c r="EO100" s="232"/>
      <c r="EP100" s="232"/>
      <c r="EQ100" s="232"/>
      <c r="ER100" s="232"/>
      <c r="ES100" s="232"/>
      <c r="ET100" s="232"/>
      <c r="EU100" s="232"/>
      <c r="EV100" s="232"/>
      <c r="EW100" s="232"/>
      <c r="EX100" s="232"/>
      <c r="EY100" s="232"/>
      <c r="EZ100" s="232"/>
      <c r="FA100" s="232"/>
      <c r="FB100" s="232"/>
      <c r="FC100" s="232"/>
      <c r="FD100" s="232"/>
      <c r="FE100" s="232"/>
      <c r="FF100" s="232"/>
      <c r="FG100" s="232"/>
      <c r="FH100" s="232"/>
      <c r="FI100" s="232"/>
      <c r="FJ100" s="232"/>
      <c r="FK100" s="232"/>
      <c r="FL100" s="232"/>
      <c r="FM100" s="232"/>
      <c r="FN100" s="232"/>
      <c r="FO100" s="232"/>
      <c r="FP100" s="232"/>
      <c r="FQ100" s="232"/>
      <c r="FR100" s="232"/>
      <c r="FS100" s="232"/>
      <c r="FT100" s="232"/>
      <c r="FU100" s="232"/>
      <c r="FV100" s="232"/>
      <c r="FW100" s="232"/>
      <c r="FX100" s="232"/>
      <c r="FY100" s="232"/>
      <c r="FZ100" s="232"/>
      <c r="GA100" s="232"/>
      <c r="GB100" s="232"/>
      <c r="GC100" s="232"/>
      <c r="GD100" s="232"/>
      <c r="GE100" s="232"/>
      <c r="GF100" s="232"/>
      <c r="GG100" s="232"/>
      <c r="GH100" s="232"/>
      <c r="GI100" s="232"/>
      <c r="GJ100" s="232"/>
      <c r="GK100" s="232"/>
      <c r="GL100" s="232"/>
      <c r="GM100" s="232"/>
      <c r="GN100" s="232"/>
      <c r="GO100" s="232"/>
      <c r="GP100" s="232"/>
      <c r="GQ100" s="232"/>
      <c r="GR100" s="232"/>
      <c r="GS100" s="232"/>
      <c r="GT100" s="232"/>
      <c r="GU100" s="232"/>
      <c r="GV100" s="232"/>
      <c r="GW100" s="232"/>
      <c r="GX100" s="232"/>
      <c r="GY100" s="232"/>
      <c r="GZ100" s="232"/>
      <c r="HA100" s="232"/>
      <c r="HB100" s="232"/>
      <c r="HC100" s="232"/>
      <c r="HD100" s="232"/>
      <c r="HE100" s="232"/>
      <c r="HF100" s="232"/>
      <c r="HG100" s="232"/>
      <c r="HH100" s="232"/>
      <c r="HI100" s="232"/>
      <c r="HJ100" s="232"/>
      <c r="HK100" s="232"/>
      <c r="HL100" s="232"/>
      <c r="HM100" s="232"/>
      <c r="HN100" s="232"/>
      <c r="HO100" s="232"/>
      <c r="HP100" s="232"/>
      <c r="HQ100" s="232"/>
      <c r="HR100" s="232"/>
      <c r="HS100" s="232"/>
      <c r="HT100" s="232"/>
      <c r="HU100" s="232"/>
      <c r="HV100" s="232"/>
      <c r="HW100" s="232"/>
      <c r="HX100" s="232"/>
      <c r="HY100" s="232"/>
      <c r="HZ100" s="232"/>
      <c r="IA100" s="232"/>
      <c r="IB100" s="232"/>
      <c r="IC100" s="232"/>
      <c r="ID100" s="232"/>
      <c r="IE100" s="232"/>
      <c r="IF100" s="232"/>
      <c r="IG100" s="232"/>
      <c r="IH100" s="232"/>
      <c r="II100" s="232"/>
      <c r="IJ100" s="232"/>
      <c r="IK100" s="232"/>
      <c r="IL100" s="232"/>
      <c r="IM100" s="232"/>
      <c r="IN100" s="232"/>
      <c r="IO100" s="232"/>
      <c r="IP100" s="232"/>
      <c r="IQ100" s="232"/>
      <c r="IR100" s="232"/>
      <c r="IS100" s="232"/>
      <c r="IT100" s="232"/>
      <c r="IU100" s="232"/>
      <c r="IV100" s="232"/>
      <c r="IW100" s="232"/>
      <c r="IX100" s="232"/>
      <c r="IY100" s="232"/>
      <c r="IZ100" s="232"/>
      <c r="JA100" s="232"/>
      <c r="JB100" s="232"/>
      <c r="JC100" s="232"/>
      <c r="JD100" s="232"/>
      <c r="JE100" s="232"/>
      <c r="JF100" s="232"/>
      <c r="JG100" s="232"/>
      <c r="JH100" s="232"/>
      <c r="JI100" s="232"/>
      <c r="JJ100" s="232"/>
      <c r="JK100" s="232"/>
      <c r="JL100" s="232"/>
      <c r="JM100" s="232"/>
      <c r="JN100" s="232"/>
      <c r="JO100" s="232"/>
      <c r="JP100" s="232"/>
      <c r="JQ100" s="232"/>
      <c r="JR100" s="232"/>
      <c r="JS100" s="232"/>
      <c r="JT100" s="232"/>
      <c r="JU100" s="232"/>
      <c r="JV100" s="232"/>
      <c r="JW100" s="232"/>
      <c r="JX100" s="232"/>
      <c r="JY100" s="232"/>
      <c r="JZ100" s="232"/>
      <c r="KA100" s="232"/>
      <c r="KB100" s="232"/>
      <c r="KC100" s="232"/>
      <c r="KD100" s="232"/>
      <c r="KE100" s="232"/>
      <c r="KF100" s="232"/>
      <c r="KG100" s="232"/>
      <c r="KH100" s="232"/>
      <c r="KI100" s="232"/>
      <c r="KJ100" s="232"/>
      <c r="KK100" s="232"/>
      <c r="KL100" s="232"/>
      <c r="KM100" s="232"/>
      <c r="KN100" s="232"/>
      <c r="KO100" s="232"/>
      <c r="KP100" s="232"/>
      <c r="KQ100" s="232"/>
      <c r="KR100" s="232"/>
      <c r="KS100" s="232"/>
      <c r="KT100" s="232"/>
      <c r="KU100" s="232"/>
      <c r="KV100" s="232"/>
      <c r="KW100" s="232"/>
      <c r="KX100" s="232"/>
      <c r="KY100" s="232"/>
      <c r="KZ100" s="232"/>
      <c r="LA100" s="232"/>
      <c r="LB100" s="232"/>
      <c r="LC100" s="232"/>
      <c r="LD100" s="232"/>
      <c r="LE100" s="232"/>
      <c r="LF100" s="232"/>
      <c r="LG100" s="232"/>
      <c r="LH100" s="232"/>
      <c r="LI100" s="232"/>
      <c r="LJ100" s="232"/>
      <c r="LK100" s="232"/>
      <c r="LL100" s="232"/>
      <c r="LM100" s="232"/>
      <c r="LN100" s="232"/>
      <c r="LO100" s="232"/>
      <c r="LP100" s="232"/>
      <c r="LQ100" s="232"/>
      <c r="LR100" s="232"/>
      <c r="LS100" s="232"/>
      <c r="LT100" s="232"/>
      <c r="LU100" s="232"/>
      <c r="LV100" s="232"/>
      <c r="LW100" s="232"/>
      <c r="LX100" s="232"/>
      <c r="LY100" s="232"/>
      <c r="LZ100" s="232"/>
      <c r="MA100" s="232"/>
      <c r="MB100" s="232"/>
      <c r="MC100" s="232"/>
      <c r="MD100" s="232"/>
      <c r="ME100" s="232"/>
      <c r="MF100" s="232"/>
      <c r="MG100" s="232"/>
      <c r="MH100" s="232"/>
      <c r="MI100" s="232"/>
      <c r="MJ100" s="232"/>
      <c r="MK100" s="232"/>
      <c r="ML100" s="232"/>
      <c r="MM100" s="232"/>
      <c r="MN100" s="232"/>
      <c r="MO100" s="232"/>
      <c r="MP100" s="232"/>
      <c r="MQ100" s="232"/>
      <c r="MR100" s="232"/>
      <c r="MS100" s="232"/>
      <c r="MT100" s="232"/>
      <c r="MU100" s="232"/>
      <c r="MV100" s="232"/>
      <c r="MW100" s="232"/>
      <c r="MX100" s="232"/>
      <c r="MY100" s="232"/>
      <c r="MZ100" s="232"/>
      <c r="NA100" s="232"/>
      <c r="NB100" s="232"/>
      <c r="NC100" s="232"/>
      <c r="ND100" s="232"/>
      <c r="NE100" s="232"/>
      <c r="NF100" s="232"/>
      <c r="NG100" s="232"/>
      <c r="NH100" s="232"/>
      <c r="NI100" s="232"/>
      <c r="NJ100" s="232"/>
      <c r="NK100" s="232"/>
      <c r="NL100" s="232"/>
      <c r="NM100" s="232"/>
      <c r="NN100" s="232"/>
      <c r="NO100" s="232"/>
      <c r="NP100" s="232"/>
      <c r="NQ100" s="232"/>
      <c r="NR100" s="232"/>
      <c r="NS100" s="232"/>
      <c r="NT100" s="232"/>
      <c r="NU100" s="232"/>
      <c r="NV100" s="232"/>
      <c r="NW100" s="232"/>
      <c r="NX100" s="232"/>
      <c r="NY100" s="232"/>
      <c r="NZ100" s="232"/>
      <c r="OA100" s="232"/>
      <c r="OB100" s="232"/>
      <c r="OC100" s="232"/>
      <c r="OD100" s="232"/>
      <c r="OE100" s="232"/>
      <c r="OF100" s="232"/>
      <c r="OG100" s="232"/>
      <c r="OH100" s="232"/>
      <c r="OI100" s="232"/>
      <c r="OJ100" s="232"/>
      <c r="OK100" s="232"/>
      <c r="OL100" s="232"/>
      <c r="OM100" s="232"/>
      <c r="ON100" s="232"/>
      <c r="OO100" s="232"/>
      <c r="OP100" s="232"/>
      <c r="OQ100" s="232"/>
      <c r="OR100" s="232"/>
      <c r="OS100" s="232"/>
      <c r="OT100" s="232"/>
      <c r="OU100" s="232"/>
      <c r="OV100" s="232"/>
      <c r="OW100" s="232"/>
      <c r="OX100" s="232"/>
      <c r="OY100" s="232"/>
      <c r="OZ100" s="232"/>
      <c r="PA100" s="232"/>
      <c r="PB100" s="232"/>
      <c r="PC100" s="232"/>
      <c r="PD100" s="232"/>
      <c r="PE100" s="232"/>
      <c r="PF100" s="232"/>
      <c r="PG100" s="232"/>
      <c r="PH100" s="232"/>
      <c r="PI100" s="232"/>
      <c r="PJ100" s="232"/>
      <c r="PK100" s="232"/>
      <c r="PL100" s="232"/>
      <c r="PM100" s="232"/>
      <c r="PN100" s="232"/>
      <c r="PO100" s="232"/>
      <c r="PP100" s="232"/>
      <c r="PQ100" s="232"/>
      <c r="PR100" s="232"/>
      <c r="PS100" s="232"/>
      <c r="PT100" s="232"/>
      <c r="PU100" s="232"/>
      <c r="PV100" s="232"/>
      <c r="PW100" s="232"/>
      <c r="PX100" s="232"/>
      <c r="PY100" s="232"/>
      <c r="PZ100" s="232"/>
      <c r="QA100" s="232"/>
      <c r="QB100" s="232"/>
      <c r="QC100" s="232"/>
      <c r="QD100" s="232"/>
      <c r="QE100" s="232"/>
      <c r="QF100" s="232"/>
      <c r="QG100" s="232"/>
      <c r="QH100" s="232"/>
      <c r="QI100" s="232"/>
      <c r="QJ100" s="232"/>
      <c r="QK100" s="232"/>
      <c r="QL100" s="232"/>
      <c r="QM100" s="232"/>
      <c r="QN100" s="232"/>
      <c r="QO100" s="232"/>
      <c r="QP100" s="232"/>
      <c r="QQ100" s="232"/>
      <c r="QR100" s="232"/>
      <c r="QS100" s="232"/>
      <c r="QT100" s="232"/>
      <c r="QU100" s="232"/>
      <c r="QV100" s="232"/>
      <c r="QW100" s="232"/>
      <c r="QX100" s="232"/>
      <c r="QY100" s="232"/>
      <c r="QZ100" s="232"/>
      <c r="RA100" s="232"/>
      <c r="RB100" s="232"/>
      <c r="RC100" s="232"/>
      <c r="RD100" s="232"/>
      <c r="RE100" s="232"/>
      <c r="RF100" s="232"/>
      <c r="RG100" s="232"/>
      <c r="RH100" s="232"/>
      <c r="RI100" s="232"/>
      <c r="RJ100" s="232"/>
      <c r="RK100" s="232"/>
      <c r="RL100" s="232"/>
      <c r="RM100" s="232"/>
      <c r="RN100" s="232"/>
      <c r="RO100" s="232"/>
      <c r="RP100" s="232"/>
      <c r="RQ100" s="232"/>
      <c r="RR100" s="232"/>
      <c r="RS100" s="232"/>
      <c r="RT100" s="232"/>
      <c r="RU100" s="232"/>
      <c r="RV100" s="232"/>
      <c r="RW100" s="232"/>
      <c r="RX100" s="232"/>
      <c r="RY100" s="232"/>
      <c r="RZ100" s="232"/>
      <c r="SA100" s="232"/>
      <c r="SB100" s="232"/>
      <c r="SC100" s="232"/>
      <c r="SD100" s="232"/>
      <c r="SE100" s="232"/>
      <c r="SF100" s="232"/>
      <c r="SG100" s="232"/>
      <c r="SH100" s="232"/>
      <c r="SI100" s="232"/>
      <c r="SJ100" s="232"/>
      <c r="SK100" s="232"/>
      <c r="SL100" s="232"/>
      <c r="SM100" s="232"/>
      <c r="SN100" s="232"/>
      <c r="SO100" s="232"/>
      <c r="SP100" s="232"/>
      <c r="SQ100" s="232"/>
      <c r="SR100" s="232"/>
      <c r="SS100" s="232"/>
      <c r="ST100" s="232"/>
      <c r="SU100" s="232"/>
      <c r="SV100" s="232"/>
      <c r="SW100" s="232"/>
      <c r="SX100" s="232"/>
      <c r="SY100" s="232"/>
      <c r="SZ100" s="232"/>
      <c r="TA100" s="232"/>
      <c r="TB100" s="232"/>
      <c r="TC100" s="232"/>
      <c r="TD100" s="232"/>
      <c r="TE100" s="232"/>
      <c r="TF100" s="232"/>
      <c r="TG100" s="232"/>
      <c r="TH100" s="232"/>
      <c r="TI100" s="232"/>
      <c r="TJ100" s="232"/>
      <c r="TK100" s="232"/>
      <c r="TL100" s="232"/>
      <c r="TM100" s="232"/>
      <c r="TN100" s="232"/>
      <c r="TO100" s="232"/>
      <c r="TP100" s="232"/>
      <c r="TQ100" s="232"/>
      <c r="TR100" s="232"/>
      <c r="TS100" s="232"/>
      <c r="TT100" s="232"/>
      <c r="TU100" s="232"/>
      <c r="TV100" s="232"/>
      <c r="TW100" s="232"/>
      <c r="TX100" s="232"/>
      <c r="TY100" s="232"/>
      <c r="TZ100" s="232"/>
      <c r="UA100" s="232"/>
      <c r="UB100" s="232"/>
      <c r="UC100" s="232"/>
      <c r="UD100" s="232"/>
      <c r="UE100" s="232"/>
      <c r="UF100" s="232"/>
      <c r="UG100" s="232"/>
      <c r="UH100" s="232"/>
      <c r="UI100" s="232"/>
      <c r="UJ100" s="232"/>
      <c r="UK100" s="232"/>
      <c r="UL100" s="232"/>
      <c r="UM100" s="232"/>
      <c r="UN100" s="232"/>
      <c r="UO100" s="232"/>
      <c r="UP100" s="232"/>
      <c r="UQ100" s="232"/>
      <c r="UR100" s="232"/>
      <c r="US100" s="232"/>
      <c r="UT100" s="232"/>
      <c r="UU100" s="232"/>
      <c r="UV100" s="232"/>
      <c r="UW100" s="232"/>
      <c r="UX100" s="232"/>
      <c r="UY100" s="232"/>
      <c r="UZ100" s="232"/>
      <c r="VA100" s="232"/>
      <c r="VB100" s="232"/>
      <c r="VC100" s="232"/>
      <c r="VD100" s="232"/>
      <c r="VE100" s="232"/>
      <c r="VF100" s="232"/>
      <c r="VG100" s="232"/>
      <c r="VH100" s="232"/>
      <c r="VI100" s="232"/>
      <c r="VJ100" s="232"/>
      <c r="VK100" s="232"/>
      <c r="VL100" s="232"/>
      <c r="VM100" s="232"/>
      <c r="VN100" s="232"/>
      <c r="VO100" s="232"/>
      <c r="VP100" s="232"/>
      <c r="VQ100" s="232"/>
      <c r="VR100" s="232"/>
      <c r="VS100" s="232"/>
      <c r="VT100" s="232"/>
      <c r="VU100" s="232"/>
      <c r="VV100" s="232"/>
      <c r="VW100" s="232"/>
      <c r="VX100" s="232"/>
      <c r="VY100" s="232"/>
      <c r="VZ100" s="232"/>
      <c r="WA100" s="232"/>
      <c r="WB100" s="232"/>
      <c r="WC100" s="232"/>
      <c r="WD100" s="232"/>
      <c r="WE100" s="232"/>
      <c r="WF100" s="232"/>
      <c r="WG100" s="232"/>
      <c r="WH100" s="232"/>
      <c r="WI100" s="232"/>
      <c r="WJ100" s="232"/>
      <c r="WK100" s="232"/>
      <c r="WL100" s="232"/>
      <c r="WM100" s="232"/>
      <c r="WN100" s="232"/>
      <c r="WO100" s="232"/>
      <c r="WP100" s="232"/>
      <c r="WQ100" s="232"/>
      <c r="WR100" s="232"/>
      <c r="WS100" s="232"/>
      <c r="WT100" s="232"/>
      <c r="WU100" s="232"/>
      <c r="WV100" s="232"/>
      <c r="WW100" s="232"/>
      <c r="WX100" s="232"/>
      <c r="WY100" s="232"/>
      <c r="WZ100" s="232"/>
      <c r="XA100" s="232"/>
      <c r="XB100" s="232"/>
      <c r="XC100" s="232"/>
      <c r="XD100" s="232"/>
      <c r="XE100" s="232"/>
      <c r="XF100" s="232"/>
      <c r="XG100" s="232"/>
      <c r="XH100" s="232"/>
      <c r="XI100" s="232"/>
      <c r="XJ100" s="232"/>
      <c r="XK100" s="232"/>
      <c r="XL100" s="232"/>
      <c r="XM100" s="232"/>
      <c r="XN100" s="232"/>
      <c r="XO100" s="232"/>
      <c r="XP100" s="232"/>
      <c r="XQ100" s="232"/>
      <c r="XR100" s="232"/>
      <c r="XS100" s="232"/>
      <c r="XT100" s="232"/>
      <c r="XU100" s="232"/>
      <c r="XV100" s="232"/>
      <c r="XW100" s="232"/>
      <c r="XX100" s="232"/>
      <c r="XY100" s="232"/>
      <c r="XZ100" s="232"/>
      <c r="YA100" s="232"/>
      <c r="YB100" s="232"/>
      <c r="YC100" s="232"/>
      <c r="YD100" s="232"/>
      <c r="YE100" s="232"/>
      <c r="YF100" s="232"/>
      <c r="YG100" s="232"/>
      <c r="YH100" s="232"/>
      <c r="YI100" s="232"/>
      <c r="YJ100" s="232"/>
      <c r="YK100" s="232"/>
      <c r="YL100" s="232"/>
      <c r="YM100" s="232"/>
      <c r="YN100" s="232"/>
      <c r="YO100" s="232"/>
      <c r="YP100" s="232"/>
      <c r="YQ100" s="232"/>
      <c r="YR100" s="232"/>
      <c r="YS100" s="232"/>
      <c r="YT100" s="232"/>
      <c r="YU100" s="232"/>
      <c r="YV100" s="232"/>
      <c r="YW100" s="232"/>
      <c r="YX100" s="232"/>
      <c r="YY100" s="232"/>
      <c r="YZ100" s="232"/>
      <c r="ZA100" s="232"/>
      <c r="ZB100" s="232"/>
      <c r="ZC100" s="232"/>
      <c r="ZD100" s="232"/>
      <c r="ZE100" s="232"/>
      <c r="ZF100" s="232"/>
      <c r="ZG100" s="232"/>
      <c r="ZH100" s="232"/>
      <c r="ZI100" s="232"/>
      <c r="ZJ100" s="232"/>
      <c r="ZK100" s="232"/>
      <c r="ZL100" s="232"/>
      <c r="ZM100" s="232"/>
      <c r="ZN100" s="232"/>
      <c r="ZO100" s="232"/>
      <c r="ZP100" s="232"/>
      <c r="ZQ100" s="232"/>
      <c r="ZR100" s="232"/>
      <c r="ZS100" s="232"/>
      <c r="ZT100" s="232"/>
      <c r="ZU100" s="232"/>
      <c r="ZV100" s="232"/>
      <c r="ZW100" s="232"/>
      <c r="ZX100" s="232"/>
      <c r="ZY100" s="232"/>
      <c r="ZZ100" s="232"/>
      <c r="AAA100" s="232"/>
      <c r="AAB100" s="232"/>
      <c r="AAC100" s="232"/>
      <c r="AAD100" s="232"/>
      <c r="AAE100" s="232"/>
      <c r="AAF100" s="232"/>
      <c r="AAG100" s="232"/>
      <c r="AAH100" s="232"/>
      <c r="AAI100" s="232"/>
      <c r="AAJ100" s="232"/>
      <c r="AAK100" s="232"/>
      <c r="AAL100" s="232"/>
      <c r="AAM100" s="232"/>
      <c r="AAN100" s="232"/>
      <c r="AAO100" s="232"/>
      <c r="AAP100" s="232"/>
      <c r="AAQ100" s="232"/>
      <c r="AAR100" s="232"/>
      <c r="AAS100" s="232"/>
      <c r="AAT100" s="232"/>
      <c r="AAU100" s="232"/>
      <c r="AAV100" s="232"/>
      <c r="AAW100" s="232"/>
      <c r="AAX100" s="232"/>
      <c r="AAY100" s="232"/>
      <c r="AAZ100" s="232"/>
      <c r="ABA100" s="232"/>
      <c r="ABB100" s="232"/>
      <c r="ABC100" s="232"/>
      <c r="ABD100" s="232"/>
      <c r="ABE100" s="232"/>
      <c r="ABF100" s="232"/>
      <c r="ABG100" s="232"/>
      <c r="ABH100" s="232"/>
      <c r="ABI100" s="232"/>
      <c r="ABJ100" s="232"/>
      <c r="ABK100" s="232"/>
      <c r="ABL100" s="232"/>
      <c r="ABM100" s="232"/>
      <c r="ABN100" s="232"/>
      <c r="ABO100" s="232"/>
      <c r="ABP100" s="232"/>
      <c r="ABQ100" s="232"/>
      <c r="ABR100" s="232"/>
      <c r="ABS100" s="232"/>
      <c r="ABT100" s="232"/>
      <c r="ABU100" s="232"/>
      <c r="ABV100" s="232"/>
      <c r="ABW100" s="232"/>
      <c r="ABX100" s="232"/>
      <c r="ABY100" s="232"/>
      <c r="ABZ100" s="232"/>
      <c r="ACA100" s="232"/>
      <c r="ACB100" s="232"/>
      <c r="ACC100" s="232"/>
      <c r="ACD100" s="232"/>
      <c r="ACE100" s="232"/>
      <c r="ACF100" s="232"/>
      <c r="ACG100" s="232"/>
      <c r="ACH100" s="232"/>
      <c r="ACI100" s="232"/>
      <c r="ACJ100" s="232"/>
      <c r="ACK100" s="232"/>
      <c r="ACL100" s="232"/>
      <c r="ACM100" s="232"/>
      <c r="ACN100" s="232"/>
      <c r="ACO100" s="232"/>
      <c r="ACP100" s="232"/>
      <c r="ACQ100" s="232"/>
      <c r="ACR100" s="232"/>
      <c r="ACS100" s="232"/>
      <c r="ACT100" s="232"/>
      <c r="ACU100" s="232"/>
      <c r="ACV100" s="232"/>
      <c r="ACW100" s="232"/>
      <c r="ACX100" s="232"/>
      <c r="ACY100" s="232"/>
      <c r="ACZ100" s="232"/>
      <c r="ADA100" s="232"/>
      <c r="ADB100" s="232"/>
      <c r="ADC100" s="232"/>
      <c r="ADD100" s="232"/>
      <c r="ADE100" s="232"/>
      <c r="ADF100" s="232"/>
      <c r="ADG100" s="232"/>
      <c r="ADH100" s="232"/>
      <c r="ADI100" s="232"/>
      <c r="ADJ100" s="232"/>
      <c r="ADK100" s="232"/>
      <c r="ADL100" s="232"/>
      <c r="ADM100" s="232"/>
      <c r="ADN100" s="232"/>
      <c r="ADO100" s="232"/>
      <c r="ADP100" s="232"/>
      <c r="ADQ100" s="232"/>
      <c r="ADR100" s="232"/>
      <c r="ADS100" s="232"/>
      <c r="ADT100" s="232"/>
      <c r="ADU100" s="232"/>
      <c r="ADV100" s="232"/>
      <c r="ADW100" s="232"/>
      <c r="ADX100" s="232"/>
      <c r="ADY100" s="232"/>
      <c r="ADZ100" s="232"/>
      <c r="AEA100" s="232"/>
      <c r="AEB100" s="232"/>
      <c r="AEC100" s="232"/>
      <c r="AED100" s="232"/>
      <c r="AEE100" s="232"/>
      <c r="AEF100" s="232"/>
      <c r="AEG100" s="232"/>
      <c r="AEH100" s="232"/>
      <c r="AEI100" s="232"/>
      <c r="AEJ100" s="232"/>
      <c r="AEK100" s="232"/>
      <c r="AEL100" s="232"/>
      <c r="AEM100" s="232"/>
      <c r="AEN100" s="232"/>
      <c r="AEO100" s="232"/>
      <c r="AEP100" s="232"/>
      <c r="AEQ100" s="232"/>
      <c r="AER100" s="232"/>
      <c r="AES100" s="232"/>
      <c r="AET100" s="232"/>
      <c r="AEU100" s="232"/>
      <c r="AEV100" s="232"/>
      <c r="AEW100" s="232"/>
      <c r="AEX100" s="232"/>
      <c r="AEY100" s="232"/>
      <c r="AEZ100" s="232"/>
      <c r="AFA100" s="232"/>
      <c r="AFB100" s="232"/>
      <c r="AFC100" s="232"/>
      <c r="AFD100" s="232"/>
      <c r="AFE100" s="232"/>
      <c r="AFF100" s="232"/>
      <c r="AFG100" s="232"/>
      <c r="AFH100" s="232"/>
      <c r="AFI100" s="232"/>
      <c r="AFJ100" s="232"/>
      <c r="AFK100" s="232"/>
      <c r="AFL100" s="232"/>
      <c r="AFM100" s="232"/>
      <c r="AFN100" s="232"/>
      <c r="AFO100" s="232"/>
      <c r="AFP100" s="232"/>
      <c r="AFQ100" s="232"/>
      <c r="AFR100" s="232"/>
      <c r="AFS100" s="232"/>
      <c r="AFT100" s="232"/>
      <c r="AFU100" s="232"/>
      <c r="AFV100" s="232"/>
      <c r="AFW100" s="232"/>
      <c r="AFX100" s="232"/>
      <c r="AFY100" s="232"/>
      <c r="AFZ100" s="232"/>
      <c r="AGA100" s="232"/>
      <c r="AGB100" s="232"/>
      <c r="AGC100" s="232"/>
      <c r="AGD100" s="232"/>
      <c r="AGE100" s="232"/>
      <c r="AGF100" s="232"/>
      <c r="AGG100" s="232"/>
      <c r="AGH100" s="232"/>
      <c r="AGI100" s="232"/>
      <c r="AGJ100" s="232"/>
      <c r="AGK100" s="232"/>
      <c r="AGL100" s="232"/>
      <c r="AGM100" s="232"/>
      <c r="AGN100" s="232"/>
      <c r="AGO100" s="232"/>
      <c r="AGP100" s="232"/>
      <c r="AGQ100" s="232"/>
      <c r="AGR100" s="232"/>
      <c r="AGS100" s="232"/>
      <c r="AGT100" s="232"/>
      <c r="AGU100" s="232"/>
      <c r="AGV100" s="232"/>
      <c r="AGW100" s="232"/>
      <c r="AGX100" s="232"/>
      <c r="AGY100" s="232"/>
      <c r="AGZ100" s="232"/>
      <c r="AHA100" s="232"/>
      <c r="AHB100" s="232"/>
      <c r="AHC100" s="232"/>
      <c r="AHD100" s="232"/>
      <c r="AHE100" s="232"/>
      <c r="AHF100" s="232"/>
      <c r="AHG100" s="232"/>
      <c r="AHH100" s="232"/>
      <c r="AHI100" s="232"/>
      <c r="AHJ100" s="232"/>
      <c r="AHK100" s="232"/>
      <c r="AHL100" s="232"/>
      <c r="AHM100" s="232"/>
      <c r="AHN100" s="232"/>
      <c r="AHO100" s="232"/>
      <c r="AHP100" s="232"/>
      <c r="AHQ100" s="232"/>
      <c r="AHR100" s="232"/>
      <c r="AHS100" s="232"/>
      <c r="AHT100" s="232"/>
      <c r="AHU100" s="232"/>
      <c r="AHV100" s="232"/>
      <c r="AHW100" s="232"/>
      <c r="AHX100" s="232"/>
      <c r="AHY100" s="232"/>
      <c r="AHZ100" s="232"/>
      <c r="AIA100" s="232"/>
      <c r="AIB100" s="232"/>
      <c r="AIC100" s="232"/>
      <c r="AID100" s="232"/>
      <c r="AIE100" s="232"/>
      <c r="AIF100" s="232"/>
      <c r="AIG100" s="232"/>
      <c r="AIH100" s="232"/>
      <c r="AII100" s="232"/>
      <c r="AIJ100" s="232"/>
      <c r="AIK100" s="232"/>
      <c r="AIL100" s="232"/>
      <c r="AIM100" s="232"/>
      <c r="AIN100" s="232"/>
      <c r="AIO100" s="232"/>
      <c r="AIP100" s="232"/>
      <c r="AIQ100" s="232"/>
      <c r="AIR100" s="232"/>
      <c r="AIS100" s="232"/>
      <c r="AIT100" s="232"/>
      <c r="AIU100" s="232"/>
      <c r="AIV100" s="232"/>
      <c r="AIW100" s="232"/>
      <c r="AIX100" s="232"/>
      <c r="AIY100" s="232"/>
      <c r="AIZ100" s="232"/>
      <c r="AJA100" s="232"/>
      <c r="AJB100" s="232"/>
      <c r="AJC100" s="232"/>
      <c r="AJD100" s="232"/>
      <c r="AJE100" s="232"/>
      <c r="AJF100" s="232"/>
      <c r="AJG100" s="232"/>
      <c r="AJH100" s="232"/>
      <c r="AJI100" s="232"/>
      <c r="AJJ100" s="232"/>
      <c r="AJK100" s="232"/>
      <c r="AJL100" s="232"/>
      <c r="AJM100" s="232"/>
      <c r="AJN100" s="232"/>
      <c r="AJO100" s="232"/>
      <c r="AJP100" s="232"/>
      <c r="AJQ100" s="232"/>
      <c r="AJR100" s="232"/>
      <c r="AJS100" s="232"/>
      <c r="AJT100" s="232"/>
      <c r="AJU100" s="232"/>
      <c r="AJV100" s="232"/>
      <c r="AJW100" s="232"/>
      <c r="AJX100" s="232"/>
      <c r="AJY100" s="232"/>
      <c r="AJZ100" s="232"/>
      <c r="AKA100" s="232"/>
      <c r="AKB100" s="232"/>
      <c r="AKC100" s="232"/>
      <c r="AKD100" s="232"/>
      <c r="AKE100" s="232"/>
      <c r="AKF100" s="232"/>
      <c r="AKG100" s="232"/>
      <c r="AKH100" s="232"/>
      <c r="AKI100" s="232"/>
      <c r="AKJ100" s="232"/>
      <c r="AKK100" s="232"/>
      <c r="AKL100" s="232"/>
      <c r="AKM100" s="232"/>
      <c r="AKN100" s="232"/>
      <c r="AKO100" s="232"/>
      <c r="AKP100" s="232"/>
      <c r="AKQ100" s="232"/>
      <c r="AKR100" s="232"/>
      <c r="AKS100" s="232"/>
      <c r="AKT100" s="232"/>
      <c r="AKU100" s="232"/>
      <c r="AKV100" s="232"/>
      <c r="AKW100" s="232"/>
      <c r="AKX100" s="232"/>
      <c r="AKY100" s="232"/>
      <c r="AKZ100" s="232"/>
      <c r="ALA100" s="232"/>
      <c r="ALB100" s="232"/>
      <c r="ALC100" s="232"/>
      <c r="ALD100" s="232"/>
      <c r="ALE100" s="232"/>
      <c r="ALF100" s="232"/>
      <c r="ALG100" s="232"/>
      <c r="ALH100" s="232"/>
      <c r="ALI100" s="232"/>
      <c r="ALJ100" s="232"/>
      <c r="ALK100" s="232"/>
      <c r="ALL100" s="232"/>
      <c r="ALM100" s="232"/>
      <c r="ALN100" s="232"/>
      <c r="ALO100" s="232"/>
      <c r="ALP100" s="232"/>
      <c r="ALQ100" s="232"/>
      <c r="ALR100" s="232"/>
      <c r="ALS100" s="232"/>
      <c r="ALT100" s="232"/>
      <c r="ALU100" s="232"/>
      <c r="ALV100" s="232"/>
      <c r="ALW100" s="232"/>
      <c r="ALX100" s="232"/>
      <c r="ALY100" s="232"/>
      <c r="ALZ100" s="232"/>
      <c r="AMA100" s="232"/>
      <c r="AMB100" s="232"/>
      <c r="AMC100" s="232"/>
      <c r="AMD100" s="232"/>
      <c r="AME100" s="232"/>
      <c r="AMF100" s="232"/>
      <c r="AMG100" s="232"/>
      <c r="AMH100" s="232"/>
      <c r="AMI100" s="232"/>
      <c r="AMJ100" s="232"/>
      <c r="AMK100" s="232"/>
      <c r="AML100" s="232"/>
      <c r="AMM100" s="232"/>
      <c r="AMN100" s="232"/>
      <c r="AMO100" s="232"/>
      <c r="AMP100" s="232"/>
      <c r="AMQ100" s="232"/>
      <c r="AMR100" s="232"/>
      <c r="AMS100" s="232"/>
      <c r="AMT100" s="232"/>
      <c r="AMU100" s="232"/>
      <c r="AMV100" s="232"/>
      <c r="AMW100" s="232"/>
      <c r="AMX100" s="232"/>
      <c r="AMY100" s="232"/>
      <c r="AMZ100" s="232"/>
      <c r="ANA100" s="232"/>
      <c r="ANB100" s="232"/>
      <c r="ANC100" s="232"/>
      <c r="AND100" s="232"/>
      <c r="ANE100" s="232"/>
      <c r="ANF100" s="232"/>
      <c r="ANG100" s="232"/>
      <c r="ANH100" s="232"/>
      <c r="ANI100" s="232"/>
      <c r="ANJ100" s="232"/>
      <c r="ANK100" s="232"/>
      <c r="ANL100" s="232"/>
      <c r="ANM100" s="232"/>
      <c r="ANN100" s="232"/>
      <c r="ANO100" s="232"/>
      <c r="ANP100" s="232"/>
      <c r="ANQ100" s="232"/>
      <c r="ANR100" s="232"/>
      <c r="ANS100" s="232"/>
      <c r="ANT100" s="232"/>
      <c r="ANU100" s="232"/>
      <c r="ANV100" s="232"/>
      <c r="ANW100" s="232"/>
      <c r="ANX100" s="232"/>
      <c r="ANY100" s="232"/>
      <c r="ANZ100" s="232"/>
      <c r="AOA100" s="232"/>
      <c r="AOB100" s="232"/>
      <c r="AOC100" s="232"/>
      <c r="AOD100" s="232"/>
      <c r="AOE100" s="232"/>
      <c r="AOF100" s="232"/>
      <c r="AOG100" s="232"/>
      <c r="AOH100" s="232"/>
      <c r="AOI100" s="232"/>
      <c r="AOJ100" s="232"/>
      <c r="AOK100" s="232"/>
      <c r="AOL100" s="232"/>
      <c r="AOM100" s="232"/>
      <c r="AON100" s="232"/>
      <c r="AOO100" s="232"/>
      <c r="AOP100" s="232"/>
      <c r="AOQ100" s="232"/>
      <c r="AOR100" s="232"/>
      <c r="AOS100" s="232"/>
      <c r="AOT100" s="232"/>
      <c r="AOU100" s="232"/>
      <c r="AOV100" s="232"/>
      <c r="AOW100" s="232"/>
      <c r="AOX100" s="232"/>
      <c r="AOY100" s="232"/>
      <c r="AOZ100" s="232"/>
      <c r="APA100" s="232"/>
      <c r="APB100" s="232"/>
      <c r="APC100" s="232"/>
      <c r="APD100" s="232"/>
      <c r="APE100" s="232"/>
      <c r="APF100" s="232"/>
      <c r="APG100" s="232"/>
      <c r="APH100" s="232"/>
      <c r="API100" s="232"/>
      <c r="APJ100" s="232"/>
      <c r="APK100" s="232"/>
      <c r="APL100" s="232"/>
      <c r="APM100" s="232"/>
      <c r="APN100" s="232"/>
      <c r="APO100" s="232"/>
      <c r="APP100" s="232"/>
      <c r="APQ100" s="232"/>
      <c r="APR100" s="232"/>
      <c r="APS100" s="232"/>
      <c r="APT100" s="232"/>
      <c r="APU100" s="232"/>
      <c r="APV100" s="232"/>
      <c r="APW100" s="232"/>
      <c r="APX100" s="232"/>
      <c r="APY100" s="232"/>
      <c r="APZ100" s="232"/>
      <c r="AQA100" s="232"/>
      <c r="AQB100" s="232"/>
      <c r="AQC100" s="232"/>
      <c r="AQD100" s="232"/>
      <c r="AQE100" s="232"/>
      <c r="AQF100" s="232"/>
      <c r="AQG100" s="232"/>
      <c r="AQH100" s="232"/>
      <c r="AQI100" s="232"/>
      <c r="AQJ100" s="232"/>
      <c r="AQK100" s="232"/>
      <c r="AQL100" s="232"/>
      <c r="AQM100" s="232"/>
      <c r="AQN100" s="232"/>
      <c r="AQO100" s="232"/>
      <c r="AQP100" s="232"/>
      <c r="AQQ100" s="232"/>
      <c r="AQR100" s="232"/>
      <c r="AQS100" s="232"/>
      <c r="AQT100" s="232"/>
      <c r="AQU100" s="232"/>
      <c r="AQV100" s="232"/>
      <c r="AQW100" s="232"/>
      <c r="AQX100" s="232"/>
      <c r="AQY100" s="232"/>
      <c r="AQZ100" s="232"/>
      <c r="ARA100" s="232"/>
      <c r="ARB100" s="232"/>
      <c r="ARC100" s="232"/>
      <c r="ARD100" s="232"/>
      <c r="ARE100" s="232"/>
      <c r="ARF100" s="232"/>
      <c r="ARG100" s="232"/>
      <c r="ARH100" s="232"/>
      <c r="ARI100" s="232"/>
      <c r="ARJ100" s="232"/>
      <c r="ARK100" s="232"/>
      <c r="ARL100" s="232"/>
      <c r="ARM100" s="232"/>
      <c r="ARN100" s="232"/>
      <c r="ARO100" s="232"/>
      <c r="ARP100" s="232"/>
      <c r="ARQ100" s="232"/>
      <c r="ARR100" s="232"/>
      <c r="ARS100" s="232"/>
      <c r="ART100" s="232"/>
      <c r="ARU100" s="232"/>
      <c r="ARV100" s="232"/>
      <c r="ARW100" s="232"/>
      <c r="ARX100" s="232"/>
      <c r="ARY100" s="232"/>
      <c r="ARZ100" s="232"/>
      <c r="ASA100" s="232"/>
      <c r="ASB100" s="232"/>
      <c r="ASC100" s="232"/>
      <c r="ASD100" s="232"/>
      <c r="ASE100" s="232"/>
      <c r="ASF100" s="232"/>
      <c r="ASG100" s="232"/>
      <c r="ASH100" s="232"/>
      <c r="ASI100" s="232"/>
      <c r="ASJ100" s="232"/>
      <c r="ASK100" s="232"/>
      <c r="ASL100" s="232"/>
      <c r="ASM100" s="232"/>
      <c r="ASN100" s="232"/>
      <c r="ASO100" s="232"/>
      <c r="ASP100" s="232"/>
      <c r="ASQ100" s="232"/>
      <c r="ASR100" s="232"/>
      <c r="ASS100" s="232"/>
      <c r="AST100" s="232"/>
      <c r="ASU100" s="232"/>
      <c r="ASV100" s="232"/>
      <c r="ASW100" s="232"/>
      <c r="ASX100" s="232"/>
      <c r="ASY100" s="232"/>
      <c r="ASZ100" s="232"/>
      <c r="ATA100" s="232"/>
      <c r="ATB100" s="232"/>
      <c r="ATC100" s="232"/>
      <c r="ATD100" s="232"/>
      <c r="ATE100" s="232"/>
      <c r="ATF100" s="232"/>
      <c r="ATG100" s="232"/>
      <c r="ATH100" s="232"/>
      <c r="ATI100" s="232"/>
      <c r="ATJ100" s="232"/>
      <c r="ATK100" s="232"/>
      <c r="ATL100" s="232"/>
      <c r="ATM100" s="232"/>
      <c r="ATN100" s="232"/>
      <c r="ATO100" s="232"/>
      <c r="ATP100" s="232"/>
      <c r="ATQ100" s="232"/>
      <c r="ATR100" s="232"/>
      <c r="ATS100" s="232"/>
      <c r="ATT100" s="232"/>
      <c r="ATU100" s="232"/>
      <c r="ATV100" s="232"/>
      <c r="ATW100" s="232"/>
      <c r="ATX100" s="232"/>
      <c r="ATY100" s="232"/>
      <c r="ATZ100" s="232"/>
      <c r="AUA100" s="232"/>
      <c r="AUB100" s="232"/>
      <c r="AUC100" s="232"/>
      <c r="AUD100" s="232"/>
      <c r="AUE100" s="232"/>
      <c r="AUF100" s="232"/>
      <c r="AUG100" s="232"/>
      <c r="AUH100" s="232"/>
      <c r="AUI100" s="232"/>
      <c r="AUJ100" s="232"/>
      <c r="AUK100" s="232"/>
      <c r="AUL100" s="232"/>
      <c r="AUM100" s="232"/>
      <c r="AUN100" s="232"/>
      <c r="AUO100" s="232"/>
      <c r="AUP100" s="232"/>
      <c r="AUQ100" s="232"/>
      <c r="AUR100" s="232"/>
      <c r="AUS100" s="232"/>
      <c r="AUT100" s="232"/>
      <c r="AUU100" s="232"/>
      <c r="AUV100" s="232"/>
      <c r="AUW100" s="232"/>
      <c r="AUX100" s="232"/>
      <c r="AUY100" s="232"/>
      <c r="AUZ100" s="232"/>
      <c r="AVA100" s="232"/>
      <c r="AVB100" s="232"/>
      <c r="AVC100" s="232"/>
      <c r="AVD100" s="232"/>
      <c r="AVE100" s="232"/>
      <c r="AVF100" s="232"/>
      <c r="AVG100" s="232"/>
      <c r="AVH100" s="232"/>
      <c r="AVI100" s="232"/>
      <c r="AVJ100" s="232"/>
      <c r="AVK100" s="232"/>
      <c r="AVL100" s="232"/>
      <c r="AVM100" s="232"/>
      <c r="AVN100" s="232"/>
      <c r="AVO100" s="232"/>
      <c r="AVP100" s="232"/>
      <c r="AVQ100" s="232"/>
      <c r="AVR100" s="232"/>
      <c r="AVS100" s="232"/>
      <c r="AVT100" s="232"/>
      <c r="AVU100" s="232"/>
      <c r="AVV100" s="232"/>
      <c r="AVW100" s="232"/>
      <c r="AVX100" s="232"/>
      <c r="AVY100" s="232"/>
      <c r="AVZ100" s="232"/>
      <c r="AWA100" s="232"/>
      <c r="AWB100" s="232"/>
      <c r="AWC100" s="232"/>
      <c r="AWD100" s="232"/>
      <c r="AWE100" s="232"/>
      <c r="AWF100" s="232"/>
      <c r="AWG100" s="232"/>
      <c r="AWH100" s="232"/>
      <c r="AWI100" s="232"/>
      <c r="AWJ100" s="232"/>
      <c r="AWK100" s="232"/>
      <c r="AWL100" s="232"/>
      <c r="AWM100" s="232"/>
      <c r="AWN100" s="232"/>
      <c r="AWO100" s="232"/>
      <c r="AWP100" s="232"/>
      <c r="AWQ100" s="232"/>
      <c r="AWR100" s="232"/>
      <c r="AWS100" s="232"/>
      <c r="AWT100" s="232"/>
      <c r="AWU100" s="232"/>
      <c r="AWV100" s="232"/>
      <c r="AWW100" s="232"/>
      <c r="AWX100" s="232"/>
      <c r="AWY100" s="232"/>
      <c r="AWZ100" s="232"/>
      <c r="AXA100" s="232"/>
      <c r="AXB100" s="232"/>
      <c r="AXC100" s="232"/>
      <c r="AXD100" s="232"/>
      <c r="AXE100" s="232"/>
      <c r="AXF100" s="232"/>
      <c r="AXG100" s="232"/>
      <c r="AXH100" s="232"/>
      <c r="AXI100" s="232"/>
      <c r="AXJ100" s="232"/>
      <c r="AXK100" s="232"/>
      <c r="AXL100" s="232"/>
      <c r="AXM100" s="232"/>
      <c r="AXN100" s="232"/>
      <c r="AXO100" s="232"/>
      <c r="AXP100" s="232"/>
      <c r="AXQ100" s="232"/>
      <c r="AXR100" s="232"/>
      <c r="AXS100" s="232"/>
      <c r="AXT100" s="232"/>
      <c r="AXU100" s="232"/>
      <c r="AXV100" s="232"/>
      <c r="AXW100" s="232"/>
      <c r="AXX100" s="232"/>
      <c r="AXY100" s="232"/>
      <c r="AXZ100" s="232"/>
      <c r="AYA100" s="232"/>
      <c r="AYB100" s="232"/>
      <c r="AYC100" s="232"/>
      <c r="AYD100" s="232"/>
      <c r="AYE100" s="232"/>
      <c r="AYF100" s="232"/>
      <c r="AYG100" s="232"/>
      <c r="AYH100" s="232"/>
      <c r="AYI100" s="232"/>
      <c r="AYJ100" s="232"/>
      <c r="AYK100" s="232"/>
      <c r="AYL100" s="232"/>
      <c r="AYM100" s="232"/>
      <c r="AYN100" s="232"/>
      <c r="AYO100" s="232"/>
      <c r="AYP100" s="232"/>
      <c r="AYQ100" s="232"/>
      <c r="AYR100" s="232"/>
      <c r="AYS100" s="232"/>
      <c r="AYT100" s="232"/>
      <c r="AYU100" s="232"/>
      <c r="AYV100" s="232"/>
      <c r="AYW100" s="232"/>
      <c r="AYX100" s="232"/>
      <c r="AYY100" s="232"/>
      <c r="AYZ100" s="232"/>
      <c r="AZA100" s="232"/>
      <c r="AZB100" s="232"/>
      <c r="AZC100" s="232"/>
      <c r="AZD100" s="232"/>
      <c r="AZE100" s="232"/>
      <c r="AZF100" s="232"/>
      <c r="AZG100" s="232"/>
      <c r="AZH100" s="232"/>
      <c r="AZI100" s="232"/>
      <c r="AZJ100" s="232"/>
      <c r="AZK100" s="232"/>
      <c r="AZL100" s="232"/>
      <c r="AZM100" s="232"/>
      <c r="AZN100" s="232"/>
      <c r="AZO100" s="232"/>
      <c r="AZP100" s="232"/>
      <c r="AZQ100" s="232"/>
      <c r="AZR100" s="232"/>
      <c r="AZS100" s="232"/>
      <c r="AZT100" s="232"/>
      <c r="AZU100" s="232"/>
      <c r="AZV100" s="232"/>
      <c r="AZW100" s="232"/>
      <c r="AZX100" s="232"/>
      <c r="AZY100" s="232"/>
      <c r="AZZ100" s="232"/>
      <c r="BAA100" s="232"/>
      <c r="BAB100" s="232"/>
      <c r="BAC100" s="232"/>
      <c r="BAD100" s="232"/>
      <c r="BAE100" s="232"/>
      <c r="BAF100" s="232"/>
      <c r="BAG100" s="232"/>
      <c r="BAH100" s="232"/>
      <c r="BAI100" s="232"/>
      <c r="BAJ100" s="232"/>
      <c r="BAK100" s="232"/>
      <c r="BAL100" s="232"/>
      <c r="BAM100" s="232"/>
      <c r="BAN100" s="232"/>
      <c r="BAO100" s="232"/>
      <c r="BAP100" s="232"/>
      <c r="BAQ100" s="232"/>
      <c r="BAR100" s="232"/>
      <c r="BAS100" s="232"/>
      <c r="BAT100" s="232"/>
      <c r="BAU100" s="232"/>
      <c r="BAV100" s="232"/>
      <c r="BAW100" s="232"/>
      <c r="BAX100" s="232"/>
      <c r="BAY100" s="232"/>
      <c r="BAZ100" s="232"/>
      <c r="BBA100" s="232"/>
      <c r="BBB100" s="232"/>
      <c r="BBC100" s="232"/>
      <c r="BBD100" s="232"/>
      <c r="BBE100" s="232"/>
      <c r="BBF100" s="232"/>
      <c r="BBG100" s="232"/>
      <c r="BBH100" s="232"/>
      <c r="BBI100" s="232"/>
      <c r="BBJ100" s="232"/>
      <c r="BBK100" s="232"/>
      <c r="BBL100" s="232"/>
      <c r="BBM100" s="232"/>
      <c r="BBN100" s="232"/>
      <c r="BBO100" s="232"/>
      <c r="BBP100" s="232"/>
      <c r="BBQ100" s="232"/>
      <c r="BBR100" s="232"/>
      <c r="BBS100" s="232"/>
      <c r="BBT100" s="232"/>
      <c r="BBU100" s="232"/>
      <c r="BBV100" s="232"/>
      <c r="BBW100" s="232"/>
      <c r="BBX100" s="232"/>
      <c r="BBY100" s="232"/>
      <c r="BBZ100" s="232"/>
      <c r="BCA100" s="232"/>
      <c r="BCB100" s="232"/>
      <c r="BCC100" s="232"/>
      <c r="BCD100" s="232"/>
      <c r="BCE100" s="232"/>
      <c r="BCF100" s="232"/>
      <c r="BCG100" s="232"/>
      <c r="BCH100" s="232"/>
      <c r="BCI100" s="232"/>
      <c r="BCJ100" s="232"/>
      <c r="BCK100" s="232"/>
      <c r="BCL100" s="232"/>
      <c r="BCM100" s="232"/>
      <c r="BCN100" s="232"/>
      <c r="BCO100" s="232"/>
      <c r="BCP100" s="232"/>
      <c r="BCQ100" s="232"/>
      <c r="BCR100" s="232"/>
      <c r="BCS100" s="232"/>
      <c r="BCT100" s="232"/>
      <c r="BCU100" s="232"/>
      <c r="BCV100" s="232"/>
      <c r="BCW100" s="232"/>
      <c r="BCX100" s="232"/>
      <c r="BCY100" s="232"/>
      <c r="BCZ100" s="232"/>
      <c r="BDA100" s="232"/>
      <c r="BDB100" s="232"/>
      <c r="BDC100" s="232"/>
      <c r="BDD100" s="232"/>
      <c r="BDE100" s="232"/>
      <c r="BDF100" s="232"/>
      <c r="BDG100" s="232"/>
      <c r="BDH100" s="232"/>
      <c r="BDI100" s="232"/>
      <c r="BDJ100" s="232"/>
      <c r="BDK100" s="232"/>
      <c r="BDL100" s="232"/>
      <c r="BDM100" s="232"/>
      <c r="BDN100" s="232"/>
      <c r="BDO100" s="232"/>
      <c r="BDP100" s="232"/>
      <c r="BDQ100" s="232"/>
      <c r="BDR100" s="232"/>
      <c r="BDS100" s="232"/>
      <c r="BDT100" s="232"/>
      <c r="BDU100" s="232"/>
      <c r="BDV100" s="232"/>
      <c r="BDW100" s="232"/>
      <c r="BDX100" s="232"/>
      <c r="BDY100" s="232"/>
      <c r="BDZ100" s="232"/>
      <c r="BEA100" s="232"/>
      <c r="BEB100" s="232"/>
      <c r="BEC100" s="232"/>
      <c r="BED100" s="232"/>
      <c r="BEE100" s="232"/>
      <c r="BEF100" s="232"/>
      <c r="BEG100" s="232"/>
      <c r="BEH100" s="232"/>
      <c r="BEI100" s="232"/>
      <c r="BEJ100" s="232"/>
      <c r="BEK100" s="232"/>
      <c r="BEL100" s="232"/>
      <c r="BEM100" s="232"/>
      <c r="BEN100" s="232"/>
      <c r="BEO100" s="232"/>
      <c r="BEP100" s="232"/>
      <c r="BEQ100" s="232"/>
      <c r="BER100" s="232"/>
      <c r="BES100" s="232"/>
      <c r="BET100" s="232"/>
      <c r="BEU100" s="232"/>
      <c r="BEV100" s="232"/>
      <c r="BEW100" s="232"/>
      <c r="BEX100" s="232"/>
      <c r="BEY100" s="232"/>
      <c r="BEZ100" s="232"/>
      <c r="BFA100" s="232"/>
      <c r="BFB100" s="232"/>
      <c r="BFC100" s="232"/>
      <c r="BFD100" s="232"/>
      <c r="BFE100" s="232"/>
      <c r="BFF100" s="232"/>
      <c r="BFG100" s="232"/>
      <c r="BFH100" s="232"/>
      <c r="BFI100" s="232"/>
      <c r="BFJ100" s="232"/>
      <c r="BFK100" s="232"/>
      <c r="BFL100" s="232"/>
      <c r="BFM100" s="232"/>
      <c r="BFN100" s="232"/>
      <c r="BFO100" s="232"/>
      <c r="BFP100" s="232"/>
      <c r="BFQ100" s="232"/>
      <c r="BFR100" s="232"/>
      <c r="BFS100" s="232"/>
      <c r="BFT100" s="232"/>
      <c r="BFU100" s="232"/>
      <c r="BFV100" s="232"/>
      <c r="BFW100" s="232"/>
      <c r="BFX100" s="232"/>
      <c r="BFY100" s="232"/>
      <c r="BFZ100" s="232"/>
      <c r="BGA100" s="232"/>
      <c r="BGB100" s="232"/>
      <c r="BGC100" s="232"/>
      <c r="BGD100" s="232"/>
      <c r="BGE100" s="232"/>
      <c r="BGF100" s="232"/>
      <c r="BGG100" s="232"/>
      <c r="BGH100" s="232"/>
      <c r="BGI100" s="232"/>
      <c r="BGJ100" s="232"/>
      <c r="BGK100" s="232"/>
      <c r="BGL100" s="232"/>
      <c r="BGM100" s="232"/>
      <c r="BGN100" s="232"/>
      <c r="BGO100" s="232"/>
      <c r="BGP100" s="232"/>
      <c r="BGQ100" s="232"/>
      <c r="BGR100" s="232"/>
      <c r="BGS100" s="232"/>
      <c r="BGT100" s="232"/>
      <c r="BGU100" s="232"/>
      <c r="BGV100" s="232"/>
      <c r="BGW100" s="232"/>
      <c r="BGX100" s="232"/>
      <c r="BGY100" s="232"/>
      <c r="BGZ100" s="232"/>
      <c r="BHA100" s="232"/>
      <c r="BHB100" s="232"/>
      <c r="BHC100" s="232"/>
      <c r="BHD100" s="232"/>
      <c r="BHE100" s="232"/>
      <c r="BHF100" s="232"/>
      <c r="BHG100" s="232"/>
      <c r="BHH100" s="232"/>
      <c r="BHI100" s="232"/>
      <c r="BHJ100" s="232"/>
      <c r="BHK100" s="232"/>
      <c r="BHL100" s="232"/>
      <c r="BHM100" s="232"/>
      <c r="BHN100" s="232"/>
      <c r="BHO100" s="232"/>
      <c r="BHP100" s="232"/>
      <c r="BHQ100" s="232"/>
      <c r="BHR100" s="232"/>
      <c r="BHS100" s="232"/>
      <c r="BHT100" s="232"/>
      <c r="BHU100" s="232"/>
      <c r="BHV100" s="232"/>
      <c r="BHW100" s="232"/>
      <c r="BHX100" s="232"/>
      <c r="BHY100" s="232"/>
      <c r="BHZ100" s="232"/>
      <c r="BIA100" s="232"/>
      <c r="BIB100" s="232"/>
      <c r="BIC100" s="232"/>
      <c r="BID100" s="232"/>
      <c r="BIE100" s="232"/>
      <c r="BIF100" s="232"/>
      <c r="BIG100" s="232"/>
      <c r="BIH100" s="232"/>
      <c r="BII100" s="232"/>
      <c r="BIJ100" s="232"/>
      <c r="BIK100" s="232"/>
      <c r="BIL100" s="232"/>
      <c r="BIM100" s="232"/>
      <c r="BIN100" s="232"/>
      <c r="BIO100" s="232"/>
      <c r="BIP100" s="232"/>
      <c r="BIQ100" s="232"/>
      <c r="BIR100" s="232"/>
      <c r="BIS100" s="232"/>
      <c r="BIT100" s="232"/>
      <c r="BIU100" s="232"/>
      <c r="BIV100" s="232"/>
      <c r="BIW100" s="232"/>
      <c r="BIX100" s="232"/>
      <c r="BIY100" s="232"/>
      <c r="BIZ100" s="232"/>
      <c r="BJA100" s="232"/>
      <c r="BJB100" s="232"/>
      <c r="BJC100" s="232"/>
      <c r="BJD100" s="232"/>
      <c r="BJE100" s="232"/>
      <c r="BJF100" s="232"/>
      <c r="BJG100" s="232"/>
      <c r="BJH100" s="232"/>
      <c r="BJI100" s="232"/>
      <c r="BJJ100" s="232"/>
      <c r="BJK100" s="232"/>
      <c r="BJL100" s="232"/>
      <c r="BJM100" s="232"/>
      <c r="BJN100" s="232"/>
      <c r="BJO100" s="232"/>
      <c r="BJP100" s="232"/>
      <c r="BJQ100" s="232"/>
      <c r="BJR100" s="232"/>
      <c r="BJS100" s="232"/>
      <c r="BJT100" s="232"/>
      <c r="BJU100" s="232"/>
      <c r="BJV100" s="232"/>
      <c r="BJW100" s="232"/>
      <c r="BJX100" s="232"/>
      <c r="BJY100" s="232"/>
      <c r="BJZ100" s="232"/>
      <c r="BKA100" s="232"/>
      <c r="BKB100" s="232"/>
      <c r="BKC100" s="232"/>
      <c r="BKD100" s="232"/>
      <c r="BKE100" s="232"/>
      <c r="BKF100" s="232"/>
      <c r="BKG100" s="232"/>
      <c r="BKH100" s="232"/>
      <c r="BKI100" s="232"/>
      <c r="BKJ100" s="232"/>
      <c r="BKK100" s="232"/>
      <c r="BKL100" s="232"/>
      <c r="BKM100" s="232"/>
      <c r="BKN100" s="232"/>
      <c r="BKO100" s="232"/>
      <c r="BKP100" s="232"/>
      <c r="BKQ100" s="232"/>
      <c r="BKR100" s="232"/>
      <c r="BKS100" s="232"/>
      <c r="BKT100" s="232"/>
      <c r="BKU100" s="232"/>
      <c r="BKV100" s="232"/>
      <c r="BKW100" s="232"/>
      <c r="BKX100" s="232"/>
      <c r="BKY100" s="232"/>
      <c r="BKZ100" s="232"/>
      <c r="BLA100" s="232"/>
      <c r="BLB100" s="232"/>
      <c r="BLC100" s="232"/>
      <c r="BLD100" s="232"/>
      <c r="BLE100" s="232"/>
      <c r="BLF100" s="232"/>
      <c r="BLG100" s="232"/>
      <c r="BLH100" s="232"/>
      <c r="BLI100" s="232"/>
      <c r="BLJ100" s="232"/>
      <c r="BLK100" s="232"/>
      <c r="BLL100" s="232"/>
      <c r="BLM100" s="232"/>
      <c r="BLN100" s="232"/>
      <c r="BLO100" s="232"/>
      <c r="BLP100" s="232"/>
      <c r="BLQ100" s="232"/>
      <c r="BLR100" s="232"/>
      <c r="BLS100" s="232"/>
      <c r="BLT100" s="232"/>
      <c r="BLU100" s="232"/>
      <c r="BLV100" s="232"/>
      <c r="BLW100" s="232"/>
      <c r="BLX100" s="232"/>
      <c r="BLY100" s="232"/>
      <c r="BLZ100" s="232"/>
      <c r="BMA100" s="232"/>
      <c r="BMB100" s="232"/>
      <c r="BMC100" s="232"/>
      <c r="BMD100" s="232"/>
      <c r="BME100" s="232"/>
      <c r="BMF100" s="232"/>
      <c r="BMG100" s="232"/>
      <c r="BMH100" s="232"/>
      <c r="BMI100" s="232"/>
      <c r="BMJ100" s="232"/>
      <c r="BMK100" s="232"/>
      <c r="BML100" s="232"/>
      <c r="BMM100" s="232"/>
      <c r="BMN100" s="232"/>
      <c r="BMO100" s="232"/>
      <c r="BMP100" s="232"/>
      <c r="BMQ100" s="232"/>
      <c r="BMR100" s="232"/>
      <c r="BMS100" s="232"/>
      <c r="BMT100" s="232"/>
      <c r="BMU100" s="232"/>
      <c r="BMV100" s="232"/>
      <c r="BMW100" s="232"/>
      <c r="BMX100" s="232"/>
      <c r="BMY100" s="232"/>
      <c r="BMZ100" s="232"/>
      <c r="BNA100" s="232"/>
      <c r="BNB100" s="232"/>
      <c r="BNC100" s="232"/>
      <c r="BND100" s="232"/>
      <c r="BNE100" s="232"/>
      <c r="BNF100" s="232"/>
      <c r="BNG100" s="232"/>
      <c r="BNH100" s="232"/>
      <c r="BNI100" s="232"/>
      <c r="BNJ100" s="232"/>
      <c r="BNK100" s="232"/>
      <c r="BNL100" s="232"/>
      <c r="BNM100" s="232"/>
      <c r="BNN100" s="232"/>
      <c r="BNO100" s="232"/>
      <c r="BNP100" s="232"/>
      <c r="BNQ100" s="232"/>
      <c r="BNR100" s="232"/>
      <c r="BNS100" s="232"/>
      <c r="BNT100" s="232"/>
      <c r="BNU100" s="232"/>
      <c r="BNV100" s="232"/>
      <c r="BNW100" s="232"/>
      <c r="BNX100" s="232"/>
      <c r="BNY100" s="232"/>
      <c r="BNZ100" s="232"/>
      <c r="BOA100" s="232"/>
      <c r="BOB100" s="232"/>
      <c r="BOC100" s="232"/>
      <c r="BOD100" s="232"/>
      <c r="BOE100" s="232"/>
      <c r="BOF100" s="232"/>
      <c r="BOG100" s="232"/>
      <c r="BOH100" s="232"/>
      <c r="BOI100" s="232"/>
      <c r="BOJ100" s="232"/>
      <c r="BOK100" s="232"/>
      <c r="BOL100" s="232"/>
      <c r="BOM100" s="232"/>
      <c r="BON100" s="232"/>
      <c r="BOO100" s="232"/>
      <c r="BOP100" s="232"/>
      <c r="BOQ100" s="232"/>
      <c r="BOR100" s="232"/>
      <c r="BOS100" s="232"/>
      <c r="BOT100" s="232"/>
      <c r="BOU100" s="232"/>
      <c r="BOV100" s="232"/>
      <c r="BOW100" s="232"/>
      <c r="BOX100" s="232"/>
      <c r="BOY100" s="232"/>
      <c r="BOZ100" s="232"/>
      <c r="BPA100" s="232"/>
      <c r="BPB100" s="232"/>
      <c r="BPC100" s="232"/>
      <c r="BPD100" s="232"/>
      <c r="BPE100" s="232"/>
      <c r="BPF100" s="232"/>
      <c r="BPG100" s="232"/>
      <c r="BPH100" s="232"/>
      <c r="BPI100" s="232"/>
      <c r="BPJ100" s="232"/>
      <c r="BPK100" s="232"/>
      <c r="BPL100" s="232"/>
      <c r="BPM100" s="232"/>
      <c r="BPN100" s="232"/>
      <c r="BPO100" s="232"/>
      <c r="BPP100" s="232"/>
      <c r="BPQ100" s="232"/>
      <c r="BPR100" s="232"/>
      <c r="BPS100" s="232"/>
      <c r="BPT100" s="232"/>
      <c r="BPU100" s="232"/>
      <c r="BPV100" s="232"/>
      <c r="BPW100" s="232"/>
      <c r="BPX100" s="232"/>
      <c r="BPY100" s="232"/>
      <c r="BPZ100" s="232"/>
      <c r="BQA100" s="232"/>
      <c r="BQB100" s="232"/>
      <c r="BQC100" s="232"/>
      <c r="BQD100" s="232"/>
      <c r="BQE100" s="232"/>
      <c r="BQF100" s="232"/>
      <c r="BQG100" s="232"/>
      <c r="BQH100" s="232"/>
      <c r="BQI100" s="232"/>
      <c r="BQJ100" s="232"/>
      <c r="BQK100" s="232"/>
      <c r="BQL100" s="232"/>
      <c r="BQM100" s="232"/>
      <c r="BQN100" s="232"/>
      <c r="BQO100" s="232"/>
      <c r="BQP100" s="232"/>
      <c r="BQQ100" s="232"/>
      <c r="BQR100" s="232"/>
      <c r="BQS100" s="232"/>
      <c r="BQT100" s="232"/>
      <c r="BQU100" s="232"/>
      <c r="BQV100" s="232"/>
      <c r="BQW100" s="232"/>
      <c r="BQX100" s="232"/>
      <c r="BQY100" s="232"/>
      <c r="BQZ100" s="232"/>
      <c r="BRA100" s="232"/>
      <c r="BRB100" s="232"/>
      <c r="BRC100" s="232"/>
      <c r="BRD100" s="232"/>
      <c r="BRE100" s="232"/>
      <c r="BRF100" s="232"/>
      <c r="BRG100" s="232"/>
      <c r="BRH100" s="232"/>
      <c r="BRI100" s="232"/>
      <c r="BRJ100" s="232"/>
      <c r="BRK100" s="232"/>
      <c r="BRL100" s="232"/>
      <c r="BRM100" s="232"/>
      <c r="BRN100" s="232"/>
      <c r="BRO100" s="232"/>
      <c r="BRP100" s="232"/>
      <c r="BRQ100" s="232"/>
      <c r="BRR100" s="232"/>
      <c r="BRS100" s="232"/>
      <c r="BRT100" s="232"/>
      <c r="BRU100" s="232"/>
      <c r="BRV100" s="232"/>
      <c r="BRW100" s="232"/>
      <c r="BRX100" s="232"/>
      <c r="BRY100" s="232"/>
      <c r="BRZ100" s="232"/>
      <c r="BSA100" s="232"/>
      <c r="BSB100" s="232"/>
      <c r="BSC100" s="232"/>
      <c r="BSD100" s="232"/>
      <c r="BSE100" s="232"/>
      <c r="BSF100" s="232"/>
      <c r="BSG100" s="232"/>
      <c r="BSH100" s="232"/>
      <c r="BSI100" s="232"/>
      <c r="BSJ100" s="232"/>
      <c r="BSK100" s="232"/>
      <c r="BSL100" s="232"/>
      <c r="BSM100" s="232"/>
      <c r="BSN100" s="232"/>
      <c r="BSO100" s="232"/>
      <c r="BSP100" s="232"/>
      <c r="BSQ100" s="232"/>
      <c r="BSR100" s="232"/>
      <c r="BSS100" s="232"/>
      <c r="BST100" s="232"/>
      <c r="BSU100" s="232"/>
      <c r="BSV100" s="232"/>
      <c r="BSW100" s="232"/>
      <c r="BSX100" s="232"/>
      <c r="BSY100" s="232"/>
      <c r="BSZ100" s="232"/>
      <c r="BTA100" s="232"/>
      <c r="BTB100" s="232"/>
      <c r="BTC100" s="232"/>
      <c r="BTD100" s="232"/>
      <c r="BTE100" s="232"/>
      <c r="BTF100" s="232"/>
      <c r="BTG100" s="232"/>
      <c r="BTH100" s="232"/>
      <c r="BTI100" s="232"/>
      <c r="BTJ100" s="232"/>
      <c r="BTK100" s="232"/>
      <c r="BTL100" s="232"/>
      <c r="BTM100" s="232"/>
      <c r="BTN100" s="232"/>
      <c r="BTO100" s="232"/>
      <c r="BTP100" s="232"/>
      <c r="BTQ100" s="232"/>
      <c r="BTR100" s="232"/>
      <c r="BTS100" s="232"/>
      <c r="BTT100" s="232"/>
      <c r="BTU100" s="232"/>
      <c r="BTV100" s="232"/>
      <c r="BTW100" s="232"/>
      <c r="BTX100" s="232"/>
      <c r="BTY100" s="232"/>
      <c r="BTZ100" s="232"/>
      <c r="BUA100" s="232"/>
      <c r="BUB100" s="232"/>
      <c r="BUC100" s="232"/>
      <c r="BUD100" s="232"/>
      <c r="BUE100" s="232"/>
      <c r="BUF100" s="232"/>
      <c r="BUG100" s="232"/>
      <c r="BUH100" s="232"/>
      <c r="BUI100" s="232"/>
      <c r="BUJ100" s="232"/>
      <c r="BUK100" s="232"/>
      <c r="BUL100" s="232"/>
      <c r="BUM100" s="232"/>
      <c r="BUN100" s="232"/>
      <c r="BUO100" s="232"/>
      <c r="BUP100" s="232"/>
      <c r="BUQ100" s="232"/>
      <c r="BUR100" s="232"/>
      <c r="BUS100" s="232"/>
      <c r="BUT100" s="232"/>
      <c r="BUU100" s="232"/>
      <c r="BUV100" s="232"/>
      <c r="BUW100" s="232"/>
      <c r="BUX100" s="232"/>
      <c r="BUY100" s="232"/>
      <c r="BUZ100" s="232"/>
      <c r="BVA100" s="232"/>
      <c r="BVB100" s="232"/>
      <c r="BVC100" s="232"/>
      <c r="BVD100" s="232"/>
      <c r="BVE100" s="232"/>
      <c r="BVF100" s="232"/>
      <c r="BVG100" s="232"/>
      <c r="BVH100" s="232"/>
      <c r="BVI100" s="232"/>
      <c r="BVJ100" s="232"/>
      <c r="BVK100" s="232"/>
      <c r="BVL100" s="232"/>
      <c r="BVM100" s="232"/>
      <c r="BVN100" s="232"/>
      <c r="BVO100" s="232"/>
      <c r="BVP100" s="232"/>
      <c r="BVQ100" s="232"/>
      <c r="BVR100" s="232"/>
      <c r="BVS100" s="232"/>
      <c r="BVT100" s="232"/>
      <c r="BVU100" s="232"/>
      <c r="BVV100" s="232"/>
      <c r="BVW100" s="232"/>
      <c r="BVX100" s="232"/>
      <c r="BVY100" s="232"/>
      <c r="BVZ100" s="232"/>
      <c r="BWA100" s="232"/>
      <c r="BWB100" s="232"/>
      <c r="BWC100" s="232"/>
      <c r="BWD100" s="232"/>
      <c r="BWE100" s="232"/>
      <c r="BWF100" s="232"/>
      <c r="BWG100" s="232"/>
      <c r="BWH100" s="232"/>
      <c r="BWI100" s="232"/>
      <c r="BWJ100" s="232"/>
      <c r="BWK100" s="232"/>
      <c r="BWL100" s="232"/>
      <c r="BWM100" s="232"/>
      <c r="BWN100" s="232"/>
      <c r="BWO100" s="232"/>
      <c r="BWP100" s="232"/>
      <c r="BWQ100" s="232"/>
      <c r="BWR100" s="232"/>
      <c r="BWS100" s="232"/>
      <c r="BWT100" s="232"/>
      <c r="BWU100" s="232"/>
      <c r="BWV100" s="232"/>
      <c r="BWW100" s="232"/>
      <c r="BWX100" s="232"/>
      <c r="BWY100" s="232"/>
      <c r="BWZ100" s="232"/>
      <c r="BXA100" s="232"/>
      <c r="BXB100" s="232"/>
      <c r="BXC100" s="232"/>
      <c r="BXD100" s="232"/>
      <c r="BXE100" s="232"/>
      <c r="BXF100" s="232"/>
      <c r="BXG100" s="232"/>
      <c r="BXH100" s="232"/>
      <c r="BXI100" s="232"/>
      <c r="BXJ100" s="232"/>
      <c r="BXK100" s="232"/>
      <c r="BXL100" s="232"/>
      <c r="BXM100" s="232"/>
      <c r="BXN100" s="232"/>
      <c r="BXO100" s="232"/>
      <c r="BXP100" s="232"/>
      <c r="BXQ100" s="232"/>
      <c r="BXR100" s="232"/>
      <c r="BXS100" s="232"/>
      <c r="BXT100" s="232"/>
      <c r="BXU100" s="232"/>
      <c r="BXV100" s="232"/>
      <c r="BXW100" s="232"/>
      <c r="BXX100" s="232"/>
      <c r="BXY100" s="232"/>
      <c r="BXZ100" s="232"/>
      <c r="BYA100" s="232"/>
      <c r="BYB100" s="232"/>
      <c r="BYC100" s="232"/>
      <c r="BYD100" s="232"/>
      <c r="BYE100" s="232"/>
      <c r="BYF100" s="232"/>
      <c r="BYG100" s="232"/>
      <c r="BYH100" s="232"/>
      <c r="BYI100" s="232"/>
      <c r="BYJ100" s="232"/>
      <c r="BYK100" s="232"/>
      <c r="BYL100" s="232"/>
      <c r="BYM100" s="232"/>
      <c r="BYN100" s="232"/>
      <c r="BYO100" s="232"/>
      <c r="BYP100" s="232"/>
      <c r="BYQ100" s="232"/>
      <c r="BYR100" s="232"/>
      <c r="BYS100" s="232"/>
      <c r="BYT100" s="232"/>
      <c r="BYU100" s="232"/>
      <c r="BYV100" s="232"/>
      <c r="BYW100" s="232"/>
      <c r="BYX100" s="232"/>
      <c r="BYY100" s="232"/>
      <c r="BYZ100" s="232"/>
      <c r="BZA100" s="232"/>
      <c r="BZB100" s="232"/>
      <c r="BZC100" s="232"/>
      <c r="BZD100" s="232"/>
      <c r="BZE100" s="232"/>
      <c r="BZF100" s="232"/>
      <c r="BZG100" s="232"/>
      <c r="BZH100" s="232"/>
      <c r="BZI100" s="232"/>
      <c r="BZJ100" s="232"/>
      <c r="BZK100" s="232"/>
      <c r="BZL100" s="232"/>
      <c r="BZM100" s="232"/>
      <c r="BZN100" s="232"/>
      <c r="BZO100" s="232"/>
      <c r="BZP100" s="232"/>
      <c r="BZQ100" s="232"/>
      <c r="BZR100" s="232"/>
      <c r="BZS100" s="232"/>
      <c r="BZT100" s="232"/>
      <c r="BZU100" s="232"/>
      <c r="BZV100" s="232"/>
      <c r="BZW100" s="232"/>
      <c r="BZX100" s="232"/>
      <c r="BZY100" s="232"/>
      <c r="BZZ100" s="232"/>
      <c r="CAA100" s="232"/>
      <c r="CAB100" s="232"/>
      <c r="CAC100" s="232"/>
      <c r="CAD100" s="232"/>
      <c r="CAE100" s="232"/>
      <c r="CAF100" s="232"/>
      <c r="CAG100" s="232"/>
      <c r="CAH100" s="232"/>
      <c r="CAI100" s="232"/>
      <c r="CAJ100" s="232"/>
      <c r="CAK100" s="232"/>
      <c r="CAL100" s="232"/>
      <c r="CAM100" s="232"/>
      <c r="CAN100" s="232"/>
      <c r="CAO100" s="232"/>
      <c r="CAP100" s="232"/>
      <c r="CAQ100" s="232"/>
      <c r="CAR100" s="232"/>
      <c r="CAS100" s="232"/>
      <c r="CAT100" s="232"/>
      <c r="CAU100" s="232"/>
      <c r="CAV100" s="232"/>
      <c r="CAW100" s="232"/>
      <c r="CAX100" s="232"/>
      <c r="CAY100" s="232"/>
      <c r="CAZ100" s="232"/>
      <c r="CBA100" s="232"/>
      <c r="CBB100" s="232"/>
      <c r="CBC100" s="232"/>
      <c r="CBD100" s="232"/>
      <c r="CBE100" s="232"/>
      <c r="CBF100" s="232"/>
      <c r="CBG100" s="232"/>
      <c r="CBH100" s="232"/>
      <c r="CBI100" s="232"/>
      <c r="CBJ100" s="232"/>
      <c r="CBK100" s="232"/>
      <c r="CBL100" s="232"/>
      <c r="CBM100" s="232"/>
      <c r="CBN100" s="232"/>
      <c r="CBO100" s="232"/>
      <c r="CBP100" s="232"/>
      <c r="CBQ100" s="232"/>
      <c r="CBR100" s="232"/>
      <c r="CBS100" s="232"/>
      <c r="CBT100" s="232"/>
      <c r="CBU100" s="232"/>
      <c r="CBV100" s="232"/>
      <c r="CBW100" s="232"/>
      <c r="CBX100" s="232"/>
      <c r="CBY100" s="232"/>
      <c r="CBZ100" s="232"/>
      <c r="CCA100" s="232"/>
      <c r="CCB100" s="232"/>
      <c r="CCC100" s="232"/>
      <c r="CCD100" s="232"/>
      <c r="CCE100" s="232"/>
      <c r="CCF100" s="232"/>
      <c r="CCG100" s="232"/>
      <c r="CCH100" s="232"/>
      <c r="CCI100" s="232"/>
      <c r="CCJ100" s="232"/>
      <c r="CCK100" s="232"/>
      <c r="CCL100" s="232"/>
      <c r="CCM100" s="232"/>
      <c r="CCN100" s="232"/>
      <c r="CCO100" s="232"/>
      <c r="CCP100" s="232"/>
      <c r="CCQ100" s="232"/>
      <c r="CCR100" s="232"/>
      <c r="CCS100" s="232"/>
      <c r="CCT100" s="232"/>
      <c r="CCU100" s="232"/>
      <c r="CCV100" s="232"/>
      <c r="CCW100" s="232"/>
      <c r="CCX100" s="232"/>
      <c r="CCY100" s="232"/>
      <c r="CCZ100" s="232"/>
      <c r="CDA100" s="232"/>
      <c r="CDB100" s="232"/>
      <c r="CDC100" s="232"/>
      <c r="CDD100" s="232"/>
      <c r="CDE100" s="232"/>
      <c r="CDF100" s="232"/>
      <c r="CDG100" s="232"/>
      <c r="CDH100" s="232"/>
      <c r="CDI100" s="232"/>
      <c r="CDJ100" s="232"/>
      <c r="CDK100" s="232"/>
      <c r="CDL100" s="232"/>
      <c r="CDM100" s="232"/>
      <c r="CDN100" s="232"/>
      <c r="CDO100" s="232"/>
      <c r="CDP100" s="232"/>
      <c r="CDQ100" s="232"/>
      <c r="CDR100" s="232"/>
      <c r="CDS100" s="232"/>
      <c r="CDT100" s="232"/>
      <c r="CDU100" s="232"/>
      <c r="CDV100" s="232"/>
      <c r="CDW100" s="232"/>
      <c r="CDX100" s="232"/>
      <c r="CDY100" s="232"/>
      <c r="CDZ100" s="232"/>
      <c r="CEA100" s="232"/>
      <c r="CEB100" s="232"/>
      <c r="CEC100" s="232"/>
      <c r="CED100" s="232"/>
      <c r="CEE100" s="232"/>
      <c r="CEF100" s="232"/>
      <c r="CEG100" s="232"/>
      <c r="CEH100" s="232"/>
      <c r="CEI100" s="232"/>
      <c r="CEJ100" s="232"/>
      <c r="CEK100" s="232"/>
      <c r="CEL100" s="232"/>
      <c r="CEM100" s="232"/>
      <c r="CEN100" s="232"/>
      <c r="CEO100" s="232"/>
      <c r="CEP100" s="232"/>
      <c r="CEQ100" s="232"/>
      <c r="CER100" s="232"/>
      <c r="CES100" s="232"/>
      <c r="CET100" s="232"/>
      <c r="CEU100" s="232"/>
      <c r="CEV100" s="232"/>
      <c r="CEW100" s="232"/>
      <c r="CEX100" s="232"/>
      <c r="CEY100" s="232"/>
      <c r="CEZ100" s="232"/>
      <c r="CFA100" s="232"/>
      <c r="CFB100" s="232"/>
      <c r="CFC100" s="232"/>
      <c r="CFD100" s="232"/>
      <c r="CFE100" s="232"/>
      <c r="CFF100" s="232"/>
      <c r="CFG100" s="232"/>
      <c r="CFH100" s="232"/>
      <c r="CFI100" s="232"/>
      <c r="CFJ100" s="232"/>
      <c r="CFK100" s="232"/>
      <c r="CFL100" s="232"/>
      <c r="CFM100" s="232"/>
      <c r="CFN100" s="232"/>
      <c r="CFO100" s="232"/>
      <c r="CFP100" s="232"/>
      <c r="CFQ100" s="232"/>
      <c r="CFR100" s="232"/>
      <c r="CFS100" s="232"/>
      <c r="CFT100" s="232"/>
      <c r="CFU100" s="232"/>
      <c r="CFV100" s="232"/>
      <c r="CFW100" s="232"/>
      <c r="CFX100" s="232"/>
      <c r="CFY100" s="232"/>
      <c r="CFZ100" s="232"/>
      <c r="CGA100" s="232"/>
      <c r="CGB100" s="232"/>
      <c r="CGC100" s="232"/>
      <c r="CGD100" s="232"/>
      <c r="CGE100" s="232"/>
      <c r="CGF100" s="232"/>
      <c r="CGG100" s="232"/>
      <c r="CGH100" s="232"/>
      <c r="CGI100" s="232"/>
      <c r="CGJ100" s="232"/>
      <c r="CGK100" s="232"/>
      <c r="CGL100" s="232"/>
      <c r="CGM100" s="232"/>
      <c r="CGN100" s="232"/>
      <c r="CGO100" s="232"/>
      <c r="CGP100" s="232"/>
      <c r="CGQ100" s="232"/>
      <c r="CGR100" s="232"/>
      <c r="CGS100" s="232"/>
      <c r="CGT100" s="232"/>
      <c r="CGU100" s="232"/>
      <c r="CGV100" s="232"/>
      <c r="CGW100" s="232"/>
      <c r="CGX100" s="232"/>
      <c r="CGY100" s="232"/>
      <c r="CGZ100" s="232"/>
      <c r="CHA100" s="232"/>
      <c r="CHB100" s="232"/>
      <c r="CHC100" s="232"/>
      <c r="CHD100" s="232"/>
      <c r="CHE100" s="232"/>
      <c r="CHF100" s="232"/>
      <c r="CHG100" s="232"/>
      <c r="CHH100" s="232"/>
      <c r="CHI100" s="232"/>
      <c r="CHJ100" s="232"/>
      <c r="CHK100" s="232"/>
      <c r="CHL100" s="232"/>
      <c r="CHM100" s="232"/>
      <c r="CHN100" s="232"/>
      <c r="CHO100" s="232"/>
      <c r="CHP100" s="232"/>
      <c r="CHQ100" s="232"/>
      <c r="CHR100" s="232"/>
      <c r="CHS100" s="232"/>
      <c r="CHT100" s="232"/>
      <c r="CHU100" s="232"/>
      <c r="CHV100" s="232"/>
      <c r="CHW100" s="232"/>
      <c r="CHX100" s="232"/>
      <c r="CHY100" s="232"/>
      <c r="CHZ100" s="232"/>
      <c r="CIA100" s="232"/>
      <c r="CIB100" s="232"/>
      <c r="CIC100" s="232"/>
      <c r="CID100" s="232"/>
      <c r="CIE100" s="232"/>
      <c r="CIF100" s="232"/>
      <c r="CIG100" s="232"/>
      <c r="CIH100" s="232"/>
      <c r="CII100" s="232"/>
      <c r="CIJ100" s="232"/>
      <c r="CIK100" s="232"/>
      <c r="CIL100" s="232"/>
      <c r="CIM100" s="232"/>
      <c r="CIN100" s="232"/>
      <c r="CIO100" s="232"/>
      <c r="CIP100" s="232"/>
      <c r="CIQ100" s="232"/>
      <c r="CIR100" s="232"/>
      <c r="CIS100" s="232"/>
      <c r="CIT100" s="232"/>
      <c r="CIU100" s="232"/>
      <c r="CIV100" s="232"/>
      <c r="CIW100" s="232"/>
      <c r="CIX100" s="232"/>
      <c r="CIY100" s="232"/>
      <c r="CIZ100" s="232"/>
      <c r="CJA100" s="232"/>
      <c r="CJB100" s="232"/>
      <c r="CJC100" s="232"/>
      <c r="CJD100" s="232"/>
      <c r="CJE100" s="232"/>
      <c r="CJF100" s="232"/>
      <c r="CJG100" s="232"/>
      <c r="CJH100" s="232"/>
      <c r="CJI100" s="232"/>
      <c r="CJJ100" s="232"/>
      <c r="CJK100" s="232"/>
      <c r="CJL100" s="232"/>
      <c r="CJM100" s="232"/>
      <c r="CJN100" s="232"/>
      <c r="CJO100" s="232"/>
      <c r="CJP100" s="232"/>
      <c r="CJQ100" s="232"/>
      <c r="CJR100" s="232"/>
      <c r="CJS100" s="232"/>
      <c r="CJT100" s="232"/>
      <c r="CJU100" s="232"/>
      <c r="CJV100" s="232"/>
      <c r="CJW100" s="232"/>
      <c r="CJX100" s="232"/>
      <c r="CJY100" s="232"/>
      <c r="CJZ100" s="232"/>
      <c r="CKA100" s="232"/>
      <c r="CKB100" s="232"/>
      <c r="CKC100" s="232"/>
      <c r="CKD100" s="232"/>
      <c r="CKE100" s="232"/>
      <c r="CKF100" s="232"/>
      <c r="CKG100" s="232"/>
      <c r="CKH100" s="232"/>
      <c r="CKI100" s="232"/>
      <c r="CKJ100" s="232"/>
      <c r="CKK100" s="232"/>
      <c r="CKL100" s="232"/>
      <c r="CKM100" s="232"/>
      <c r="CKN100" s="232"/>
      <c r="CKO100" s="232"/>
      <c r="CKP100" s="232"/>
      <c r="CKQ100" s="232"/>
      <c r="CKR100" s="232"/>
      <c r="CKS100" s="232"/>
      <c r="CKT100" s="232"/>
      <c r="CKU100" s="232"/>
      <c r="CKV100" s="232"/>
      <c r="CKW100" s="232"/>
      <c r="CKX100" s="232"/>
      <c r="CKY100" s="232"/>
      <c r="CKZ100" s="232"/>
      <c r="CLA100" s="232"/>
      <c r="CLB100" s="232"/>
      <c r="CLC100" s="232"/>
      <c r="CLD100" s="232"/>
      <c r="CLE100" s="232"/>
      <c r="CLF100" s="232"/>
      <c r="CLG100" s="232"/>
      <c r="CLH100" s="232"/>
      <c r="CLI100" s="232"/>
      <c r="CLJ100" s="232"/>
      <c r="CLK100" s="232"/>
      <c r="CLL100" s="232"/>
      <c r="CLM100" s="232"/>
      <c r="CLN100" s="232"/>
      <c r="CLO100" s="232"/>
      <c r="CLP100" s="232"/>
      <c r="CLQ100" s="232"/>
      <c r="CLR100" s="232"/>
      <c r="CLS100" s="232"/>
      <c r="CLT100" s="232"/>
      <c r="CLU100" s="232"/>
      <c r="CLV100" s="232"/>
      <c r="CLW100" s="232"/>
      <c r="CLX100" s="232"/>
      <c r="CLY100" s="232"/>
      <c r="CLZ100" s="232"/>
      <c r="CMA100" s="232"/>
      <c r="CMB100" s="232"/>
      <c r="CMC100" s="232"/>
      <c r="CMD100" s="232"/>
      <c r="CME100" s="232"/>
      <c r="CMF100" s="232"/>
      <c r="CMG100" s="232"/>
      <c r="CMH100" s="232"/>
      <c r="CMI100" s="232"/>
      <c r="CMJ100" s="232"/>
      <c r="CMK100" s="232"/>
      <c r="CML100" s="232"/>
      <c r="CMM100" s="232"/>
      <c r="CMN100" s="232"/>
      <c r="CMO100" s="232"/>
      <c r="CMP100" s="232"/>
      <c r="CMQ100" s="232"/>
      <c r="CMR100" s="232"/>
      <c r="CMS100" s="232"/>
      <c r="CMT100" s="232"/>
      <c r="CMU100" s="232"/>
      <c r="CMV100" s="232"/>
      <c r="CMW100" s="232"/>
      <c r="CMX100" s="232"/>
      <c r="CMY100" s="232"/>
      <c r="CMZ100" s="232"/>
      <c r="CNA100" s="232"/>
      <c r="CNB100" s="232"/>
      <c r="CNC100" s="232"/>
      <c r="CND100" s="232"/>
      <c r="CNE100" s="232"/>
      <c r="CNF100" s="232"/>
      <c r="CNG100" s="232"/>
      <c r="CNH100" s="232"/>
      <c r="CNI100" s="232"/>
      <c r="CNJ100" s="232"/>
      <c r="CNK100" s="232"/>
      <c r="CNL100" s="232"/>
      <c r="CNM100" s="232"/>
      <c r="CNN100" s="232"/>
      <c r="CNO100" s="232"/>
      <c r="CNP100" s="232"/>
      <c r="CNQ100" s="232"/>
      <c r="CNR100" s="232"/>
      <c r="CNS100" s="232"/>
      <c r="CNT100" s="232"/>
      <c r="CNU100" s="232"/>
      <c r="CNV100" s="232"/>
      <c r="CNW100" s="232"/>
      <c r="CNX100" s="232"/>
      <c r="CNY100" s="232"/>
      <c r="CNZ100" s="232"/>
      <c r="COA100" s="232"/>
      <c r="COB100" s="232"/>
      <c r="COC100" s="232"/>
      <c r="COD100" s="232"/>
      <c r="COE100" s="232"/>
      <c r="COF100" s="232"/>
      <c r="COG100" s="232"/>
      <c r="COH100" s="232"/>
      <c r="COI100" s="232"/>
      <c r="COJ100" s="232"/>
      <c r="COK100" s="232"/>
      <c r="COL100" s="232"/>
      <c r="COM100" s="232"/>
      <c r="CON100" s="232"/>
      <c r="COO100" s="232"/>
      <c r="COP100" s="232"/>
      <c r="COQ100" s="232"/>
      <c r="COR100" s="232"/>
      <c r="COS100" s="232"/>
      <c r="COT100" s="232"/>
      <c r="COU100" s="232"/>
      <c r="COV100" s="232"/>
      <c r="COW100" s="232"/>
      <c r="COX100" s="232"/>
      <c r="COY100" s="232"/>
      <c r="COZ100" s="232"/>
      <c r="CPA100" s="232"/>
      <c r="CPB100" s="232"/>
      <c r="CPC100" s="232"/>
      <c r="CPD100" s="232"/>
      <c r="CPE100" s="232"/>
      <c r="CPF100" s="232"/>
      <c r="CPG100" s="232"/>
      <c r="CPH100" s="232"/>
      <c r="CPI100" s="232"/>
      <c r="CPJ100" s="232"/>
      <c r="CPK100" s="232"/>
      <c r="CPL100" s="232"/>
      <c r="CPM100" s="232"/>
      <c r="CPN100" s="232"/>
      <c r="CPO100" s="232"/>
      <c r="CPP100" s="232"/>
      <c r="CPQ100" s="232"/>
      <c r="CPR100" s="232"/>
      <c r="CPS100" s="232"/>
      <c r="CPT100" s="232"/>
      <c r="CPU100" s="232"/>
      <c r="CPV100" s="232"/>
      <c r="CPW100" s="232"/>
      <c r="CPX100" s="232"/>
      <c r="CPY100" s="232"/>
      <c r="CPZ100" s="232"/>
      <c r="CQA100" s="232"/>
      <c r="CQB100" s="232"/>
      <c r="CQC100" s="232"/>
      <c r="CQD100" s="232"/>
      <c r="CQE100" s="232"/>
      <c r="CQF100" s="232"/>
      <c r="CQG100" s="232"/>
      <c r="CQH100" s="232"/>
      <c r="CQI100" s="232"/>
      <c r="CQJ100" s="232"/>
      <c r="CQK100" s="232"/>
      <c r="CQL100" s="232"/>
      <c r="CQM100" s="232"/>
      <c r="CQN100" s="232"/>
      <c r="CQO100" s="232"/>
      <c r="CQP100" s="232"/>
      <c r="CQQ100" s="232"/>
      <c r="CQR100" s="232"/>
      <c r="CQS100" s="232"/>
      <c r="CQT100" s="232"/>
      <c r="CQU100" s="232"/>
      <c r="CQV100" s="232"/>
      <c r="CQW100" s="232"/>
      <c r="CQX100" s="232"/>
      <c r="CQY100" s="232"/>
      <c r="CQZ100" s="232"/>
      <c r="CRA100" s="232"/>
      <c r="CRB100" s="232"/>
      <c r="CRC100" s="232"/>
      <c r="CRD100" s="232"/>
      <c r="CRE100" s="232"/>
      <c r="CRF100" s="232"/>
      <c r="CRG100" s="232"/>
      <c r="CRH100" s="232"/>
      <c r="CRI100" s="232"/>
      <c r="CRJ100" s="232"/>
      <c r="CRK100" s="232"/>
      <c r="CRL100" s="232"/>
      <c r="CRM100" s="232"/>
      <c r="CRN100" s="232"/>
      <c r="CRO100" s="232"/>
      <c r="CRP100" s="232"/>
      <c r="CRQ100" s="232"/>
      <c r="CRR100" s="232"/>
      <c r="CRS100" s="232"/>
      <c r="CRT100" s="232"/>
      <c r="CRU100" s="232"/>
      <c r="CRV100" s="232"/>
      <c r="CRW100" s="232"/>
      <c r="CRX100" s="232"/>
      <c r="CRY100" s="232"/>
      <c r="CRZ100" s="232"/>
      <c r="CSA100" s="232"/>
      <c r="CSB100" s="232"/>
      <c r="CSC100" s="232"/>
      <c r="CSD100" s="232"/>
      <c r="CSE100" s="232"/>
      <c r="CSF100" s="232"/>
      <c r="CSG100" s="232"/>
      <c r="CSH100" s="232"/>
      <c r="CSI100" s="232"/>
      <c r="CSJ100" s="232"/>
      <c r="CSK100" s="232"/>
      <c r="CSL100" s="232"/>
      <c r="CSM100" s="232"/>
      <c r="CSN100" s="232"/>
      <c r="CSO100" s="232"/>
      <c r="CSP100" s="232"/>
      <c r="CSQ100" s="232"/>
      <c r="CSR100" s="232"/>
      <c r="CSS100" s="232"/>
      <c r="CST100" s="232"/>
      <c r="CSU100" s="232"/>
      <c r="CSV100" s="232"/>
      <c r="CSW100" s="232"/>
      <c r="CSX100" s="232"/>
      <c r="CSY100" s="232"/>
      <c r="CSZ100" s="232"/>
      <c r="CTA100" s="232"/>
      <c r="CTB100" s="232"/>
      <c r="CTC100" s="232"/>
      <c r="CTD100" s="232"/>
      <c r="CTE100" s="232"/>
      <c r="CTF100" s="232"/>
      <c r="CTG100" s="232"/>
      <c r="CTH100" s="232"/>
      <c r="CTI100" s="232"/>
      <c r="CTJ100" s="232"/>
      <c r="CTK100" s="232"/>
      <c r="CTL100" s="232"/>
      <c r="CTM100" s="232"/>
      <c r="CTN100" s="232"/>
      <c r="CTO100" s="232"/>
      <c r="CTP100" s="232"/>
      <c r="CTQ100" s="232"/>
      <c r="CTR100" s="232"/>
      <c r="CTS100" s="232"/>
      <c r="CTT100" s="232"/>
      <c r="CTU100" s="232"/>
      <c r="CTV100" s="232"/>
      <c r="CTW100" s="232"/>
      <c r="CTX100" s="232"/>
      <c r="CTY100" s="232"/>
      <c r="CTZ100" s="232"/>
      <c r="CUA100" s="232"/>
      <c r="CUB100" s="232"/>
      <c r="CUC100" s="232"/>
      <c r="CUD100" s="232"/>
      <c r="CUE100" s="232"/>
      <c r="CUF100" s="232"/>
      <c r="CUG100" s="232"/>
      <c r="CUH100" s="232"/>
      <c r="CUI100" s="232"/>
      <c r="CUJ100" s="232"/>
      <c r="CUK100" s="232"/>
      <c r="CUL100" s="232"/>
      <c r="CUM100" s="232"/>
      <c r="CUN100" s="232"/>
      <c r="CUO100" s="232"/>
      <c r="CUP100" s="232"/>
      <c r="CUQ100" s="232"/>
      <c r="CUR100" s="232"/>
      <c r="CUS100" s="232"/>
      <c r="CUT100" s="232"/>
      <c r="CUU100" s="232"/>
      <c r="CUV100" s="232"/>
      <c r="CUW100" s="232"/>
      <c r="CUX100" s="232"/>
      <c r="CUY100" s="232"/>
      <c r="CUZ100" s="232"/>
      <c r="CVA100" s="232"/>
      <c r="CVB100" s="232"/>
      <c r="CVC100" s="232"/>
      <c r="CVD100" s="232"/>
      <c r="CVE100" s="232"/>
      <c r="CVF100" s="232"/>
      <c r="CVG100" s="232"/>
      <c r="CVH100" s="232"/>
      <c r="CVI100" s="232"/>
      <c r="CVJ100" s="232"/>
      <c r="CVK100" s="232"/>
      <c r="CVL100" s="232"/>
      <c r="CVM100" s="232"/>
      <c r="CVN100" s="232"/>
      <c r="CVO100" s="232"/>
      <c r="CVP100" s="232"/>
      <c r="CVQ100" s="232"/>
      <c r="CVR100" s="232"/>
      <c r="CVS100" s="232"/>
      <c r="CVT100" s="232"/>
      <c r="CVU100" s="232"/>
      <c r="CVV100" s="232"/>
      <c r="CVW100" s="232"/>
      <c r="CVX100" s="232"/>
      <c r="CVY100" s="232"/>
      <c r="CVZ100" s="232"/>
      <c r="CWA100" s="232"/>
      <c r="CWB100" s="232"/>
      <c r="CWC100" s="232"/>
      <c r="CWD100" s="232"/>
      <c r="CWE100" s="232"/>
      <c r="CWF100" s="232"/>
      <c r="CWG100" s="232"/>
      <c r="CWH100" s="232"/>
      <c r="CWI100" s="232"/>
      <c r="CWJ100" s="232"/>
      <c r="CWK100" s="232"/>
      <c r="CWL100" s="232"/>
      <c r="CWM100" s="232"/>
      <c r="CWN100" s="232"/>
      <c r="CWO100" s="232"/>
      <c r="CWP100" s="232"/>
      <c r="CWQ100" s="232"/>
      <c r="CWR100" s="232"/>
      <c r="CWS100" s="232"/>
      <c r="CWT100" s="232"/>
      <c r="CWU100" s="232"/>
      <c r="CWV100" s="232"/>
      <c r="CWW100" s="232"/>
      <c r="CWX100" s="232"/>
      <c r="CWY100" s="232"/>
      <c r="CWZ100" s="232"/>
      <c r="CXA100" s="232"/>
      <c r="CXB100" s="232"/>
      <c r="CXC100" s="232"/>
      <c r="CXD100" s="232"/>
      <c r="CXE100" s="232"/>
      <c r="CXF100" s="232"/>
      <c r="CXG100" s="232"/>
      <c r="CXH100" s="232"/>
      <c r="CXI100" s="232"/>
      <c r="CXJ100" s="232"/>
      <c r="CXK100" s="232"/>
      <c r="CXL100" s="232"/>
      <c r="CXM100" s="232"/>
      <c r="CXN100" s="232"/>
      <c r="CXO100" s="232"/>
      <c r="CXP100" s="232"/>
      <c r="CXQ100" s="232"/>
      <c r="CXR100" s="232"/>
      <c r="CXS100" s="232"/>
      <c r="CXT100" s="232"/>
      <c r="CXU100" s="232"/>
      <c r="CXV100" s="232"/>
      <c r="CXW100" s="232"/>
      <c r="CXX100" s="232"/>
      <c r="CXY100" s="232"/>
      <c r="CXZ100" s="232"/>
      <c r="CYA100" s="232"/>
      <c r="CYB100" s="232"/>
      <c r="CYC100" s="232"/>
      <c r="CYD100" s="232"/>
      <c r="CYE100" s="232"/>
      <c r="CYF100" s="232"/>
      <c r="CYG100" s="232"/>
      <c r="CYH100" s="232"/>
      <c r="CYI100" s="232"/>
      <c r="CYJ100" s="232"/>
      <c r="CYK100" s="232"/>
      <c r="CYL100" s="232"/>
      <c r="CYM100" s="232"/>
      <c r="CYN100" s="232"/>
      <c r="CYO100" s="232"/>
      <c r="CYP100" s="232"/>
      <c r="CYQ100" s="232"/>
      <c r="CYR100" s="232"/>
      <c r="CYS100" s="232"/>
      <c r="CYT100" s="232"/>
      <c r="CYU100" s="232"/>
      <c r="CYV100" s="232"/>
      <c r="CYW100" s="232"/>
      <c r="CYX100" s="232"/>
      <c r="CYY100" s="232"/>
      <c r="CYZ100" s="232"/>
      <c r="CZA100" s="232"/>
      <c r="CZB100" s="232"/>
      <c r="CZC100" s="232"/>
      <c r="CZD100" s="232"/>
      <c r="CZE100" s="232"/>
      <c r="CZF100" s="232"/>
      <c r="CZG100" s="232"/>
      <c r="CZH100" s="232"/>
      <c r="CZI100" s="232"/>
      <c r="CZJ100" s="232"/>
      <c r="CZK100" s="232"/>
      <c r="CZL100" s="232"/>
      <c r="CZM100" s="232"/>
      <c r="CZN100" s="232"/>
      <c r="CZO100" s="232"/>
      <c r="CZP100" s="232"/>
      <c r="CZQ100" s="232"/>
      <c r="CZR100" s="232"/>
      <c r="CZS100" s="232"/>
      <c r="CZT100" s="232"/>
      <c r="CZU100" s="232"/>
      <c r="CZV100" s="232"/>
      <c r="CZW100" s="232"/>
      <c r="CZX100" s="232"/>
      <c r="CZY100" s="232"/>
      <c r="CZZ100" s="232"/>
      <c r="DAA100" s="232"/>
      <c r="DAB100" s="232"/>
      <c r="DAC100" s="232"/>
      <c r="DAD100" s="232"/>
      <c r="DAE100" s="232"/>
      <c r="DAF100" s="232"/>
      <c r="DAG100" s="232"/>
      <c r="DAH100" s="232"/>
      <c r="DAI100" s="232"/>
      <c r="DAJ100" s="232"/>
      <c r="DAK100" s="232"/>
      <c r="DAL100" s="232"/>
      <c r="DAM100" s="232"/>
      <c r="DAN100" s="232"/>
      <c r="DAO100" s="232"/>
      <c r="DAP100" s="232"/>
      <c r="DAQ100" s="232"/>
      <c r="DAR100" s="232"/>
      <c r="DAS100" s="232"/>
      <c r="DAT100" s="232"/>
      <c r="DAU100" s="232"/>
      <c r="DAV100" s="232"/>
      <c r="DAW100" s="232"/>
      <c r="DAX100" s="232"/>
      <c r="DAY100" s="232"/>
      <c r="DAZ100" s="232"/>
      <c r="DBA100" s="232"/>
      <c r="DBB100" s="232"/>
      <c r="DBC100" s="232"/>
      <c r="DBD100" s="232"/>
      <c r="DBE100" s="232"/>
      <c r="DBF100" s="232"/>
      <c r="DBG100" s="232"/>
      <c r="DBH100" s="232"/>
      <c r="DBI100" s="232"/>
      <c r="DBJ100" s="232"/>
      <c r="DBK100" s="232"/>
      <c r="DBL100" s="232"/>
      <c r="DBM100" s="232"/>
      <c r="DBN100" s="232"/>
      <c r="DBO100" s="232"/>
      <c r="DBP100" s="232"/>
      <c r="DBQ100" s="232"/>
      <c r="DBR100" s="232"/>
      <c r="DBS100" s="232"/>
      <c r="DBT100" s="232"/>
      <c r="DBU100" s="232"/>
      <c r="DBV100" s="232"/>
      <c r="DBW100" s="232"/>
      <c r="DBX100" s="232"/>
      <c r="DBY100" s="232"/>
      <c r="DBZ100" s="232"/>
      <c r="DCA100" s="232"/>
      <c r="DCB100" s="232"/>
      <c r="DCC100" s="232"/>
      <c r="DCD100" s="232"/>
      <c r="DCE100" s="232"/>
      <c r="DCF100" s="232"/>
      <c r="DCG100" s="232"/>
      <c r="DCH100" s="232"/>
      <c r="DCI100" s="232"/>
      <c r="DCJ100" s="232"/>
      <c r="DCK100" s="232"/>
      <c r="DCL100" s="232"/>
      <c r="DCM100" s="232"/>
      <c r="DCN100" s="232"/>
      <c r="DCO100" s="232"/>
      <c r="DCP100" s="232"/>
      <c r="DCQ100" s="232"/>
      <c r="DCR100" s="232"/>
      <c r="DCS100" s="232"/>
      <c r="DCT100" s="232"/>
      <c r="DCU100" s="232"/>
      <c r="DCV100" s="232"/>
      <c r="DCW100" s="232"/>
      <c r="DCX100" s="232"/>
      <c r="DCY100" s="232"/>
      <c r="DCZ100" s="232"/>
      <c r="DDA100" s="232"/>
      <c r="DDB100" s="232"/>
      <c r="DDC100" s="232"/>
      <c r="DDD100" s="232"/>
      <c r="DDE100" s="232"/>
      <c r="DDF100" s="232"/>
      <c r="DDG100" s="232"/>
      <c r="DDH100" s="232"/>
      <c r="DDI100" s="232"/>
      <c r="DDJ100" s="232"/>
      <c r="DDK100" s="232"/>
      <c r="DDL100" s="232"/>
      <c r="DDM100" s="232"/>
      <c r="DDN100" s="232"/>
      <c r="DDO100" s="232"/>
      <c r="DDP100" s="232"/>
      <c r="DDQ100" s="232"/>
      <c r="DDR100" s="232"/>
      <c r="DDS100" s="232"/>
      <c r="DDT100" s="232"/>
      <c r="DDU100" s="232"/>
      <c r="DDV100" s="232"/>
      <c r="DDW100" s="232"/>
      <c r="DDX100" s="232"/>
      <c r="DDY100" s="232"/>
      <c r="DDZ100" s="232"/>
      <c r="DEA100" s="232"/>
      <c r="DEB100" s="232"/>
      <c r="DEC100" s="232"/>
      <c r="DED100" s="232"/>
      <c r="DEE100" s="232"/>
      <c r="DEF100" s="232"/>
      <c r="DEG100" s="232"/>
      <c r="DEH100" s="232"/>
      <c r="DEI100" s="232"/>
      <c r="DEJ100" s="232"/>
      <c r="DEK100" s="232"/>
      <c r="DEL100" s="232"/>
      <c r="DEM100" s="232"/>
      <c r="DEN100" s="232"/>
      <c r="DEO100" s="232"/>
      <c r="DEP100" s="232"/>
      <c r="DEQ100" s="232"/>
      <c r="DER100" s="232"/>
      <c r="DES100" s="232"/>
      <c r="DET100" s="232"/>
      <c r="DEU100" s="232"/>
      <c r="DEV100" s="232"/>
      <c r="DEW100" s="232"/>
      <c r="DEX100" s="232"/>
      <c r="DEY100" s="232"/>
      <c r="DEZ100" s="232"/>
      <c r="DFA100" s="232"/>
      <c r="DFB100" s="232"/>
      <c r="DFC100" s="232"/>
      <c r="DFD100" s="232"/>
      <c r="DFE100" s="232"/>
      <c r="DFF100" s="232"/>
      <c r="DFG100" s="232"/>
      <c r="DFH100" s="232"/>
      <c r="DFI100" s="232"/>
      <c r="DFJ100" s="232"/>
      <c r="DFK100" s="232"/>
      <c r="DFL100" s="232"/>
      <c r="DFM100" s="232"/>
      <c r="DFN100" s="232"/>
      <c r="DFO100" s="232"/>
      <c r="DFP100" s="232"/>
      <c r="DFQ100" s="232"/>
      <c r="DFR100" s="232"/>
      <c r="DFS100" s="232"/>
      <c r="DFT100" s="232"/>
      <c r="DFU100" s="232"/>
      <c r="DFV100" s="232"/>
      <c r="DFW100" s="232"/>
      <c r="DFX100" s="232"/>
      <c r="DFY100" s="232"/>
      <c r="DFZ100" s="232"/>
      <c r="DGA100" s="232"/>
      <c r="DGB100" s="232"/>
      <c r="DGC100" s="232"/>
      <c r="DGD100" s="232"/>
      <c r="DGE100" s="232"/>
      <c r="DGF100" s="232"/>
      <c r="DGG100" s="232"/>
      <c r="DGH100" s="232"/>
      <c r="DGI100" s="232"/>
      <c r="DGJ100" s="232"/>
      <c r="DGK100" s="232"/>
      <c r="DGL100" s="232"/>
      <c r="DGM100" s="232"/>
      <c r="DGN100" s="232"/>
      <c r="DGO100" s="232"/>
      <c r="DGP100" s="232"/>
      <c r="DGQ100" s="232"/>
      <c r="DGR100" s="232"/>
      <c r="DGS100" s="232"/>
      <c r="DGT100" s="232"/>
      <c r="DGU100" s="232"/>
      <c r="DGV100" s="232"/>
      <c r="DGW100" s="232"/>
      <c r="DGX100" s="232"/>
      <c r="DGY100" s="232"/>
      <c r="DGZ100" s="232"/>
      <c r="DHA100" s="232"/>
      <c r="DHB100" s="232"/>
      <c r="DHC100" s="232"/>
      <c r="DHD100" s="232"/>
      <c r="DHE100" s="232"/>
      <c r="DHF100" s="232"/>
      <c r="DHG100" s="232"/>
      <c r="DHH100" s="232"/>
      <c r="DHI100" s="232"/>
      <c r="DHJ100" s="232"/>
      <c r="DHK100" s="232"/>
      <c r="DHL100" s="232"/>
      <c r="DHM100" s="232"/>
      <c r="DHN100" s="232"/>
      <c r="DHO100" s="232"/>
      <c r="DHP100" s="232"/>
      <c r="DHQ100" s="232"/>
      <c r="DHR100" s="232"/>
      <c r="DHS100" s="232"/>
      <c r="DHT100" s="232"/>
      <c r="DHU100" s="232"/>
      <c r="DHV100" s="232"/>
      <c r="DHW100" s="232"/>
      <c r="DHX100" s="232"/>
      <c r="DHY100" s="232"/>
      <c r="DHZ100" s="232"/>
      <c r="DIA100" s="232"/>
      <c r="DIB100" s="232"/>
      <c r="DIC100" s="232"/>
      <c r="DID100" s="232"/>
      <c r="DIE100" s="232"/>
      <c r="DIF100" s="232"/>
      <c r="DIG100" s="232"/>
      <c r="DIH100" s="232"/>
      <c r="DII100" s="232"/>
      <c r="DIJ100" s="232"/>
      <c r="DIK100" s="232"/>
      <c r="DIL100" s="232"/>
      <c r="DIM100" s="232"/>
      <c r="DIN100" s="232"/>
      <c r="DIO100" s="232"/>
      <c r="DIP100" s="232"/>
      <c r="DIQ100" s="232"/>
      <c r="DIR100" s="232"/>
      <c r="DIS100" s="232"/>
      <c r="DIT100" s="232"/>
      <c r="DIU100" s="232"/>
      <c r="DIV100" s="232"/>
      <c r="DIW100" s="232"/>
      <c r="DIX100" s="232"/>
      <c r="DIY100" s="232"/>
      <c r="DIZ100" s="232"/>
      <c r="DJA100" s="232"/>
      <c r="DJB100" s="232"/>
      <c r="DJC100" s="232"/>
      <c r="DJD100" s="232"/>
      <c r="DJE100" s="232"/>
      <c r="DJF100" s="232"/>
      <c r="DJG100" s="232"/>
      <c r="DJH100" s="232"/>
      <c r="DJI100" s="232"/>
      <c r="DJJ100" s="232"/>
      <c r="DJK100" s="232"/>
      <c r="DJL100" s="232"/>
      <c r="DJM100" s="232"/>
      <c r="DJN100" s="232"/>
      <c r="DJO100" s="232"/>
      <c r="DJP100" s="232"/>
      <c r="DJQ100" s="232"/>
      <c r="DJR100" s="232"/>
      <c r="DJS100" s="232"/>
      <c r="DJT100" s="232"/>
      <c r="DJU100" s="232"/>
      <c r="DJV100" s="232"/>
      <c r="DJW100" s="232"/>
      <c r="DJX100" s="232"/>
      <c r="DJY100" s="232"/>
      <c r="DJZ100" s="232"/>
      <c r="DKA100" s="232"/>
      <c r="DKB100" s="232"/>
      <c r="DKC100" s="232"/>
      <c r="DKD100" s="232"/>
      <c r="DKE100" s="232"/>
      <c r="DKF100" s="232"/>
      <c r="DKG100" s="232"/>
      <c r="DKH100" s="232"/>
      <c r="DKI100" s="232"/>
      <c r="DKJ100" s="232"/>
      <c r="DKK100" s="232"/>
      <c r="DKL100" s="232"/>
      <c r="DKM100" s="232"/>
      <c r="DKN100" s="232"/>
      <c r="DKO100" s="232"/>
      <c r="DKP100" s="232"/>
      <c r="DKQ100" s="232"/>
      <c r="DKR100" s="232"/>
      <c r="DKS100" s="232"/>
      <c r="DKT100" s="232"/>
      <c r="DKU100" s="232"/>
      <c r="DKV100" s="232"/>
      <c r="DKW100" s="232"/>
      <c r="DKX100" s="232"/>
      <c r="DKY100" s="232"/>
      <c r="DKZ100" s="232"/>
      <c r="DLA100" s="232"/>
      <c r="DLB100" s="232"/>
      <c r="DLC100" s="232"/>
      <c r="DLD100" s="232"/>
      <c r="DLE100" s="232"/>
      <c r="DLF100" s="232"/>
      <c r="DLG100" s="232"/>
      <c r="DLH100" s="232"/>
      <c r="DLI100" s="232"/>
      <c r="DLJ100" s="232"/>
      <c r="DLK100" s="232"/>
      <c r="DLL100" s="232"/>
      <c r="DLM100" s="232"/>
      <c r="DLN100" s="232"/>
      <c r="DLO100" s="232"/>
      <c r="DLP100" s="232"/>
      <c r="DLQ100" s="232"/>
      <c r="DLR100" s="232"/>
      <c r="DLS100" s="232"/>
      <c r="DLT100" s="232"/>
      <c r="DLU100" s="232"/>
      <c r="DLV100" s="232"/>
      <c r="DLW100" s="232"/>
      <c r="DLX100" s="232"/>
      <c r="DLY100" s="232"/>
      <c r="DLZ100" s="232"/>
      <c r="DMA100" s="232"/>
      <c r="DMB100" s="232"/>
      <c r="DMC100" s="232"/>
      <c r="DMD100" s="232"/>
      <c r="DME100" s="232"/>
      <c r="DMF100" s="232"/>
      <c r="DMG100" s="232"/>
      <c r="DMH100" s="232"/>
      <c r="DMI100" s="232"/>
      <c r="DMJ100" s="232"/>
      <c r="DMK100" s="232"/>
      <c r="DML100" s="232"/>
      <c r="DMM100" s="232"/>
      <c r="DMN100" s="232"/>
      <c r="DMO100" s="232"/>
      <c r="DMP100" s="232"/>
      <c r="DMQ100" s="232"/>
      <c r="DMR100" s="232"/>
      <c r="DMS100" s="232"/>
      <c r="DMT100" s="232"/>
      <c r="DMU100" s="232"/>
      <c r="DMV100" s="232"/>
      <c r="DMW100" s="232"/>
      <c r="DMX100" s="232"/>
      <c r="DMY100" s="232"/>
      <c r="DMZ100" s="232"/>
      <c r="DNA100" s="232"/>
      <c r="DNB100" s="232"/>
      <c r="DNC100" s="232"/>
      <c r="DND100" s="232"/>
      <c r="DNE100" s="232"/>
      <c r="DNF100" s="232"/>
      <c r="DNG100" s="232"/>
      <c r="DNH100" s="232"/>
      <c r="DNI100" s="232"/>
      <c r="DNJ100" s="232"/>
      <c r="DNK100" s="232"/>
      <c r="DNL100" s="232"/>
      <c r="DNM100" s="232"/>
      <c r="DNN100" s="232"/>
      <c r="DNO100" s="232"/>
      <c r="DNP100" s="232"/>
      <c r="DNQ100" s="232"/>
      <c r="DNR100" s="232"/>
      <c r="DNS100" s="232"/>
      <c r="DNT100" s="232"/>
      <c r="DNU100" s="232"/>
      <c r="DNV100" s="232"/>
      <c r="DNW100" s="232"/>
      <c r="DNX100" s="232"/>
      <c r="DNY100" s="232"/>
      <c r="DNZ100" s="232"/>
      <c r="DOA100" s="232"/>
      <c r="DOB100" s="232"/>
      <c r="DOC100" s="232"/>
      <c r="DOD100" s="232"/>
      <c r="DOE100" s="232"/>
      <c r="DOF100" s="232"/>
      <c r="DOG100" s="232"/>
      <c r="DOH100" s="232"/>
      <c r="DOI100" s="232"/>
      <c r="DOJ100" s="232"/>
      <c r="DOK100" s="232"/>
      <c r="DOL100" s="232"/>
      <c r="DOM100" s="232"/>
      <c r="DON100" s="232"/>
      <c r="DOO100" s="232"/>
      <c r="DOP100" s="232"/>
      <c r="DOQ100" s="232"/>
      <c r="DOR100" s="232"/>
      <c r="DOS100" s="232"/>
      <c r="DOT100" s="232"/>
      <c r="DOU100" s="232"/>
      <c r="DOV100" s="232"/>
      <c r="DOW100" s="232"/>
      <c r="DOX100" s="232"/>
      <c r="DOY100" s="232"/>
      <c r="DOZ100" s="232"/>
      <c r="DPA100" s="232"/>
      <c r="DPB100" s="232"/>
      <c r="DPC100" s="232"/>
      <c r="DPD100" s="232"/>
      <c r="DPE100" s="232"/>
      <c r="DPF100" s="232"/>
      <c r="DPG100" s="232"/>
      <c r="DPH100" s="232"/>
      <c r="DPI100" s="232"/>
      <c r="DPJ100" s="232"/>
      <c r="DPK100" s="232"/>
      <c r="DPL100" s="232"/>
      <c r="DPM100" s="232"/>
      <c r="DPN100" s="232"/>
      <c r="DPO100" s="232"/>
      <c r="DPP100" s="232"/>
      <c r="DPQ100" s="232"/>
      <c r="DPR100" s="232"/>
      <c r="DPS100" s="232"/>
      <c r="DPT100" s="232"/>
      <c r="DPU100" s="232"/>
      <c r="DPV100" s="232"/>
      <c r="DPW100" s="232"/>
      <c r="DPX100" s="232"/>
      <c r="DPY100" s="232"/>
      <c r="DPZ100" s="232"/>
      <c r="DQA100" s="232"/>
      <c r="DQB100" s="232"/>
      <c r="DQC100" s="232"/>
      <c r="DQD100" s="232"/>
      <c r="DQE100" s="232"/>
      <c r="DQF100" s="232"/>
      <c r="DQG100" s="232"/>
      <c r="DQH100" s="232"/>
      <c r="DQI100" s="232"/>
      <c r="DQJ100" s="232"/>
      <c r="DQK100" s="232"/>
      <c r="DQL100" s="232"/>
      <c r="DQM100" s="232"/>
      <c r="DQN100" s="232"/>
      <c r="DQO100" s="232"/>
      <c r="DQP100" s="232"/>
      <c r="DQQ100" s="232"/>
      <c r="DQR100" s="232"/>
      <c r="DQS100" s="232"/>
      <c r="DQT100" s="232"/>
      <c r="DQU100" s="232"/>
      <c r="DQV100" s="232"/>
      <c r="DQW100" s="232"/>
      <c r="DQX100" s="232"/>
      <c r="DQY100" s="232"/>
      <c r="DQZ100" s="232"/>
      <c r="DRA100" s="232"/>
      <c r="DRB100" s="232"/>
      <c r="DRC100" s="232"/>
      <c r="DRD100" s="232"/>
      <c r="DRE100" s="232"/>
      <c r="DRF100" s="232"/>
      <c r="DRG100" s="232"/>
      <c r="DRH100" s="232"/>
      <c r="DRI100" s="232"/>
      <c r="DRJ100" s="232"/>
      <c r="DRK100" s="232"/>
      <c r="DRL100" s="232"/>
      <c r="DRM100" s="232"/>
      <c r="DRN100" s="232"/>
      <c r="DRO100" s="232"/>
      <c r="DRP100" s="232"/>
      <c r="DRQ100" s="232"/>
      <c r="DRR100" s="232"/>
      <c r="DRS100" s="232"/>
      <c r="DRT100" s="232"/>
      <c r="DRU100" s="232"/>
      <c r="DRV100" s="232"/>
      <c r="DRW100" s="232"/>
      <c r="DRX100" s="232"/>
      <c r="DRY100" s="232"/>
      <c r="DRZ100" s="232"/>
      <c r="DSA100" s="232"/>
      <c r="DSB100" s="232"/>
      <c r="DSC100" s="232"/>
      <c r="DSD100" s="232"/>
      <c r="DSE100" s="232"/>
      <c r="DSF100" s="232"/>
      <c r="DSG100" s="232"/>
      <c r="DSH100" s="232"/>
      <c r="DSI100" s="232"/>
      <c r="DSJ100" s="232"/>
      <c r="DSK100" s="232"/>
      <c r="DSL100" s="232"/>
      <c r="DSM100" s="232"/>
      <c r="DSN100" s="232"/>
      <c r="DSO100" s="232"/>
      <c r="DSP100" s="232"/>
      <c r="DSQ100" s="232"/>
      <c r="DSR100" s="232"/>
      <c r="DSS100" s="232"/>
      <c r="DST100" s="232"/>
      <c r="DSU100" s="232"/>
      <c r="DSV100" s="232"/>
      <c r="DSW100" s="232"/>
      <c r="DSX100" s="232"/>
      <c r="DSY100" s="232"/>
      <c r="DSZ100" s="232"/>
      <c r="DTA100" s="232"/>
      <c r="DTB100" s="232"/>
      <c r="DTC100" s="232"/>
      <c r="DTD100" s="232"/>
      <c r="DTE100" s="232"/>
      <c r="DTF100" s="232"/>
      <c r="DTG100" s="232"/>
      <c r="DTH100" s="232"/>
      <c r="DTI100" s="232"/>
      <c r="DTJ100" s="232"/>
      <c r="DTK100" s="232"/>
      <c r="DTL100" s="232"/>
      <c r="DTM100" s="232"/>
      <c r="DTN100" s="232"/>
      <c r="DTO100" s="232"/>
      <c r="DTP100" s="232"/>
      <c r="DTQ100" s="232"/>
      <c r="DTR100" s="232"/>
      <c r="DTS100" s="232"/>
      <c r="DTT100" s="232"/>
      <c r="DTU100" s="232"/>
      <c r="DTV100" s="232"/>
      <c r="DTW100" s="232"/>
      <c r="DTX100" s="232"/>
      <c r="DTY100" s="232"/>
      <c r="DTZ100" s="232"/>
      <c r="DUA100" s="232"/>
      <c r="DUB100" s="232"/>
      <c r="DUC100" s="232"/>
      <c r="DUD100" s="232"/>
      <c r="DUE100" s="232"/>
      <c r="DUF100" s="232"/>
      <c r="DUG100" s="232"/>
      <c r="DUH100" s="232"/>
      <c r="DUI100" s="232"/>
      <c r="DUJ100" s="232"/>
      <c r="DUK100" s="232"/>
      <c r="DUL100" s="232"/>
      <c r="DUM100" s="232"/>
      <c r="DUN100" s="232"/>
      <c r="DUO100" s="232"/>
      <c r="DUP100" s="232"/>
      <c r="DUQ100" s="232"/>
      <c r="DUR100" s="232"/>
      <c r="DUS100" s="232"/>
      <c r="DUT100" s="232"/>
      <c r="DUU100" s="232"/>
      <c r="DUV100" s="232"/>
      <c r="DUW100" s="232"/>
      <c r="DUX100" s="232"/>
      <c r="DUY100" s="232"/>
      <c r="DUZ100" s="232"/>
      <c r="DVA100" s="232"/>
      <c r="DVB100" s="232"/>
      <c r="DVC100" s="232"/>
      <c r="DVD100" s="232"/>
      <c r="DVE100" s="232"/>
      <c r="DVF100" s="232"/>
      <c r="DVG100" s="232"/>
      <c r="DVH100" s="232"/>
      <c r="DVI100" s="232"/>
      <c r="DVJ100" s="232"/>
      <c r="DVK100" s="232"/>
      <c r="DVL100" s="232"/>
      <c r="DVM100" s="232"/>
      <c r="DVN100" s="232"/>
      <c r="DVO100" s="232"/>
      <c r="DVP100" s="232"/>
      <c r="DVQ100" s="232"/>
      <c r="DVR100" s="232"/>
      <c r="DVS100" s="232"/>
      <c r="DVT100" s="232"/>
      <c r="DVU100" s="232"/>
      <c r="DVV100" s="232"/>
      <c r="DVW100" s="232"/>
      <c r="DVX100" s="232"/>
      <c r="DVY100" s="232"/>
      <c r="DVZ100" s="232"/>
      <c r="DWA100" s="232"/>
      <c r="DWB100" s="232"/>
      <c r="DWC100" s="232"/>
      <c r="DWD100" s="232"/>
      <c r="DWE100" s="232"/>
      <c r="DWF100" s="232"/>
      <c r="DWG100" s="232"/>
      <c r="DWH100" s="232"/>
      <c r="DWI100" s="232"/>
      <c r="DWJ100" s="232"/>
      <c r="DWK100" s="232"/>
      <c r="DWL100" s="232"/>
      <c r="DWM100" s="232"/>
      <c r="DWN100" s="232"/>
      <c r="DWO100" s="232"/>
      <c r="DWP100" s="232"/>
      <c r="DWQ100" s="232"/>
      <c r="DWR100" s="232"/>
      <c r="DWS100" s="232"/>
      <c r="DWT100" s="232"/>
      <c r="DWU100" s="232"/>
      <c r="DWV100" s="232"/>
      <c r="DWW100" s="232"/>
      <c r="DWX100" s="232"/>
      <c r="DWY100" s="232"/>
      <c r="DWZ100" s="232"/>
      <c r="DXA100" s="232"/>
      <c r="DXB100" s="232"/>
      <c r="DXC100" s="232"/>
      <c r="DXD100" s="232"/>
      <c r="DXE100" s="232"/>
      <c r="DXF100" s="232"/>
      <c r="DXG100" s="232"/>
      <c r="DXH100" s="232"/>
      <c r="DXI100" s="232"/>
      <c r="DXJ100" s="232"/>
      <c r="DXK100" s="232"/>
      <c r="DXL100" s="232"/>
      <c r="DXM100" s="232"/>
      <c r="DXN100" s="232"/>
      <c r="DXO100" s="232"/>
      <c r="DXP100" s="232"/>
      <c r="DXQ100" s="232"/>
      <c r="DXR100" s="232"/>
      <c r="DXS100" s="232"/>
      <c r="DXT100" s="232"/>
      <c r="DXU100" s="232"/>
      <c r="DXV100" s="232"/>
      <c r="DXW100" s="232"/>
      <c r="DXX100" s="232"/>
      <c r="DXY100" s="232"/>
      <c r="DXZ100" s="232"/>
      <c r="DYA100" s="232"/>
      <c r="DYB100" s="232"/>
      <c r="DYC100" s="232"/>
      <c r="DYD100" s="232"/>
      <c r="DYE100" s="232"/>
      <c r="DYF100" s="232"/>
      <c r="DYG100" s="232"/>
      <c r="DYH100" s="232"/>
      <c r="DYI100" s="232"/>
      <c r="DYJ100" s="232"/>
      <c r="DYK100" s="232"/>
      <c r="DYL100" s="232"/>
      <c r="DYM100" s="232"/>
      <c r="DYN100" s="232"/>
      <c r="DYO100" s="232"/>
      <c r="DYP100" s="232"/>
      <c r="DYQ100" s="232"/>
      <c r="DYR100" s="232"/>
      <c r="DYS100" s="232"/>
      <c r="DYT100" s="232"/>
      <c r="DYU100" s="232"/>
      <c r="DYV100" s="232"/>
      <c r="DYW100" s="232"/>
      <c r="DYX100" s="232"/>
      <c r="DYY100" s="232"/>
      <c r="DYZ100" s="232"/>
      <c r="DZA100" s="232"/>
      <c r="DZB100" s="232"/>
      <c r="DZC100" s="232"/>
      <c r="DZD100" s="232"/>
      <c r="DZE100" s="232"/>
      <c r="DZF100" s="232"/>
      <c r="DZG100" s="232"/>
      <c r="DZH100" s="232"/>
      <c r="DZI100" s="232"/>
      <c r="DZJ100" s="232"/>
      <c r="DZK100" s="232"/>
      <c r="DZL100" s="232"/>
      <c r="DZM100" s="232"/>
      <c r="DZN100" s="232"/>
      <c r="DZO100" s="232"/>
      <c r="DZP100" s="232"/>
      <c r="DZQ100" s="232"/>
      <c r="DZR100" s="232"/>
      <c r="DZS100" s="232"/>
      <c r="DZT100" s="232"/>
      <c r="DZU100" s="232"/>
      <c r="DZV100" s="232"/>
      <c r="DZW100" s="232"/>
      <c r="DZX100" s="232"/>
      <c r="DZY100" s="232"/>
      <c r="DZZ100" s="232"/>
      <c r="EAA100" s="232"/>
      <c r="EAB100" s="232"/>
      <c r="EAC100" s="232"/>
      <c r="EAD100" s="232"/>
      <c r="EAE100" s="232"/>
      <c r="EAF100" s="232"/>
      <c r="EAG100" s="232"/>
      <c r="EAH100" s="232"/>
      <c r="EAI100" s="232"/>
      <c r="EAJ100" s="232"/>
      <c r="EAK100" s="232"/>
      <c r="EAL100" s="232"/>
      <c r="EAM100" s="232"/>
      <c r="EAN100" s="232"/>
      <c r="EAO100" s="232"/>
      <c r="EAP100" s="232"/>
      <c r="EAQ100" s="232"/>
      <c r="EAR100" s="232"/>
      <c r="EAS100" s="232"/>
      <c r="EAT100" s="232"/>
      <c r="EAU100" s="232"/>
      <c r="EAV100" s="232"/>
      <c r="EAW100" s="232"/>
      <c r="EAX100" s="232"/>
      <c r="EAY100" s="232"/>
      <c r="EAZ100" s="232"/>
      <c r="EBA100" s="232"/>
      <c r="EBB100" s="232"/>
      <c r="EBC100" s="232"/>
      <c r="EBD100" s="232"/>
      <c r="EBE100" s="232"/>
      <c r="EBF100" s="232"/>
      <c r="EBG100" s="232"/>
      <c r="EBH100" s="232"/>
      <c r="EBI100" s="232"/>
      <c r="EBJ100" s="232"/>
      <c r="EBK100" s="232"/>
      <c r="EBL100" s="232"/>
      <c r="EBM100" s="232"/>
      <c r="EBN100" s="232"/>
      <c r="EBO100" s="232"/>
      <c r="EBP100" s="232"/>
      <c r="EBQ100" s="232"/>
      <c r="EBR100" s="232"/>
      <c r="EBS100" s="232"/>
      <c r="EBT100" s="232"/>
      <c r="EBU100" s="232"/>
      <c r="EBV100" s="232"/>
      <c r="EBW100" s="232"/>
      <c r="EBX100" s="232"/>
      <c r="EBY100" s="232"/>
      <c r="EBZ100" s="232"/>
      <c r="ECA100" s="232"/>
      <c r="ECB100" s="232"/>
      <c r="ECC100" s="232"/>
      <c r="ECD100" s="232"/>
      <c r="ECE100" s="232"/>
      <c r="ECF100" s="232"/>
      <c r="ECG100" s="232"/>
      <c r="ECH100" s="232"/>
      <c r="ECI100" s="232"/>
      <c r="ECJ100" s="232"/>
      <c r="ECK100" s="232"/>
      <c r="ECL100" s="232"/>
      <c r="ECM100" s="232"/>
      <c r="ECN100" s="232"/>
      <c r="ECO100" s="232"/>
      <c r="ECP100" s="232"/>
      <c r="ECQ100" s="232"/>
      <c r="ECR100" s="232"/>
      <c r="ECS100" s="232"/>
      <c r="ECT100" s="232"/>
      <c r="ECU100" s="232"/>
      <c r="ECV100" s="232"/>
      <c r="ECW100" s="232"/>
      <c r="ECX100" s="232"/>
      <c r="ECY100" s="232"/>
      <c r="ECZ100" s="232"/>
      <c r="EDA100" s="232"/>
      <c r="EDB100" s="232"/>
      <c r="EDC100" s="232"/>
      <c r="EDD100" s="232"/>
      <c r="EDE100" s="232"/>
      <c r="EDF100" s="232"/>
      <c r="EDG100" s="232"/>
      <c r="EDH100" s="232"/>
      <c r="EDI100" s="232"/>
      <c r="EDJ100" s="232"/>
      <c r="EDK100" s="232"/>
      <c r="EDL100" s="232"/>
      <c r="EDM100" s="232"/>
      <c r="EDN100" s="232"/>
      <c r="EDO100" s="232"/>
      <c r="EDP100" s="232"/>
      <c r="EDQ100" s="232"/>
      <c r="EDR100" s="232"/>
      <c r="EDS100" s="232"/>
      <c r="EDT100" s="232"/>
      <c r="EDU100" s="232"/>
      <c r="EDV100" s="232"/>
      <c r="EDW100" s="232"/>
      <c r="EDX100" s="232"/>
      <c r="EDY100" s="232"/>
      <c r="EDZ100" s="232"/>
      <c r="EEA100" s="232"/>
      <c r="EEB100" s="232"/>
      <c r="EEC100" s="232"/>
      <c r="EED100" s="232"/>
      <c r="EEE100" s="232"/>
      <c r="EEF100" s="232"/>
      <c r="EEG100" s="232"/>
      <c r="EEH100" s="232"/>
      <c r="EEI100" s="232"/>
      <c r="EEJ100" s="232"/>
      <c r="EEK100" s="232"/>
      <c r="EEL100" s="232"/>
      <c r="EEM100" s="232"/>
      <c r="EEN100" s="232"/>
      <c r="EEO100" s="232"/>
      <c r="EEP100" s="232"/>
      <c r="EEQ100" s="232"/>
      <c r="EER100" s="232"/>
      <c r="EES100" s="232"/>
      <c r="EET100" s="232"/>
      <c r="EEU100" s="232"/>
      <c r="EEV100" s="232"/>
      <c r="EEW100" s="232"/>
      <c r="EEX100" s="232"/>
      <c r="EEY100" s="232"/>
      <c r="EEZ100" s="232"/>
      <c r="EFA100" s="232"/>
      <c r="EFB100" s="232"/>
      <c r="EFC100" s="232"/>
      <c r="EFD100" s="232"/>
      <c r="EFE100" s="232"/>
      <c r="EFF100" s="232"/>
      <c r="EFG100" s="232"/>
      <c r="EFH100" s="232"/>
      <c r="EFI100" s="232"/>
      <c r="EFJ100" s="232"/>
      <c r="EFK100" s="232"/>
      <c r="EFL100" s="232"/>
      <c r="EFM100" s="232"/>
      <c r="EFN100" s="232"/>
      <c r="EFO100" s="232"/>
      <c r="EFP100" s="232"/>
      <c r="EFQ100" s="232"/>
      <c r="EFR100" s="232"/>
      <c r="EFS100" s="232"/>
      <c r="EFT100" s="232"/>
      <c r="EFU100" s="232"/>
      <c r="EFV100" s="232"/>
      <c r="EFW100" s="232"/>
      <c r="EFX100" s="232"/>
      <c r="EFY100" s="232"/>
      <c r="EFZ100" s="232"/>
      <c r="EGA100" s="232"/>
      <c r="EGB100" s="232"/>
      <c r="EGC100" s="232"/>
      <c r="EGD100" s="232"/>
      <c r="EGE100" s="232"/>
      <c r="EGF100" s="232"/>
      <c r="EGG100" s="232"/>
      <c r="EGH100" s="232"/>
      <c r="EGI100" s="232"/>
      <c r="EGJ100" s="232"/>
      <c r="EGK100" s="232"/>
      <c r="EGL100" s="232"/>
      <c r="EGM100" s="232"/>
      <c r="EGN100" s="232"/>
      <c r="EGO100" s="232"/>
      <c r="EGP100" s="232"/>
      <c r="EGQ100" s="232"/>
      <c r="EGR100" s="232"/>
      <c r="EGS100" s="232"/>
      <c r="EGT100" s="232"/>
      <c r="EGU100" s="232"/>
      <c r="EGV100" s="232"/>
      <c r="EGW100" s="232"/>
      <c r="EGX100" s="232"/>
      <c r="EGY100" s="232"/>
      <c r="EGZ100" s="232"/>
      <c r="EHA100" s="232"/>
      <c r="EHB100" s="232"/>
      <c r="EHC100" s="232"/>
      <c r="EHD100" s="232"/>
      <c r="EHE100" s="232"/>
      <c r="EHF100" s="232"/>
      <c r="EHG100" s="232"/>
      <c r="EHH100" s="232"/>
      <c r="EHI100" s="232"/>
      <c r="EHJ100" s="232"/>
      <c r="EHK100" s="232"/>
      <c r="EHL100" s="232"/>
      <c r="EHM100" s="232"/>
      <c r="EHN100" s="232"/>
      <c r="EHO100" s="232"/>
      <c r="EHP100" s="232"/>
      <c r="EHQ100" s="232"/>
      <c r="EHR100" s="232"/>
      <c r="EHS100" s="232"/>
      <c r="EHT100" s="232"/>
      <c r="EHU100" s="232"/>
      <c r="EHV100" s="232"/>
      <c r="EHW100" s="232"/>
      <c r="EHX100" s="232"/>
      <c r="EHY100" s="232"/>
      <c r="EHZ100" s="232"/>
      <c r="EIA100" s="232"/>
      <c r="EIB100" s="232"/>
      <c r="EIC100" s="232"/>
      <c r="EID100" s="232"/>
      <c r="EIE100" s="232"/>
      <c r="EIF100" s="232"/>
      <c r="EIG100" s="232"/>
      <c r="EIH100" s="232"/>
      <c r="EII100" s="232"/>
      <c r="EIJ100" s="232"/>
      <c r="EIK100" s="232"/>
      <c r="EIL100" s="232"/>
      <c r="EIM100" s="232"/>
      <c r="EIN100" s="232"/>
      <c r="EIO100" s="232"/>
      <c r="EIP100" s="232"/>
      <c r="EIQ100" s="232"/>
      <c r="EIR100" s="232"/>
      <c r="EIS100" s="232"/>
      <c r="EIT100" s="232"/>
      <c r="EIU100" s="232"/>
      <c r="EIV100" s="232"/>
      <c r="EIW100" s="232"/>
      <c r="EIX100" s="232"/>
      <c r="EIY100" s="232"/>
      <c r="EIZ100" s="232"/>
      <c r="EJA100" s="232"/>
      <c r="EJB100" s="232"/>
      <c r="EJC100" s="232"/>
      <c r="EJD100" s="232"/>
      <c r="EJE100" s="232"/>
      <c r="EJF100" s="232"/>
      <c r="EJG100" s="232"/>
      <c r="EJH100" s="232"/>
      <c r="EJI100" s="232"/>
      <c r="EJJ100" s="232"/>
      <c r="EJK100" s="232"/>
      <c r="EJL100" s="232"/>
      <c r="EJM100" s="232"/>
      <c r="EJN100" s="232"/>
      <c r="EJO100" s="232"/>
      <c r="EJP100" s="232"/>
      <c r="EJQ100" s="232"/>
      <c r="EJR100" s="232"/>
      <c r="EJS100" s="232"/>
      <c r="EJT100" s="232"/>
      <c r="EJU100" s="232"/>
      <c r="EJV100" s="232"/>
      <c r="EJW100" s="232"/>
      <c r="EJX100" s="232"/>
      <c r="EJY100" s="232"/>
      <c r="EJZ100" s="232"/>
      <c r="EKA100" s="232"/>
      <c r="EKB100" s="232"/>
      <c r="EKC100" s="232"/>
      <c r="EKD100" s="232"/>
      <c r="EKE100" s="232"/>
      <c r="EKF100" s="232"/>
      <c r="EKG100" s="232"/>
      <c r="EKH100" s="232"/>
      <c r="EKI100" s="232"/>
      <c r="EKJ100" s="232"/>
      <c r="EKK100" s="232"/>
      <c r="EKL100" s="232"/>
      <c r="EKM100" s="232"/>
      <c r="EKN100" s="232"/>
      <c r="EKO100" s="232"/>
      <c r="EKP100" s="232"/>
      <c r="EKQ100" s="232"/>
      <c r="EKR100" s="232"/>
      <c r="EKS100" s="232"/>
      <c r="EKT100" s="232"/>
      <c r="EKU100" s="232"/>
      <c r="EKV100" s="232"/>
      <c r="EKW100" s="232"/>
      <c r="EKX100" s="232"/>
      <c r="EKY100" s="232"/>
      <c r="EKZ100" s="232"/>
      <c r="ELA100" s="232"/>
      <c r="ELB100" s="232"/>
      <c r="ELC100" s="232"/>
      <c r="ELD100" s="232"/>
      <c r="ELE100" s="232"/>
      <c r="ELF100" s="232"/>
      <c r="ELG100" s="232"/>
      <c r="ELH100" s="232"/>
      <c r="ELI100" s="232"/>
      <c r="ELJ100" s="232"/>
      <c r="ELK100" s="232"/>
      <c r="ELL100" s="232"/>
      <c r="ELM100" s="232"/>
      <c r="ELN100" s="232"/>
      <c r="ELO100" s="232"/>
      <c r="ELP100" s="232"/>
      <c r="ELQ100" s="232"/>
      <c r="ELR100" s="232"/>
      <c r="ELS100" s="232"/>
      <c r="ELT100" s="232"/>
      <c r="ELU100" s="232"/>
      <c r="ELV100" s="232"/>
      <c r="ELW100" s="232"/>
      <c r="ELX100" s="232"/>
      <c r="ELY100" s="232"/>
      <c r="ELZ100" s="232"/>
      <c r="EMA100" s="232"/>
      <c r="EMB100" s="232"/>
      <c r="EMC100" s="232"/>
      <c r="EMD100" s="232"/>
      <c r="EME100" s="232"/>
      <c r="EMF100" s="232"/>
      <c r="EMG100" s="232"/>
      <c r="EMH100" s="232"/>
      <c r="EMI100" s="232"/>
      <c r="EMJ100" s="232"/>
      <c r="EMK100" s="232"/>
      <c r="EML100" s="232"/>
      <c r="EMM100" s="232"/>
      <c r="EMN100" s="232"/>
      <c r="EMO100" s="232"/>
      <c r="EMP100" s="232"/>
      <c r="EMQ100" s="232"/>
      <c r="EMR100" s="232"/>
      <c r="EMS100" s="232"/>
      <c r="EMT100" s="232"/>
      <c r="EMU100" s="232"/>
      <c r="EMV100" s="232"/>
      <c r="EMW100" s="232"/>
      <c r="EMX100" s="232"/>
      <c r="EMY100" s="232"/>
      <c r="EMZ100" s="232"/>
      <c r="ENA100" s="232"/>
      <c r="ENB100" s="232"/>
      <c r="ENC100" s="232"/>
      <c r="END100" s="232"/>
      <c r="ENE100" s="232"/>
      <c r="ENF100" s="232"/>
      <c r="ENG100" s="232"/>
      <c r="ENH100" s="232"/>
      <c r="ENI100" s="232"/>
      <c r="ENJ100" s="232"/>
      <c r="ENK100" s="232"/>
      <c r="ENL100" s="232"/>
      <c r="ENM100" s="232"/>
      <c r="ENN100" s="232"/>
      <c r="ENO100" s="232"/>
      <c r="ENP100" s="232"/>
      <c r="ENQ100" s="232"/>
      <c r="ENR100" s="232"/>
      <c r="ENS100" s="232"/>
      <c r="ENT100" s="232"/>
      <c r="ENU100" s="232"/>
      <c r="ENV100" s="232"/>
      <c r="ENW100" s="232"/>
      <c r="ENX100" s="232"/>
      <c r="ENY100" s="232"/>
      <c r="ENZ100" s="232"/>
      <c r="EOA100" s="232"/>
      <c r="EOB100" s="232"/>
      <c r="EOC100" s="232"/>
      <c r="EOD100" s="232"/>
      <c r="EOE100" s="232"/>
      <c r="EOF100" s="232"/>
      <c r="EOG100" s="232"/>
      <c r="EOH100" s="232"/>
      <c r="EOI100" s="232"/>
      <c r="EOJ100" s="232"/>
      <c r="EOK100" s="232"/>
      <c r="EOL100" s="232"/>
      <c r="EOM100" s="232"/>
      <c r="EON100" s="232"/>
      <c r="EOO100" s="232"/>
      <c r="EOP100" s="232"/>
      <c r="EOQ100" s="232"/>
      <c r="EOR100" s="232"/>
      <c r="EOS100" s="232"/>
      <c r="EOT100" s="232"/>
      <c r="EOU100" s="232"/>
      <c r="EOV100" s="232"/>
      <c r="EOW100" s="232"/>
      <c r="EOX100" s="232"/>
      <c r="EOY100" s="232"/>
      <c r="EOZ100" s="232"/>
      <c r="EPA100" s="232"/>
      <c r="EPB100" s="232"/>
      <c r="EPC100" s="232"/>
      <c r="EPD100" s="232"/>
      <c r="EPE100" s="232"/>
      <c r="EPF100" s="232"/>
      <c r="EPG100" s="232"/>
      <c r="EPH100" s="232"/>
      <c r="EPI100" s="232"/>
      <c r="EPJ100" s="232"/>
      <c r="EPK100" s="232"/>
      <c r="EPL100" s="232"/>
      <c r="EPM100" s="232"/>
      <c r="EPN100" s="232"/>
      <c r="EPO100" s="232"/>
      <c r="EPP100" s="232"/>
      <c r="EPQ100" s="232"/>
      <c r="EPR100" s="232"/>
      <c r="EPS100" s="232"/>
      <c r="EPT100" s="232"/>
      <c r="EPU100" s="232"/>
      <c r="EPV100" s="232"/>
      <c r="EPW100" s="232"/>
      <c r="EPX100" s="232"/>
      <c r="EPY100" s="232"/>
      <c r="EPZ100" s="232"/>
      <c r="EQA100" s="232"/>
      <c r="EQB100" s="232"/>
      <c r="EQC100" s="232"/>
      <c r="EQD100" s="232"/>
      <c r="EQE100" s="232"/>
      <c r="EQF100" s="232"/>
      <c r="EQG100" s="232"/>
      <c r="EQH100" s="232"/>
      <c r="EQI100" s="232"/>
      <c r="EQJ100" s="232"/>
      <c r="EQK100" s="232"/>
      <c r="EQL100" s="232"/>
      <c r="EQM100" s="232"/>
      <c r="EQN100" s="232"/>
      <c r="EQO100" s="232"/>
      <c r="EQP100" s="232"/>
      <c r="EQQ100" s="232"/>
      <c r="EQR100" s="232"/>
      <c r="EQS100" s="232"/>
      <c r="EQT100" s="232"/>
      <c r="EQU100" s="232"/>
      <c r="EQV100" s="232"/>
      <c r="EQW100" s="232"/>
      <c r="EQX100" s="232"/>
      <c r="EQY100" s="232"/>
      <c r="EQZ100" s="232"/>
      <c r="ERA100" s="232"/>
      <c r="ERB100" s="232"/>
      <c r="ERC100" s="232"/>
      <c r="ERD100" s="232"/>
      <c r="ERE100" s="232"/>
      <c r="ERF100" s="232"/>
      <c r="ERG100" s="232"/>
      <c r="ERH100" s="232"/>
      <c r="ERI100" s="232"/>
      <c r="ERJ100" s="232"/>
      <c r="ERK100" s="232"/>
      <c r="ERL100" s="232"/>
      <c r="ERM100" s="232"/>
      <c r="ERN100" s="232"/>
      <c r="ERO100" s="232"/>
      <c r="ERP100" s="232"/>
      <c r="ERQ100" s="232"/>
      <c r="ERR100" s="232"/>
      <c r="ERS100" s="232"/>
      <c r="ERT100" s="232"/>
      <c r="ERU100" s="232"/>
      <c r="ERV100" s="232"/>
      <c r="ERW100" s="232"/>
      <c r="ERX100" s="232"/>
      <c r="ERY100" s="232"/>
      <c r="ERZ100" s="232"/>
      <c r="ESA100" s="232"/>
      <c r="ESB100" s="232"/>
      <c r="ESC100" s="232"/>
      <c r="ESD100" s="232"/>
      <c r="ESE100" s="232"/>
      <c r="ESF100" s="232"/>
      <c r="ESG100" s="232"/>
      <c r="ESH100" s="232"/>
      <c r="ESI100" s="232"/>
      <c r="ESJ100" s="232"/>
      <c r="ESK100" s="232"/>
      <c r="ESL100" s="232"/>
      <c r="ESM100" s="232"/>
      <c r="ESN100" s="232"/>
      <c r="ESO100" s="232"/>
      <c r="ESP100" s="232"/>
      <c r="ESQ100" s="232"/>
      <c r="ESR100" s="232"/>
      <c r="ESS100" s="232"/>
      <c r="EST100" s="232"/>
      <c r="ESU100" s="232"/>
      <c r="ESV100" s="232"/>
      <c r="ESW100" s="232"/>
      <c r="ESX100" s="232"/>
      <c r="ESY100" s="232"/>
      <c r="ESZ100" s="232"/>
      <c r="ETA100" s="232"/>
      <c r="ETB100" s="232"/>
      <c r="ETC100" s="232"/>
      <c r="ETD100" s="232"/>
      <c r="ETE100" s="232"/>
      <c r="ETF100" s="232"/>
      <c r="ETG100" s="232"/>
      <c r="ETH100" s="232"/>
      <c r="ETI100" s="232"/>
      <c r="ETJ100" s="232"/>
      <c r="ETK100" s="232"/>
      <c r="ETL100" s="232"/>
      <c r="ETM100" s="232"/>
      <c r="ETN100" s="232"/>
      <c r="ETO100" s="232"/>
      <c r="ETP100" s="232"/>
      <c r="ETQ100" s="232"/>
      <c r="ETR100" s="232"/>
      <c r="ETS100" s="232"/>
      <c r="ETT100" s="232"/>
      <c r="ETU100" s="232"/>
      <c r="ETV100" s="232"/>
      <c r="ETW100" s="232"/>
      <c r="ETX100" s="232"/>
      <c r="ETY100" s="232"/>
      <c r="ETZ100" s="232"/>
      <c r="EUA100" s="232"/>
      <c r="EUB100" s="232"/>
      <c r="EUC100" s="232"/>
      <c r="EUD100" s="232"/>
      <c r="EUE100" s="232"/>
      <c r="EUF100" s="232"/>
      <c r="EUG100" s="232"/>
      <c r="EUH100" s="232"/>
      <c r="EUI100" s="232"/>
      <c r="EUJ100" s="232"/>
      <c r="EUK100" s="232"/>
      <c r="EUL100" s="232"/>
      <c r="EUM100" s="232"/>
      <c r="EUN100" s="232"/>
      <c r="EUO100" s="232"/>
      <c r="EUP100" s="232"/>
      <c r="EUQ100" s="232"/>
      <c r="EUR100" s="232"/>
      <c r="EUS100" s="232"/>
      <c r="EUT100" s="232"/>
      <c r="EUU100" s="232"/>
      <c r="EUV100" s="232"/>
      <c r="EUW100" s="232"/>
      <c r="EUX100" s="232"/>
      <c r="EUY100" s="232"/>
      <c r="EUZ100" s="232"/>
      <c r="EVA100" s="232"/>
      <c r="EVB100" s="232"/>
      <c r="EVC100" s="232"/>
      <c r="EVD100" s="232"/>
      <c r="EVE100" s="232"/>
      <c r="EVF100" s="232"/>
      <c r="EVG100" s="232"/>
      <c r="EVH100" s="232"/>
      <c r="EVI100" s="232"/>
      <c r="EVJ100" s="232"/>
      <c r="EVK100" s="232"/>
      <c r="EVL100" s="232"/>
      <c r="EVM100" s="232"/>
      <c r="EVN100" s="232"/>
      <c r="EVO100" s="232"/>
      <c r="EVP100" s="232"/>
      <c r="EVQ100" s="232"/>
      <c r="EVR100" s="232"/>
      <c r="EVS100" s="232"/>
      <c r="EVT100" s="232"/>
      <c r="EVU100" s="232"/>
      <c r="EVV100" s="232"/>
      <c r="EVW100" s="232"/>
      <c r="EVX100" s="232"/>
      <c r="EVY100" s="232"/>
      <c r="EVZ100" s="232"/>
      <c r="EWA100" s="232"/>
      <c r="EWB100" s="232"/>
      <c r="EWC100" s="232"/>
      <c r="EWD100" s="232"/>
      <c r="EWE100" s="232"/>
      <c r="EWF100" s="232"/>
      <c r="EWG100" s="232"/>
      <c r="EWH100" s="232"/>
      <c r="EWI100" s="232"/>
      <c r="EWJ100" s="232"/>
      <c r="EWK100" s="232"/>
      <c r="EWL100" s="232"/>
      <c r="EWM100" s="232"/>
      <c r="EWN100" s="232"/>
      <c r="EWO100" s="232"/>
      <c r="EWP100" s="232"/>
      <c r="EWQ100" s="232"/>
      <c r="EWR100" s="232"/>
      <c r="EWS100" s="232"/>
      <c r="EWT100" s="232"/>
      <c r="EWU100" s="232"/>
      <c r="EWV100" s="232"/>
      <c r="EWW100" s="232"/>
      <c r="EWX100" s="232"/>
      <c r="EWY100" s="232"/>
      <c r="EWZ100" s="232"/>
      <c r="EXA100" s="232"/>
      <c r="EXB100" s="232"/>
      <c r="EXC100" s="232"/>
      <c r="EXD100" s="232"/>
      <c r="EXE100" s="232"/>
      <c r="EXF100" s="232"/>
      <c r="EXG100" s="232"/>
      <c r="EXH100" s="232"/>
      <c r="EXI100" s="232"/>
      <c r="EXJ100" s="232"/>
      <c r="EXK100" s="232"/>
      <c r="EXL100" s="232"/>
      <c r="EXM100" s="232"/>
      <c r="EXN100" s="232"/>
      <c r="EXO100" s="232"/>
      <c r="EXP100" s="232"/>
      <c r="EXQ100" s="232"/>
      <c r="EXR100" s="232"/>
      <c r="EXS100" s="232"/>
      <c r="EXT100" s="232"/>
      <c r="EXU100" s="232"/>
      <c r="EXV100" s="232"/>
      <c r="EXW100" s="232"/>
      <c r="EXX100" s="232"/>
      <c r="EXY100" s="232"/>
      <c r="EXZ100" s="232"/>
      <c r="EYA100" s="232"/>
      <c r="EYB100" s="232"/>
      <c r="EYC100" s="232"/>
      <c r="EYD100" s="232"/>
      <c r="EYE100" s="232"/>
      <c r="EYF100" s="232"/>
      <c r="EYG100" s="232"/>
      <c r="EYH100" s="232"/>
      <c r="EYI100" s="232"/>
      <c r="EYJ100" s="232"/>
      <c r="EYK100" s="232"/>
      <c r="EYL100" s="232"/>
      <c r="EYM100" s="232"/>
      <c r="EYN100" s="232"/>
      <c r="EYO100" s="232"/>
      <c r="EYP100" s="232"/>
      <c r="EYQ100" s="232"/>
      <c r="EYR100" s="232"/>
      <c r="EYS100" s="232"/>
      <c r="EYT100" s="232"/>
      <c r="EYU100" s="232"/>
      <c r="EYV100" s="232"/>
      <c r="EYW100" s="232"/>
      <c r="EYX100" s="232"/>
      <c r="EYY100" s="232"/>
      <c r="EYZ100" s="232"/>
      <c r="EZA100" s="232"/>
      <c r="EZB100" s="232"/>
      <c r="EZC100" s="232"/>
      <c r="EZD100" s="232"/>
      <c r="EZE100" s="232"/>
      <c r="EZF100" s="232"/>
      <c r="EZG100" s="232"/>
      <c r="EZH100" s="232"/>
      <c r="EZI100" s="232"/>
      <c r="EZJ100" s="232"/>
      <c r="EZK100" s="232"/>
      <c r="EZL100" s="232"/>
      <c r="EZM100" s="232"/>
      <c r="EZN100" s="232"/>
      <c r="EZO100" s="232"/>
      <c r="EZP100" s="232"/>
      <c r="EZQ100" s="232"/>
      <c r="EZR100" s="232"/>
      <c r="EZS100" s="232"/>
      <c r="EZT100" s="232"/>
      <c r="EZU100" s="232"/>
      <c r="EZV100" s="232"/>
      <c r="EZW100" s="232"/>
      <c r="EZX100" s="232"/>
      <c r="EZY100" s="232"/>
      <c r="EZZ100" s="232"/>
      <c r="FAA100" s="232"/>
      <c r="FAB100" s="232"/>
      <c r="FAC100" s="232"/>
      <c r="FAD100" s="232"/>
      <c r="FAE100" s="232"/>
      <c r="FAF100" s="232"/>
      <c r="FAG100" s="232"/>
      <c r="FAH100" s="232"/>
      <c r="FAI100" s="232"/>
      <c r="FAJ100" s="232"/>
      <c r="FAK100" s="232"/>
      <c r="FAL100" s="232"/>
      <c r="FAM100" s="232"/>
      <c r="FAN100" s="232"/>
      <c r="FAO100" s="232"/>
      <c r="FAP100" s="232"/>
      <c r="FAQ100" s="232"/>
      <c r="FAR100" s="232"/>
      <c r="FAS100" s="232"/>
      <c r="FAT100" s="232"/>
      <c r="FAU100" s="232"/>
      <c r="FAV100" s="232"/>
      <c r="FAW100" s="232"/>
      <c r="FAX100" s="232"/>
      <c r="FAY100" s="232"/>
      <c r="FAZ100" s="232"/>
      <c r="FBA100" s="232"/>
      <c r="FBB100" s="232"/>
      <c r="FBC100" s="232"/>
      <c r="FBD100" s="232"/>
      <c r="FBE100" s="232"/>
      <c r="FBF100" s="232"/>
      <c r="FBG100" s="232"/>
      <c r="FBH100" s="232"/>
      <c r="FBI100" s="232"/>
      <c r="FBJ100" s="232"/>
      <c r="FBK100" s="232"/>
      <c r="FBL100" s="232"/>
      <c r="FBM100" s="232"/>
      <c r="FBN100" s="232"/>
      <c r="FBO100" s="232"/>
      <c r="FBP100" s="232"/>
      <c r="FBQ100" s="232"/>
      <c r="FBR100" s="232"/>
      <c r="FBS100" s="232"/>
      <c r="FBT100" s="232"/>
      <c r="FBU100" s="232"/>
      <c r="FBV100" s="232"/>
      <c r="FBW100" s="232"/>
      <c r="FBX100" s="232"/>
      <c r="FBY100" s="232"/>
      <c r="FBZ100" s="232"/>
      <c r="FCA100" s="232"/>
      <c r="FCB100" s="232"/>
      <c r="FCC100" s="232"/>
      <c r="FCD100" s="232"/>
      <c r="FCE100" s="232"/>
      <c r="FCF100" s="232"/>
      <c r="FCG100" s="232"/>
      <c r="FCH100" s="232"/>
      <c r="FCI100" s="232"/>
      <c r="FCJ100" s="232"/>
      <c r="FCK100" s="232"/>
      <c r="FCL100" s="232"/>
      <c r="FCM100" s="232"/>
      <c r="FCN100" s="232"/>
      <c r="FCO100" s="232"/>
      <c r="FCP100" s="232"/>
      <c r="FCQ100" s="232"/>
      <c r="FCR100" s="232"/>
      <c r="FCS100" s="232"/>
      <c r="FCT100" s="232"/>
      <c r="FCU100" s="232"/>
      <c r="FCV100" s="232"/>
      <c r="FCW100" s="232"/>
      <c r="FCX100" s="232"/>
      <c r="FCY100" s="232"/>
      <c r="FCZ100" s="232"/>
      <c r="FDA100" s="232"/>
      <c r="FDB100" s="232"/>
      <c r="FDC100" s="232"/>
      <c r="FDD100" s="232"/>
      <c r="FDE100" s="232"/>
      <c r="FDF100" s="232"/>
      <c r="FDG100" s="232"/>
      <c r="FDH100" s="232"/>
      <c r="FDI100" s="232"/>
      <c r="FDJ100" s="232"/>
      <c r="FDK100" s="232"/>
      <c r="FDL100" s="232"/>
      <c r="FDM100" s="232"/>
      <c r="FDN100" s="232"/>
      <c r="FDO100" s="232"/>
      <c r="FDP100" s="232"/>
      <c r="FDQ100" s="232"/>
      <c r="FDR100" s="232"/>
      <c r="FDS100" s="232"/>
      <c r="FDT100" s="232"/>
      <c r="FDU100" s="232"/>
      <c r="FDV100" s="232"/>
      <c r="FDW100" s="232"/>
      <c r="FDX100" s="232"/>
      <c r="FDY100" s="232"/>
      <c r="FDZ100" s="232"/>
      <c r="FEA100" s="232"/>
      <c r="FEB100" s="232"/>
      <c r="FEC100" s="232"/>
      <c r="FED100" s="232"/>
      <c r="FEE100" s="232"/>
      <c r="FEF100" s="232"/>
      <c r="FEG100" s="232"/>
      <c r="FEH100" s="232"/>
      <c r="FEI100" s="232"/>
      <c r="FEJ100" s="232"/>
      <c r="FEK100" s="232"/>
      <c r="FEL100" s="232"/>
      <c r="FEM100" s="232"/>
      <c r="FEN100" s="232"/>
      <c r="FEO100" s="232"/>
      <c r="FEP100" s="232"/>
      <c r="FEQ100" s="232"/>
      <c r="FER100" s="232"/>
      <c r="FES100" s="232"/>
      <c r="FET100" s="232"/>
      <c r="FEU100" s="232"/>
      <c r="FEV100" s="232"/>
      <c r="FEW100" s="232"/>
      <c r="FEX100" s="232"/>
      <c r="FEY100" s="232"/>
      <c r="FEZ100" s="232"/>
      <c r="FFA100" s="232"/>
      <c r="FFB100" s="232"/>
      <c r="FFC100" s="232"/>
      <c r="FFD100" s="232"/>
      <c r="FFE100" s="232"/>
      <c r="FFF100" s="232"/>
      <c r="FFG100" s="232"/>
      <c r="FFH100" s="232"/>
      <c r="FFI100" s="232"/>
      <c r="FFJ100" s="232"/>
      <c r="FFK100" s="232"/>
      <c r="FFL100" s="232"/>
      <c r="FFM100" s="232"/>
      <c r="FFN100" s="232"/>
      <c r="FFO100" s="232"/>
      <c r="FFP100" s="232"/>
      <c r="FFQ100" s="232"/>
      <c r="FFR100" s="232"/>
      <c r="FFS100" s="232"/>
      <c r="FFT100" s="232"/>
      <c r="FFU100" s="232"/>
      <c r="FFV100" s="232"/>
      <c r="FFW100" s="232"/>
      <c r="FFX100" s="232"/>
      <c r="FFY100" s="232"/>
      <c r="FFZ100" s="232"/>
      <c r="FGA100" s="232"/>
      <c r="FGB100" s="232"/>
      <c r="FGC100" s="232"/>
      <c r="FGD100" s="232"/>
      <c r="FGE100" s="232"/>
      <c r="FGF100" s="232"/>
      <c r="FGG100" s="232"/>
      <c r="FGH100" s="232"/>
      <c r="FGI100" s="232"/>
      <c r="FGJ100" s="232"/>
      <c r="FGK100" s="232"/>
      <c r="FGL100" s="232"/>
      <c r="FGM100" s="232"/>
      <c r="FGN100" s="232"/>
      <c r="FGO100" s="232"/>
      <c r="FGP100" s="232"/>
      <c r="FGQ100" s="232"/>
      <c r="FGR100" s="232"/>
      <c r="FGS100" s="232"/>
      <c r="FGT100" s="232"/>
      <c r="FGU100" s="232"/>
      <c r="FGV100" s="232"/>
      <c r="FGW100" s="232"/>
      <c r="FGX100" s="232"/>
      <c r="FGY100" s="232"/>
      <c r="FGZ100" s="232"/>
      <c r="FHA100" s="232"/>
      <c r="FHB100" s="232"/>
      <c r="FHC100" s="232"/>
      <c r="FHD100" s="232"/>
      <c r="FHE100" s="232"/>
      <c r="FHF100" s="232"/>
      <c r="FHG100" s="232"/>
      <c r="FHH100" s="232"/>
      <c r="FHI100" s="232"/>
      <c r="FHJ100" s="232"/>
      <c r="FHK100" s="232"/>
      <c r="FHL100" s="232"/>
      <c r="FHM100" s="232"/>
      <c r="FHN100" s="232"/>
      <c r="FHO100" s="232"/>
      <c r="FHP100" s="232"/>
      <c r="FHQ100" s="232"/>
      <c r="FHR100" s="232"/>
      <c r="FHS100" s="232"/>
      <c r="FHT100" s="232"/>
      <c r="FHU100" s="232"/>
      <c r="FHV100" s="232"/>
      <c r="FHW100" s="232"/>
      <c r="FHX100" s="232"/>
      <c r="FHY100" s="232"/>
      <c r="FHZ100" s="232"/>
      <c r="FIA100" s="232"/>
      <c r="FIB100" s="232"/>
      <c r="FIC100" s="232"/>
      <c r="FID100" s="232"/>
      <c r="FIE100" s="232"/>
      <c r="FIF100" s="232"/>
      <c r="FIG100" s="232"/>
      <c r="FIH100" s="232"/>
      <c r="FII100" s="232"/>
      <c r="FIJ100" s="232"/>
      <c r="FIK100" s="232"/>
      <c r="FIL100" s="232"/>
      <c r="FIM100" s="232"/>
      <c r="FIN100" s="232"/>
      <c r="FIO100" s="232"/>
      <c r="FIP100" s="232"/>
      <c r="FIQ100" s="232"/>
      <c r="FIR100" s="232"/>
      <c r="FIS100" s="232"/>
      <c r="FIT100" s="232"/>
      <c r="FIU100" s="232"/>
      <c r="FIV100" s="232"/>
      <c r="FIW100" s="232"/>
      <c r="FIX100" s="232"/>
      <c r="FIY100" s="232"/>
      <c r="FIZ100" s="232"/>
      <c r="FJA100" s="232"/>
      <c r="FJB100" s="232"/>
      <c r="FJC100" s="232"/>
      <c r="FJD100" s="232"/>
      <c r="FJE100" s="232"/>
      <c r="FJF100" s="232"/>
      <c r="FJG100" s="232"/>
      <c r="FJH100" s="232"/>
      <c r="FJI100" s="232"/>
      <c r="FJJ100" s="232"/>
      <c r="FJK100" s="232"/>
      <c r="FJL100" s="232"/>
      <c r="FJM100" s="232"/>
      <c r="FJN100" s="232"/>
      <c r="FJO100" s="232"/>
      <c r="FJP100" s="232"/>
      <c r="FJQ100" s="232"/>
      <c r="FJR100" s="232"/>
      <c r="FJS100" s="232"/>
      <c r="FJT100" s="232"/>
      <c r="FJU100" s="232"/>
      <c r="FJV100" s="232"/>
      <c r="FJW100" s="232"/>
      <c r="FJX100" s="232"/>
      <c r="FJY100" s="232"/>
      <c r="FJZ100" s="232"/>
      <c r="FKA100" s="232"/>
      <c r="FKB100" s="232"/>
      <c r="FKC100" s="232"/>
      <c r="FKD100" s="232"/>
      <c r="FKE100" s="232"/>
      <c r="FKF100" s="232"/>
      <c r="FKG100" s="232"/>
      <c r="FKH100" s="232"/>
      <c r="FKI100" s="232"/>
      <c r="FKJ100" s="232"/>
      <c r="FKK100" s="232"/>
      <c r="FKL100" s="232"/>
      <c r="FKM100" s="232"/>
      <c r="FKN100" s="232"/>
      <c r="FKO100" s="232"/>
      <c r="FKP100" s="232"/>
      <c r="FKQ100" s="232"/>
      <c r="FKR100" s="232"/>
      <c r="FKS100" s="232"/>
      <c r="FKT100" s="232"/>
      <c r="FKU100" s="232"/>
      <c r="FKV100" s="232"/>
      <c r="FKW100" s="232"/>
      <c r="FKX100" s="232"/>
      <c r="FKY100" s="232"/>
      <c r="FKZ100" s="232"/>
      <c r="FLA100" s="232"/>
      <c r="FLB100" s="232"/>
      <c r="FLC100" s="232"/>
      <c r="FLD100" s="232"/>
      <c r="FLE100" s="232"/>
      <c r="FLF100" s="232"/>
      <c r="FLG100" s="232"/>
      <c r="FLH100" s="232"/>
      <c r="FLI100" s="232"/>
      <c r="FLJ100" s="232"/>
      <c r="FLK100" s="232"/>
      <c r="FLL100" s="232"/>
      <c r="FLM100" s="232"/>
      <c r="FLN100" s="232"/>
      <c r="FLO100" s="232"/>
      <c r="FLP100" s="232"/>
      <c r="FLQ100" s="232"/>
      <c r="FLR100" s="232"/>
      <c r="FLS100" s="232"/>
      <c r="FLT100" s="232"/>
      <c r="FLU100" s="232"/>
      <c r="FLV100" s="232"/>
      <c r="FLW100" s="232"/>
      <c r="FLX100" s="232"/>
      <c r="FLY100" s="232"/>
      <c r="FLZ100" s="232"/>
      <c r="FMA100" s="232"/>
      <c r="FMB100" s="232"/>
      <c r="FMC100" s="232"/>
      <c r="FMD100" s="232"/>
      <c r="FME100" s="232"/>
      <c r="FMF100" s="232"/>
      <c r="FMG100" s="232"/>
      <c r="FMH100" s="232"/>
      <c r="FMI100" s="232"/>
      <c r="FMJ100" s="232"/>
      <c r="FMK100" s="232"/>
      <c r="FML100" s="232"/>
      <c r="FMM100" s="232"/>
      <c r="FMN100" s="232"/>
      <c r="FMO100" s="232"/>
      <c r="FMP100" s="232"/>
      <c r="FMQ100" s="232"/>
      <c r="FMR100" s="232"/>
      <c r="FMS100" s="232"/>
      <c r="FMT100" s="232"/>
      <c r="FMU100" s="232"/>
      <c r="FMV100" s="232"/>
      <c r="FMW100" s="232"/>
      <c r="FMX100" s="232"/>
      <c r="FMY100" s="232"/>
      <c r="FMZ100" s="232"/>
      <c r="FNA100" s="232"/>
      <c r="FNB100" s="232"/>
      <c r="FNC100" s="232"/>
      <c r="FND100" s="232"/>
      <c r="FNE100" s="232"/>
      <c r="FNF100" s="232"/>
      <c r="FNG100" s="232"/>
      <c r="FNH100" s="232"/>
      <c r="FNI100" s="232"/>
      <c r="FNJ100" s="232"/>
      <c r="FNK100" s="232"/>
      <c r="FNL100" s="232"/>
      <c r="FNM100" s="232"/>
      <c r="FNN100" s="232"/>
      <c r="FNO100" s="232"/>
      <c r="FNP100" s="232"/>
      <c r="FNQ100" s="232"/>
      <c r="FNR100" s="232"/>
      <c r="FNS100" s="232"/>
      <c r="FNT100" s="232"/>
      <c r="FNU100" s="232"/>
      <c r="FNV100" s="232"/>
      <c r="FNW100" s="232"/>
      <c r="FNX100" s="232"/>
      <c r="FNY100" s="232"/>
      <c r="FNZ100" s="232"/>
      <c r="FOA100" s="232"/>
      <c r="FOB100" s="232"/>
      <c r="FOC100" s="232"/>
      <c r="FOD100" s="232"/>
      <c r="FOE100" s="232"/>
      <c r="FOF100" s="232"/>
      <c r="FOG100" s="232"/>
      <c r="FOH100" s="232"/>
      <c r="FOI100" s="232"/>
      <c r="FOJ100" s="232"/>
      <c r="FOK100" s="232"/>
      <c r="FOL100" s="232"/>
      <c r="FOM100" s="232"/>
      <c r="FON100" s="232"/>
      <c r="FOO100" s="232"/>
      <c r="FOP100" s="232"/>
      <c r="FOQ100" s="232"/>
      <c r="FOR100" s="232"/>
      <c r="FOS100" s="232"/>
      <c r="FOT100" s="232"/>
      <c r="FOU100" s="232"/>
      <c r="FOV100" s="232"/>
      <c r="FOW100" s="232"/>
      <c r="FOX100" s="232"/>
      <c r="FOY100" s="232"/>
      <c r="FOZ100" s="232"/>
      <c r="FPA100" s="232"/>
      <c r="FPB100" s="232"/>
      <c r="FPC100" s="232"/>
      <c r="FPD100" s="232"/>
      <c r="FPE100" s="232"/>
      <c r="FPF100" s="232"/>
      <c r="FPG100" s="232"/>
      <c r="FPH100" s="232"/>
      <c r="FPI100" s="232"/>
      <c r="FPJ100" s="232"/>
      <c r="FPK100" s="232"/>
      <c r="FPL100" s="232"/>
      <c r="FPM100" s="232"/>
      <c r="FPN100" s="232"/>
      <c r="FPO100" s="232"/>
      <c r="FPP100" s="232"/>
      <c r="FPQ100" s="232"/>
      <c r="FPR100" s="232"/>
      <c r="FPS100" s="232"/>
      <c r="FPT100" s="232"/>
      <c r="FPU100" s="232"/>
      <c r="FPV100" s="232"/>
      <c r="FPW100" s="232"/>
      <c r="FPX100" s="232"/>
      <c r="FPY100" s="232"/>
      <c r="FPZ100" s="232"/>
      <c r="FQA100" s="232"/>
      <c r="FQB100" s="232"/>
      <c r="FQC100" s="232"/>
      <c r="FQD100" s="232"/>
      <c r="FQE100" s="232"/>
      <c r="FQF100" s="232"/>
      <c r="FQG100" s="232"/>
      <c r="FQH100" s="232"/>
      <c r="FQI100" s="232"/>
      <c r="FQJ100" s="232"/>
      <c r="FQK100" s="232"/>
      <c r="FQL100" s="232"/>
      <c r="FQM100" s="232"/>
      <c r="FQN100" s="232"/>
      <c r="FQO100" s="232"/>
      <c r="FQP100" s="232"/>
      <c r="FQQ100" s="232"/>
      <c r="FQR100" s="232"/>
      <c r="FQS100" s="232"/>
      <c r="FQT100" s="232"/>
      <c r="FQU100" s="232"/>
      <c r="FQV100" s="232"/>
      <c r="FQW100" s="232"/>
      <c r="FQX100" s="232"/>
      <c r="FQY100" s="232"/>
      <c r="FQZ100" s="232"/>
      <c r="FRA100" s="232"/>
      <c r="FRB100" s="232"/>
      <c r="FRC100" s="232"/>
      <c r="FRD100" s="232"/>
      <c r="FRE100" s="232"/>
      <c r="FRF100" s="232"/>
      <c r="FRG100" s="232"/>
      <c r="FRH100" s="232"/>
      <c r="FRI100" s="232"/>
      <c r="FRJ100" s="232"/>
      <c r="FRK100" s="232"/>
      <c r="FRL100" s="232"/>
      <c r="FRM100" s="232"/>
      <c r="FRN100" s="232"/>
      <c r="FRO100" s="232"/>
      <c r="FRP100" s="232"/>
      <c r="FRQ100" s="232"/>
      <c r="FRR100" s="232"/>
      <c r="FRS100" s="232"/>
      <c r="FRT100" s="232"/>
      <c r="FRU100" s="232"/>
      <c r="FRV100" s="232"/>
      <c r="FRW100" s="232"/>
      <c r="FRX100" s="232"/>
      <c r="FRY100" s="232"/>
      <c r="FRZ100" s="232"/>
      <c r="FSA100" s="232"/>
      <c r="FSB100" s="232"/>
      <c r="FSC100" s="232"/>
      <c r="FSD100" s="232"/>
      <c r="FSE100" s="232"/>
      <c r="FSF100" s="232"/>
      <c r="FSG100" s="232"/>
      <c r="FSH100" s="232"/>
      <c r="FSI100" s="232"/>
      <c r="FSJ100" s="232"/>
      <c r="FSK100" s="232"/>
      <c r="FSL100" s="232"/>
      <c r="FSM100" s="232"/>
      <c r="FSN100" s="232"/>
      <c r="FSO100" s="232"/>
      <c r="FSP100" s="232"/>
      <c r="FSQ100" s="232"/>
      <c r="FSR100" s="232"/>
      <c r="FSS100" s="232"/>
      <c r="FST100" s="232"/>
      <c r="FSU100" s="232"/>
      <c r="FSV100" s="232"/>
      <c r="FSW100" s="232"/>
      <c r="FSX100" s="232"/>
      <c r="FSY100" s="232"/>
      <c r="FSZ100" s="232"/>
      <c r="FTA100" s="232"/>
      <c r="FTB100" s="232"/>
      <c r="FTC100" s="232"/>
      <c r="FTD100" s="232"/>
      <c r="FTE100" s="232"/>
      <c r="FTF100" s="232"/>
      <c r="FTG100" s="232"/>
      <c r="FTH100" s="232"/>
      <c r="FTI100" s="232"/>
      <c r="FTJ100" s="232"/>
      <c r="FTK100" s="232"/>
      <c r="FTL100" s="232"/>
      <c r="FTM100" s="232"/>
      <c r="FTN100" s="232"/>
      <c r="FTO100" s="232"/>
      <c r="FTP100" s="232"/>
      <c r="FTQ100" s="232"/>
      <c r="FTR100" s="232"/>
      <c r="FTS100" s="232"/>
      <c r="FTT100" s="232"/>
      <c r="FTU100" s="232"/>
      <c r="FTV100" s="232"/>
      <c r="FTW100" s="232"/>
      <c r="FTX100" s="232"/>
      <c r="FTY100" s="232"/>
      <c r="FTZ100" s="232"/>
      <c r="FUA100" s="232"/>
      <c r="FUB100" s="232"/>
      <c r="FUC100" s="232"/>
      <c r="FUD100" s="232"/>
      <c r="FUE100" s="232"/>
      <c r="FUF100" s="232"/>
      <c r="FUG100" s="232"/>
      <c r="FUH100" s="232"/>
      <c r="FUI100" s="232"/>
      <c r="FUJ100" s="232"/>
      <c r="FUK100" s="232"/>
      <c r="FUL100" s="232"/>
      <c r="FUM100" s="232"/>
      <c r="FUN100" s="232"/>
      <c r="FUO100" s="232"/>
      <c r="FUP100" s="232"/>
      <c r="FUQ100" s="232"/>
      <c r="FUR100" s="232"/>
      <c r="FUS100" s="232"/>
      <c r="FUT100" s="232"/>
      <c r="FUU100" s="232"/>
      <c r="FUV100" s="232"/>
      <c r="FUW100" s="232"/>
      <c r="FUX100" s="232"/>
      <c r="FUY100" s="232"/>
      <c r="FUZ100" s="232"/>
      <c r="FVA100" s="232"/>
      <c r="FVB100" s="232"/>
      <c r="FVC100" s="232"/>
      <c r="FVD100" s="232"/>
      <c r="FVE100" s="232"/>
      <c r="FVF100" s="232"/>
      <c r="FVG100" s="232"/>
      <c r="FVH100" s="232"/>
      <c r="FVI100" s="232"/>
      <c r="FVJ100" s="232"/>
      <c r="FVK100" s="232"/>
      <c r="FVL100" s="232"/>
      <c r="FVM100" s="232"/>
      <c r="FVN100" s="232"/>
      <c r="FVO100" s="232"/>
      <c r="FVP100" s="232"/>
      <c r="FVQ100" s="232"/>
      <c r="FVR100" s="232"/>
      <c r="FVS100" s="232"/>
      <c r="FVT100" s="232"/>
      <c r="FVU100" s="232"/>
      <c r="FVV100" s="232"/>
      <c r="FVW100" s="232"/>
      <c r="FVX100" s="232"/>
      <c r="FVY100" s="232"/>
      <c r="FVZ100" s="232"/>
      <c r="FWA100" s="232"/>
      <c r="FWB100" s="232"/>
      <c r="FWC100" s="232"/>
      <c r="FWD100" s="232"/>
      <c r="FWE100" s="232"/>
      <c r="FWF100" s="232"/>
      <c r="FWG100" s="232"/>
      <c r="FWH100" s="232"/>
      <c r="FWI100" s="232"/>
      <c r="FWJ100" s="232"/>
      <c r="FWK100" s="232"/>
      <c r="FWL100" s="232"/>
      <c r="FWM100" s="232"/>
      <c r="FWN100" s="232"/>
      <c r="FWO100" s="232"/>
      <c r="FWP100" s="232"/>
      <c r="FWQ100" s="232"/>
      <c r="FWR100" s="232"/>
      <c r="FWS100" s="232"/>
      <c r="FWT100" s="232"/>
      <c r="FWU100" s="232"/>
      <c r="FWV100" s="232"/>
      <c r="FWW100" s="232"/>
      <c r="FWX100" s="232"/>
      <c r="FWY100" s="232"/>
      <c r="FWZ100" s="232"/>
      <c r="FXA100" s="232"/>
      <c r="FXB100" s="232"/>
      <c r="FXC100" s="232"/>
      <c r="FXD100" s="232"/>
      <c r="FXE100" s="232"/>
      <c r="FXF100" s="232"/>
      <c r="FXG100" s="232"/>
      <c r="FXH100" s="232"/>
      <c r="FXI100" s="232"/>
      <c r="FXJ100" s="232"/>
      <c r="FXK100" s="232"/>
      <c r="FXL100" s="232"/>
      <c r="FXM100" s="232"/>
      <c r="FXN100" s="232"/>
      <c r="FXO100" s="232"/>
      <c r="FXP100" s="232"/>
      <c r="FXQ100" s="232"/>
      <c r="FXR100" s="232"/>
      <c r="FXS100" s="232"/>
      <c r="FXT100" s="232"/>
      <c r="FXU100" s="232"/>
      <c r="FXV100" s="232"/>
      <c r="FXW100" s="232"/>
      <c r="FXX100" s="232"/>
      <c r="FXY100" s="232"/>
      <c r="FXZ100" s="232"/>
      <c r="FYA100" s="232"/>
      <c r="FYB100" s="232"/>
      <c r="FYC100" s="232"/>
      <c r="FYD100" s="232"/>
      <c r="FYE100" s="232"/>
      <c r="FYF100" s="232"/>
      <c r="FYG100" s="232"/>
      <c r="FYH100" s="232"/>
      <c r="FYI100" s="232"/>
      <c r="FYJ100" s="232"/>
      <c r="FYK100" s="232"/>
      <c r="FYL100" s="232"/>
      <c r="FYM100" s="232"/>
      <c r="FYN100" s="232"/>
      <c r="FYO100" s="232"/>
      <c r="FYP100" s="232"/>
      <c r="FYQ100" s="232"/>
      <c r="FYR100" s="232"/>
      <c r="FYS100" s="232"/>
      <c r="FYT100" s="232"/>
      <c r="FYU100" s="232"/>
      <c r="FYV100" s="232"/>
      <c r="FYW100" s="232"/>
      <c r="FYX100" s="232"/>
      <c r="FYY100" s="232"/>
      <c r="FYZ100" s="232"/>
      <c r="FZA100" s="232"/>
      <c r="FZB100" s="232"/>
      <c r="FZC100" s="232"/>
      <c r="FZD100" s="232"/>
      <c r="FZE100" s="232"/>
      <c r="FZF100" s="232"/>
      <c r="FZG100" s="232"/>
      <c r="FZH100" s="232"/>
      <c r="FZI100" s="232"/>
      <c r="FZJ100" s="232"/>
      <c r="FZK100" s="232"/>
      <c r="FZL100" s="232"/>
      <c r="FZM100" s="232"/>
      <c r="FZN100" s="232"/>
      <c r="FZO100" s="232"/>
      <c r="FZP100" s="232"/>
      <c r="FZQ100" s="232"/>
      <c r="FZR100" s="232"/>
      <c r="FZS100" s="232"/>
      <c r="FZT100" s="232"/>
      <c r="FZU100" s="232"/>
      <c r="FZV100" s="232"/>
      <c r="FZW100" s="232"/>
      <c r="FZX100" s="232"/>
      <c r="FZY100" s="232"/>
      <c r="FZZ100" s="232"/>
      <c r="GAA100" s="232"/>
      <c r="GAB100" s="232"/>
      <c r="GAC100" s="232"/>
      <c r="GAD100" s="232"/>
      <c r="GAE100" s="232"/>
      <c r="GAF100" s="232"/>
      <c r="GAG100" s="232"/>
      <c r="GAH100" s="232"/>
      <c r="GAI100" s="232"/>
      <c r="GAJ100" s="232"/>
      <c r="GAK100" s="232"/>
      <c r="GAL100" s="232"/>
      <c r="GAM100" s="232"/>
      <c r="GAN100" s="232"/>
      <c r="GAO100" s="232"/>
      <c r="GAP100" s="232"/>
      <c r="GAQ100" s="232"/>
      <c r="GAR100" s="232"/>
      <c r="GAS100" s="232"/>
      <c r="GAT100" s="232"/>
      <c r="GAU100" s="232"/>
      <c r="GAV100" s="232"/>
      <c r="GAW100" s="232"/>
      <c r="GAX100" s="232"/>
      <c r="GAY100" s="232"/>
      <c r="GAZ100" s="232"/>
      <c r="GBA100" s="232"/>
      <c r="GBB100" s="232"/>
      <c r="GBC100" s="232"/>
      <c r="GBD100" s="232"/>
      <c r="GBE100" s="232"/>
      <c r="GBF100" s="232"/>
      <c r="GBG100" s="232"/>
      <c r="GBH100" s="232"/>
      <c r="GBI100" s="232"/>
      <c r="GBJ100" s="232"/>
      <c r="GBK100" s="232"/>
      <c r="GBL100" s="232"/>
      <c r="GBM100" s="232"/>
      <c r="GBN100" s="232"/>
      <c r="GBO100" s="232"/>
      <c r="GBP100" s="232"/>
      <c r="GBQ100" s="232"/>
      <c r="GBR100" s="232"/>
      <c r="GBS100" s="232"/>
      <c r="GBT100" s="232"/>
      <c r="GBU100" s="232"/>
      <c r="GBV100" s="232"/>
      <c r="GBW100" s="232"/>
      <c r="GBX100" s="232"/>
      <c r="GBY100" s="232"/>
      <c r="GBZ100" s="232"/>
      <c r="GCA100" s="232"/>
      <c r="GCB100" s="232"/>
      <c r="GCC100" s="232"/>
      <c r="GCD100" s="232"/>
      <c r="GCE100" s="232"/>
      <c r="GCF100" s="232"/>
      <c r="GCG100" s="232"/>
      <c r="GCH100" s="232"/>
      <c r="GCI100" s="232"/>
      <c r="GCJ100" s="232"/>
      <c r="GCK100" s="232"/>
      <c r="GCL100" s="232"/>
      <c r="GCM100" s="232"/>
      <c r="GCN100" s="232"/>
      <c r="GCO100" s="232"/>
      <c r="GCP100" s="232"/>
      <c r="GCQ100" s="232"/>
      <c r="GCR100" s="232"/>
      <c r="GCS100" s="232"/>
      <c r="GCT100" s="232"/>
      <c r="GCU100" s="232"/>
      <c r="GCV100" s="232"/>
      <c r="GCW100" s="232"/>
      <c r="GCX100" s="232"/>
      <c r="GCY100" s="232"/>
      <c r="GCZ100" s="232"/>
      <c r="GDA100" s="232"/>
      <c r="GDB100" s="232"/>
      <c r="GDC100" s="232"/>
      <c r="GDD100" s="232"/>
      <c r="GDE100" s="232"/>
      <c r="GDF100" s="232"/>
      <c r="GDG100" s="232"/>
      <c r="GDH100" s="232"/>
      <c r="GDI100" s="232"/>
      <c r="GDJ100" s="232"/>
      <c r="GDK100" s="232"/>
      <c r="GDL100" s="232"/>
      <c r="GDM100" s="232"/>
      <c r="GDN100" s="232"/>
      <c r="GDO100" s="232"/>
      <c r="GDP100" s="232"/>
      <c r="GDQ100" s="232"/>
      <c r="GDR100" s="232"/>
      <c r="GDS100" s="232"/>
      <c r="GDT100" s="232"/>
      <c r="GDU100" s="232"/>
      <c r="GDV100" s="232"/>
      <c r="GDW100" s="232"/>
      <c r="GDX100" s="232"/>
      <c r="GDY100" s="232"/>
      <c r="GDZ100" s="232"/>
      <c r="GEA100" s="232"/>
      <c r="GEB100" s="232"/>
      <c r="GEC100" s="232"/>
      <c r="GED100" s="232"/>
      <c r="GEE100" s="232"/>
      <c r="GEF100" s="232"/>
      <c r="GEG100" s="232"/>
      <c r="GEH100" s="232"/>
      <c r="GEI100" s="232"/>
      <c r="GEJ100" s="232"/>
      <c r="GEK100" s="232"/>
      <c r="GEL100" s="232"/>
      <c r="GEM100" s="232"/>
      <c r="GEN100" s="232"/>
      <c r="GEO100" s="232"/>
      <c r="GEP100" s="232"/>
      <c r="GEQ100" s="232"/>
      <c r="GER100" s="232"/>
      <c r="GES100" s="232"/>
      <c r="GET100" s="232"/>
      <c r="GEU100" s="232"/>
      <c r="GEV100" s="232"/>
      <c r="GEW100" s="232"/>
      <c r="GEX100" s="232"/>
      <c r="GEY100" s="232"/>
      <c r="GEZ100" s="232"/>
      <c r="GFA100" s="232"/>
      <c r="GFB100" s="232"/>
      <c r="GFC100" s="232"/>
      <c r="GFD100" s="232"/>
      <c r="GFE100" s="232"/>
      <c r="GFF100" s="232"/>
      <c r="GFG100" s="232"/>
      <c r="GFH100" s="232"/>
      <c r="GFI100" s="232"/>
      <c r="GFJ100" s="232"/>
      <c r="GFK100" s="232"/>
      <c r="GFL100" s="232"/>
      <c r="GFM100" s="232"/>
      <c r="GFN100" s="232"/>
      <c r="GFO100" s="232"/>
      <c r="GFP100" s="232"/>
      <c r="GFQ100" s="232"/>
      <c r="GFR100" s="232"/>
      <c r="GFS100" s="232"/>
      <c r="GFT100" s="232"/>
      <c r="GFU100" s="232"/>
      <c r="GFV100" s="232"/>
      <c r="GFW100" s="232"/>
      <c r="GFX100" s="232"/>
      <c r="GFY100" s="232"/>
      <c r="GFZ100" s="232"/>
      <c r="GGA100" s="232"/>
      <c r="GGB100" s="232"/>
      <c r="GGC100" s="232"/>
      <c r="GGD100" s="232"/>
      <c r="GGE100" s="232"/>
      <c r="GGF100" s="232"/>
      <c r="GGG100" s="232"/>
      <c r="GGH100" s="232"/>
      <c r="GGI100" s="232"/>
      <c r="GGJ100" s="232"/>
      <c r="GGK100" s="232"/>
      <c r="GGL100" s="232"/>
      <c r="GGM100" s="232"/>
      <c r="GGN100" s="232"/>
      <c r="GGO100" s="232"/>
      <c r="GGP100" s="232"/>
      <c r="GGQ100" s="232"/>
      <c r="GGR100" s="232"/>
      <c r="GGS100" s="232"/>
      <c r="GGT100" s="232"/>
      <c r="GGU100" s="232"/>
      <c r="GGV100" s="232"/>
      <c r="GGW100" s="232"/>
      <c r="GGX100" s="232"/>
      <c r="GGY100" s="232"/>
      <c r="GGZ100" s="232"/>
      <c r="GHA100" s="232"/>
      <c r="GHB100" s="232"/>
      <c r="GHC100" s="232"/>
      <c r="GHD100" s="232"/>
      <c r="GHE100" s="232"/>
      <c r="GHF100" s="232"/>
      <c r="GHG100" s="232"/>
      <c r="GHH100" s="232"/>
      <c r="GHI100" s="232"/>
      <c r="GHJ100" s="232"/>
      <c r="GHK100" s="232"/>
      <c r="GHL100" s="232"/>
      <c r="GHM100" s="232"/>
      <c r="GHN100" s="232"/>
      <c r="GHO100" s="232"/>
      <c r="GHP100" s="232"/>
      <c r="GHQ100" s="232"/>
      <c r="GHR100" s="232"/>
      <c r="GHS100" s="232"/>
      <c r="GHT100" s="232"/>
      <c r="GHU100" s="232"/>
      <c r="GHV100" s="232"/>
      <c r="GHW100" s="232"/>
      <c r="GHX100" s="232"/>
      <c r="GHY100" s="232"/>
      <c r="GHZ100" s="232"/>
      <c r="GIA100" s="232"/>
      <c r="GIB100" s="232"/>
      <c r="GIC100" s="232"/>
      <c r="GID100" s="232"/>
      <c r="GIE100" s="232"/>
      <c r="GIF100" s="232"/>
      <c r="GIG100" s="232"/>
      <c r="GIH100" s="232"/>
      <c r="GII100" s="232"/>
      <c r="GIJ100" s="232"/>
      <c r="GIK100" s="232"/>
      <c r="GIL100" s="232"/>
      <c r="GIM100" s="232"/>
      <c r="GIN100" s="232"/>
      <c r="GIO100" s="232"/>
      <c r="GIP100" s="232"/>
      <c r="GIQ100" s="232"/>
      <c r="GIR100" s="232"/>
      <c r="GIS100" s="232"/>
      <c r="GIT100" s="232"/>
      <c r="GIU100" s="232"/>
      <c r="GIV100" s="232"/>
      <c r="GIW100" s="232"/>
      <c r="GIX100" s="232"/>
      <c r="GIY100" s="232"/>
      <c r="GIZ100" s="232"/>
      <c r="GJA100" s="232"/>
      <c r="GJB100" s="232"/>
      <c r="GJC100" s="232"/>
      <c r="GJD100" s="232"/>
      <c r="GJE100" s="232"/>
      <c r="GJF100" s="232"/>
      <c r="GJG100" s="232"/>
      <c r="GJH100" s="232"/>
      <c r="GJI100" s="232"/>
      <c r="GJJ100" s="232"/>
      <c r="GJK100" s="232"/>
      <c r="GJL100" s="232"/>
      <c r="GJM100" s="232"/>
      <c r="GJN100" s="232"/>
      <c r="GJO100" s="232"/>
      <c r="GJP100" s="232"/>
      <c r="GJQ100" s="232"/>
      <c r="GJR100" s="232"/>
      <c r="GJS100" s="232"/>
      <c r="GJT100" s="232"/>
      <c r="GJU100" s="232"/>
      <c r="GJV100" s="232"/>
      <c r="GJW100" s="232"/>
      <c r="GJX100" s="232"/>
      <c r="GJY100" s="232"/>
      <c r="GJZ100" s="232"/>
      <c r="GKA100" s="232"/>
      <c r="GKB100" s="232"/>
      <c r="GKC100" s="232"/>
      <c r="GKD100" s="232"/>
      <c r="GKE100" s="232"/>
      <c r="GKF100" s="232"/>
      <c r="GKG100" s="232"/>
      <c r="GKH100" s="232"/>
      <c r="GKI100" s="232"/>
      <c r="GKJ100" s="232"/>
      <c r="GKK100" s="232"/>
      <c r="GKL100" s="232"/>
      <c r="GKM100" s="232"/>
      <c r="GKN100" s="232"/>
      <c r="GKO100" s="232"/>
      <c r="GKP100" s="232"/>
      <c r="GKQ100" s="232"/>
      <c r="GKR100" s="232"/>
      <c r="GKS100" s="232"/>
      <c r="GKT100" s="232"/>
      <c r="GKU100" s="232"/>
      <c r="GKV100" s="232"/>
      <c r="GKW100" s="232"/>
      <c r="GKX100" s="232"/>
      <c r="GKY100" s="232"/>
      <c r="GKZ100" s="232"/>
      <c r="GLA100" s="232"/>
      <c r="GLB100" s="232"/>
      <c r="GLC100" s="232"/>
      <c r="GLD100" s="232"/>
      <c r="GLE100" s="232"/>
      <c r="GLF100" s="232"/>
      <c r="GLG100" s="232"/>
      <c r="GLH100" s="232"/>
      <c r="GLI100" s="232"/>
      <c r="GLJ100" s="232"/>
      <c r="GLK100" s="232"/>
      <c r="GLL100" s="232"/>
      <c r="GLM100" s="232"/>
      <c r="GLN100" s="232"/>
      <c r="GLO100" s="232"/>
      <c r="GLP100" s="232"/>
      <c r="GLQ100" s="232"/>
      <c r="GLR100" s="232"/>
      <c r="GLS100" s="232"/>
      <c r="GLT100" s="232"/>
      <c r="GLU100" s="232"/>
      <c r="GLV100" s="232"/>
      <c r="GLW100" s="232"/>
      <c r="GLX100" s="232"/>
      <c r="GLY100" s="232"/>
      <c r="GLZ100" s="232"/>
      <c r="GMA100" s="232"/>
      <c r="GMB100" s="232"/>
      <c r="GMC100" s="232"/>
      <c r="GMD100" s="232"/>
      <c r="GME100" s="232"/>
      <c r="GMF100" s="232"/>
      <c r="GMG100" s="232"/>
      <c r="GMH100" s="232"/>
      <c r="GMI100" s="232"/>
      <c r="GMJ100" s="232"/>
      <c r="GMK100" s="232"/>
      <c r="GML100" s="232"/>
      <c r="GMM100" s="232"/>
      <c r="GMN100" s="232"/>
      <c r="GMO100" s="232"/>
      <c r="GMP100" s="232"/>
      <c r="GMQ100" s="232"/>
      <c r="GMR100" s="232"/>
      <c r="GMS100" s="232"/>
      <c r="GMT100" s="232"/>
      <c r="GMU100" s="232"/>
      <c r="GMV100" s="232"/>
      <c r="GMW100" s="232"/>
      <c r="GMX100" s="232"/>
      <c r="GMY100" s="232"/>
      <c r="GMZ100" s="232"/>
      <c r="GNA100" s="232"/>
      <c r="GNB100" s="232"/>
      <c r="GNC100" s="232"/>
      <c r="GND100" s="232"/>
      <c r="GNE100" s="232"/>
      <c r="GNF100" s="232"/>
      <c r="GNG100" s="232"/>
      <c r="GNH100" s="232"/>
      <c r="GNI100" s="232"/>
      <c r="GNJ100" s="232"/>
      <c r="GNK100" s="232"/>
      <c r="GNL100" s="232"/>
      <c r="GNM100" s="232"/>
      <c r="GNN100" s="232"/>
      <c r="GNO100" s="232"/>
      <c r="GNP100" s="232"/>
      <c r="GNQ100" s="232"/>
      <c r="GNR100" s="232"/>
      <c r="GNS100" s="232"/>
      <c r="GNT100" s="232"/>
      <c r="GNU100" s="232"/>
      <c r="GNV100" s="232"/>
      <c r="GNW100" s="232"/>
      <c r="GNX100" s="232"/>
      <c r="GNY100" s="232"/>
      <c r="GNZ100" s="232"/>
      <c r="GOA100" s="232"/>
      <c r="GOB100" s="232"/>
      <c r="GOC100" s="232"/>
      <c r="GOD100" s="232"/>
      <c r="GOE100" s="232"/>
      <c r="GOF100" s="232"/>
      <c r="GOG100" s="232"/>
      <c r="GOH100" s="232"/>
      <c r="GOI100" s="232"/>
      <c r="GOJ100" s="232"/>
      <c r="GOK100" s="232"/>
      <c r="GOL100" s="232"/>
      <c r="GOM100" s="232"/>
      <c r="GON100" s="232"/>
      <c r="GOO100" s="232"/>
      <c r="GOP100" s="232"/>
      <c r="GOQ100" s="232"/>
      <c r="GOR100" s="232"/>
      <c r="GOS100" s="232"/>
      <c r="GOT100" s="232"/>
      <c r="GOU100" s="232"/>
      <c r="GOV100" s="232"/>
      <c r="GOW100" s="232"/>
      <c r="GOX100" s="232"/>
      <c r="GOY100" s="232"/>
      <c r="GOZ100" s="232"/>
      <c r="GPA100" s="232"/>
      <c r="GPB100" s="232"/>
      <c r="GPC100" s="232"/>
      <c r="GPD100" s="232"/>
      <c r="GPE100" s="232"/>
      <c r="GPF100" s="232"/>
      <c r="GPG100" s="232"/>
      <c r="GPH100" s="232"/>
      <c r="GPI100" s="232"/>
      <c r="GPJ100" s="232"/>
      <c r="GPK100" s="232"/>
      <c r="GPL100" s="232"/>
      <c r="GPM100" s="232"/>
      <c r="GPN100" s="232"/>
      <c r="GPO100" s="232"/>
      <c r="GPP100" s="232"/>
      <c r="GPQ100" s="232"/>
      <c r="GPR100" s="232"/>
      <c r="GPS100" s="232"/>
      <c r="GPT100" s="232"/>
      <c r="GPU100" s="232"/>
      <c r="GPV100" s="232"/>
      <c r="GPW100" s="232"/>
      <c r="GPX100" s="232"/>
      <c r="GPY100" s="232"/>
      <c r="GPZ100" s="232"/>
      <c r="GQA100" s="232"/>
      <c r="GQB100" s="232"/>
      <c r="GQC100" s="232"/>
      <c r="GQD100" s="232"/>
      <c r="GQE100" s="232"/>
      <c r="GQF100" s="232"/>
      <c r="GQG100" s="232"/>
      <c r="GQH100" s="232"/>
      <c r="GQI100" s="232"/>
      <c r="GQJ100" s="232"/>
      <c r="GQK100" s="232"/>
      <c r="GQL100" s="232"/>
      <c r="GQM100" s="232"/>
      <c r="GQN100" s="232"/>
      <c r="GQO100" s="232"/>
      <c r="GQP100" s="232"/>
      <c r="GQQ100" s="232"/>
      <c r="GQR100" s="232"/>
      <c r="GQS100" s="232"/>
      <c r="GQT100" s="232"/>
      <c r="GQU100" s="232"/>
      <c r="GQV100" s="232"/>
      <c r="GQW100" s="232"/>
      <c r="GQX100" s="232"/>
      <c r="GQY100" s="232"/>
      <c r="GQZ100" s="232"/>
      <c r="GRA100" s="232"/>
      <c r="GRB100" s="232"/>
      <c r="GRC100" s="232"/>
      <c r="GRD100" s="232"/>
      <c r="GRE100" s="232"/>
      <c r="GRF100" s="232"/>
      <c r="GRG100" s="232"/>
      <c r="GRH100" s="232"/>
      <c r="GRI100" s="232"/>
      <c r="GRJ100" s="232"/>
      <c r="GRK100" s="232"/>
      <c r="GRL100" s="232"/>
      <c r="GRM100" s="232"/>
      <c r="GRN100" s="232"/>
      <c r="GRO100" s="232"/>
      <c r="GRP100" s="232"/>
      <c r="GRQ100" s="232"/>
      <c r="GRR100" s="232"/>
      <c r="GRS100" s="232"/>
      <c r="GRT100" s="232"/>
      <c r="GRU100" s="232"/>
      <c r="GRV100" s="232"/>
      <c r="GRW100" s="232"/>
      <c r="GRX100" s="232"/>
      <c r="GRY100" s="232"/>
      <c r="GRZ100" s="232"/>
      <c r="GSA100" s="232"/>
      <c r="GSB100" s="232"/>
      <c r="GSC100" s="232"/>
      <c r="GSD100" s="232"/>
      <c r="GSE100" s="232"/>
      <c r="GSF100" s="232"/>
      <c r="GSG100" s="232"/>
      <c r="GSH100" s="232"/>
      <c r="GSI100" s="232"/>
      <c r="GSJ100" s="232"/>
      <c r="GSK100" s="232"/>
      <c r="GSL100" s="232"/>
      <c r="GSM100" s="232"/>
      <c r="GSN100" s="232"/>
      <c r="GSO100" s="232"/>
      <c r="GSP100" s="232"/>
      <c r="GSQ100" s="232"/>
      <c r="GSR100" s="232"/>
      <c r="GSS100" s="232"/>
      <c r="GST100" s="232"/>
      <c r="GSU100" s="232"/>
      <c r="GSV100" s="232"/>
      <c r="GSW100" s="232"/>
      <c r="GSX100" s="232"/>
      <c r="GSY100" s="232"/>
      <c r="GSZ100" s="232"/>
      <c r="GTA100" s="232"/>
      <c r="GTB100" s="232"/>
      <c r="GTC100" s="232"/>
      <c r="GTD100" s="232"/>
      <c r="GTE100" s="232"/>
      <c r="GTF100" s="232"/>
      <c r="GTG100" s="232"/>
      <c r="GTH100" s="232"/>
      <c r="GTI100" s="232"/>
      <c r="GTJ100" s="232"/>
      <c r="GTK100" s="232"/>
      <c r="GTL100" s="232"/>
      <c r="GTM100" s="232"/>
      <c r="GTN100" s="232"/>
      <c r="GTO100" s="232"/>
      <c r="GTP100" s="232"/>
      <c r="GTQ100" s="232"/>
      <c r="GTR100" s="232"/>
      <c r="GTS100" s="232"/>
      <c r="GTT100" s="232"/>
      <c r="GTU100" s="232"/>
      <c r="GTV100" s="232"/>
      <c r="GTW100" s="232"/>
      <c r="GTX100" s="232"/>
      <c r="GTY100" s="232"/>
      <c r="GTZ100" s="232"/>
      <c r="GUA100" s="232"/>
      <c r="GUB100" s="232"/>
      <c r="GUC100" s="232"/>
      <c r="GUD100" s="232"/>
      <c r="GUE100" s="232"/>
      <c r="GUF100" s="232"/>
      <c r="GUG100" s="232"/>
      <c r="GUH100" s="232"/>
      <c r="GUI100" s="232"/>
      <c r="GUJ100" s="232"/>
      <c r="GUK100" s="232"/>
      <c r="GUL100" s="232"/>
      <c r="GUM100" s="232"/>
      <c r="GUN100" s="232"/>
      <c r="GUO100" s="232"/>
      <c r="GUP100" s="232"/>
      <c r="GUQ100" s="232"/>
      <c r="GUR100" s="232"/>
      <c r="GUS100" s="232"/>
      <c r="GUT100" s="232"/>
      <c r="GUU100" s="232"/>
      <c r="GUV100" s="232"/>
      <c r="GUW100" s="232"/>
      <c r="GUX100" s="232"/>
      <c r="GUY100" s="232"/>
      <c r="GUZ100" s="232"/>
      <c r="GVA100" s="232"/>
      <c r="GVB100" s="232"/>
      <c r="GVC100" s="232"/>
      <c r="GVD100" s="232"/>
      <c r="GVE100" s="232"/>
      <c r="GVF100" s="232"/>
      <c r="GVG100" s="232"/>
      <c r="GVH100" s="232"/>
      <c r="GVI100" s="232"/>
      <c r="GVJ100" s="232"/>
      <c r="GVK100" s="232"/>
      <c r="GVL100" s="232"/>
      <c r="GVM100" s="232"/>
      <c r="GVN100" s="232"/>
      <c r="GVO100" s="232"/>
      <c r="GVP100" s="232"/>
      <c r="GVQ100" s="232"/>
      <c r="GVR100" s="232"/>
      <c r="GVS100" s="232"/>
      <c r="GVT100" s="232"/>
      <c r="GVU100" s="232"/>
      <c r="GVV100" s="232"/>
      <c r="GVW100" s="232"/>
      <c r="GVX100" s="232"/>
      <c r="GVY100" s="232"/>
      <c r="GVZ100" s="232"/>
      <c r="GWA100" s="232"/>
      <c r="GWB100" s="232"/>
      <c r="GWC100" s="232"/>
      <c r="GWD100" s="232"/>
      <c r="GWE100" s="232"/>
      <c r="GWF100" s="232"/>
      <c r="GWG100" s="232"/>
      <c r="GWH100" s="232"/>
      <c r="GWI100" s="232"/>
      <c r="GWJ100" s="232"/>
      <c r="GWK100" s="232"/>
      <c r="GWL100" s="232"/>
      <c r="GWM100" s="232"/>
      <c r="GWN100" s="232"/>
      <c r="GWO100" s="232"/>
      <c r="GWP100" s="232"/>
      <c r="GWQ100" s="232"/>
      <c r="GWR100" s="232"/>
      <c r="GWS100" s="232"/>
      <c r="GWT100" s="232"/>
      <c r="GWU100" s="232"/>
      <c r="GWV100" s="232"/>
      <c r="GWW100" s="232"/>
      <c r="GWX100" s="232"/>
      <c r="GWY100" s="232"/>
      <c r="GWZ100" s="232"/>
      <c r="GXA100" s="232"/>
      <c r="GXB100" s="232"/>
      <c r="GXC100" s="232"/>
      <c r="GXD100" s="232"/>
      <c r="GXE100" s="232"/>
      <c r="GXF100" s="232"/>
      <c r="GXG100" s="232"/>
      <c r="GXH100" s="232"/>
      <c r="GXI100" s="232"/>
      <c r="GXJ100" s="232"/>
      <c r="GXK100" s="232"/>
      <c r="GXL100" s="232"/>
      <c r="GXM100" s="232"/>
      <c r="GXN100" s="232"/>
      <c r="GXO100" s="232"/>
      <c r="GXP100" s="232"/>
      <c r="GXQ100" s="232"/>
      <c r="GXR100" s="232"/>
      <c r="GXS100" s="232"/>
      <c r="GXT100" s="232"/>
      <c r="GXU100" s="232"/>
      <c r="GXV100" s="232"/>
      <c r="GXW100" s="232"/>
      <c r="GXX100" s="232"/>
      <c r="GXY100" s="232"/>
      <c r="GXZ100" s="232"/>
      <c r="GYA100" s="232"/>
      <c r="GYB100" s="232"/>
      <c r="GYC100" s="232"/>
      <c r="GYD100" s="232"/>
      <c r="GYE100" s="232"/>
      <c r="GYF100" s="232"/>
      <c r="GYG100" s="232"/>
      <c r="GYH100" s="232"/>
      <c r="GYI100" s="232"/>
      <c r="GYJ100" s="232"/>
      <c r="GYK100" s="232"/>
      <c r="GYL100" s="232"/>
      <c r="GYM100" s="232"/>
      <c r="GYN100" s="232"/>
      <c r="GYO100" s="232"/>
      <c r="GYP100" s="232"/>
      <c r="GYQ100" s="232"/>
      <c r="GYR100" s="232"/>
      <c r="GYS100" s="232"/>
      <c r="GYT100" s="232"/>
      <c r="GYU100" s="232"/>
      <c r="GYV100" s="232"/>
      <c r="GYW100" s="232"/>
      <c r="GYX100" s="232"/>
      <c r="GYY100" s="232"/>
      <c r="GYZ100" s="232"/>
      <c r="GZA100" s="232"/>
      <c r="GZB100" s="232"/>
      <c r="GZC100" s="232"/>
      <c r="GZD100" s="232"/>
      <c r="GZE100" s="232"/>
      <c r="GZF100" s="232"/>
      <c r="GZG100" s="232"/>
      <c r="GZH100" s="232"/>
      <c r="GZI100" s="232"/>
      <c r="GZJ100" s="232"/>
      <c r="GZK100" s="232"/>
      <c r="GZL100" s="232"/>
      <c r="GZM100" s="232"/>
      <c r="GZN100" s="232"/>
      <c r="GZO100" s="232"/>
      <c r="GZP100" s="232"/>
      <c r="GZQ100" s="232"/>
      <c r="GZR100" s="232"/>
      <c r="GZS100" s="232"/>
      <c r="GZT100" s="232"/>
      <c r="GZU100" s="232"/>
      <c r="GZV100" s="232"/>
      <c r="GZW100" s="232"/>
      <c r="GZX100" s="232"/>
      <c r="GZY100" s="232"/>
      <c r="GZZ100" s="232"/>
      <c r="HAA100" s="232"/>
      <c r="HAB100" s="232"/>
      <c r="HAC100" s="232"/>
      <c r="HAD100" s="232"/>
      <c r="HAE100" s="232"/>
      <c r="HAF100" s="232"/>
      <c r="HAG100" s="232"/>
      <c r="HAH100" s="232"/>
      <c r="HAI100" s="232"/>
      <c r="HAJ100" s="232"/>
      <c r="HAK100" s="232"/>
      <c r="HAL100" s="232"/>
      <c r="HAM100" s="232"/>
      <c r="HAN100" s="232"/>
      <c r="HAO100" s="232"/>
      <c r="HAP100" s="232"/>
      <c r="HAQ100" s="232"/>
      <c r="HAR100" s="232"/>
      <c r="HAS100" s="232"/>
      <c r="HAT100" s="232"/>
      <c r="HAU100" s="232"/>
      <c r="HAV100" s="232"/>
      <c r="HAW100" s="232"/>
      <c r="HAX100" s="232"/>
      <c r="HAY100" s="232"/>
      <c r="HAZ100" s="232"/>
      <c r="HBA100" s="232"/>
      <c r="HBB100" s="232"/>
      <c r="HBC100" s="232"/>
      <c r="HBD100" s="232"/>
      <c r="HBE100" s="232"/>
      <c r="HBF100" s="232"/>
      <c r="HBG100" s="232"/>
      <c r="HBH100" s="232"/>
      <c r="HBI100" s="232"/>
      <c r="HBJ100" s="232"/>
      <c r="HBK100" s="232"/>
      <c r="HBL100" s="232"/>
      <c r="HBM100" s="232"/>
      <c r="HBN100" s="232"/>
      <c r="HBO100" s="232"/>
      <c r="HBP100" s="232"/>
      <c r="HBQ100" s="232"/>
      <c r="HBR100" s="232"/>
      <c r="HBS100" s="232"/>
      <c r="HBT100" s="232"/>
      <c r="HBU100" s="232"/>
      <c r="HBV100" s="232"/>
      <c r="HBW100" s="232"/>
      <c r="HBX100" s="232"/>
      <c r="HBY100" s="232"/>
      <c r="HBZ100" s="232"/>
      <c r="HCA100" s="232"/>
      <c r="HCB100" s="232"/>
      <c r="HCC100" s="232"/>
      <c r="HCD100" s="232"/>
      <c r="HCE100" s="232"/>
      <c r="HCF100" s="232"/>
      <c r="HCG100" s="232"/>
      <c r="HCH100" s="232"/>
      <c r="HCI100" s="232"/>
      <c r="HCJ100" s="232"/>
      <c r="HCK100" s="232"/>
      <c r="HCL100" s="232"/>
      <c r="HCM100" s="232"/>
      <c r="HCN100" s="232"/>
      <c r="HCO100" s="232"/>
      <c r="HCP100" s="232"/>
      <c r="HCQ100" s="232"/>
      <c r="HCR100" s="232"/>
      <c r="HCS100" s="232"/>
      <c r="HCT100" s="232"/>
      <c r="HCU100" s="232"/>
      <c r="HCV100" s="232"/>
      <c r="HCW100" s="232"/>
      <c r="HCX100" s="232"/>
      <c r="HCY100" s="232"/>
      <c r="HCZ100" s="232"/>
      <c r="HDA100" s="232"/>
      <c r="HDB100" s="232"/>
      <c r="HDC100" s="232"/>
      <c r="HDD100" s="232"/>
      <c r="HDE100" s="232"/>
      <c r="HDF100" s="232"/>
      <c r="HDG100" s="232"/>
      <c r="HDH100" s="232"/>
      <c r="HDI100" s="232"/>
      <c r="HDJ100" s="232"/>
      <c r="HDK100" s="232"/>
      <c r="HDL100" s="232"/>
      <c r="HDM100" s="232"/>
      <c r="HDN100" s="232"/>
      <c r="HDO100" s="232"/>
      <c r="HDP100" s="232"/>
      <c r="HDQ100" s="232"/>
      <c r="HDR100" s="232"/>
      <c r="HDS100" s="232"/>
      <c r="HDT100" s="232"/>
      <c r="HDU100" s="232"/>
      <c r="HDV100" s="232"/>
      <c r="HDW100" s="232"/>
      <c r="HDX100" s="232"/>
      <c r="HDY100" s="232"/>
      <c r="HDZ100" s="232"/>
      <c r="HEA100" s="232"/>
      <c r="HEB100" s="232"/>
      <c r="HEC100" s="232"/>
      <c r="HED100" s="232"/>
      <c r="HEE100" s="232"/>
      <c r="HEF100" s="232"/>
      <c r="HEG100" s="232"/>
      <c r="HEH100" s="232"/>
      <c r="HEI100" s="232"/>
      <c r="HEJ100" s="232"/>
      <c r="HEK100" s="232"/>
      <c r="HEL100" s="232"/>
      <c r="HEM100" s="232"/>
      <c r="HEN100" s="232"/>
      <c r="HEO100" s="232"/>
      <c r="HEP100" s="232"/>
      <c r="HEQ100" s="232"/>
      <c r="HER100" s="232"/>
      <c r="HES100" s="232"/>
      <c r="HET100" s="232"/>
      <c r="HEU100" s="232"/>
      <c r="HEV100" s="232"/>
      <c r="HEW100" s="232"/>
      <c r="HEX100" s="232"/>
      <c r="HEY100" s="232"/>
      <c r="HEZ100" s="232"/>
      <c r="HFA100" s="232"/>
      <c r="HFB100" s="232"/>
      <c r="HFC100" s="232"/>
      <c r="HFD100" s="232"/>
      <c r="HFE100" s="232"/>
      <c r="HFF100" s="232"/>
      <c r="HFG100" s="232"/>
      <c r="HFH100" s="232"/>
      <c r="HFI100" s="232"/>
      <c r="HFJ100" s="232"/>
      <c r="HFK100" s="232"/>
      <c r="HFL100" s="232"/>
      <c r="HFM100" s="232"/>
      <c r="HFN100" s="232"/>
      <c r="HFO100" s="232"/>
      <c r="HFP100" s="232"/>
      <c r="HFQ100" s="232"/>
      <c r="HFR100" s="232"/>
      <c r="HFS100" s="232"/>
      <c r="HFT100" s="232"/>
      <c r="HFU100" s="232"/>
      <c r="HFV100" s="232"/>
      <c r="HFW100" s="232"/>
      <c r="HFX100" s="232"/>
      <c r="HFY100" s="232"/>
      <c r="HFZ100" s="232"/>
      <c r="HGA100" s="232"/>
      <c r="HGB100" s="232"/>
      <c r="HGC100" s="232"/>
      <c r="HGD100" s="232"/>
      <c r="HGE100" s="232"/>
      <c r="HGF100" s="232"/>
      <c r="HGG100" s="232"/>
      <c r="HGH100" s="232"/>
      <c r="HGI100" s="232"/>
      <c r="HGJ100" s="232"/>
      <c r="HGK100" s="232"/>
      <c r="HGL100" s="232"/>
      <c r="HGM100" s="232"/>
      <c r="HGN100" s="232"/>
      <c r="HGO100" s="232"/>
      <c r="HGP100" s="232"/>
      <c r="HGQ100" s="232"/>
      <c r="HGR100" s="232"/>
      <c r="HGS100" s="232"/>
      <c r="HGT100" s="232"/>
      <c r="HGU100" s="232"/>
      <c r="HGV100" s="232"/>
      <c r="HGW100" s="232"/>
      <c r="HGX100" s="232"/>
      <c r="HGY100" s="232"/>
      <c r="HGZ100" s="232"/>
      <c r="HHA100" s="232"/>
      <c r="HHB100" s="232"/>
      <c r="HHC100" s="232"/>
      <c r="HHD100" s="232"/>
      <c r="HHE100" s="232"/>
      <c r="HHF100" s="232"/>
      <c r="HHG100" s="232"/>
      <c r="HHH100" s="232"/>
      <c r="HHI100" s="232"/>
      <c r="HHJ100" s="232"/>
      <c r="HHK100" s="232"/>
      <c r="HHL100" s="232"/>
      <c r="HHM100" s="232"/>
      <c r="HHN100" s="232"/>
      <c r="HHO100" s="232"/>
      <c r="HHP100" s="232"/>
      <c r="HHQ100" s="232"/>
      <c r="HHR100" s="232"/>
      <c r="HHS100" s="232"/>
      <c r="HHT100" s="232"/>
      <c r="HHU100" s="232"/>
      <c r="HHV100" s="232"/>
      <c r="HHW100" s="232"/>
      <c r="HHX100" s="232"/>
      <c r="HHY100" s="232"/>
      <c r="HHZ100" s="232"/>
      <c r="HIA100" s="232"/>
      <c r="HIB100" s="232"/>
      <c r="HIC100" s="232"/>
      <c r="HID100" s="232"/>
      <c r="HIE100" s="232"/>
      <c r="HIF100" s="232"/>
      <c r="HIG100" s="232"/>
      <c r="HIH100" s="232"/>
      <c r="HII100" s="232"/>
      <c r="HIJ100" s="232"/>
      <c r="HIK100" s="232"/>
      <c r="HIL100" s="232"/>
      <c r="HIM100" s="232"/>
      <c r="HIN100" s="232"/>
      <c r="HIO100" s="232"/>
      <c r="HIP100" s="232"/>
      <c r="HIQ100" s="232"/>
      <c r="HIR100" s="232"/>
      <c r="HIS100" s="232"/>
      <c r="HIT100" s="232"/>
      <c r="HIU100" s="232"/>
      <c r="HIV100" s="232"/>
      <c r="HIW100" s="232"/>
      <c r="HIX100" s="232"/>
      <c r="HIY100" s="232"/>
      <c r="HIZ100" s="232"/>
      <c r="HJA100" s="232"/>
      <c r="HJB100" s="232"/>
      <c r="HJC100" s="232"/>
      <c r="HJD100" s="232"/>
      <c r="HJE100" s="232"/>
      <c r="HJF100" s="232"/>
      <c r="HJG100" s="232"/>
      <c r="HJH100" s="232"/>
      <c r="HJI100" s="232"/>
      <c r="HJJ100" s="232"/>
      <c r="HJK100" s="232"/>
      <c r="HJL100" s="232"/>
      <c r="HJM100" s="232"/>
      <c r="HJN100" s="232"/>
      <c r="HJO100" s="232"/>
      <c r="HJP100" s="232"/>
      <c r="HJQ100" s="232"/>
      <c r="HJR100" s="232"/>
      <c r="HJS100" s="232"/>
      <c r="HJT100" s="232"/>
      <c r="HJU100" s="232"/>
      <c r="HJV100" s="232"/>
      <c r="HJW100" s="232"/>
      <c r="HJX100" s="232"/>
      <c r="HJY100" s="232"/>
      <c r="HJZ100" s="232"/>
      <c r="HKA100" s="232"/>
      <c r="HKB100" s="232"/>
      <c r="HKC100" s="232"/>
      <c r="HKD100" s="232"/>
      <c r="HKE100" s="232"/>
      <c r="HKF100" s="232"/>
      <c r="HKG100" s="232"/>
      <c r="HKH100" s="232"/>
      <c r="HKI100" s="232"/>
      <c r="HKJ100" s="232"/>
      <c r="HKK100" s="232"/>
      <c r="HKL100" s="232"/>
      <c r="HKM100" s="232"/>
      <c r="HKN100" s="232"/>
      <c r="HKO100" s="232"/>
      <c r="HKP100" s="232"/>
      <c r="HKQ100" s="232"/>
      <c r="HKR100" s="232"/>
      <c r="HKS100" s="232"/>
      <c r="HKT100" s="232"/>
      <c r="HKU100" s="232"/>
      <c r="HKV100" s="232"/>
      <c r="HKW100" s="232"/>
      <c r="HKX100" s="232"/>
      <c r="HKY100" s="232"/>
      <c r="HKZ100" s="232"/>
      <c r="HLA100" s="232"/>
      <c r="HLB100" s="232"/>
      <c r="HLC100" s="232"/>
      <c r="HLD100" s="232"/>
      <c r="HLE100" s="232"/>
      <c r="HLF100" s="232"/>
      <c r="HLG100" s="232"/>
      <c r="HLH100" s="232"/>
      <c r="HLI100" s="232"/>
      <c r="HLJ100" s="232"/>
      <c r="HLK100" s="232"/>
      <c r="HLL100" s="232"/>
      <c r="HLM100" s="232"/>
      <c r="HLN100" s="232"/>
      <c r="HLO100" s="232"/>
      <c r="HLP100" s="232"/>
      <c r="HLQ100" s="232"/>
      <c r="HLR100" s="232"/>
      <c r="HLS100" s="232"/>
      <c r="HLT100" s="232"/>
      <c r="HLU100" s="232"/>
      <c r="HLV100" s="232"/>
      <c r="HLW100" s="232"/>
      <c r="HLX100" s="232"/>
      <c r="HLY100" s="232"/>
      <c r="HLZ100" s="232"/>
      <c r="HMA100" s="232"/>
      <c r="HMB100" s="232"/>
      <c r="HMC100" s="232"/>
      <c r="HMD100" s="232"/>
      <c r="HME100" s="232"/>
      <c r="HMF100" s="232"/>
      <c r="HMG100" s="232"/>
      <c r="HMH100" s="232"/>
      <c r="HMI100" s="232"/>
      <c r="HMJ100" s="232"/>
      <c r="HMK100" s="232"/>
      <c r="HML100" s="232"/>
      <c r="HMM100" s="232"/>
      <c r="HMN100" s="232"/>
      <c r="HMO100" s="232"/>
      <c r="HMP100" s="232"/>
      <c r="HMQ100" s="232"/>
      <c r="HMR100" s="232"/>
      <c r="HMS100" s="232"/>
      <c r="HMT100" s="232"/>
      <c r="HMU100" s="232"/>
      <c r="HMV100" s="232"/>
      <c r="HMW100" s="232"/>
      <c r="HMX100" s="232"/>
      <c r="HMY100" s="232"/>
      <c r="HMZ100" s="232"/>
      <c r="HNA100" s="232"/>
      <c r="HNB100" s="232"/>
      <c r="HNC100" s="232"/>
      <c r="HND100" s="232"/>
      <c r="HNE100" s="232"/>
      <c r="HNF100" s="232"/>
      <c r="HNG100" s="232"/>
      <c r="HNH100" s="232"/>
      <c r="HNI100" s="232"/>
      <c r="HNJ100" s="232"/>
      <c r="HNK100" s="232"/>
      <c r="HNL100" s="232"/>
      <c r="HNM100" s="232"/>
      <c r="HNN100" s="232"/>
      <c r="HNO100" s="232"/>
      <c r="HNP100" s="232"/>
      <c r="HNQ100" s="232"/>
      <c r="HNR100" s="232"/>
      <c r="HNS100" s="232"/>
      <c r="HNT100" s="232"/>
      <c r="HNU100" s="232"/>
      <c r="HNV100" s="232"/>
      <c r="HNW100" s="232"/>
      <c r="HNX100" s="232"/>
      <c r="HNY100" s="232"/>
      <c r="HNZ100" s="232"/>
      <c r="HOA100" s="232"/>
      <c r="HOB100" s="232"/>
      <c r="HOC100" s="232"/>
      <c r="HOD100" s="232"/>
      <c r="HOE100" s="232"/>
      <c r="HOF100" s="232"/>
      <c r="HOG100" s="232"/>
      <c r="HOH100" s="232"/>
      <c r="HOI100" s="232"/>
      <c r="HOJ100" s="232"/>
      <c r="HOK100" s="232"/>
      <c r="HOL100" s="232"/>
      <c r="HOM100" s="232"/>
      <c r="HON100" s="232"/>
      <c r="HOO100" s="232"/>
      <c r="HOP100" s="232"/>
      <c r="HOQ100" s="232"/>
      <c r="HOR100" s="232"/>
      <c r="HOS100" s="232"/>
      <c r="HOT100" s="232"/>
      <c r="HOU100" s="232"/>
      <c r="HOV100" s="232"/>
      <c r="HOW100" s="232"/>
      <c r="HOX100" s="232"/>
      <c r="HOY100" s="232"/>
      <c r="HOZ100" s="232"/>
      <c r="HPA100" s="232"/>
      <c r="HPB100" s="232"/>
      <c r="HPC100" s="232"/>
      <c r="HPD100" s="232"/>
      <c r="HPE100" s="232"/>
      <c r="HPF100" s="232"/>
      <c r="HPG100" s="232"/>
      <c r="HPH100" s="232"/>
      <c r="HPI100" s="232"/>
      <c r="HPJ100" s="232"/>
      <c r="HPK100" s="232"/>
      <c r="HPL100" s="232"/>
      <c r="HPM100" s="232"/>
      <c r="HPN100" s="232"/>
      <c r="HPO100" s="232"/>
      <c r="HPP100" s="232"/>
      <c r="HPQ100" s="232"/>
      <c r="HPR100" s="232"/>
      <c r="HPS100" s="232"/>
      <c r="HPT100" s="232"/>
      <c r="HPU100" s="232"/>
      <c r="HPV100" s="232"/>
      <c r="HPW100" s="232"/>
      <c r="HPX100" s="232"/>
      <c r="HPY100" s="232"/>
      <c r="HPZ100" s="232"/>
      <c r="HQA100" s="232"/>
      <c r="HQB100" s="232"/>
      <c r="HQC100" s="232"/>
      <c r="HQD100" s="232"/>
      <c r="HQE100" s="232"/>
      <c r="HQF100" s="232"/>
      <c r="HQG100" s="232"/>
      <c r="HQH100" s="232"/>
      <c r="HQI100" s="232"/>
      <c r="HQJ100" s="232"/>
      <c r="HQK100" s="232"/>
      <c r="HQL100" s="232"/>
      <c r="HQM100" s="232"/>
      <c r="HQN100" s="232"/>
      <c r="HQO100" s="232"/>
      <c r="HQP100" s="232"/>
      <c r="HQQ100" s="232"/>
      <c r="HQR100" s="232"/>
      <c r="HQS100" s="232"/>
      <c r="HQT100" s="232"/>
      <c r="HQU100" s="232"/>
      <c r="HQV100" s="232"/>
      <c r="HQW100" s="232"/>
      <c r="HQX100" s="232"/>
      <c r="HQY100" s="232"/>
      <c r="HQZ100" s="232"/>
      <c r="HRA100" s="232"/>
      <c r="HRB100" s="232"/>
      <c r="HRC100" s="232"/>
      <c r="HRD100" s="232"/>
      <c r="HRE100" s="232"/>
      <c r="HRF100" s="232"/>
      <c r="HRG100" s="232"/>
      <c r="HRH100" s="232"/>
      <c r="HRI100" s="232"/>
      <c r="HRJ100" s="232"/>
      <c r="HRK100" s="232"/>
      <c r="HRL100" s="232"/>
      <c r="HRM100" s="232"/>
      <c r="HRN100" s="232"/>
      <c r="HRO100" s="232"/>
      <c r="HRP100" s="232"/>
      <c r="HRQ100" s="232"/>
      <c r="HRR100" s="232"/>
      <c r="HRS100" s="232"/>
      <c r="HRT100" s="232"/>
      <c r="HRU100" s="232"/>
      <c r="HRV100" s="232"/>
      <c r="HRW100" s="232"/>
      <c r="HRX100" s="232"/>
      <c r="HRY100" s="232"/>
      <c r="HRZ100" s="232"/>
      <c r="HSA100" s="232"/>
      <c r="HSB100" s="232"/>
      <c r="HSC100" s="232"/>
      <c r="HSD100" s="232"/>
      <c r="HSE100" s="232"/>
      <c r="HSF100" s="232"/>
      <c r="HSG100" s="232"/>
      <c r="HSH100" s="232"/>
      <c r="HSI100" s="232"/>
      <c r="HSJ100" s="232"/>
      <c r="HSK100" s="232"/>
      <c r="HSL100" s="232"/>
      <c r="HSM100" s="232"/>
      <c r="HSN100" s="232"/>
      <c r="HSO100" s="232"/>
      <c r="HSP100" s="232"/>
      <c r="HSQ100" s="232"/>
      <c r="HSR100" s="232"/>
      <c r="HSS100" s="232"/>
      <c r="HST100" s="232"/>
      <c r="HSU100" s="232"/>
      <c r="HSV100" s="232"/>
      <c r="HSW100" s="232"/>
      <c r="HSX100" s="232"/>
      <c r="HSY100" s="232"/>
      <c r="HSZ100" s="232"/>
      <c r="HTA100" s="232"/>
      <c r="HTB100" s="232"/>
      <c r="HTC100" s="232"/>
      <c r="HTD100" s="232"/>
      <c r="HTE100" s="232"/>
      <c r="HTF100" s="232"/>
      <c r="HTG100" s="232"/>
      <c r="HTH100" s="232"/>
      <c r="HTI100" s="232"/>
      <c r="HTJ100" s="232"/>
      <c r="HTK100" s="232"/>
      <c r="HTL100" s="232"/>
      <c r="HTM100" s="232"/>
      <c r="HTN100" s="232"/>
      <c r="HTO100" s="232"/>
      <c r="HTP100" s="232"/>
      <c r="HTQ100" s="232"/>
      <c r="HTR100" s="232"/>
      <c r="HTS100" s="232"/>
      <c r="HTT100" s="232"/>
      <c r="HTU100" s="232"/>
      <c r="HTV100" s="232"/>
      <c r="HTW100" s="232"/>
      <c r="HTX100" s="232"/>
      <c r="HTY100" s="232"/>
      <c r="HTZ100" s="232"/>
      <c r="HUA100" s="232"/>
      <c r="HUB100" s="232"/>
      <c r="HUC100" s="232"/>
      <c r="HUD100" s="232"/>
      <c r="HUE100" s="232"/>
      <c r="HUF100" s="232"/>
      <c r="HUG100" s="232"/>
      <c r="HUH100" s="232"/>
      <c r="HUI100" s="232"/>
      <c r="HUJ100" s="232"/>
      <c r="HUK100" s="232"/>
      <c r="HUL100" s="232"/>
      <c r="HUM100" s="232"/>
      <c r="HUN100" s="232"/>
      <c r="HUO100" s="232"/>
      <c r="HUP100" s="232"/>
      <c r="HUQ100" s="232"/>
      <c r="HUR100" s="232"/>
      <c r="HUS100" s="232"/>
      <c r="HUT100" s="232"/>
      <c r="HUU100" s="232"/>
      <c r="HUV100" s="232"/>
      <c r="HUW100" s="232"/>
      <c r="HUX100" s="232"/>
      <c r="HUY100" s="232"/>
      <c r="HUZ100" s="232"/>
      <c r="HVA100" s="232"/>
      <c r="HVB100" s="232"/>
      <c r="HVC100" s="232"/>
      <c r="HVD100" s="232"/>
      <c r="HVE100" s="232"/>
      <c r="HVF100" s="232"/>
      <c r="HVG100" s="232"/>
      <c r="HVH100" s="232"/>
      <c r="HVI100" s="232"/>
      <c r="HVJ100" s="232"/>
      <c r="HVK100" s="232"/>
      <c r="HVL100" s="232"/>
      <c r="HVM100" s="232"/>
      <c r="HVN100" s="232"/>
      <c r="HVO100" s="232"/>
      <c r="HVP100" s="232"/>
      <c r="HVQ100" s="232"/>
      <c r="HVR100" s="232"/>
      <c r="HVS100" s="232"/>
      <c r="HVT100" s="232"/>
      <c r="HVU100" s="232"/>
      <c r="HVV100" s="232"/>
      <c r="HVW100" s="232"/>
      <c r="HVX100" s="232"/>
      <c r="HVY100" s="232"/>
      <c r="HVZ100" s="232"/>
      <c r="HWA100" s="232"/>
      <c r="HWB100" s="232"/>
      <c r="HWC100" s="232"/>
      <c r="HWD100" s="232"/>
      <c r="HWE100" s="232"/>
      <c r="HWF100" s="232"/>
      <c r="HWG100" s="232"/>
      <c r="HWH100" s="232"/>
      <c r="HWI100" s="232"/>
      <c r="HWJ100" s="232"/>
      <c r="HWK100" s="232"/>
      <c r="HWL100" s="232"/>
      <c r="HWM100" s="232"/>
      <c r="HWN100" s="232"/>
      <c r="HWO100" s="232"/>
      <c r="HWP100" s="232"/>
      <c r="HWQ100" s="232"/>
      <c r="HWR100" s="232"/>
      <c r="HWS100" s="232"/>
      <c r="HWT100" s="232"/>
      <c r="HWU100" s="232"/>
      <c r="HWV100" s="232"/>
      <c r="HWW100" s="232"/>
      <c r="HWX100" s="232"/>
      <c r="HWY100" s="232"/>
      <c r="HWZ100" s="232"/>
      <c r="HXA100" s="232"/>
      <c r="HXB100" s="232"/>
      <c r="HXC100" s="232"/>
      <c r="HXD100" s="232"/>
      <c r="HXE100" s="232"/>
      <c r="HXF100" s="232"/>
      <c r="HXG100" s="232"/>
      <c r="HXH100" s="232"/>
      <c r="HXI100" s="232"/>
      <c r="HXJ100" s="232"/>
      <c r="HXK100" s="232"/>
      <c r="HXL100" s="232"/>
      <c r="HXM100" s="232"/>
      <c r="HXN100" s="232"/>
      <c r="HXO100" s="232"/>
      <c r="HXP100" s="232"/>
      <c r="HXQ100" s="232"/>
      <c r="HXR100" s="232"/>
      <c r="HXS100" s="232"/>
      <c r="HXT100" s="232"/>
      <c r="HXU100" s="232"/>
      <c r="HXV100" s="232"/>
      <c r="HXW100" s="232"/>
      <c r="HXX100" s="232"/>
      <c r="HXY100" s="232"/>
      <c r="HXZ100" s="232"/>
      <c r="HYA100" s="232"/>
      <c r="HYB100" s="232"/>
      <c r="HYC100" s="232"/>
      <c r="HYD100" s="232"/>
      <c r="HYE100" s="232"/>
      <c r="HYF100" s="232"/>
      <c r="HYG100" s="232"/>
      <c r="HYH100" s="232"/>
      <c r="HYI100" s="232"/>
      <c r="HYJ100" s="232"/>
      <c r="HYK100" s="232"/>
      <c r="HYL100" s="232"/>
      <c r="HYM100" s="232"/>
      <c r="HYN100" s="232"/>
      <c r="HYO100" s="232"/>
      <c r="HYP100" s="232"/>
      <c r="HYQ100" s="232"/>
      <c r="HYR100" s="232"/>
      <c r="HYS100" s="232"/>
      <c r="HYT100" s="232"/>
      <c r="HYU100" s="232"/>
      <c r="HYV100" s="232"/>
      <c r="HYW100" s="232"/>
      <c r="HYX100" s="232"/>
      <c r="HYY100" s="232"/>
      <c r="HYZ100" s="232"/>
      <c r="HZA100" s="232"/>
      <c r="HZB100" s="232"/>
      <c r="HZC100" s="232"/>
      <c r="HZD100" s="232"/>
      <c r="HZE100" s="232"/>
      <c r="HZF100" s="232"/>
      <c r="HZG100" s="232"/>
      <c r="HZH100" s="232"/>
      <c r="HZI100" s="232"/>
      <c r="HZJ100" s="232"/>
      <c r="HZK100" s="232"/>
      <c r="HZL100" s="232"/>
      <c r="HZM100" s="232"/>
      <c r="HZN100" s="232"/>
      <c r="HZO100" s="232"/>
      <c r="HZP100" s="232"/>
      <c r="HZQ100" s="232"/>
      <c r="HZR100" s="232"/>
      <c r="HZS100" s="232"/>
      <c r="HZT100" s="232"/>
      <c r="HZU100" s="232"/>
      <c r="HZV100" s="232"/>
      <c r="HZW100" s="232"/>
      <c r="HZX100" s="232"/>
      <c r="HZY100" s="232"/>
      <c r="HZZ100" s="232"/>
      <c r="IAA100" s="232"/>
      <c r="IAB100" s="232"/>
      <c r="IAC100" s="232"/>
      <c r="IAD100" s="232"/>
      <c r="IAE100" s="232"/>
      <c r="IAF100" s="232"/>
      <c r="IAG100" s="232"/>
      <c r="IAH100" s="232"/>
      <c r="IAI100" s="232"/>
      <c r="IAJ100" s="232"/>
      <c r="IAK100" s="232"/>
      <c r="IAL100" s="232"/>
      <c r="IAM100" s="232"/>
      <c r="IAN100" s="232"/>
      <c r="IAO100" s="232"/>
      <c r="IAP100" s="232"/>
      <c r="IAQ100" s="232"/>
      <c r="IAR100" s="232"/>
      <c r="IAS100" s="232"/>
      <c r="IAT100" s="232"/>
      <c r="IAU100" s="232"/>
      <c r="IAV100" s="232"/>
      <c r="IAW100" s="232"/>
      <c r="IAX100" s="232"/>
      <c r="IAY100" s="232"/>
      <c r="IAZ100" s="232"/>
      <c r="IBA100" s="232"/>
      <c r="IBB100" s="232"/>
      <c r="IBC100" s="232"/>
      <c r="IBD100" s="232"/>
      <c r="IBE100" s="232"/>
      <c r="IBF100" s="232"/>
      <c r="IBG100" s="232"/>
      <c r="IBH100" s="232"/>
      <c r="IBI100" s="232"/>
      <c r="IBJ100" s="232"/>
      <c r="IBK100" s="232"/>
      <c r="IBL100" s="232"/>
      <c r="IBM100" s="232"/>
      <c r="IBN100" s="232"/>
      <c r="IBO100" s="232"/>
      <c r="IBP100" s="232"/>
      <c r="IBQ100" s="232"/>
      <c r="IBR100" s="232"/>
      <c r="IBS100" s="232"/>
      <c r="IBT100" s="232"/>
      <c r="IBU100" s="232"/>
      <c r="IBV100" s="232"/>
      <c r="IBW100" s="232"/>
      <c r="IBX100" s="232"/>
      <c r="IBY100" s="232"/>
      <c r="IBZ100" s="232"/>
      <c r="ICA100" s="232"/>
      <c r="ICB100" s="232"/>
      <c r="ICC100" s="232"/>
      <c r="ICD100" s="232"/>
      <c r="ICE100" s="232"/>
      <c r="ICF100" s="232"/>
      <c r="ICG100" s="232"/>
      <c r="ICH100" s="232"/>
      <c r="ICI100" s="232"/>
      <c r="ICJ100" s="232"/>
      <c r="ICK100" s="232"/>
      <c r="ICL100" s="232"/>
      <c r="ICM100" s="232"/>
      <c r="ICN100" s="232"/>
      <c r="ICO100" s="232"/>
      <c r="ICP100" s="232"/>
      <c r="ICQ100" s="232"/>
      <c r="ICR100" s="232"/>
      <c r="ICS100" s="232"/>
      <c r="ICT100" s="232"/>
      <c r="ICU100" s="232"/>
      <c r="ICV100" s="232"/>
      <c r="ICW100" s="232"/>
      <c r="ICX100" s="232"/>
      <c r="ICY100" s="232"/>
      <c r="ICZ100" s="232"/>
      <c r="IDA100" s="232"/>
      <c r="IDB100" s="232"/>
      <c r="IDC100" s="232"/>
      <c r="IDD100" s="232"/>
      <c r="IDE100" s="232"/>
      <c r="IDF100" s="232"/>
      <c r="IDG100" s="232"/>
      <c r="IDH100" s="232"/>
      <c r="IDI100" s="232"/>
      <c r="IDJ100" s="232"/>
      <c r="IDK100" s="232"/>
      <c r="IDL100" s="232"/>
      <c r="IDM100" s="232"/>
      <c r="IDN100" s="232"/>
      <c r="IDO100" s="232"/>
      <c r="IDP100" s="232"/>
      <c r="IDQ100" s="232"/>
      <c r="IDR100" s="232"/>
      <c r="IDS100" s="232"/>
      <c r="IDT100" s="232"/>
      <c r="IDU100" s="232"/>
      <c r="IDV100" s="232"/>
      <c r="IDW100" s="232"/>
      <c r="IDX100" s="232"/>
      <c r="IDY100" s="232"/>
      <c r="IDZ100" s="232"/>
      <c r="IEA100" s="232"/>
      <c r="IEB100" s="232"/>
      <c r="IEC100" s="232"/>
      <c r="IED100" s="232"/>
      <c r="IEE100" s="232"/>
      <c r="IEF100" s="232"/>
      <c r="IEG100" s="232"/>
      <c r="IEH100" s="232"/>
      <c r="IEI100" s="232"/>
      <c r="IEJ100" s="232"/>
      <c r="IEK100" s="232"/>
      <c r="IEL100" s="232"/>
      <c r="IEM100" s="232"/>
      <c r="IEN100" s="232"/>
      <c r="IEO100" s="232"/>
      <c r="IEP100" s="232"/>
      <c r="IEQ100" s="232"/>
      <c r="IER100" s="232"/>
      <c r="IES100" s="232"/>
      <c r="IET100" s="232"/>
      <c r="IEU100" s="232"/>
      <c r="IEV100" s="232"/>
      <c r="IEW100" s="232"/>
      <c r="IEX100" s="232"/>
      <c r="IEY100" s="232"/>
      <c r="IEZ100" s="232"/>
      <c r="IFA100" s="232"/>
      <c r="IFB100" s="232"/>
      <c r="IFC100" s="232"/>
      <c r="IFD100" s="232"/>
      <c r="IFE100" s="232"/>
      <c r="IFF100" s="232"/>
      <c r="IFG100" s="232"/>
      <c r="IFH100" s="232"/>
      <c r="IFI100" s="232"/>
      <c r="IFJ100" s="232"/>
      <c r="IFK100" s="232"/>
      <c r="IFL100" s="232"/>
      <c r="IFM100" s="232"/>
      <c r="IFN100" s="232"/>
      <c r="IFO100" s="232"/>
      <c r="IFP100" s="232"/>
      <c r="IFQ100" s="232"/>
      <c r="IFR100" s="232"/>
      <c r="IFS100" s="232"/>
      <c r="IFT100" s="232"/>
      <c r="IFU100" s="232"/>
      <c r="IFV100" s="232"/>
      <c r="IFW100" s="232"/>
      <c r="IFX100" s="232"/>
      <c r="IFY100" s="232"/>
      <c r="IFZ100" s="232"/>
      <c r="IGA100" s="232"/>
      <c r="IGB100" s="232"/>
      <c r="IGC100" s="232"/>
      <c r="IGD100" s="232"/>
      <c r="IGE100" s="232"/>
      <c r="IGF100" s="232"/>
      <c r="IGG100" s="232"/>
      <c r="IGH100" s="232"/>
      <c r="IGI100" s="232"/>
      <c r="IGJ100" s="232"/>
      <c r="IGK100" s="232"/>
      <c r="IGL100" s="232"/>
      <c r="IGM100" s="232"/>
      <c r="IGN100" s="232"/>
      <c r="IGO100" s="232"/>
      <c r="IGP100" s="232"/>
      <c r="IGQ100" s="232"/>
      <c r="IGR100" s="232"/>
      <c r="IGS100" s="232"/>
      <c r="IGT100" s="232"/>
      <c r="IGU100" s="232"/>
      <c r="IGV100" s="232"/>
      <c r="IGW100" s="232"/>
      <c r="IGX100" s="232"/>
      <c r="IGY100" s="232"/>
      <c r="IGZ100" s="232"/>
      <c r="IHA100" s="232"/>
      <c r="IHB100" s="232"/>
      <c r="IHC100" s="232"/>
      <c r="IHD100" s="232"/>
      <c r="IHE100" s="232"/>
      <c r="IHF100" s="232"/>
      <c r="IHG100" s="232"/>
      <c r="IHH100" s="232"/>
      <c r="IHI100" s="232"/>
      <c r="IHJ100" s="232"/>
      <c r="IHK100" s="232"/>
      <c r="IHL100" s="232"/>
      <c r="IHM100" s="232"/>
      <c r="IHN100" s="232"/>
      <c r="IHO100" s="232"/>
      <c r="IHP100" s="232"/>
      <c r="IHQ100" s="232"/>
      <c r="IHR100" s="232"/>
      <c r="IHS100" s="232"/>
      <c r="IHT100" s="232"/>
      <c r="IHU100" s="232"/>
      <c r="IHV100" s="232"/>
      <c r="IHW100" s="232"/>
      <c r="IHX100" s="232"/>
      <c r="IHY100" s="232"/>
      <c r="IHZ100" s="232"/>
      <c r="IIA100" s="232"/>
      <c r="IIB100" s="232"/>
      <c r="IIC100" s="232"/>
      <c r="IID100" s="232"/>
      <c r="IIE100" s="232"/>
      <c r="IIF100" s="232"/>
      <c r="IIG100" s="232"/>
      <c r="IIH100" s="232"/>
      <c r="III100" s="232"/>
      <c r="IIJ100" s="232"/>
      <c r="IIK100" s="232"/>
      <c r="IIL100" s="232"/>
      <c r="IIM100" s="232"/>
      <c r="IIN100" s="232"/>
      <c r="IIO100" s="232"/>
      <c r="IIP100" s="232"/>
      <c r="IIQ100" s="232"/>
      <c r="IIR100" s="232"/>
      <c r="IIS100" s="232"/>
      <c r="IIT100" s="232"/>
      <c r="IIU100" s="232"/>
      <c r="IIV100" s="232"/>
      <c r="IIW100" s="232"/>
      <c r="IIX100" s="232"/>
      <c r="IIY100" s="232"/>
      <c r="IIZ100" s="232"/>
      <c r="IJA100" s="232"/>
      <c r="IJB100" s="232"/>
      <c r="IJC100" s="232"/>
      <c r="IJD100" s="232"/>
      <c r="IJE100" s="232"/>
      <c r="IJF100" s="232"/>
      <c r="IJG100" s="232"/>
      <c r="IJH100" s="232"/>
      <c r="IJI100" s="232"/>
      <c r="IJJ100" s="232"/>
      <c r="IJK100" s="232"/>
      <c r="IJL100" s="232"/>
      <c r="IJM100" s="232"/>
      <c r="IJN100" s="232"/>
      <c r="IJO100" s="232"/>
      <c r="IJP100" s="232"/>
      <c r="IJQ100" s="232"/>
      <c r="IJR100" s="232"/>
      <c r="IJS100" s="232"/>
      <c r="IJT100" s="232"/>
      <c r="IJU100" s="232"/>
      <c r="IJV100" s="232"/>
      <c r="IJW100" s="232"/>
      <c r="IJX100" s="232"/>
      <c r="IJY100" s="232"/>
      <c r="IJZ100" s="232"/>
      <c r="IKA100" s="232"/>
      <c r="IKB100" s="232"/>
      <c r="IKC100" s="232"/>
      <c r="IKD100" s="232"/>
      <c r="IKE100" s="232"/>
      <c r="IKF100" s="232"/>
      <c r="IKG100" s="232"/>
      <c r="IKH100" s="232"/>
      <c r="IKI100" s="232"/>
      <c r="IKJ100" s="232"/>
      <c r="IKK100" s="232"/>
      <c r="IKL100" s="232"/>
      <c r="IKM100" s="232"/>
      <c r="IKN100" s="232"/>
      <c r="IKO100" s="232"/>
      <c r="IKP100" s="232"/>
      <c r="IKQ100" s="232"/>
      <c r="IKR100" s="232"/>
      <c r="IKS100" s="232"/>
      <c r="IKT100" s="232"/>
      <c r="IKU100" s="232"/>
      <c r="IKV100" s="232"/>
      <c r="IKW100" s="232"/>
      <c r="IKX100" s="232"/>
      <c r="IKY100" s="232"/>
      <c r="IKZ100" s="232"/>
      <c r="ILA100" s="232"/>
      <c r="ILB100" s="232"/>
      <c r="ILC100" s="232"/>
      <c r="ILD100" s="232"/>
      <c r="ILE100" s="232"/>
      <c r="ILF100" s="232"/>
      <c r="ILG100" s="232"/>
      <c r="ILH100" s="232"/>
      <c r="ILI100" s="232"/>
      <c r="ILJ100" s="232"/>
      <c r="ILK100" s="232"/>
      <c r="ILL100" s="232"/>
      <c r="ILM100" s="232"/>
      <c r="ILN100" s="232"/>
      <c r="ILO100" s="232"/>
      <c r="ILP100" s="232"/>
      <c r="ILQ100" s="232"/>
      <c r="ILR100" s="232"/>
      <c r="ILS100" s="232"/>
      <c r="ILT100" s="232"/>
      <c r="ILU100" s="232"/>
      <c r="ILV100" s="232"/>
      <c r="ILW100" s="232"/>
      <c r="ILX100" s="232"/>
      <c r="ILY100" s="232"/>
      <c r="ILZ100" s="232"/>
      <c r="IMA100" s="232"/>
      <c r="IMB100" s="232"/>
      <c r="IMC100" s="232"/>
      <c r="IMD100" s="232"/>
      <c r="IME100" s="232"/>
      <c r="IMF100" s="232"/>
      <c r="IMG100" s="232"/>
      <c r="IMH100" s="232"/>
      <c r="IMI100" s="232"/>
      <c r="IMJ100" s="232"/>
      <c r="IMK100" s="232"/>
      <c r="IML100" s="232"/>
      <c r="IMM100" s="232"/>
      <c r="IMN100" s="232"/>
      <c r="IMO100" s="232"/>
      <c r="IMP100" s="232"/>
      <c r="IMQ100" s="232"/>
      <c r="IMR100" s="232"/>
      <c r="IMS100" s="232"/>
      <c r="IMT100" s="232"/>
      <c r="IMU100" s="232"/>
      <c r="IMV100" s="232"/>
      <c r="IMW100" s="232"/>
      <c r="IMX100" s="232"/>
      <c r="IMY100" s="232"/>
      <c r="IMZ100" s="232"/>
      <c r="INA100" s="232"/>
      <c r="INB100" s="232"/>
      <c r="INC100" s="232"/>
      <c r="IND100" s="232"/>
      <c r="INE100" s="232"/>
      <c r="INF100" s="232"/>
      <c r="ING100" s="232"/>
      <c r="INH100" s="232"/>
      <c r="INI100" s="232"/>
      <c r="INJ100" s="232"/>
      <c r="INK100" s="232"/>
      <c r="INL100" s="232"/>
      <c r="INM100" s="232"/>
      <c r="INN100" s="232"/>
      <c r="INO100" s="232"/>
      <c r="INP100" s="232"/>
      <c r="INQ100" s="232"/>
      <c r="INR100" s="232"/>
      <c r="INS100" s="232"/>
      <c r="INT100" s="232"/>
      <c r="INU100" s="232"/>
      <c r="INV100" s="232"/>
      <c r="INW100" s="232"/>
      <c r="INX100" s="232"/>
      <c r="INY100" s="232"/>
      <c r="INZ100" s="232"/>
      <c r="IOA100" s="232"/>
      <c r="IOB100" s="232"/>
      <c r="IOC100" s="232"/>
      <c r="IOD100" s="232"/>
      <c r="IOE100" s="232"/>
      <c r="IOF100" s="232"/>
      <c r="IOG100" s="232"/>
      <c r="IOH100" s="232"/>
      <c r="IOI100" s="232"/>
      <c r="IOJ100" s="232"/>
      <c r="IOK100" s="232"/>
      <c r="IOL100" s="232"/>
      <c r="IOM100" s="232"/>
      <c r="ION100" s="232"/>
      <c r="IOO100" s="232"/>
      <c r="IOP100" s="232"/>
      <c r="IOQ100" s="232"/>
      <c r="IOR100" s="232"/>
      <c r="IOS100" s="232"/>
      <c r="IOT100" s="232"/>
      <c r="IOU100" s="232"/>
      <c r="IOV100" s="232"/>
      <c r="IOW100" s="232"/>
      <c r="IOX100" s="232"/>
      <c r="IOY100" s="232"/>
      <c r="IOZ100" s="232"/>
      <c r="IPA100" s="232"/>
      <c r="IPB100" s="232"/>
      <c r="IPC100" s="232"/>
      <c r="IPD100" s="232"/>
      <c r="IPE100" s="232"/>
      <c r="IPF100" s="232"/>
      <c r="IPG100" s="232"/>
      <c r="IPH100" s="232"/>
      <c r="IPI100" s="232"/>
      <c r="IPJ100" s="232"/>
      <c r="IPK100" s="232"/>
      <c r="IPL100" s="232"/>
      <c r="IPM100" s="232"/>
      <c r="IPN100" s="232"/>
      <c r="IPO100" s="232"/>
      <c r="IPP100" s="232"/>
      <c r="IPQ100" s="232"/>
      <c r="IPR100" s="232"/>
      <c r="IPS100" s="232"/>
      <c r="IPT100" s="232"/>
      <c r="IPU100" s="232"/>
      <c r="IPV100" s="232"/>
      <c r="IPW100" s="232"/>
      <c r="IPX100" s="232"/>
      <c r="IPY100" s="232"/>
      <c r="IPZ100" s="232"/>
      <c r="IQA100" s="232"/>
      <c r="IQB100" s="232"/>
      <c r="IQC100" s="232"/>
      <c r="IQD100" s="232"/>
      <c r="IQE100" s="232"/>
      <c r="IQF100" s="232"/>
      <c r="IQG100" s="232"/>
      <c r="IQH100" s="232"/>
      <c r="IQI100" s="232"/>
      <c r="IQJ100" s="232"/>
      <c r="IQK100" s="232"/>
      <c r="IQL100" s="232"/>
      <c r="IQM100" s="232"/>
      <c r="IQN100" s="232"/>
      <c r="IQO100" s="232"/>
      <c r="IQP100" s="232"/>
      <c r="IQQ100" s="232"/>
      <c r="IQR100" s="232"/>
      <c r="IQS100" s="232"/>
      <c r="IQT100" s="232"/>
      <c r="IQU100" s="232"/>
      <c r="IQV100" s="232"/>
      <c r="IQW100" s="232"/>
      <c r="IQX100" s="232"/>
      <c r="IQY100" s="232"/>
      <c r="IQZ100" s="232"/>
      <c r="IRA100" s="232"/>
      <c r="IRB100" s="232"/>
      <c r="IRC100" s="232"/>
      <c r="IRD100" s="232"/>
      <c r="IRE100" s="232"/>
      <c r="IRF100" s="232"/>
      <c r="IRG100" s="232"/>
      <c r="IRH100" s="232"/>
      <c r="IRI100" s="232"/>
      <c r="IRJ100" s="232"/>
      <c r="IRK100" s="232"/>
      <c r="IRL100" s="232"/>
      <c r="IRM100" s="232"/>
      <c r="IRN100" s="232"/>
      <c r="IRO100" s="232"/>
      <c r="IRP100" s="232"/>
      <c r="IRQ100" s="232"/>
      <c r="IRR100" s="232"/>
      <c r="IRS100" s="232"/>
      <c r="IRT100" s="232"/>
      <c r="IRU100" s="232"/>
      <c r="IRV100" s="232"/>
      <c r="IRW100" s="232"/>
      <c r="IRX100" s="232"/>
      <c r="IRY100" s="232"/>
      <c r="IRZ100" s="232"/>
      <c r="ISA100" s="232"/>
      <c r="ISB100" s="232"/>
      <c r="ISC100" s="232"/>
      <c r="ISD100" s="232"/>
      <c r="ISE100" s="232"/>
      <c r="ISF100" s="232"/>
      <c r="ISG100" s="232"/>
      <c r="ISH100" s="232"/>
      <c r="ISI100" s="232"/>
      <c r="ISJ100" s="232"/>
      <c r="ISK100" s="232"/>
      <c r="ISL100" s="232"/>
      <c r="ISM100" s="232"/>
      <c r="ISN100" s="232"/>
      <c r="ISO100" s="232"/>
      <c r="ISP100" s="232"/>
      <c r="ISQ100" s="232"/>
      <c r="ISR100" s="232"/>
      <c r="ISS100" s="232"/>
      <c r="IST100" s="232"/>
      <c r="ISU100" s="232"/>
      <c r="ISV100" s="232"/>
      <c r="ISW100" s="232"/>
      <c r="ISX100" s="232"/>
      <c r="ISY100" s="232"/>
      <c r="ISZ100" s="232"/>
      <c r="ITA100" s="232"/>
      <c r="ITB100" s="232"/>
      <c r="ITC100" s="232"/>
      <c r="ITD100" s="232"/>
      <c r="ITE100" s="232"/>
      <c r="ITF100" s="232"/>
      <c r="ITG100" s="232"/>
      <c r="ITH100" s="232"/>
      <c r="ITI100" s="232"/>
      <c r="ITJ100" s="232"/>
      <c r="ITK100" s="232"/>
      <c r="ITL100" s="232"/>
      <c r="ITM100" s="232"/>
      <c r="ITN100" s="232"/>
      <c r="ITO100" s="232"/>
      <c r="ITP100" s="232"/>
      <c r="ITQ100" s="232"/>
      <c r="ITR100" s="232"/>
      <c r="ITS100" s="232"/>
      <c r="ITT100" s="232"/>
      <c r="ITU100" s="232"/>
      <c r="ITV100" s="232"/>
      <c r="ITW100" s="232"/>
      <c r="ITX100" s="232"/>
      <c r="ITY100" s="232"/>
      <c r="ITZ100" s="232"/>
      <c r="IUA100" s="232"/>
      <c r="IUB100" s="232"/>
      <c r="IUC100" s="232"/>
      <c r="IUD100" s="232"/>
      <c r="IUE100" s="232"/>
      <c r="IUF100" s="232"/>
      <c r="IUG100" s="232"/>
      <c r="IUH100" s="232"/>
      <c r="IUI100" s="232"/>
      <c r="IUJ100" s="232"/>
      <c r="IUK100" s="232"/>
      <c r="IUL100" s="232"/>
      <c r="IUM100" s="232"/>
      <c r="IUN100" s="232"/>
      <c r="IUO100" s="232"/>
      <c r="IUP100" s="232"/>
      <c r="IUQ100" s="232"/>
      <c r="IUR100" s="232"/>
      <c r="IUS100" s="232"/>
      <c r="IUT100" s="232"/>
      <c r="IUU100" s="232"/>
      <c r="IUV100" s="232"/>
      <c r="IUW100" s="232"/>
      <c r="IUX100" s="232"/>
      <c r="IUY100" s="232"/>
      <c r="IUZ100" s="232"/>
      <c r="IVA100" s="232"/>
      <c r="IVB100" s="232"/>
      <c r="IVC100" s="232"/>
      <c r="IVD100" s="232"/>
      <c r="IVE100" s="232"/>
      <c r="IVF100" s="232"/>
      <c r="IVG100" s="232"/>
      <c r="IVH100" s="232"/>
      <c r="IVI100" s="232"/>
      <c r="IVJ100" s="232"/>
      <c r="IVK100" s="232"/>
      <c r="IVL100" s="232"/>
      <c r="IVM100" s="232"/>
      <c r="IVN100" s="232"/>
      <c r="IVO100" s="232"/>
      <c r="IVP100" s="232"/>
      <c r="IVQ100" s="232"/>
      <c r="IVR100" s="232"/>
      <c r="IVS100" s="232"/>
      <c r="IVT100" s="232"/>
      <c r="IVU100" s="232"/>
      <c r="IVV100" s="232"/>
      <c r="IVW100" s="232"/>
      <c r="IVX100" s="232"/>
      <c r="IVY100" s="232"/>
      <c r="IVZ100" s="232"/>
      <c r="IWA100" s="232"/>
      <c r="IWB100" s="232"/>
      <c r="IWC100" s="232"/>
      <c r="IWD100" s="232"/>
      <c r="IWE100" s="232"/>
      <c r="IWF100" s="232"/>
      <c r="IWG100" s="232"/>
      <c r="IWH100" s="232"/>
      <c r="IWI100" s="232"/>
      <c r="IWJ100" s="232"/>
      <c r="IWK100" s="232"/>
      <c r="IWL100" s="232"/>
      <c r="IWM100" s="232"/>
      <c r="IWN100" s="232"/>
      <c r="IWO100" s="232"/>
      <c r="IWP100" s="232"/>
      <c r="IWQ100" s="232"/>
      <c r="IWR100" s="232"/>
      <c r="IWS100" s="232"/>
      <c r="IWT100" s="232"/>
      <c r="IWU100" s="232"/>
      <c r="IWV100" s="232"/>
      <c r="IWW100" s="232"/>
      <c r="IWX100" s="232"/>
      <c r="IWY100" s="232"/>
      <c r="IWZ100" s="232"/>
      <c r="IXA100" s="232"/>
      <c r="IXB100" s="232"/>
      <c r="IXC100" s="232"/>
      <c r="IXD100" s="232"/>
      <c r="IXE100" s="232"/>
      <c r="IXF100" s="232"/>
      <c r="IXG100" s="232"/>
      <c r="IXH100" s="232"/>
      <c r="IXI100" s="232"/>
      <c r="IXJ100" s="232"/>
      <c r="IXK100" s="232"/>
      <c r="IXL100" s="232"/>
      <c r="IXM100" s="232"/>
      <c r="IXN100" s="232"/>
      <c r="IXO100" s="232"/>
      <c r="IXP100" s="232"/>
      <c r="IXQ100" s="232"/>
      <c r="IXR100" s="232"/>
      <c r="IXS100" s="232"/>
      <c r="IXT100" s="232"/>
      <c r="IXU100" s="232"/>
      <c r="IXV100" s="232"/>
      <c r="IXW100" s="232"/>
      <c r="IXX100" s="232"/>
      <c r="IXY100" s="232"/>
      <c r="IXZ100" s="232"/>
      <c r="IYA100" s="232"/>
      <c r="IYB100" s="232"/>
      <c r="IYC100" s="232"/>
      <c r="IYD100" s="232"/>
      <c r="IYE100" s="232"/>
      <c r="IYF100" s="232"/>
      <c r="IYG100" s="232"/>
      <c r="IYH100" s="232"/>
      <c r="IYI100" s="232"/>
      <c r="IYJ100" s="232"/>
      <c r="IYK100" s="232"/>
      <c r="IYL100" s="232"/>
      <c r="IYM100" s="232"/>
      <c r="IYN100" s="232"/>
      <c r="IYO100" s="232"/>
      <c r="IYP100" s="232"/>
      <c r="IYQ100" s="232"/>
      <c r="IYR100" s="232"/>
      <c r="IYS100" s="232"/>
      <c r="IYT100" s="232"/>
      <c r="IYU100" s="232"/>
      <c r="IYV100" s="232"/>
      <c r="IYW100" s="232"/>
      <c r="IYX100" s="232"/>
      <c r="IYY100" s="232"/>
      <c r="IYZ100" s="232"/>
      <c r="IZA100" s="232"/>
      <c r="IZB100" s="232"/>
      <c r="IZC100" s="232"/>
      <c r="IZD100" s="232"/>
      <c r="IZE100" s="232"/>
      <c r="IZF100" s="232"/>
      <c r="IZG100" s="232"/>
      <c r="IZH100" s="232"/>
      <c r="IZI100" s="232"/>
      <c r="IZJ100" s="232"/>
      <c r="IZK100" s="232"/>
      <c r="IZL100" s="232"/>
      <c r="IZM100" s="232"/>
      <c r="IZN100" s="232"/>
      <c r="IZO100" s="232"/>
      <c r="IZP100" s="232"/>
      <c r="IZQ100" s="232"/>
      <c r="IZR100" s="232"/>
      <c r="IZS100" s="232"/>
      <c r="IZT100" s="232"/>
      <c r="IZU100" s="232"/>
      <c r="IZV100" s="232"/>
      <c r="IZW100" s="232"/>
      <c r="IZX100" s="232"/>
      <c r="IZY100" s="232"/>
      <c r="IZZ100" s="232"/>
      <c r="JAA100" s="232"/>
      <c r="JAB100" s="232"/>
      <c r="JAC100" s="232"/>
      <c r="JAD100" s="232"/>
      <c r="JAE100" s="232"/>
      <c r="JAF100" s="232"/>
      <c r="JAG100" s="232"/>
      <c r="JAH100" s="232"/>
      <c r="JAI100" s="232"/>
      <c r="JAJ100" s="232"/>
      <c r="JAK100" s="232"/>
      <c r="JAL100" s="232"/>
      <c r="JAM100" s="232"/>
      <c r="JAN100" s="232"/>
      <c r="JAO100" s="232"/>
      <c r="JAP100" s="232"/>
      <c r="JAQ100" s="232"/>
      <c r="JAR100" s="232"/>
      <c r="JAS100" s="232"/>
      <c r="JAT100" s="232"/>
      <c r="JAU100" s="232"/>
      <c r="JAV100" s="232"/>
      <c r="JAW100" s="232"/>
      <c r="JAX100" s="232"/>
      <c r="JAY100" s="232"/>
      <c r="JAZ100" s="232"/>
      <c r="JBA100" s="232"/>
      <c r="JBB100" s="232"/>
      <c r="JBC100" s="232"/>
      <c r="JBD100" s="232"/>
      <c r="JBE100" s="232"/>
      <c r="JBF100" s="232"/>
      <c r="JBG100" s="232"/>
      <c r="JBH100" s="232"/>
      <c r="JBI100" s="232"/>
      <c r="JBJ100" s="232"/>
      <c r="JBK100" s="232"/>
      <c r="JBL100" s="232"/>
      <c r="JBM100" s="232"/>
      <c r="JBN100" s="232"/>
      <c r="JBO100" s="232"/>
      <c r="JBP100" s="232"/>
      <c r="JBQ100" s="232"/>
      <c r="JBR100" s="232"/>
      <c r="JBS100" s="232"/>
      <c r="JBT100" s="232"/>
      <c r="JBU100" s="232"/>
      <c r="JBV100" s="232"/>
      <c r="JBW100" s="232"/>
      <c r="JBX100" s="232"/>
      <c r="JBY100" s="232"/>
      <c r="JBZ100" s="232"/>
      <c r="JCA100" s="232"/>
      <c r="JCB100" s="232"/>
      <c r="JCC100" s="232"/>
      <c r="JCD100" s="232"/>
      <c r="JCE100" s="232"/>
      <c r="JCF100" s="232"/>
      <c r="JCG100" s="232"/>
      <c r="JCH100" s="232"/>
      <c r="JCI100" s="232"/>
      <c r="JCJ100" s="232"/>
      <c r="JCK100" s="232"/>
      <c r="JCL100" s="232"/>
      <c r="JCM100" s="232"/>
      <c r="JCN100" s="232"/>
      <c r="JCO100" s="232"/>
      <c r="JCP100" s="232"/>
      <c r="JCQ100" s="232"/>
      <c r="JCR100" s="232"/>
      <c r="JCS100" s="232"/>
      <c r="JCT100" s="232"/>
      <c r="JCU100" s="232"/>
      <c r="JCV100" s="232"/>
      <c r="JCW100" s="232"/>
      <c r="JCX100" s="232"/>
      <c r="JCY100" s="232"/>
      <c r="JCZ100" s="232"/>
      <c r="JDA100" s="232"/>
      <c r="JDB100" s="232"/>
      <c r="JDC100" s="232"/>
      <c r="JDD100" s="232"/>
      <c r="JDE100" s="232"/>
      <c r="JDF100" s="232"/>
      <c r="JDG100" s="232"/>
      <c r="JDH100" s="232"/>
      <c r="JDI100" s="232"/>
      <c r="JDJ100" s="232"/>
      <c r="JDK100" s="232"/>
      <c r="JDL100" s="232"/>
      <c r="JDM100" s="232"/>
      <c r="JDN100" s="232"/>
      <c r="JDO100" s="232"/>
      <c r="JDP100" s="232"/>
      <c r="JDQ100" s="232"/>
      <c r="JDR100" s="232"/>
      <c r="JDS100" s="232"/>
      <c r="JDT100" s="232"/>
      <c r="JDU100" s="232"/>
      <c r="JDV100" s="232"/>
      <c r="JDW100" s="232"/>
      <c r="JDX100" s="232"/>
      <c r="JDY100" s="232"/>
      <c r="JDZ100" s="232"/>
      <c r="JEA100" s="232"/>
      <c r="JEB100" s="232"/>
      <c r="JEC100" s="232"/>
      <c r="JED100" s="232"/>
      <c r="JEE100" s="232"/>
      <c r="JEF100" s="232"/>
      <c r="JEG100" s="232"/>
      <c r="JEH100" s="232"/>
      <c r="JEI100" s="232"/>
      <c r="JEJ100" s="232"/>
      <c r="JEK100" s="232"/>
      <c r="JEL100" s="232"/>
      <c r="JEM100" s="232"/>
      <c r="JEN100" s="232"/>
      <c r="JEO100" s="232"/>
      <c r="JEP100" s="232"/>
      <c r="JEQ100" s="232"/>
      <c r="JER100" s="232"/>
      <c r="JES100" s="232"/>
      <c r="JET100" s="232"/>
      <c r="JEU100" s="232"/>
      <c r="JEV100" s="232"/>
      <c r="JEW100" s="232"/>
      <c r="JEX100" s="232"/>
      <c r="JEY100" s="232"/>
      <c r="JEZ100" s="232"/>
      <c r="JFA100" s="232"/>
      <c r="JFB100" s="232"/>
      <c r="JFC100" s="232"/>
      <c r="JFD100" s="232"/>
      <c r="JFE100" s="232"/>
      <c r="JFF100" s="232"/>
      <c r="JFG100" s="232"/>
      <c r="JFH100" s="232"/>
      <c r="JFI100" s="232"/>
      <c r="JFJ100" s="232"/>
      <c r="JFK100" s="232"/>
      <c r="JFL100" s="232"/>
      <c r="JFM100" s="232"/>
      <c r="JFN100" s="232"/>
      <c r="JFO100" s="232"/>
      <c r="JFP100" s="232"/>
      <c r="JFQ100" s="232"/>
      <c r="JFR100" s="232"/>
      <c r="JFS100" s="232"/>
      <c r="JFT100" s="232"/>
      <c r="JFU100" s="232"/>
      <c r="JFV100" s="232"/>
      <c r="JFW100" s="232"/>
      <c r="JFX100" s="232"/>
      <c r="JFY100" s="232"/>
      <c r="JFZ100" s="232"/>
      <c r="JGA100" s="232"/>
      <c r="JGB100" s="232"/>
      <c r="JGC100" s="232"/>
      <c r="JGD100" s="232"/>
      <c r="JGE100" s="232"/>
      <c r="JGF100" s="232"/>
      <c r="JGG100" s="232"/>
      <c r="JGH100" s="232"/>
      <c r="JGI100" s="232"/>
      <c r="JGJ100" s="232"/>
      <c r="JGK100" s="232"/>
      <c r="JGL100" s="232"/>
      <c r="JGM100" s="232"/>
      <c r="JGN100" s="232"/>
      <c r="JGO100" s="232"/>
      <c r="JGP100" s="232"/>
      <c r="JGQ100" s="232"/>
      <c r="JGR100" s="232"/>
      <c r="JGS100" s="232"/>
      <c r="JGT100" s="232"/>
      <c r="JGU100" s="232"/>
      <c r="JGV100" s="232"/>
      <c r="JGW100" s="232"/>
      <c r="JGX100" s="232"/>
      <c r="JGY100" s="232"/>
      <c r="JGZ100" s="232"/>
      <c r="JHA100" s="232"/>
      <c r="JHB100" s="232"/>
      <c r="JHC100" s="232"/>
      <c r="JHD100" s="232"/>
      <c r="JHE100" s="232"/>
      <c r="JHF100" s="232"/>
      <c r="JHG100" s="232"/>
      <c r="JHH100" s="232"/>
      <c r="JHI100" s="232"/>
      <c r="JHJ100" s="232"/>
      <c r="JHK100" s="232"/>
      <c r="JHL100" s="232"/>
      <c r="JHM100" s="232"/>
      <c r="JHN100" s="232"/>
      <c r="JHO100" s="232"/>
      <c r="JHP100" s="232"/>
      <c r="JHQ100" s="232"/>
      <c r="JHR100" s="232"/>
      <c r="JHS100" s="232"/>
      <c r="JHT100" s="232"/>
      <c r="JHU100" s="232"/>
      <c r="JHV100" s="232"/>
      <c r="JHW100" s="232"/>
      <c r="JHX100" s="232"/>
      <c r="JHY100" s="232"/>
      <c r="JHZ100" s="232"/>
      <c r="JIA100" s="232"/>
      <c r="JIB100" s="232"/>
      <c r="JIC100" s="232"/>
      <c r="JID100" s="232"/>
      <c r="JIE100" s="232"/>
      <c r="JIF100" s="232"/>
      <c r="JIG100" s="232"/>
      <c r="JIH100" s="232"/>
      <c r="JII100" s="232"/>
      <c r="JIJ100" s="232"/>
      <c r="JIK100" s="232"/>
      <c r="JIL100" s="232"/>
      <c r="JIM100" s="232"/>
      <c r="JIN100" s="232"/>
      <c r="JIO100" s="232"/>
      <c r="JIP100" s="232"/>
      <c r="JIQ100" s="232"/>
      <c r="JIR100" s="232"/>
      <c r="JIS100" s="232"/>
      <c r="JIT100" s="232"/>
      <c r="JIU100" s="232"/>
      <c r="JIV100" s="232"/>
      <c r="JIW100" s="232"/>
      <c r="JIX100" s="232"/>
      <c r="JIY100" s="232"/>
      <c r="JIZ100" s="232"/>
      <c r="JJA100" s="232"/>
      <c r="JJB100" s="232"/>
      <c r="JJC100" s="232"/>
      <c r="JJD100" s="232"/>
      <c r="JJE100" s="232"/>
      <c r="JJF100" s="232"/>
      <c r="JJG100" s="232"/>
      <c r="JJH100" s="232"/>
      <c r="JJI100" s="232"/>
      <c r="JJJ100" s="232"/>
      <c r="JJK100" s="232"/>
      <c r="JJL100" s="232"/>
      <c r="JJM100" s="232"/>
      <c r="JJN100" s="232"/>
      <c r="JJO100" s="232"/>
      <c r="JJP100" s="232"/>
      <c r="JJQ100" s="232"/>
      <c r="JJR100" s="232"/>
      <c r="JJS100" s="232"/>
      <c r="JJT100" s="232"/>
      <c r="JJU100" s="232"/>
      <c r="JJV100" s="232"/>
      <c r="JJW100" s="232"/>
      <c r="JJX100" s="232"/>
      <c r="JJY100" s="232"/>
      <c r="JJZ100" s="232"/>
      <c r="JKA100" s="232"/>
      <c r="JKB100" s="232"/>
      <c r="JKC100" s="232"/>
      <c r="JKD100" s="232"/>
      <c r="JKE100" s="232"/>
      <c r="JKF100" s="232"/>
      <c r="JKG100" s="232"/>
      <c r="JKH100" s="232"/>
      <c r="JKI100" s="232"/>
      <c r="JKJ100" s="232"/>
      <c r="JKK100" s="232"/>
      <c r="JKL100" s="232"/>
      <c r="JKM100" s="232"/>
      <c r="JKN100" s="232"/>
      <c r="JKO100" s="232"/>
      <c r="JKP100" s="232"/>
      <c r="JKQ100" s="232"/>
      <c r="JKR100" s="232"/>
      <c r="JKS100" s="232"/>
      <c r="JKT100" s="232"/>
      <c r="JKU100" s="232"/>
      <c r="JKV100" s="232"/>
      <c r="JKW100" s="232"/>
      <c r="JKX100" s="232"/>
      <c r="JKY100" s="232"/>
      <c r="JKZ100" s="232"/>
      <c r="JLA100" s="232"/>
      <c r="JLB100" s="232"/>
      <c r="JLC100" s="232"/>
      <c r="JLD100" s="232"/>
      <c r="JLE100" s="232"/>
      <c r="JLF100" s="232"/>
      <c r="JLG100" s="232"/>
      <c r="JLH100" s="232"/>
      <c r="JLI100" s="232"/>
      <c r="JLJ100" s="232"/>
      <c r="JLK100" s="232"/>
      <c r="JLL100" s="232"/>
      <c r="JLM100" s="232"/>
      <c r="JLN100" s="232"/>
      <c r="JLO100" s="232"/>
      <c r="JLP100" s="232"/>
      <c r="JLQ100" s="232"/>
      <c r="JLR100" s="232"/>
      <c r="JLS100" s="232"/>
      <c r="JLT100" s="232"/>
      <c r="JLU100" s="232"/>
      <c r="JLV100" s="232"/>
      <c r="JLW100" s="232"/>
      <c r="JLX100" s="232"/>
      <c r="JLY100" s="232"/>
      <c r="JLZ100" s="232"/>
      <c r="JMA100" s="232"/>
      <c r="JMB100" s="232"/>
      <c r="JMC100" s="232"/>
      <c r="JMD100" s="232"/>
      <c r="JME100" s="232"/>
      <c r="JMF100" s="232"/>
      <c r="JMG100" s="232"/>
      <c r="JMH100" s="232"/>
      <c r="JMI100" s="232"/>
      <c r="JMJ100" s="232"/>
      <c r="JMK100" s="232"/>
      <c r="JML100" s="232"/>
      <c r="JMM100" s="232"/>
      <c r="JMN100" s="232"/>
      <c r="JMO100" s="232"/>
      <c r="JMP100" s="232"/>
      <c r="JMQ100" s="232"/>
      <c r="JMR100" s="232"/>
      <c r="JMS100" s="232"/>
      <c r="JMT100" s="232"/>
      <c r="JMU100" s="232"/>
      <c r="JMV100" s="232"/>
      <c r="JMW100" s="232"/>
      <c r="JMX100" s="232"/>
      <c r="JMY100" s="232"/>
      <c r="JMZ100" s="232"/>
      <c r="JNA100" s="232"/>
      <c r="JNB100" s="232"/>
      <c r="JNC100" s="232"/>
      <c r="JND100" s="232"/>
      <c r="JNE100" s="232"/>
      <c r="JNF100" s="232"/>
      <c r="JNG100" s="232"/>
      <c r="JNH100" s="232"/>
      <c r="JNI100" s="232"/>
      <c r="JNJ100" s="232"/>
      <c r="JNK100" s="232"/>
      <c r="JNL100" s="232"/>
      <c r="JNM100" s="232"/>
      <c r="JNN100" s="232"/>
      <c r="JNO100" s="232"/>
      <c r="JNP100" s="232"/>
      <c r="JNQ100" s="232"/>
      <c r="JNR100" s="232"/>
      <c r="JNS100" s="232"/>
      <c r="JNT100" s="232"/>
      <c r="JNU100" s="232"/>
      <c r="JNV100" s="232"/>
      <c r="JNW100" s="232"/>
      <c r="JNX100" s="232"/>
      <c r="JNY100" s="232"/>
      <c r="JNZ100" s="232"/>
      <c r="JOA100" s="232"/>
      <c r="JOB100" s="232"/>
      <c r="JOC100" s="232"/>
      <c r="JOD100" s="232"/>
      <c r="JOE100" s="232"/>
      <c r="JOF100" s="232"/>
      <c r="JOG100" s="232"/>
      <c r="JOH100" s="232"/>
      <c r="JOI100" s="232"/>
      <c r="JOJ100" s="232"/>
      <c r="JOK100" s="232"/>
      <c r="JOL100" s="232"/>
      <c r="JOM100" s="232"/>
      <c r="JON100" s="232"/>
      <c r="JOO100" s="232"/>
      <c r="JOP100" s="232"/>
      <c r="JOQ100" s="232"/>
      <c r="JOR100" s="232"/>
      <c r="JOS100" s="232"/>
      <c r="JOT100" s="232"/>
      <c r="JOU100" s="232"/>
      <c r="JOV100" s="232"/>
      <c r="JOW100" s="232"/>
      <c r="JOX100" s="232"/>
      <c r="JOY100" s="232"/>
      <c r="JOZ100" s="232"/>
      <c r="JPA100" s="232"/>
      <c r="JPB100" s="232"/>
      <c r="JPC100" s="232"/>
      <c r="JPD100" s="232"/>
      <c r="JPE100" s="232"/>
      <c r="JPF100" s="232"/>
      <c r="JPG100" s="232"/>
      <c r="JPH100" s="232"/>
      <c r="JPI100" s="232"/>
      <c r="JPJ100" s="232"/>
      <c r="JPK100" s="232"/>
      <c r="JPL100" s="232"/>
      <c r="JPM100" s="232"/>
      <c r="JPN100" s="232"/>
      <c r="JPO100" s="232"/>
      <c r="JPP100" s="232"/>
      <c r="JPQ100" s="232"/>
      <c r="JPR100" s="232"/>
      <c r="JPS100" s="232"/>
      <c r="JPT100" s="232"/>
      <c r="JPU100" s="232"/>
      <c r="JPV100" s="232"/>
      <c r="JPW100" s="232"/>
      <c r="JPX100" s="232"/>
      <c r="JPY100" s="232"/>
      <c r="JPZ100" s="232"/>
      <c r="JQA100" s="232"/>
      <c r="JQB100" s="232"/>
      <c r="JQC100" s="232"/>
      <c r="JQD100" s="232"/>
      <c r="JQE100" s="232"/>
      <c r="JQF100" s="232"/>
      <c r="JQG100" s="232"/>
      <c r="JQH100" s="232"/>
      <c r="JQI100" s="232"/>
      <c r="JQJ100" s="232"/>
      <c r="JQK100" s="232"/>
      <c r="JQL100" s="232"/>
      <c r="JQM100" s="232"/>
      <c r="JQN100" s="232"/>
      <c r="JQO100" s="232"/>
      <c r="JQP100" s="232"/>
      <c r="JQQ100" s="232"/>
      <c r="JQR100" s="232"/>
      <c r="JQS100" s="232"/>
      <c r="JQT100" s="232"/>
      <c r="JQU100" s="232"/>
      <c r="JQV100" s="232"/>
      <c r="JQW100" s="232"/>
      <c r="JQX100" s="232"/>
      <c r="JQY100" s="232"/>
      <c r="JQZ100" s="232"/>
      <c r="JRA100" s="232"/>
      <c r="JRB100" s="232"/>
      <c r="JRC100" s="232"/>
      <c r="JRD100" s="232"/>
      <c r="JRE100" s="232"/>
      <c r="JRF100" s="232"/>
      <c r="JRG100" s="232"/>
      <c r="JRH100" s="232"/>
      <c r="JRI100" s="232"/>
      <c r="JRJ100" s="232"/>
      <c r="JRK100" s="232"/>
      <c r="JRL100" s="232"/>
      <c r="JRM100" s="232"/>
      <c r="JRN100" s="232"/>
      <c r="JRO100" s="232"/>
      <c r="JRP100" s="232"/>
      <c r="JRQ100" s="232"/>
      <c r="JRR100" s="232"/>
      <c r="JRS100" s="232"/>
      <c r="JRT100" s="232"/>
      <c r="JRU100" s="232"/>
      <c r="JRV100" s="232"/>
      <c r="JRW100" s="232"/>
      <c r="JRX100" s="232"/>
      <c r="JRY100" s="232"/>
      <c r="JRZ100" s="232"/>
      <c r="JSA100" s="232"/>
      <c r="JSB100" s="232"/>
      <c r="JSC100" s="232"/>
      <c r="JSD100" s="232"/>
      <c r="JSE100" s="232"/>
      <c r="JSF100" s="232"/>
      <c r="JSG100" s="232"/>
      <c r="JSH100" s="232"/>
      <c r="JSI100" s="232"/>
      <c r="JSJ100" s="232"/>
      <c r="JSK100" s="232"/>
      <c r="JSL100" s="232"/>
      <c r="JSM100" s="232"/>
      <c r="JSN100" s="232"/>
      <c r="JSO100" s="232"/>
      <c r="JSP100" s="232"/>
      <c r="JSQ100" s="232"/>
      <c r="JSR100" s="232"/>
      <c r="JSS100" s="232"/>
      <c r="JST100" s="232"/>
      <c r="JSU100" s="232"/>
      <c r="JSV100" s="232"/>
      <c r="JSW100" s="232"/>
      <c r="JSX100" s="232"/>
      <c r="JSY100" s="232"/>
      <c r="JSZ100" s="232"/>
      <c r="JTA100" s="232"/>
      <c r="JTB100" s="232"/>
      <c r="JTC100" s="232"/>
      <c r="JTD100" s="232"/>
      <c r="JTE100" s="232"/>
      <c r="JTF100" s="232"/>
      <c r="JTG100" s="232"/>
      <c r="JTH100" s="232"/>
      <c r="JTI100" s="232"/>
      <c r="JTJ100" s="232"/>
      <c r="JTK100" s="232"/>
      <c r="JTL100" s="232"/>
      <c r="JTM100" s="232"/>
      <c r="JTN100" s="232"/>
      <c r="JTO100" s="232"/>
      <c r="JTP100" s="232"/>
      <c r="JTQ100" s="232"/>
      <c r="JTR100" s="232"/>
      <c r="JTS100" s="232"/>
      <c r="JTT100" s="232"/>
      <c r="JTU100" s="232"/>
      <c r="JTV100" s="232"/>
      <c r="JTW100" s="232"/>
      <c r="JTX100" s="232"/>
      <c r="JTY100" s="232"/>
      <c r="JTZ100" s="232"/>
      <c r="JUA100" s="232"/>
      <c r="JUB100" s="232"/>
      <c r="JUC100" s="232"/>
      <c r="JUD100" s="232"/>
      <c r="JUE100" s="232"/>
      <c r="JUF100" s="232"/>
      <c r="JUG100" s="232"/>
      <c r="JUH100" s="232"/>
      <c r="JUI100" s="232"/>
      <c r="JUJ100" s="232"/>
      <c r="JUK100" s="232"/>
      <c r="JUL100" s="232"/>
      <c r="JUM100" s="232"/>
      <c r="JUN100" s="232"/>
      <c r="JUO100" s="232"/>
      <c r="JUP100" s="232"/>
      <c r="JUQ100" s="232"/>
      <c r="JUR100" s="232"/>
      <c r="JUS100" s="232"/>
      <c r="JUT100" s="232"/>
      <c r="JUU100" s="232"/>
      <c r="JUV100" s="232"/>
      <c r="JUW100" s="232"/>
      <c r="JUX100" s="232"/>
      <c r="JUY100" s="232"/>
      <c r="JUZ100" s="232"/>
      <c r="JVA100" s="232"/>
      <c r="JVB100" s="232"/>
      <c r="JVC100" s="232"/>
      <c r="JVD100" s="232"/>
      <c r="JVE100" s="232"/>
      <c r="JVF100" s="232"/>
      <c r="JVG100" s="232"/>
      <c r="JVH100" s="232"/>
      <c r="JVI100" s="232"/>
      <c r="JVJ100" s="232"/>
      <c r="JVK100" s="232"/>
      <c r="JVL100" s="232"/>
      <c r="JVM100" s="232"/>
      <c r="JVN100" s="232"/>
      <c r="JVO100" s="232"/>
      <c r="JVP100" s="232"/>
      <c r="JVQ100" s="232"/>
      <c r="JVR100" s="232"/>
      <c r="JVS100" s="232"/>
      <c r="JVT100" s="232"/>
      <c r="JVU100" s="232"/>
      <c r="JVV100" s="232"/>
      <c r="JVW100" s="232"/>
      <c r="JVX100" s="232"/>
      <c r="JVY100" s="232"/>
      <c r="JVZ100" s="232"/>
      <c r="JWA100" s="232"/>
      <c r="JWB100" s="232"/>
      <c r="JWC100" s="232"/>
      <c r="JWD100" s="232"/>
      <c r="JWE100" s="232"/>
      <c r="JWF100" s="232"/>
      <c r="JWG100" s="232"/>
      <c r="JWH100" s="232"/>
      <c r="JWI100" s="232"/>
      <c r="JWJ100" s="232"/>
      <c r="JWK100" s="232"/>
      <c r="JWL100" s="232"/>
      <c r="JWM100" s="232"/>
      <c r="JWN100" s="232"/>
      <c r="JWO100" s="232"/>
      <c r="JWP100" s="232"/>
      <c r="JWQ100" s="232"/>
      <c r="JWR100" s="232"/>
      <c r="JWS100" s="232"/>
      <c r="JWT100" s="232"/>
      <c r="JWU100" s="232"/>
      <c r="JWV100" s="232"/>
      <c r="JWW100" s="232"/>
      <c r="JWX100" s="232"/>
      <c r="JWY100" s="232"/>
      <c r="JWZ100" s="232"/>
      <c r="JXA100" s="232"/>
      <c r="JXB100" s="232"/>
      <c r="JXC100" s="232"/>
      <c r="JXD100" s="232"/>
      <c r="JXE100" s="232"/>
      <c r="JXF100" s="232"/>
      <c r="JXG100" s="232"/>
      <c r="JXH100" s="232"/>
      <c r="JXI100" s="232"/>
      <c r="JXJ100" s="232"/>
      <c r="JXK100" s="232"/>
      <c r="JXL100" s="232"/>
      <c r="JXM100" s="232"/>
      <c r="JXN100" s="232"/>
      <c r="JXO100" s="232"/>
      <c r="JXP100" s="232"/>
      <c r="JXQ100" s="232"/>
      <c r="JXR100" s="232"/>
      <c r="JXS100" s="232"/>
      <c r="JXT100" s="232"/>
      <c r="JXU100" s="232"/>
      <c r="JXV100" s="232"/>
      <c r="JXW100" s="232"/>
      <c r="JXX100" s="232"/>
      <c r="JXY100" s="232"/>
      <c r="JXZ100" s="232"/>
      <c r="JYA100" s="232"/>
      <c r="JYB100" s="232"/>
      <c r="JYC100" s="232"/>
      <c r="JYD100" s="232"/>
      <c r="JYE100" s="232"/>
      <c r="JYF100" s="232"/>
      <c r="JYG100" s="232"/>
      <c r="JYH100" s="232"/>
      <c r="JYI100" s="232"/>
      <c r="JYJ100" s="232"/>
      <c r="JYK100" s="232"/>
      <c r="JYL100" s="232"/>
      <c r="JYM100" s="232"/>
      <c r="JYN100" s="232"/>
      <c r="JYO100" s="232"/>
      <c r="JYP100" s="232"/>
      <c r="JYQ100" s="232"/>
      <c r="JYR100" s="232"/>
      <c r="JYS100" s="232"/>
      <c r="JYT100" s="232"/>
      <c r="JYU100" s="232"/>
      <c r="JYV100" s="232"/>
      <c r="JYW100" s="232"/>
      <c r="JYX100" s="232"/>
      <c r="JYY100" s="232"/>
      <c r="JYZ100" s="232"/>
      <c r="JZA100" s="232"/>
      <c r="JZB100" s="232"/>
      <c r="JZC100" s="232"/>
      <c r="JZD100" s="232"/>
      <c r="JZE100" s="232"/>
      <c r="JZF100" s="232"/>
      <c r="JZG100" s="232"/>
      <c r="JZH100" s="232"/>
      <c r="JZI100" s="232"/>
      <c r="JZJ100" s="232"/>
      <c r="JZK100" s="232"/>
      <c r="JZL100" s="232"/>
      <c r="JZM100" s="232"/>
      <c r="JZN100" s="232"/>
      <c r="JZO100" s="232"/>
      <c r="JZP100" s="232"/>
      <c r="JZQ100" s="232"/>
      <c r="JZR100" s="232"/>
      <c r="JZS100" s="232"/>
      <c r="JZT100" s="232"/>
      <c r="JZU100" s="232"/>
      <c r="JZV100" s="232"/>
      <c r="JZW100" s="232"/>
      <c r="JZX100" s="232"/>
      <c r="JZY100" s="232"/>
      <c r="JZZ100" s="232"/>
      <c r="KAA100" s="232"/>
      <c r="KAB100" s="232"/>
      <c r="KAC100" s="232"/>
      <c r="KAD100" s="232"/>
      <c r="KAE100" s="232"/>
      <c r="KAF100" s="232"/>
      <c r="KAG100" s="232"/>
      <c r="KAH100" s="232"/>
      <c r="KAI100" s="232"/>
      <c r="KAJ100" s="232"/>
      <c r="KAK100" s="232"/>
      <c r="KAL100" s="232"/>
      <c r="KAM100" s="232"/>
      <c r="KAN100" s="232"/>
      <c r="KAO100" s="232"/>
      <c r="KAP100" s="232"/>
      <c r="KAQ100" s="232"/>
      <c r="KAR100" s="232"/>
      <c r="KAS100" s="232"/>
      <c r="KAT100" s="232"/>
      <c r="KAU100" s="232"/>
      <c r="KAV100" s="232"/>
      <c r="KAW100" s="232"/>
      <c r="KAX100" s="232"/>
      <c r="KAY100" s="232"/>
      <c r="KAZ100" s="232"/>
      <c r="KBA100" s="232"/>
      <c r="KBB100" s="232"/>
      <c r="KBC100" s="232"/>
      <c r="KBD100" s="232"/>
      <c r="KBE100" s="232"/>
      <c r="KBF100" s="232"/>
      <c r="KBG100" s="232"/>
      <c r="KBH100" s="232"/>
      <c r="KBI100" s="232"/>
      <c r="KBJ100" s="232"/>
      <c r="KBK100" s="232"/>
      <c r="KBL100" s="232"/>
      <c r="KBM100" s="232"/>
      <c r="KBN100" s="232"/>
      <c r="KBO100" s="232"/>
      <c r="KBP100" s="232"/>
      <c r="KBQ100" s="232"/>
      <c r="KBR100" s="232"/>
      <c r="KBS100" s="232"/>
      <c r="KBT100" s="232"/>
      <c r="KBU100" s="232"/>
      <c r="KBV100" s="232"/>
      <c r="KBW100" s="232"/>
      <c r="KBX100" s="232"/>
      <c r="KBY100" s="232"/>
      <c r="KBZ100" s="232"/>
      <c r="KCA100" s="232"/>
      <c r="KCB100" s="232"/>
      <c r="KCC100" s="232"/>
      <c r="KCD100" s="232"/>
      <c r="KCE100" s="232"/>
      <c r="KCF100" s="232"/>
      <c r="KCG100" s="232"/>
      <c r="KCH100" s="232"/>
      <c r="KCI100" s="232"/>
      <c r="KCJ100" s="232"/>
      <c r="KCK100" s="232"/>
      <c r="KCL100" s="232"/>
      <c r="KCM100" s="232"/>
      <c r="KCN100" s="232"/>
      <c r="KCO100" s="232"/>
      <c r="KCP100" s="232"/>
      <c r="KCQ100" s="232"/>
      <c r="KCR100" s="232"/>
      <c r="KCS100" s="232"/>
      <c r="KCT100" s="232"/>
      <c r="KCU100" s="232"/>
      <c r="KCV100" s="232"/>
      <c r="KCW100" s="232"/>
      <c r="KCX100" s="232"/>
      <c r="KCY100" s="232"/>
      <c r="KCZ100" s="232"/>
      <c r="KDA100" s="232"/>
      <c r="KDB100" s="232"/>
      <c r="KDC100" s="232"/>
      <c r="KDD100" s="232"/>
      <c r="KDE100" s="232"/>
      <c r="KDF100" s="232"/>
      <c r="KDG100" s="232"/>
      <c r="KDH100" s="232"/>
      <c r="KDI100" s="232"/>
      <c r="KDJ100" s="232"/>
      <c r="KDK100" s="232"/>
      <c r="KDL100" s="232"/>
      <c r="KDM100" s="232"/>
      <c r="KDN100" s="232"/>
      <c r="KDO100" s="232"/>
      <c r="KDP100" s="232"/>
      <c r="KDQ100" s="232"/>
      <c r="KDR100" s="232"/>
      <c r="KDS100" s="232"/>
      <c r="KDT100" s="232"/>
      <c r="KDU100" s="232"/>
      <c r="KDV100" s="232"/>
      <c r="KDW100" s="232"/>
      <c r="KDX100" s="232"/>
      <c r="KDY100" s="232"/>
      <c r="KDZ100" s="232"/>
      <c r="KEA100" s="232"/>
      <c r="KEB100" s="232"/>
      <c r="KEC100" s="232"/>
      <c r="KED100" s="232"/>
      <c r="KEE100" s="232"/>
      <c r="KEF100" s="232"/>
      <c r="KEG100" s="232"/>
      <c r="KEH100" s="232"/>
      <c r="KEI100" s="232"/>
      <c r="KEJ100" s="232"/>
      <c r="KEK100" s="232"/>
      <c r="KEL100" s="232"/>
      <c r="KEM100" s="232"/>
      <c r="KEN100" s="232"/>
      <c r="KEO100" s="232"/>
      <c r="KEP100" s="232"/>
      <c r="KEQ100" s="232"/>
      <c r="KER100" s="232"/>
      <c r="KES100" s="232"/>
      <c r="KET100" s="232"/>
      <c r="KEU100" s="232"/>
      <c r="KEV100" s="232"/>
      <c r="KEW100" s="232"/>
      <c r="KEX100" s="232"/>
      <c r="KEY100" s="232"/>
      <c r="KEZ100" s="232"/>
      <c r="KFA100" s="232"/>
      <c r="KFB100" s="232"/>
      <c r="KFC100" s="232"/>
      <c r="KFD100" s="232"/>
      <c r="KFE100" s="232"/>
      <c r="KFF100" s="232"/>
      <c r="KFG100" s="232"/>
      <c r="KFH100" s="232"/>
      <c r="KFI100" s="232"/>
      <c r="KFJ100" s="232"/>
      <c r="KFK100" s="232"/>
      <c r="KFL100" s="232"/>
      <c r="KFM100" s="232"/>
      <c r="KFN100" s="232"/>
      <c r="KFO100" s="232"/>
      <c r="KFP100" s="232"/>
      <c r="KFQ100" s="232"/>
      <c r="KFR100" s="232"/>
      <c r="KFS100" s="232"/>
      <c r="KFT100" s="232"/>
      <c r="KFU100" s="232"/>
      <c r="KFV100" s="232"/>
      <c r="KFW100" s="232"/>
      <c r="KFX100" s="232"/>
      <c r="KFY100" s="232"/>
      <c r="KFZ100" s="232"/>
      <c r="KGA100" s="232"/>
      <c r="KGB100" s="232"/>
      <c r="KGC100" s="232"/>
      <c r="KGD100" s="232"/>
      <c r="KGE100" s="232"/>
      <c r="KGF100" s="232"/>
      <c r="KGG100" s="232"/>
      <c r="KGH100" s="232"/>
      <c r="KGI100" s="232"/>
      <c r="KGJ100" s="232"/>
      <c r="KGK100" s="232"/>
      <c r="KGL100" s="232"/>
      <c r="KGM100" s="232"/>
      <c r="KGN100" s="232"/>
      <c r="KGO100" s="232"/>
      <c r="KGP100" s="232"/>
      <c r="KGQ100" s="232"/>
      <c r="KGR100" s="232"/>
      <c r="KGS100" s="232"/>
      <c r="KGT100" s="232"/>
      <c r="KGU100" s="232"/>
      <c r="KGV100" s="232"/>
      <c r="KGW100" s="232"/>
      <c r="KGX100" s="232"/>
      <c r="KGY100" s="232"/>
      <c r="KGZ100" s="232"/>
      <c r="KHA100" s="232"/>
      <c r="KHB100" s="232"/>
      <c r="KHC100" s="232"/>
      <c r="KHD100" s="232"/>
      <c r="KHE100" s="232"/>
      <c r="KHF100" s="232"/>
      <c r="KHG100" s="232"/>
      <c r="KHH100" s="232"/>
      <c r="KHI100" s="232"/>
      <c r="KHJ100" s="232"/>
      <c r="KHK100" s="232"/>
      <c r="KHL100" s="232"/>
      <c r="KHM100" s="232"/>
      <c r="KHN100" s="232"/>
      <c r="KHO100" s="232"/>
      <c r="KHP100" s="232"/>
      <c r="KHQ100" s="232"/>
      <c r="KHR100" s="232"/>
      <c r="KHS100" s="232"/>
      <c r="KHT100" s="232"/>
      <c r="KHU100" s="232"/>
      <c r="KHV100" s="232"/>
      <c r="KHW100" s="232"/>
      <c r="KHX100" s="232"/>
      <c r="KHY100" s="232"/>
      <c r="KHZ100" s="232"/>
      <c r="KIA100" s="232"/>
      <c r="KIB100" s="232"/>
      <c r="KIC100" s="232"/>
      <c r="KID100" s="232"/>
      <c r="KIE100" s="232"/>
      <c r="KIF100" s="232"/>
      <c r="KIG100" s="232"/>
      <c r="KIH100" s="232"/>
      <c r="KII100" s="232"/>
      <c r="KIJ100" s="232"/>
      <c r="KIK100" s="232"/>
      <c r="KIL100" s="232"/>
      <c r="KIM100" s="232"/>
      <c r="KIN100" s="232"/>
      <c r="KIO100" s="232"/>
      <c r="KIP100" s="232"/>
      <c r="KIQ100" s="232"/>
      <c r="KIR100" s="232"/>
      <c r="KIS100" s="232"/>
      <c r="KIT100" s="232"/>
      <c r="KIU100" s="232"/>
      <c r="KIV100" s="232"/>
      <c r="KIW100" s="232"/>
      <c r="KIX100" s="232"/>
      <c r="KIY100" s="232"/>
      <c r="KIZ100" s="232"/>
      <c r="KJA100" s="232"/>
      <c r="KJB100" s="232"/>
      <c r="KJC100" s="232"/>
      <c r="KJD100" s="232"/>
      <c r="KJE100" s="232"/>
      <c r="KJF100" s="232"/>
      <c r="KJG100" s="232"/>
      <c r="KJH100" s="232"/>
      <c r="KJI100" s="232"/>
      <c r="KJJ100" s="232"/>
      <c r="KJK100" s="232"/>
      <c r="KJL100" s="232"/>
      <c r="KJM100" s="232"/>
      <c r="KJN100" s="232"/>
      <c r="KJO100" s="232"/>
      <c r="KJP100" s="232"/>
      <c r="KJQ100" s="232"/>
      <c r="KJR100" s="232"/>
      <c r="KJS100" s="232"/>
      <c r="KJT100" s="232"/>
      <c r="KJU100" s="232"/>
      <c r="KJV100" s="232"/>
      <c r="KJW100" s="232"/>
      <c r="KJX100" s="232"/>
      <c r="KJY100" s="232"/>
      <c r="KJZ100" s="232"/>
      <c r="KKA100" s="232"/>
      <c r="KKB100" s="232"/>
      <c r="KKC100" s="232"/>
      <c r="KKD100" s="232"/>
      <c r="KKE100" s="232"/>
      <c r="KKF100" s="232"/>
      <c r="KKG100" s="232"/>
      <c r="KKH100" s="232"/>
      <c r="KKI100" s="232"/>
      <c r="KKJ100" s="232"/>
      <c r="KKK100" s="232"/>
      <c r="KKL100" s="232"/>
      <c r="KKM100" s="232"/>
      <c r="KKN100" s="232"/>
      <c r="KKO100" s="232"/>
      <c r="KKP100" s="232"/>
      <c r="KKQ100" s="232"/>
      <c r="KKR100" s="232"/>
      <c r="KKS100" s="232"/>
      <c r="KKT100" s="232"/>
      <c r="KKU100" s="232"/>
      <c r="KKV100" s="232"/>
      <c r="KKW100" s="232"/>
      <c r="KKX100" s="232"/>
      <c r="KKY100" s="232"/>
      <c r="KKZ100" s="232"/>
      <c r="KLA100" s="232"/>
      <c r="KLB100" s="232"/>
      <c r="KLC100" s="232"/>
      <c r="KLD100" s="232"/>
      <c r="KLE100" s="232"/>
      <c r="KLF100" s="232"/>
      <c r="KLG100" s="232"/>
      <c r="KLH100" s="232"/>
      <c r="KLI100" s="232"/>
      <c r="KLJ100" s="232"/>
      <c r="KLK100" s="232"/>
      <c r="KLL100" s="232"/>
      <c r="KLM100" s="232"/>
      <c r="KLN100" s="232"/>
      <c r="KLO100" s="232"/>
      <c r="KLP100" s="232"/>
      <c r="KLQ100" s="232"/>
      <c r="KLR100" s="232"/>
      <c r="KLS100" s="232"/>
      <c r="KLT100" s="232"/>
      <c r="KLU100" s="232"/>
      <c r="KLV100" s="232"/>
      <c r="KLW100" s="232"/>
      <c r="KLX100" s="232"/>
      <c r="KLY100" s="232"/>
      <c r="KLZ100" s="232"/>
      <c r="KMA100" s="232"/>
      <c r="KMB100" s="232"/>
      <c r="KMC100" s="232"/>
      <c r="KMD100" s="232"/>
      <c r="KME100" s="232"/>
      <c r="KMF100" s="232"/>
      <c r="KMG100" s="232"/>
      <c r="KMH100" s="232"/>
      <c r="KMI100" s="232"/>
      <c r="KMJ100" s="232"/>
      <c r="KMK100" s="232"/>
      <c r="KML100" s="232"/>
      <c r="KMM100" s="232"/>
      <c r="KMN100" s="232"/>
      <c r="KMO100" s="232"/>
      <c r="KMP100" s="232"/>
      <c r="KMQ100" s="232"/>
      <c r="KMR100" s="232"/>
      <c r="KMS100" s="232"/>
      <c r="KMT100" s="232"/>
      <c r="KMU100" s="232"/>
      <c r="KMV100" s="232"/>
      <c r="KMW100" s="232"/>
      <c r="KMX100" s="232"/>
      <c r="KMY100" s="232"/>
      <c r="KMZ100" s="232"/>
      <c r="KNA100" s="232"/>
      <c r="KNB100" s="232"/>
      <c r="KNC100" s="232"/>
      <c r="KND100" s="232"/>
      <c r="KNE100" s="232"/>
      <c r="KNF100" s="232"/>
      <c r="KNG100" s="232"/>
      <c r="KNH100" s="232"/>
      <c r="KNI100" s="232"/>
      <c r="KNJ100" s="232"/>
      <c r="KNK100" s="232"/>
      <c r="KNL100" s="232"/>
      <c r="KNM100" s="232"/>
      <c r="KNN100" s="232"/>
      <c r="KNO100" s="232"/>
      <c r="KNP100" s="232"/>
      <c r="KNQ100" s="232"/>
      <c r="KNR100" s="232"/>
      <c r="KNS100" s="232"/>
      <c r="KNT100" s="232"/>
      <c r="KNU100" s="232"/>
      <c r="KNV100" s="232"/>
      <c r="KNW100" s="232"/>
      <c r="KNX100" s="232"/>
      <c r="KNY100" s="232"/>
      <c r="KNZ100" s="232"/>
      <c r="KOA100" s="232"/>
      <c r="KOB100" s="232"/>
      <c r="KOC100" s="232"/>
      <c r="KOD100" s="232"/>
      <c r="KOE100" s="232"/>
      <c r="KOF100" s="232"/>
      <c r="KOG100" s="232"/>
      <c r="KOH100" s="232"/>
      <c r="KOI100" s="232"/>
      <c r="KOJ100" s="232"/>
      <c r="KOK100" s="232"/>
      <c r="KOL100" s="232"/>
      <c r="KOM100" s="232"/>
      <c r="KON100" s="232"/>
      <c r="KOO100" s="232"/>
      <c r="KOP100" s="232"/>
      <c r="KOQ100" s="232"/>
      <c r="KOR100" s="232"/>
      <c r="KOS100" s="232"/>
      <c r="KOT100" s="232"/>
      <c r="KOU100" s="232"/>
      <c r="KOV100" s="232"/>
      <c r="KOW100" s="232"/>
      <c r="KOX100" s="232"/>
      <c r="KOY100" s="232"/>
      <c r="KOZ100" s="232"/>
      <c r="KPA100" s="232"/>
      <c r="KPB100" s="232"/>
      <c r="KPC100" s="232"/>
      <c r="KPD100" s="232"/>
      <c r="KPE100" s="232"/>
      <c r="KPF100" s="232"/>
      <c r="KPG100" s="232"/>
      <c r="KPH100" s="232"/>
      <c r="KPI100" s="232"/>
      <c r="KPJ100" s="232"/>
      <c r="KPK100" s="232"/>
      <c r="KPL100" s="232"/>
      <c r="KPM100" s="232"/>
      <c r="KPN100" s="232"/>
      <c r="KPO100" s="232"/>
      <c r="KPP100" s="232"/>
      <c r="KPQ100" s="232"/>
      <c r="KPR100" s="232"/>
      <c r="KPS100" s="232"/>
      <c r="KPT100" s="232"/>
      <c r="KPU100" s="232"/>
      <c r="KPV100" s="232"/>
      <c r="KPW100" s="232"/>
      <c r="KPX100" s="232"/>
      <c r="KPY100" s="232"/>
      <c r="KPZ100" s="232"/>
      <c r="KQA100" s="232"/>
      <c r="KQB100" s="232"/>
      <c r="KQC100" s="232"/>
      <c r="KQD100" s="232"/>
      <c r="KQE100" s="232"/>
      <c r="KQF100" s="232"/>
      <c r="KQG100" s="232"/>
      <c r="KQH100" s="232"/>
      <c r="KQI100" s="232"/>
      <c r="KQJ100" s="232"/>
      <c r="KQK100" s="232"/>
      <c r="KQL100" s="232"/>
      <c r="KQM100" s="232"/>
      <c r="KQN100" s="232"/>
      <c r="KQO100" s="232"/>
      <c r="KQP100" s="232"/>
      <c r="KQQ100" s="232"/>
      <c r="KQR100" s="232"/>
      <c r="KQS100" s="232"/>
      <c r="KQT100" s="232"/>
      <c r="KQU100" s="232"/>
      <c r="KQV100" s="232"/>
      <c r="KQW100" s="232"/>
      <c r="KQX100" s="232"/>
      <c r="KQY100" s="232"/>
      <c r="KQZ100" s="232"/>
      <c r="KRA100" s="232"/>
      <c r="KRB100" s="232"/>
      <c r="KRC100" s="232"/>
      <c r="KRD100" s="232"/>
      <c r="KRE100" s="232"/>
      <c r="KRF100" s="232"/>
      <c r="KRG100" s="232"/>
      <c r="KRH100" s="232"/>
      <c r="KRI100" s="232"/>
      <c r="KRJ100" s="232"/>
      <c r="KRK100" s="232"/>
      <c r="KRL100" s="232"/>
      <c r="KRM100" s="232"/>
      <c r="KRN100" s="232"/>
      <c r="KRO100" s="232"/>
      <c r="KRP100" s="232"/>
      <c r="KRQ100" s="232"/>
      <c r="KRR100" s="232"/>
      <c r="KRS100" s="232"/>
      <c r="KRT100" s="232"/>
      <c r="KRU100" s="232"/>
      <c r="KRV100" s="232"/>
      <c r="KRW100" s="232"/>
      <c r="KRX100" s="232"/>
      <c r="KRY100" s="232"/>
      <c r="KRZ100" s="232"/>
      <c r="KSA100" s="232"/>
      <c r="KSB100" s="232"/>
      <c r="KSC100" s="232"/>
      <c r="KSD100" s="232"/>
      <c r="KSE100" s="232"/>
      <c r="KSF100" s="232"/>
      <c r="KSG100" s="232"/>
      <c r="KSH100" s="232"/>
      <c r="KSI100" s="232"/>
      <c r="KSJ100" s="232"/>
      <c r="KSK100" s="232"/>
      <c r="KSL100" s="232"/>
      <c r="KSM100" s="232"/>
      <c r="KSN100" s="232"/>
      <c r="KSO100" s="232"/>
      <c r="KSP100" s="232"/>
      <c r="KSQ100" s="232"/>
      <c r="KSR100" s="232"/>
      <c r="KSS100" s="232"/>
      <c r="KST100" s="232"/>
      <c r="KSU100" s="232"/>
      <c r="KSV100" s="232"/>
      <c r="KSW100" s="232"/>
      <c r="KSX100" s="232"/>
      <c r="KSY100" s="232"/>
      <c r="KSZ100" s="232"/>
      <c r="KTA100" s="232"/>
      <c r="KTB100" s="232"/>
      <c r="KTC100" s="232"/>
      <c r="KTD100" s="232"/>
      <c r="KTE100" s="232"/>
      <c r="KTF100" s="232"/>
      <c r="KTG100" s="232"/>
      <c r="KTH100" s="232"/>
      <c r="KTI100" s="232"/>
      <c r="KTJ100" s="232"/>
      <c r="KTK100" s="232"/>
      <c r="KTL100" s="232"/>
      <c r="KTM100" s="232"/>
      <c r="KTN100" s="232"/>
      <c r="KTO100" s="232"/>
      <c r="KTP100" s="232"/>
      <c r="KTQ100" s="232"/>
      <c r="KTR100" s="232"/>
      <c r="KTS100" s="232"/>
      <c r="KTT100" s="232"/>
      <c r="KTU100" s="232"/>
      <c r="KTV100" s="232"/>
      <c r="KTW100" s="232"/>
      <c r="KTX100" s="232"/>
      <c r="KTY100" s="232"/>
      <c r="KTZ100" s="232"/>
      <c r="KUA100" s="232"/>
      <c r="KUB100" s="232"/>
      <c r="KUC100" s="232"/>
      <c r="KUD100" s="232"/>
      <c r="KUE100" s="232"/>
      <c r="KUF100" s="232"/>
      <c r="KUG100" s="232"/>
      <c r="KUH100" s="232"/>
      <c r="KUI100" s="232"/>
      <c r="KUJ100" s="232"/>
      <c r="KUK100" s="232"/>
      <c r="KUL100" s="232"/>
      <c r="KUM100" s="232"/>
      <c r="KUN100" s="232"/>
      <c r="KUO100" s="232"/>
      <c r="KUP100" s="232"/>
      <c r="KUQ100" s="232"/>
      <c r="KUR100" s="232"/>
      <c r="KUS100" s="232"/>
      <c r="KUT100" s="232"/>
      <c r="KUU100" s="232"/>
      <c r="KUV100" s="232"/>
      <c r="KUW100" s="232"/>
      <c r="KUX100" s="232"/>
      <c r="KUY100" s="232"/>
      <c r="KUZ100" s="232"/>
      <c r="KVA100" s="232"/>
      <c r="KVB100" s="232"/>
      <c r="KVC100" s="232"/>
      <c r="KVD100" s="232"/>
      <c r="KVE100" s="232"/>
      <c r="KVF100" s="232"/>
      <c r="KVG100" s="232"/>
      <c r="KVH100" s="232"/>
      <c r="KVI100" s="232"/>
      <c r="KVJ100" s="232"/>
      <c r="KVK100" s="232"/>
      <c r="KVL100" s="232"/>
      <c r="KVM100" s="232"/>
      <c r="KVN100" s="232"/>
      <c r="KVO100" s="232"/>
      <c r="KVP100" s="232"/>
      <c r="KVQ100" s="232"/>
      <c r="KVR100" s="232"/>
      <c r="KVS100" s="232"/>
      <c r="KVT100" s="232"/>
      <c r="KVU100" s="232"/>
      <c r="KVV100" s="232"/>
      <c r="KVW100" s="232"/>
      <c r="KVX100" s="232"/>
      <c r="KVY100" s="232"/>
      <c r="KVZ100" s="232"/>
      <c r="KWA100" s="232"/>
      <c r="KWB100" s="232"/>
      <c r="KWC100" s="232"/>
      <c r="KWD100" s="232"/>
      <c r="KWE100" s="232"/>
      <c r="KWF100" s="232"/>
      <c r="KWG100" s="232"/>
      <c r="KWH100" s="232"/>
      <c r="KWI100" s="232"/>
      <c r="KWJ100" s="232"/>
      <c r="KWK100" s="232"/>
      <c r="KWL100" s="232"/>
      <c r="KWM100" s="232"/>
      <c r="KWN100" s="232"/>
      <c r="KWO100" s="232"/>
      <c r="KWP100" s="232"/>
      <c r="KWQ100" s="232"/>
      <c r="KWR100" s="232"/>
      <c r="KWS100" s="232"/>
      <c r="KWT100" s="232"/>
      <c r="KWU100" s="232"/>
      <c r="KWV100" s="232"/>
      <c r="KWW100" s="232"/>
      <c r="KWX100" s="232"/>
      <c r="KWY100" s="232"/>
      <c r="KWZ100" s="232"/>
      <c r="KXA100" s="232"/>
      <c r="KXB100" s="232"/>
      <c r="KXC100" s="232"/>
      <c r="KXD100" s="232"/>
      <c r="KXE100" s="232"/>
      <c r="KXF100" s="232"/>
      <c r="KXG100" s="232"/>
      <c r="KXH100" s="232"/>
      <c r="KXI100" s="232"/>
      <c r="KXJ100" s="232"/>
      <c r="KXK100" s="232"/>
      <c r="KXL100" s="232"/>
      <c r="KXM100" s="232"/>
      <c r="KXN100" s="232"/>
      <c r="KXO100" s="232"/>
      <c r="KXP100" s="232"/>
      <c r="KXQ100" s="232"/>
      <c r="KXR100" s="232"/>
      <c r="KXS100" s="232"/>
      <c r="KXT100" s="232"/>
      <c r="KXU100" s="232"/>
      <c r="KXV100" s="232"/>
      <c r="KXW100" s="232"/>
      <c r="KXX100" s="232"/>
      <c r="KXY100" s="232"/>
      <c r="KXZ100" s="232"/>
      <c r="KYA100" s="232"/>
      <c r="KYB100" s="232"/>
      <c r="KYC100" s="232"/>
      <c r="KYD100" s="232"/>
      <c r="KYE100" s="232"/>
      <c r="KYF100" s="232"/>
      <c r="KYG100" s="232"/>
      <c r="KYH100" s="232"/>
      <c r="KYI100" s="232"/>
      <c r="KYJ100" s="232"/>
      <c r="KYK100" s="232"/>
      <c r="KYL100" s="232"/>
      <c r="KYM100" s="232"/>
      <c r="KYN100" s="232"/>
      <c r="KYO100" s="232"/>
      <c r="KYP100" s="232"/>
      <c r="KYQ100" s="232"/>
      <c r="KYR100" s="232"/>
      <c r="KYS100" s="232"/>
      <c r="KYT100" s="232"/>
      <c r="KYU100" s="232"/>
      <c r="KYV100" s="232"/>
      <c r="KYW100" s="232"/>
      <c r="KYX100" s="232"/>
      <c r="KYY100" s="232"/>
      <c r="KYZ100" s="232"/>
      <c r="KZA100" s="232"/>
      <c r="KZB100" s="232"/>
      <c r="KZC100" s="232"/>
      <c r="KZD100" s="232"/>
      <c r="KZE100" s="232"/>
      <c r="KZF100" s="232"/>
      <c r="KZG100" s="232"/>
      <c r="KZH100" s="232"/>
      <c r="KZI100" s="232"/>
      <c r="KZJ100" s="232"/>
      <c r="KZK100" s="232"/>
      <c r="KZL100" s="232"/>
      <c r="KZM100" s="232"/>
      <c r="KZN100" s="232"/>
      <c r="KZO100" s="232"/>
      <c r="KZP100" s="232"/>
      <c r="KZQ100" s="232"/>
      <c r="KZR100" s="232"/>
      <c r="KZS100" s="232"/>
      <c r="KZT100" s="232"/>
      <c r="KZU100" s="232"/>
      <c r="KZV100" s="232"/>
      <c r="KZW100" s="232"/>
      <c r="KZX100" s="232"/>
      <c r="KZY100" s="232"/>
      <c r="KZZ100" s="232"/>
      <c r="LAA100" s="232"/>
      <c r="LAB100" s="232"/>
      <c r="LAC100" s="232"/>
      <c r="LAD100" s="232"/>
      <c r="LAE100" s="232"/>
      <c r="LAF100" s="232"/>
      <c r="LAG100" s="232"/>
      <c r="LAH100" s="232"/>
      <c r="LAI100" s="232"/>
      <c r="LAJ100" s="232"/>
      <c r="LAK100" s="232"/>
      <c r="LAL100" s="232"/>
      <c r="LAM100" s="232"/>
      <c r="LAN100" s="232"/>
      <c r="LAO100" s="232"/>
      <c r="LAP100" s="232"/>
      <c r="LAQ100" s="232"/>
      <c r="LAR100" s="232"/>
      <c r="LAS100" s="232"/>
      <c r="LAT100" s="232"/>
      <c r="LAU100" s="232"/>
      <c r="LAV100" s="232"/>
      <c r="LAW100" s="232"/>
      <c r="LAX100" s="232"/>
      <c r="LAY100" s="232"/>
      <c r="LAZ100" s="232"/>
      <c r="LBA100" s="232"/>
      <c r="LBB100" s="232"/>
      <c r="LBC100" s="232"/>
      <c r="LBD100" s="232"/>
      <c r="LBE100" s="232"/>
      <c r="LBF100" s="232"/>
      <c r="LBG100" s="232"/>
      <c r="LBH100" s="232"/>
      <c r="LBI100" s="232"/>
      <c r="LBJ100" s="232"/>
      <c r="LBK100" s="232"/>
      <c r="LBL100" s="232"/>
      <c r="LBM100" s="232"/>
      <c r="LBN100" s="232"/>
      <c r="LBO100" s="232"/>
      <c r="LBP100" s="232"/>
      <c r="LBQ100" s="232"/>
      <c r="LBR100" s="232"/>
      <c r="LBS100" s="232"/>
      <c r="LBT100" s="232"/>
      <c r="LBU100" s="232"/>
      <c r="LBV100" s="232"/>
      <c r="LBW100" s="232"/>
      <c r="LBX100" s="232"/>
      <c r="LBY100" s="232"/>
      <c r="LBZ100" s="232"/>
      <c r="LCA100" s="232"/>
      <c r="LCB100" s="232"/>
      <c r="LCC100" s="232"/>
      <c r="LCD100" s="232"/>
      <c r="LCE100" s="232"/>
      <c r="LCF100" s="232"/>
      <c r="LCG100" s="232"/>
      <c r="LCH100" s="232"/>
      <c r="LCI100" s="232"/>
      <c r="LCJ100" s="232"/>
      <c r="LCK100" s="232"/>
      <c r="LCL100" s="232"/>
      <c r="LCM100" s="232"/>
      <c r="LCN100" s="232"/>
      <c r="LCO100" s="232"/>
      <c r="LCP100" s="232"/>
      <c r="LCQ100" s="232"/>
      <c r="LCR100" s="232"/>
      <c r="LCS100" s="232"/>
      <c r="LCT100" s="232"/>
      <c r="LCU100" s="232"/>
      <c r="LCV100" s="232"/>
      <c r="LCW100" s="232"/>
      <c r="LCX100" s="232"/>
      <c r="LCY100" s="232"/>
      <c r="LCZ100" s="232"/>
      <c r="LDA100" s="232"/>
      <c r="LDB100" s="232"/>
      <c r="LDC100" s="232"/>
      <c r="LDD100" s="232"/>
      <c r="LDE100" s="232"/>
      <c r="LDF100" s="232"/>
      <c r="LDG100" s="232"/>
      <c r="LDH100" s="232"/>
      <c r="LDI100" s="232"/>
      <c r="LDJ100" s="232"/>
      <c r="LDK100" s="232"/>
      <c r="LDL100" s="232"/>
      <c r="LDM100" s="232"/>
      <c r="LDN100" s="232"/>
      <c r="LDO100" s="232"/>
      <c r="LDP100" s="232"/>
      <c r="LDQ100" s="232"/>
      <c r="LDR100" s="232"/>
      <c r="LDS100" s="232"/>
      <c r="LDT100" s="232"/>
      <c r="LDU100" s="232"/>
      <c r="LDV100" s="232"/>
      <c r="LDW100" s="232"/>
      <c r="LDX100" s="232"/>
      <c r="LDY100" s="232"/>
      <c r="LDZ100" s="232"/>
      <c r="LEA100" s="232"/>
      <c r="LEB100" s="232"/>
      <c r="LEC100" s="232"/>
      <c r="LED100" s="232"/>
      <c r="LEE100" s="232"/>
      <c r="LEF100" s="232"/>
      <c r="LEG100" s="232"/>
      <c r="LEH100" s="232"/>
      <c r="LEI100" s="232"/>
      <c r="LEJ100" s="232"/>
      <c r="LEK100" s="232"/>
      <c r="LEL100" s="232"/>
      <c r="LEM100" s="232"/>
      <c r="LEN100" s="232"/>
      <c r="LEO100" s="232"/>
      <c r="LEP100" s="232"/>
      <c r="LEQ100" s="232"/>
      <c r="LER100" s="232"/>
      <c r="LES100" s="232"/>
      <c r="LET100" s="232"/>
      <c r="LEU100" s="232"/>
      <c r="LEV100" s="232"/>
      <c r="LEW100" s="232"/>
      <c r="LEX100" s="232"/>
      <c r="LEY100" s="232"/>
      <c r="LEZ100" s="232"/>
      <c r="LFA100" s="232"/>
      <c r="LFB100" s="232"/>
      <c r="LFC100" s="232"/>
      <c r="LFD100" s="232"/>
      <c r="LFE100" s="232"/>
      <c r="LFF100" s="232"/>
      <c r="LFG100" s="232"/>
      <c r="LFH100" s="232"/>
      <c r="LFI100" s="232"/>
      <c r="LFJ100" s="232"/>
      <c r="LFK100" s="232"/>
      <c r="LFL100" s="232"/>
      <c r="LFM100" s="232"/>
      <c r="LFN100" s="232"/>
      <c r="LFO100" s="232"/>
      <c r="LFP100" s="232"/>
      <c r="LFQ100" s="232"/>
      <c r="LFR100" s="232"/>
      <c r="LFS100" s="232"/>
      <c r="LFT100" s="232"/>
      <c r="LFU100" s="232"/>
      <c r="LFV100" s="232"/>
      <c r="LFW100" s="232"/>
      <c r="LFX100" s="232"/>
      <c r="LFY100" s="232"/>
      <c r="LFZ100" s="232"/>
      <c r="LGA100" s="232"/>
      <c r="LGB100" s="232"/>
      <c r="LGC100" s="232"/>
      <c r="LGD100" s="232"/>
      <c r="LGE100" s="232"/>
      <c r="LGF100" s="232"/>
      <c r="LGG100" s="232"/>
      <c r="LGH100" s="232"/>
      <c r="LGI100" s="232"/>
      <c r="LGJ100" s="232"/>
      <c r="LGK100" s="232"/>
      <c r="LGL100" s="232"/>
      <c r="LGM100" s="232"/>
      <c r="LGN100" s="232"/>
      <c r="LGO100" s="232"/>
      <c r="LGP100" s="232"/>
      <c r="LGQ100" s="232"/>
      <c r="LGR100" s="232"/>
      <c r="LGS100" s="232"/>
      <c r="LGT100" s="232"/>
      <c r="LGU100" s="232"/>
      <c r="LGV100" s="232"/>
      <c r="LGW100" s="232"/>
      <c r="LGX100" s="232"/>
      <c r="LGY100" s="232"/>
      <c r="LGZ100" s="232"/>
      <c r="LHA100" s="232"/>
      <c r="LHB100" s="232"/>
      <c r="LHC100" s="232"/>
      <c r="LHD100" s="232"/>
      <c r="LHE100" s="232"/>
      <c r="LHF100" s="232"/>
      <c r="LHG100" s="232"/>
      <c r="LHH100" s="232"/>
      <c r="LHI100" s="232"/>
      <c r="LHJ100" s="232"/>
      <c r="LHK100" s="232"/>
      <c r="LHL100" s="232"/>
      <c r="LHM100" s="232"/>
      <c r="LHN100" s="232"/>
      <c r="LHO100" s="232"/>
      <c r="LHP100" s="232"/>
      <c r="LHQ100" s="232"/>
      <c r="LHR100" s="232"/>
      <c r="LHS100" s="232"/>
      <c r="LHT100" s="232"/>
      <c r="LHU100" s="232"/>
      <c r="LHV100" s="232"/>
      <c r="LHW100" s="232"/>
      <c r="LHX100" s="232"/>
      <c r="LHY100" s="232"/>
      <c r="LHZ100" s="232"/>
      <c r="LIA100" s="232"/>
      <c r="LIB100" s="232"/>
      <c r="LIC100" s="232"/>
      <c r="LID100" s="232"/>
      <c r="LIE100" s="232"/>
      <c r="LIF100" s="232"/>
      <c r="LIG100" s="232"/>
      <c r="LIH100" s="232"/>
      <c r="LII100" s="232"/>
      <c r="LIJ100" s="232"/>
      <c r="LIK100" s="232"/>
      <c r="LIL100" s="232"/>
      <c r="LIM100" s="232"/>
      <c r="LIN100" s="232"/>
      <c r="LIO100" s="232"/>
      <c r="LIP100" s="232"/>
      <c r="LIQ100" s="232"/>
      <c r="LIR100" s="232"/>
      <c r="LIS100" s="232"/>
      <c r="LIT100" s="232"/>
      <c r="LIU100" s="232"/>
      <c r="LIV100" s="232"/>
      <c r="LIW100" s="232"/>
      <c r="LIX100" s="232"/>
      <c r="LIY100" s="232"/>
      <c r="LIZ100" s="232"/>
      <c r="LJA100" s="232"/>
      <c r="LJB100" s="232"/>
      <c r="LJC100" s="232"/>
      <c r="LJD100" s="232"/>
      <c r="LJE100" s="232"/>
      <c r="LJF100" s="232"/>
      <c r="LJG100" s="232"/>
      <c r="LJH100" s="232"/>
      <c r="LJI100" s="232"/>
      <c r="LJJ100" s="232"/>
      <c r="LJK100" s="232"/>
      <c r="LJL100" s="232"/>
      <c r="LJM100" s="232"/>
      <c r="LJN100" s="232"/>
      <c r="LJO100" s="232"/>
      <c r="LJP100" s="232"/>
      <c r="LJQ100" s="232"/>
      <c r="LJR100" s="232"/>
      <c r="LJS100" s="232"/>
      <c r="LJT100" s="232"/>
      <c r="LJU100" s="232"/>
      <c r="LJV100" s="232"/>
      <c r="LJW100" s="232"/>
      <c r="LJX100" s="232"/>
      <c r="LJY100" s="232"/>
      <c r="LJZ100" s="232"/>
      <c r="LKA100" s="232"/>
      <c r="LKB100" s="232"/>
      <c r="LKC100" s="232"/>
      <c r="LKD100" s="232"/>
      <c r="LKE100" s="232"/>
      <c r="LKF100" s="232"/>
      <c r="LKG100" s="232"/>
      <c r="LKH100" s="232"/>
      <c r="LKI100" s="232"/>
      <c r="LKJ100" s="232"/>
      <c r="LKK100" s="232"/>
      <c r="LKL100" s="232"/>
      <c r="LKM100" s="232"/>
      <c r="LKN100" s="232"/>
      <c r="LKO100" s="232"/>
      <c r="LKP100" s="232"/>
      <c r="LKQ100" s="232"/>
      <c r="LKR100" s="232"/>
      <c r="LKS100" s="232"/>
      <c r="LKT100" s="232"/>
      <c r="LKU100" s="232"/>
      <c r="LKV100" s="232"/>
      <c r="LKW100" s="232"/>
      <c r="LKX100" s="232"/>
      <c r="LKY100" s="232"/>
      <c r="LKZ100" s="232"/>
      <c r="LLA100" s="232"/>
      <c r="LLB100" s="232"/>
      <c r="LLC100" s="232"/>
      <c r="LLD100" s="232"/>
      <c r="LLE100" s="232"/>
      <c r="LLF100" s="232"/>
      <c r="LLG100" s="232"/>
      <c r="LLH100" s="232"/>
      <c r="LLI100" s="232"/>
      <c r="LLJ100" s="232"/>
      <c r="LLK100" s="232"/>
      <c r="LLL100" s="232"/>
      <c r="LLM100" s="232"/>
      <c r="LLN100" s="232"/>
      <c r="LLO100" s="232"/>
      <c r="LLP100" s="232"/>
      <c r="LLQ100" s="232"/>
      <c r="LLR100" s="232"/>
      <c r="LLS100" s="232"/>
      <c r="LLT100" s="232"/>
      <c r="LLU100" s="232"/>
      <c r="LLV100" s="232"/>
      <c r="LLW100" s="232"/>
      <c r="LLX100" s="232"/>
      <c r="LLY100" s="232"/>
      <c r="LLZ100" s="232"/>
      <c r="LMA100" s="232"/>
      <c r="LMB100" s="232"/>
      <c r="LMC100" s="232"/>
      <c r="LMD100" s="232"/>
      <c r="LME100" s="232"/>
      <c r="LMF100" s="232"/>
      <c r="LMG100" s="232"/>
      <c r="LMH100" s="232"/>
      <c r="LMI100" s="232"/>
      <c r="LMJ100" s="232"/>
      <c r="LMK100" s="232"/>
      <c r="LML100" s="232"/>
      <c r="LMM100" s="232"/>
      <c r="LMN100" s="232"/>
      <c r="LMO100" s="232"/>
      <c r="LMP100" s="232"/>
      <c r="LMQ100" s="232"/>
      <c r="LMR100" s="232"/>
      <c r="LMS100" s="232"/>
      <c r="LMT100" s="232"/>
      <c r="LMU100" s="232"/>
      <c r="LMV100" s="232"/>
      <c r="LMW100" s="232"/>
      <c r="LMX100" s="232"/>
      <c r="LMY100" s="232"/>
      <c r="LMZ100" s="232"/>
      <c r="LNA100" s="232"/>
      <c r="LNB100" s="232"/>
      <c r="LNC100" s="232"/>
      <c r="LND100" s="232"/>
      <c r="LNE100" s="232"/>
      <c r="LNF100" s="232"/>
      <c r="LNG100" s="232"/>
      <c r="LNH100" s="232"/>
      <c r="LNI100" s="232"/>
      <c r="LNJ100" s="232"/>
      <c r="LNK100" s="232"/>
      <c r="LNL100" s="232"/>
      <c r="LNM100" s="232"/>
      <c r="LNN100" s="232"/>
      <c r="LNO100" s="232"/>
      <c r="LNP100" s="232"/>
      <c r="LNQ100" s="232"/>
      <c r="LNR100" s="232"/>
      <c r="LNS100" s="232"/>
      <c r="LNT100" s="232"/>
      <c r="LNU100" s="232"/>
      <c r="LNV100" s="232"/>
      <c r="LNW100" s="232"/>
      <c r="LNX100" s="232"/>
      <c r="LNY100" s="232"/>
      <c r="LNZ100" s="232"/>
      <c r="LOA100" s="232"/>
      <c r="LOB100" s="232"/>
      <c r="LOC100" s="232"/>
      <c r="LOD100" s="232"/>
      <c r="LOE100" s="232"/>
      <c r="LOF100" s="232"/>
      <c r="LOG100" s="232"/>
      <c r="LOH100" s="232"/>
      <c r="LOI100" s="232"/>
      <c r="LOJ100" s="232"/>
      <c r="LOK100" s="232"/>
      <c r="LOL100" s="232"/>
      <c r="LOM100" s="232"/>
      <c r="LON100" s="232"/>
      <c r="LOO100" s="232"/>
      <c r="LOP100" s="232"/>
      <c r="LOQ100" s="232"/>
      <c r="LOR100" s="232"/>
      <c r="LOS100" s="232"/>
      <c r="LOT100" s="232"/>
      <c r="LOU100" s="232"/>
      <c r="LOV100" s="232"/>
      <c r="LOW100" s="232"/>
      <c r="LOX100" s="232"/>
      <c r="LOY100" s="232"/>
      <c r="LOZ100" s="232"/>
      <c r="LPA100" s="232"/>
      <c r="LPB100" s="232"/>
      <c r="LPC100" s="232"/>
      <c r="LPD100" s="232"/>
      <c r="LPE100" s="232"/>
      <c r="LPF100" s="232"/>
      <c r="LPG100" s="232"/>
      <c r="LPH100" s="232"/>
      <c r="LPI100" s="232"/>
      <c r="LPJ100" s="232"/>
      <c r="LPK100" s="232"/>
      <c r="LPL100" s="232"/>
      <c r="LPM100" s="232"/>
      <c r="LPN100" s="232"/>
      <c r="LPO100" s="232"/>
      <c r="LPP100" s="232"/>
      <c r="LPQ100" s="232"/>
      <c r="LPR100" s="232"/>
      <c r="LPS100" s="232"/>
      <c r="LPT100" s="232"/>
      <c r="LPU100" s="232"/>
      <c r="LPV100" s="232"/>
      <c r="LPW100" s="232"/>
      <c r="LPX100" s="232"/>
      <c r="LPY100" s="232"/>
      <c r="LPZ100" s="232"/>
      <c r="LQA100" s="232"/>
      <c r="LQB100" s="232"/>
      <c r="LQC100" s="232"/>
      <c r="LQD100" s="232"/>
      <c r="LQE100" s="232"/>
      <c r="LQF100" s="232"/>
      <c r="LQG100" s="232"/>
      <c r="LQH100" s="232"/>
      <c r="LQI100" s="232"/>
      <c r="LQJ100" s="232"/>
      <c r="LQK100" s="232"/>
      <c r="LQL100" s="232"/>
      <c r="LQM100" s="232"/>
      <c r="LQN100" s="232"/>
      <c r="LQO100" s="232"/>
      <c r="LQP100" s="232"/>
      <c r="LQQ100" s="232"/>
      <c r="LQR100" s="232"/>
      <c r="LQS100" s="232"/>
      <c r="LQT100" s="232"/>
      <c r="LQU100" s="232"/>
      <c r="LQV100" s="232"/>
      <c r="LQW100" s="232"/>
      <c r="LQX100" s="232"/>
      <c r="LQY100" s="232"/>
      <c r="LQZ100" s="232"/>
      <c r="LRA100" s="232"/>
      <c r="LRB100" s="232"/>
      <c r="LRC100" s="232"/>
      <c r="LRD100" s="232"/>
      <c r="LRE100" s="232"/>
      <c r="LRF100" s="232"/>
      <c r="LRG100" s="232"/>
      <c r="LRH100" s="232"/>
      <c r="LRI100" s="232"/>
      <c r="LRJ100" s="232"/>
      <c r="LRK100" s="232"/>
      <c r="LRL100" s="232"/>
      <c r="LRM100" s="232"/>
      <c r="LRN100" s="232"/>
      <c r="LRO100" s="232"/>
      <c r="LRP100" s="232"/>
      <c r="LRQ100" s="232"/>
      <c r="LRR100" s="232"/>
      <c r="LRS100" s="232"/>
      <c r="LRT100" s="232"/>
      <c r="LRU100" s="232"/>
      <c r="LRV100" s="232"/>
      <c r="LRW100" s="232"/>
      <c r="LRX100" s="232"/>
      <c r="LRY100" s="232"/>
      <c r="LRZ100" s="232"/>
      <c r="LSA100" s="232"/>
      <c r="LSB100" s="232"/>
      <c r="LSC100" s="232"/>
      <c r="LSD100" s="232"/>
      <c r="LSE100" s="232"/>
      <c r="LSF100" s="232"/>
      <c r="LSG100" s="232"/>
      <c r="LSH100" s="232"/>
      <c r="LSI100" s="232"/>
      <c r="LSJ100" s="232"/>
      <c r="LSK100" s="232"/>
      <c r="LSL100" s="232"/>
      <c r="LSM100" s="232"/>
      <c r="LSN100" s="232"/>
      <c r="LSO100" s="232"/>
      <c r="LSP100" s="232"/>
      <c r="LSQ100" s="232"/>
      <c r="LSR100" s="232"/>
      <c r="LSS100" s="232"/>
      <c r="LST100" s="232"/>
      <c r="LSU100" s="232"/>
      <c r="LSV100" s="232"/>
      <c r="LSW100" s="232"/>
      <c r="LSX100" s="232"/>
      <c r="LSY100" s="232"/>
      <c r="LSZ100" s="232"/>
      <c r="LTA100" s="232"/>
      <c r="LTB100" s="232"/>
      <c r="LTC100" s="232"/>
      <c r="LTD100" s="232"/>
      <c r="LTE100" s="232"/>
      <c r="LTF100" s="232"/>
      <c r="LTG100" s="232"/>
      <c r="LTH100" s="232"/>
      <c r="LTI100" s="232"/>
      <c r="LTJ100" s="232"/>
      <c r="LTK100" s="232"/>
      <c r="LTL100" s="232"/>
      <c r="LTM100" s="232"/>
      <c r="LTN100" s="232"/>
      <c r="LTO100" s="232"/>
      <c r="LTP100" s="232"/>
      <c r="LTQ100" s="232"/>
      <c r="LTR100" s="232"/>
      <c r="LTS100" s="232"/>
      <c r="LTT100" s="232"/>
      <c r="LTU100" s="232"/>
      <c r="LTV100" s="232"/>
      <c r="LTW100" s="232"/>
      <c r="LTX100" s="232"/>
      <c r="LTY100" s="232"/>
      <c r="LTZ100" s="232"/>
      <c r="LUA100" s="232"/>
      <c r="LUB100" s="232"/>
      <c r="LUC100" s="232"/>
      <c r="LUD100" s="232"/>
      <c r="LUE100" s="232"/>
      <c r="LUF100" s="232"/>
      <c r="LUG100" s="232"/>
      <c r="LUH100" s="232"/>
      <c r="LUI100" s="232"/>
      <c r="LUJ100" s="232"/>
      <c r="LUK100" s="232"/>
      <c r="LUL100" s="232"/>
      <c r="LUM100" s="232"/>
      <c r="LUN100" s="232"/>
      <c r="LUO100" s="232"/>
      <c r="LUP100" s="232"/>
      <c r="LUQ100" s="232"/>
      <c r="LUR100" s="232"/>
      <c r="LUS100" s="232"/>
      <c r="LUT100" s="232"/>
      <c r="LUU100" s="232"/>
      <c r="LUV100" s="232"/>
      <c r="LUW100" s="232"/>
      <c r="LUX100" s="232"/>
      <c r="LUY100" s="232"/>
      <c r="LUZ100" s="232"/>
      <c r="LVA100" s="232"/>
      <c r="LVB100" s="232"/>
      <c r="LVC100" s="232"/>
      <c r="LVD100" s="232"/>
      <c r="LVE100" s="232"/>
      <c r="LVF100" s="232"/>
      <c r="LVG100" s="232"/>
      <c r="LVH100" s="232"/>
      <c r="LVI100" s="232"/>
      <c r="LVJ100" s="232"/>
      <c r="LVK100" s="232"/>
      <c r="LVL100" s="232"/>
      <c r="LVM100" s="232"/>
      <c r="LVN100" s="232"/>
      <c r="LVO100" s="232"/>
      <c r="LVP100" s="232"/>
      <c r="LVQ100" s="232"/>
      <c r="LVR100" s="232"/>
      <c r="LVS100" s="232"/>
      <c r="LVT100" s="232"/>
      <c r="LVU100" s="232"/>
      <c r="LVV100" s="232"/>
      <c r="LVW100" s="232"/>
      <c r="LVX100" s="232"/>
      <c r="LVY100" s="232"/>
      <c r="LVZ100" s="232"/>
      <c r="LWA100" s="232"/>
      <c r="LWB100" s="232"/>
      <c r="LWC100" s="232"/>
      <c r="LWD100" s="232"/>
      <c r="LWE100" s="232"/>
      <c r="LWF100" s="232"/>
      <c r="LWG100" s="232"/>
      <c r="LWH100" s="232"/>
      <c r="LWI100" s="232"/>
      <c r="LWJ100" s="232"/>
      <c r="LWK100" s="232"/>
      <c r="LWL100" s="232"/>
      <c r="LWM100" s="232"/>
      <c r="LWN100" s="232"/>
      <c r="LWO100" s="232"/>
      <c r="LWP100" s="232"/>
      <c r="LWQ100" s="232"/>
      <c r="LWR100" s="232"/>
      <c r="LWS100" s="232"/>
      <c r="LWT100" s="232"/>
      <c r="LWU100" s="232"/>
      <c r="LWV100" s="232"/>
      <c r="LWW100" s="232"/>
      <c r="LWX100" s="232"/>
      <c r="LWY100" s="232"/>
      <c r="LWZ100" s="232"/>
      <c r="LXA100" s="232"/>
      <c r="LXB100" s="232"/>
      <c r="LXC100" s="232"/>
      <c r="LXD100" s="232"/>
      <c r="LXE100" s="232"/>
      <c r="LXF100" s="232"/>
      <c r="LXG100" s="232"/>
      <c r="LXH100" s="232"/>
      <c r="LXI100" s="232"/>
      <c r="LXJ100" s="232"/>
      <c r="LXK100" s="232"/>
      <c r="LXL100" s="232"/>
      <c r="LXM100" s="232"/>
      <c r="LXN100" s="232"/>
      <c r="LXO100" s="232"/>
      <c r="LXP100" s="232"/>
      <c r="LXQ100" s="232"/>
      <c r="LXR100" s="232"/>
      <c r="LXS100" s="232"/>
      <c r="LXT100" s="232"/>
      <c r="LXU100" s="232"/>
      <c r="LXV100" s="232"/>
      <c r="LXW100" s="232"/>
      <c r="LXX100" s="232"/>
      <c r="LXY100" s="232"/>
      <c r="LXZ100" s="232"/>
      <c r="LYA100" s="232"/>
      <c r="LYB100" s="232"/>
      <c r="LYC100" s="232"/>
      <c r="LYD100" s="232"/>
      <c r="LYE100" s="232"/>
      <c r="LYF100" s="232"/>
      <c r="LYG100" s="232"/>
      <c r="LYH100" s="232"/>
      <c r="LYI100" s="232"/>
      <c r="LYJ100" s="232"/>
      <c r="LYK100" s="232"/>
      <c r="LYL100" s="232"/>
      <c r="LYM100" s="232"/>
      <c r="LYN100" s="232"/>
      <c r="LYO100" s="232"/>
      <c r="LYP100" s="232"/>
      <c r="LYQ100" s="232"/>
      <c r="LYR100" s="232"/>
      <c r="LYS100" s="232"/>
      <c r="LYT100" s="232"/>
      <c r="LYU100" s="232"/>
      <c r="LYV100" s="232"/>
      <c r="LYW100" s="232"/>
      <c r="LYX100" s="232"/>
      <c r="LYY100" s="232"/>
      <c r="LYZ100" s="232"/>
      <c r="LZA100" s="232"/>
      <c r="LZB100" s="232"/>
      <c r="LZC100" s="232"/>
      <c r="LZD100" s="232"/>
      <c r="LZE100" s="232"/>
      <c r="LZF100" s="232"/>
      <c r="LZG100" s="232"/>
      <c r="LZH100" s="232"/>
      <c r="LZI100" s="232"/>
      <c r="LZJ100" s="232"/>
      <c r="LZK100" s="232"/>
      <c r="LZL100" s="232"/>
      <c r="LZM100" s="232"/>
      <c r="LZN100" s="232"/>
      <c r="LZO100" s="232"/>
      <c r="LZP100" s="232"/>
      <c r="LZQ100" s="232"/>
      <c r="LZR100" s="232"/>
      <c r="LZS100" s="232"/>
      <c r="LZT100" s="232"/>
      <c r="LZU100" s="232"/>
      <c r="LZV100" s="232"/>
      <c r="LZW100" s="232"/>
      <c r="LZX100" s="232"/>
      <c r="LZY100" s="232"/>
      <c r="LZZ100" s="232"/>
      <c r="MAA100" s="232"/>
      <c r="MAB100" s="232"/>
      <c r="MAC100" s="232"/>
      <c r="MAD100" s="232"/>
      <c r="MAE100" s="232"/>
      <c r="MAF100" s="232"/>
      <c r="MAG100" s="232"/>
      <c r="MAH100" s="232"/>
      <c r="MAI100" s="232"/>
      <c r="MAJ100" s="232"/>
      <c r="MAK100" s="232"/>
      <c r="MAL100" s="232"/>
      <c r="MAM100" s="232"/>
      <c r="MAN100" s="232"/>
      <c r="MAO100" s="232"/>
      <c r="MAP100" s="232"/>
      <c r="MAQ100" s="232"/>
      <c r="MAR100" s="232"/>
      <c r="MAS100" s="232"/>
      <c r="MAT100" s="232"/>
      <c r="MAU100" s="232"/>
      <c r="MAV100" s="232"/>
      <c r="MAW100" s="232"/>
      <c r="MAX100" s="232"/>
      <c r="MAY100" s="232"/>
      <c r="MAZ100" s="232"/>
      <c r="MBA100" s="232"/>
      <c r="MBB100" s="232"/>
      <c r="MBC100" s="232"/>
      <c r="MBD100" s="232"/>
      <c r="MBE100" s="232"/>
      <c r="MBF100" s="232"/>
      <c r="MBG100" s="232"/>
      <c r="MBH100" s="232"/>
      <c r="MBI100" s="232"/>
      <c r="MBJ100" s="232"/>
      <c r="MBK100" s="232"/>
      <c r="MBL100" s="232"/>
      <c r="MBM100" s="232"/>
      <c r="MBN100" s="232"/>
      <c r="MBO100" s="232"/>
      <c r="MBP100" s="232"/>
      <c r="MBQ100" s="232"/>
      <c r="MBR100" s="232"/>
      <c r="MBS100" s="232"/>
      <c r="MBT100" s="232"/>
      <c r="MBU100" s="232"/>
      <c r="MBV100" s="232"/>
      <c r="MBW100" s="232"/>
      <c r="MBX100" s="232"/>
      <c r="MBY100" s="232"/>
      <c r="MBZ100" s="232"/>
      <c r="MCA100" s="232"/>
      <c r="MCB100" s="232"/>
      <c r="MCC100" s="232"/>
      <c r="MCD100" s="232"/>
      <c r="MCE100" s="232"/>
      <c r="MCF100" s="232"/>
      <c r="MCG100" s="232"/>
      <c r="MCH100" s="232"/>
      <c r="MCI100" s="232"/>
      <c r="MCJ100" s="232"/>
      <c r="MCK100" s="232"/>
      <c r="MCL100" s="232"/>
      <c r="MCM100" s="232"/>
      <c r="MCN100" s="232"/>
      <c r="MCO100" s="232"/>
      <c r="MCP100" s="232"/>
      <c r="MCQ100" s="232"/>
      <c r="MCR100" s="232"/>
      <c r="MCS100" s="232"/>
      <c r="MCT100" s="232"/>
      <c r="MCU100" s="232"/>
      <c r="MCV100" s="232"/>
      <c r="MCW100" s="232"/>
      <c r="MCX100" s="232"/>
      <c r="MCY100" s="232"/>
      <c r="MCZ100" s="232"/>
      <c r="MDA100" s="232"/>
      <c r="MDB100" s="232"/>
      <c r="MDC100" s="232"/>
      <c r="MDD100" s="232"/>
      <c r="MDE100" s="232"/>
      <c r="MDF100" s="232"/>
      <c r="MDG100" s="232"/>
      <c r="MDH100" s="232"/>
      <c r="MDI100" s="232"/>
      <c r="MDJ100" s="232"/>
      <c r="MDK100" s="232"/>
      <c r="MDL100" s="232"/>
      <c r="MDM100" s="232"/>
      <c r="MDN100" s="232"/>
      <c r="MDO100" s="232"/>
      <c r="MDP100" s="232"/>
      <c r="MDQ100" s="232"/>
      <c r="MDR100" s="232"/>
      <c r="MDS100" s="232"/>
      <c r="MDT100" s="232"/>
      <c r="MDU100" s="232"/>
      <c r="MDV100" s="232"/>
      <c r="MDW100" s="232"/>
      <c r="MDX100" s="232"/>
      <c r="MDY100" s="232"/>
      <c r="MDZ100" s="232"/>
      <c r="MEA100" s="232"/>
      <c r="MEB100" s="232"/>
      <c r="MEC100" s="232"/>
      <c r="MED100" s="232"/>
      <c r="MEE100" s="232"/>
      <c r="MEF100" s="232"/>
      <c r="MEG100" s="232"/>
      <c r="MEH100" s="232"/>
      <c r="MEI100" s="232"/>
      <c r="MEJ100" s="232"/>
      <c r="MEK100" s="232"/>
      <c r="MEL100" s="232"/>
      <c r="MEM100" s="232"/>
      <c r="MEN100" s="232"/>
      <c r="MEO100" s="232"/>
      <c r="MEP100" s="232"/>
      <c r="MEQ100" s="232"/>
      <c r="MER100" s="232"/>
      <c r="MES100" s="232"/>
      <c r="MET100" s="232"/>
      <c r="MEU100" s="232"/>
      <c r="MEV100" s="232"/>
      <c r="MEW100" s="232"/>
      <c r="MEX100" s="232"/>
      <c r="MEY100" s="232"/>
      <c r="MEZ100" s="232"/>
      <c r="MFA100" s="232"/>
      <c r="MFB100" s="232"/>
      <c r="MFC100" s="232"/>
      <c r="MFD100" s="232"/>
      <c r="MFE100" s="232"/>
      <c r="MFF100" s="232"/>
      <c r="MFG100" s="232"/>
      <c r="MFH100" s="232"/>
      <c r="MFI100" s="232"/>
      <c r="MFJ100" s="232"/>
      <c r="MFK100" s="232"/>
      <c r="MFL100" s="232"/>
      <c r="MFM100" s="232"/>
      <c r="MFN100" s="232"/>
      <c r="MFO100" s="232"/>
      <c r="MFP100" s="232"/>
      <c r="MFQ100" s="232"/>
      <c r="MFR100" s="232"/>
      <c r="MFS100" s="232"/>
      <c r="MFT100" s="232"/>
      <c r="MFU100" s="232"/>
      <c r="MFV100" s="232"/>
      <c r="MFW100" s="232"/>
      <c r="MFX100" s="232"/>
      <c r="MFY100" s="232"/>
      <c r="MFZ100" s="232"/>
      <c r="MGA100" s="232"/>
      <c r="MGB100" s="232"/>
      <c r="MGC100" s="232"/>
      <c r="MGD100" s="232"/>
      <c r="MGE100" s="232"/>
      <c r="MGF100" s="232"/>
      <c r="MGG100" s="232"/>
      <c r="MGH100" s="232"/>
      <c r="MGI100" s="232"/>
      <c r="MGJ100" s="232"/>
      <c r="MGK100" s="232"/>
      <c r="MGL100" s="232"/>
      <c r="MGM100" s="232"/>
      <c r="MGN100" s="232"/>
      <c r="MGO100" s="232"/>
      <c r="MGP100" s="232"/>
      <c r="MGQ100" s="232"/>
      <c r="MGR100" s="232"/>
      <c r="MGS100" s="232"/>
      <c r="MGT100" s="232"/>
      <c r="MGU100" s="232"/>
      <c r="MGV100" s="232"/>
      <c r="MGW100" s="232"/>
      <c r="MGX100" s="232"/>
      <c r="MGY100" s="232"/>
      <c r="MGZ100" s="232"/>
      <c r="MHA100" s="232"/>
      <c r="MHB100" s="232"/>
      <c r="MHC100" s="232"/>
      <c r="MHD100" s="232"/>
      <c r="MHE100" s="232"/>
      <c r="MHF100" s="232"/>
      <c r="MHG100" s="232"/>
      <c r="MHH100" s="232"/>
      <c r="MHI100" s="232"/>
      <c r="MHJ100" s="232"/>
      <c r="MHK100" s="232"/>
      <c r="MHL100" s="232"/>
      <c r="MHM100" s="232"/>
      <c r="MHN100" s="232"/>
      <c r="MHO100" s="232"/>
      <c r="MHP100" s="232"/>
      <c r="MHQ100" s="232"/>
      <c r="MHR100" s="232"/>
      <c r="MHS100" s="232"/>
      <c r="MHT100" s="232"/>
      <c r="MHU100" s="232"/>
      <c r="MHV100" s="232"/>
      <c r="MHW100" s="232"/>
      <c r="MHX100" s="232"/>
      <c r="MHY100" s="232"/>
      <c r="MHZ100" s="232"/>
      <c r="MIA100" s="232"/>
      <c r="MIB100" s="232"/>
      <c r="MIC100" s="232"/>
      <c r="MID100" s="232"/>
      <c r="MIE100" s="232"/>
      <c r="MIF100" s="232"/>
      <c r="MIG100" s="232"/>
      <c r="MIH100" s="232"/>
      <c r="MII100" s="232"/>
      <c r="MIJ100" s="232"/>
      <c r="MIK100" s="232"/>
      <c r="MIL100" s="232"/>
      <c r="MIM100" s="232"/>
      <c r="MIN100" s="232"/>
      <c r="MIO100" s="232"/>
      <c r="MIP100" s="232"/>
      <c r="MIQ100" s="232"/>
      <c r="MIR100" s="232"/>
      <c r="MIS100" s="232"/>
      <c r="MIT100" s="232"/>
      <c r="MIU100" s="232"/>
      <c r="MIV100" s="232"/>
      <c r="MIW100" s="232"/>
      <c r="MIX100" s="232"/>
      <c r="MIY100" s="232"/>
      <c r="MIZ100" s="232"/>
      <c r="MJA100" s="232"/>
      <c r="MJB100" s="232"/>
      <c r="MJC100" s="232"/>
      <c r="MJD100" s="232"/>
      <c r="MJE100" s="232"/>
      <c r="MJF100" s="232"/>
      <c r="MJG100" s="232"/>
      <c r="MJH100" s="232"/>
      <c r="MJI100" s="232"/>
      <c r="MJJ100" s="232"/>
      <c r="MJK100" s="232"/>
      <c r="MJL100" s="232"/>
      <c r="MJM100" s="232"/>
      <c r="MJN100" s="232"/>
      <c r="MJO100" s="232"/>
      <c r="MJP100" s="232"/>
      <c r="MJQ100" s="232"/>
      <c r="MJR100" s="232"/>
      <c r="MJS100" s="232"/>
      <c r="MJT100" s="232"/>
      <c r="MJU100" s="232"/>
      <c r="MJV100" s="232"/>
      <c r="MJW100" s="232"/>
      <c r="MJX100" s="232"/>
      <c r="MJY100" s="232"/>
      <c r="MJZ100" s="232"/>
      <c r="MKA100" s="232"/>
      <c r="MKB100" s="232"/>
      <c r="MKC100" s="232"/>
      <c r="MKD100" s="232"/>
      <c r="MKE100" s="232"/>
      <c r="MKF100" s="232"/>
      <c r="MKG100" s="232"/>
      <c r="MKH100" s="232"/>
      <c r="MKI100" s="232"/>
      <c r="MKJ100" s="232"/>
      <c r="MKK100" s="232"/>
      <c r="MKL100" s="232"/>
      <c r="MKM100" s="232"/>
      <c r="MKN100" s="232"/>
      <c r="MKO100" s="232"/>
      <c r="MKP100" s="232"/>
      <c r="MKQ100" s="232"/>
      <c r="MKR100" s="232"/>
      <c r="MKS100" s="232"/>
      <c r="MKT100" s="232"/>
      <c r="MKU100" s="232"/>
      <c r="MKV100" s="232"/>
      <c r="MKW100" s="232"/>
      <c r="MKX100" s="232"/>
      <c r="MKY100" s="232"/>
      <c r="MKZ100" s="232"/>
      <c r="MLA100" s="232"/>
      <c r="MLB100" s="232"/>
      <c r="MLC100" s="232"/>
      <c r="MLD100" s="232"/>
      <c r="MLE100" s="232"/>
      <c r="MLF100" s="232"/>
      <c r="MLG100" s="232"/>
      <c r="MLH100" s="232"/>
      <c r="MLI100" s="232"/>
      <c r="MLJ100" s="232"/>
      <c r="MLK100" s="232"/>
      <c r="MLL100" s="232"/>
      <c r="MLM100" s="232"/>
      <c r="MLN100" s="232"/>
      <c r="MLO100" s="232"/>
      <c r="MLP100" s="232"/>
      <c r="MLQ100" s="232"/>
      <c r="MLR100" s="232"/>
      <c r="MLS100" s="232"/>
      <c r="MLT100" s="232"/>
      <c r="MLU100" s="232"/>
      <c r="MLV100" s="232"/>
      <c r="MLW100" s="232"/>
      <c r="MLX100" s="232"/>
      <c r="MLY100" s="232"/>
      <c r="MLZ100" s="232"/>
      <c r="MMA100" s="232"/>
      <c r="MMB100" s="232"/>
      <c r="MMC100" s="232"/>
      <c r="MMD100" s="232"/>
      <c r="MME100" s="232"/>
      <c r="MMF100" s="232"/>
      <c r="MMG100" s="232"/>
      <c r="MMH100" s="232"/>
      <c r="MMI100" s="232"/>
      <c r="MMJ100" s="232"/>
      <c r="MMK100" s="232"/>
      <c r="MML100" s="232"/>
      <c r="MMM100" s="232"/>
      <c r="MMN100" s="232"/>
      <c r="MMO100" s="232"/>
      <c r="MMP100" s="232"/>
      <c r="MMQ100" s="232"/>
      <c r="MMR100" s="232"/>
      <c r="MMS100" s="232"/>
      <c r="MMT100" s="232"/>
      <c r="MMU100" s="232"/>
      <c r="MMV100" s="232"/>
      <c r="MMW100" s="232"/>
      <c r="MMX100" s="232"/>
      <c r="MMY100" s="232"/>
      <c r="MMZ100" s="232"/>
      <c r="MNA100" s="232"/>
      <c r="MNB100" s="232"/>
      <c r="MNC100" s="232"/>
      <c r="MND100" s="232"/>
      <c r="MNE100" s="232"/>
      <c r="MNF100" s="232"/>
      <c r="MNG100" s="232"/>
      <c r="MNH100" s="232"/>
      <c r="MNI100" s="232"/>
      <c r="MNJ100" s="232"/>
      <c r="MNK100" s="232"/>
      <c r="MNL100" s="232"/>
      <c r="MNM100" s="232"/>
      <c r="MNN100" s="232"/>
      <c r="MNO100" s="232"/>
      <c r="MNP100" s="232"/>
      <c r="MNQ100" s="232"/>
      <c r="MNR100" s="232"/>
      <c r="MNS100" s="232"/>
      <c r="MNT100" s="232"/>
      <c r="MNU100" s="232"/>
      <c r="MNV100" s="232"/>
      <c r="MNW100" s="232"/>
      <c r="MNX100" s="232"/>
      <c r="MNY100" s="232"/>
      <c r="MNZ100" s="232"/>
      <c r="MOA100" s="232"/>
      <c r="MOB100" s="232"/>
      <c r="MOC100" s="232"/>
      <c r="MOD100" s="232"/>
      <c r="MOE100" s="232"/>
      <c r="MOF100" s="232"/>
      <c r="MOG100" s="232"/>
      <c r="MOH100" s="232"/>
      <c r="MOI100" s="232"/>
      <c r="MOJ100" s="232"/>
      <c r="MOK100" s="232"/>
      <c r="MOL100" s="232"/>
      <c r="MOM100" s="232"/>
      <c r="MON100" s="232"/>
      <c r="MOO100" s="232"/>
      <c r="MOP100" s="232"/>
      <c r="MOQ100" s="232"/>
      <c r="MOR100" s="232"/>
      <c r="MOS100" s="232"/>
      <c r="MOT100" s="232"/>
      <c r="MOU100" s="232"/>
      <c r="MOV100" s="232"/>
      <c r="MOW100" s="232"/>
      <c r="MOX100" s="232"/>
      <c r="MOY100" s="232"/>
      <c r="MOZ100" s="232"/>
      <c r="MPA100" s="232"/>
      <c r="MPB100" s="232"/>
      <c r="MPC100" s="232"/>
      <c r="MPD100" s="232"/>
      <c r="MPE100" s="232"/>
      <c r="MPF100" s="232"/>
      <c r="MPG100" s="232"/>
      <c r="MPH100" s="232"/>
      <c r="MPI100" s="232"/>
      <c r="MPJ100" s="232"/>
      <c r="MPK100" s="232"/>
      <c r="MPL100" s="232"/>
      <c r="MPM100" s="232"/>
      <c r="MPN100" s="232"/>
      <c r="MPO100" s="232"/>
      <c r="MPP100" s="232"/>
      <c r="MPQ100" s="232"/>
      <c r="MPR100" s="232"/>
      <c r="MPS100" s="232"/>
      <c r="MPT100" s="232"/>
      <c r="MPU100" s="232"/>
      <c r="MPV100" s="232"/>
      <c r="MPW100" s="232"/>
      <c r="MPX100" s="232"/>
      <c r="MPY100" s="232"/>
      <c r="MPZ100" s="232"/>
      <c r="MQA100" s="232"/>
      <c r="MQB100" s="232"/>
      <c r="MQC100" s="232"/>
      <c r="MQD100" s="232"/>
      <c r="MQE100" s="232"/>
      <c r="MQF100" s="232"/>
      <c r="MQG100" s="232"/>
      <c r="MQH100" s="232"/>
      <c r="MQI100" s="232"/>
      <c r="MQJ100" s="232"/>
      <c r="MQK100" s="232"/>
      <c r="MQL100" s="232"/>
      <c r="MQM100" s="232"/>
      <c r="MQN100" s="232"/>
      <c r="MQO100" s="232"/>
      <c r="MQP100" s="232"/>
      <c r="MQQ100" s="232"/>
      <c r="MQR100" s="232"/>
      <c r="MQS100" s="232"/>
      <c r="MQT100" s="232"/>
      <c r="MQU100" s="232"/>
      <c r="MQV100" s="232"/>
      <c r="MQW100" s="232"/>
      <c r="MQX100" s="232"/>
      <c r="MQY100" s="232"/>
      <c r="MQZ100" s="232"/>
      <c r="MRA100" s="232"/>
      <c r="MRB100" s="232"/>
      <c r="MRC100" s="232"/>
      <c r="MRD100" s="232"/>
      <c r="MRE100" s="232"/>
      <c r="MRF100" s="232"/>
      <c r="MRG100" s="232"/>
      <c r="MRH100" s="232"/>
      <c r="MRI100" s="232"/>
      <c r="MRJ100" s="232"/>
      <c r="MRK100" s="232"/>
      <c r="MRL100" s="232"/>
      <c r="MRM100" s="232"/>
      <c r="MRN100" s="232"/>
      <c r="MRO100" s="232"/>
      <c r="MRP100" s="232"/>
      <c r="MRQ100" s="232"/>
      <c r="MRR100" s="232"/>
      <c r="MRS100" s="232"/>
      <c r="MRT100" s="232"/>
      <c r="MRU100" s="232"/>
      <c r="MRV100" s="232"/>
      <c r="MRW100" s="232"/>
      <c r="MRX100" s="232"/>
      <c r="MRY100" s="232"/>
      <c r="MRZ100" s="232"/>
      <c r="MSA100" s="232"/>
      <c r="MSB100" s="232"/>
      <c r="MSC100" s="232"/>
      <c r="MSD100" s="232"/>
      <c r="MSE100" s="232"/>
      <c r="MSF100" s="232"/>
      <c r="MSG100" s="232"/>
      <c r="MSH100" s="232"/>
      <c r="MSI100" s="232"/>
      <c r="MSJ100" s="232"/>
      <c r="MSK100" s="232"/>
      <c r="MSL100" s="232"/>
      <c r="MSM100" s="232"/>
      <c r="MSN100" s="232"/>
      <c r="MSO100" s="232"/>
      <c r="MSP100" s="232"/>
      <c r="MSQ100" s="232"/>
      <c r="MSR100" s="232"/>
      <c r="MSS100" s="232"/>
      <c r="MST100" s="232"/>
      <c r="MSU100" s="232"/>
      <c r="MSV100" s="232"/>
      <c r="MSW100" s="232"/>
      <c r="MSX100" s="232"/>
      <c r="MSY100" s="232"/>
      <c r="MSZ100" s="232"/>
      <c r="MTA100" s="232"/>
      <c r="MTB100" s="232"/>
      <c r="MTC100" s="232"/>
      <c r="MTD100" s="232"/>
      <c r="MTE100" s="232"/>
      <c r="MTF100" s="232"/>
      <c r="MTG100" s="232"/>
      <c r="MTH100" s="232"/>
      <c r="MTI100" s="232"/>
      <c r="MTJ100" s="232"/>
      <c r="MTK100" s="232"/>
      <c r="MTL100" s="232"/>
      <c r="MTM100" s="232"/>
      <c r="MTN100" s="232"/>
      <c r="MTO100" s="232"/>
      <c r="MTP100" s="232"/>
      <c r="MTQ100" s="232"/>
      <c r="MTR100" s="232"/>
      <c r="MTS100" s="232"/>
      <c r="MTT100" s="232"/>
      <c r="MTU100" s="232"/>
      <c r="MTV100" s="232"/>
      <c r="MTW100" s="232"/>
      <c r="MTX100" s="232"/>
      <c r="MTY100" s="232"/>
      <c r="MTZ100" s="232"/>
      <c r="MUA100" s="232"/>
      <c r="MUB100" s="232"/>
      <c r="MUC100" s="232"/>
      <c r="MUD100" s="232"/>
      <c r="MUE100" s="232"/>
      <c r="MUF100" s="232"/>
      <c r="MUG100" s="232"/>
      <c r="MUH100" s="232"/>
      <c r="MUI100" s="232"/>
      <c r="MUJ100" s="232"/>
      <c r="MUK100" s="232"/>
      <c r="MUL100" s="232"/>
      <c r="MUM100" s="232"/>
      <c r="MUN100" s="232"/>
      <c r="MUO100" s="232"/>
      <c r="MUP100" s="232"/>
      <c r="MUQ100" s="232"/>
      <c r="MUR100" s="232"/>
      <c r="MUS100" s="232"/>
      <c r="MUT100" s="232"/>
      <c r="MUU100" s="232"/>
      <c r="MUV100" s="232"/>
      <c r="MUW100" s="232"/>
      <c r="MUX100" s="232"/>
      <c r="MUY100" s="232"/>
      <c r="MUZ100" s="232"/>
      <c r="MVA100" s="232"/>
      <c r="MVB100" s="232"/>
      <c r="MVC100" s="232"/>
      <c r="MVD100" s="232"/>
      <c r="MVE100" s="232"/>
      <c r="MVF100" s="232"/>
      <c r="MVG100" s="232"/>
      <c r="MVH100" s="232"/>
      <c r="MVI100" s="232"/>
      <c r="MVJ100" s="232"/>
      <c r="MVK100" s="232"/>
      <c r="MVL100" s="232"/>
      <c r="MVM100" s="232"/>
      <c r="MVN100" s="232"/>
      <c r="MVO100" s="232"/>
      <c r="MVP100" s="232"/>
      <c r="MVQ100" s="232"/>
      <c r="MVR100" s="232"/>
      <c r="MVS100" s="232"/>
      <c r="MVT100" s="232"/>
      <c r="MVU100" s="232"/>
      <c r="MVV100" s="232"/>
      <c r="MVW100" s="232"/>
      <c r="MVX100" s="232"/>
      <c r="MVY100" s="232"/>
      <c r="MVZ100" s="232"/>
      <c r="MWA100" s="232"/>
      <c r="MWB100" s="232"/>
      <c r="MWC100" s="232"/>
      <c r="MWD100" s="232"/>
      <c r="MWE100" s="232"/>
      <c r="MWF100" s="232"/>
      <c r="MWG100" s="232"/>
      <c r="MWH100" s="232"/>
      <c r="MWI100" s="232"/>
      <c r="MWJ100" s="232"/>
      <c r="MWK100" s="232"/>
      <c r="MWL100" s="232"/>
      <c r="MWM100" s="232"/>
      <c r="MWN100" s="232"/>
      <c r="MWO100" s="232"/>
      <c r="MWP100" s="232"/>
      <c r="MWQ100" s="232"/>
      <c r="MWR100" s="232"/>
      <c r="MWS100" s="232"/>
      <c r="MWT100" s="232"/>
      <c r="MWU100" s="232"/>
      <c r="MWV100" s="232"/>
      <c r="MWW100" s="232"/>
      <c r="MWX100" s="232"/>
      <c r="MWY100" s="232"/>
      <c r="MWZ100" s="232"/>
      <c r="MXA100" s="232"/>
      <c r="MXB100" s="232"/>
      <c r="MXC100" s="232"/>
      <c r="MXD100" s="232"/>
      <c r="MXE100" s="232"/>
      <c r="MXF100" s="232"/>
      <c r="MXG100" s="232"/>
      <c r="MXH100" s="232"/>
      <c r="MXI100" s="232"/>
      <c r="MXJ100" s="232"/>
      <c r="MXK100" s="232"/>
      <c r="MXL100" s="232"/>
      <c r="MXM100" s="232"/>
      <c r="MXN100" s="232"/>
      <c r="MXO100" s="232"/>
      <c r="MXP100" s="232"/>
      <c r="MXQ100" s="232"/>
      <c r="MXR100" s="232"/>
      <c r="MXS100" s="232"/>
      <c r="MXT100" s="232"/>
      <c r="MXU100" s="232"/>
      <c r="MXV100" s="232"/>
      <c r="MXW100" s="232"/>
      <c r="MXX100" s="232"/>
      <c r="MXY100" s="232"/>
      <c r="MXZ100" s="232"/>
      <c r="MYA100" s="232"/>
      <c r="MYB100" s="232"/>
      <c r="MYC100" s="232"/>
      <c r="MYD100" s="232"/>
      <c r="MYE100" s="232"/>
      <c r="MYF100" s="232"/>
      <c r="MYG100" s="232"/>
      <c r="MYH100" s="232"/>
      <c r="MYI100" s="232"/>
      <c r="MYJ100" s="232"/>
      <c r="MYK100" s="232"/>
      <c r="MYL100" s="232"/>
      <c r="MYM100" s="232"/>
      <c r="MYN100" s="232"/>
      <c r="MYO100" s="232"/>
      <c r="MYP100" s="232"/>
      <c r="MYQ100" s="232"/>
      <c r="MYR100" s="232"/>
      <c r="MYS100" s="232"/>
      <c r="MYT100" s="232"/>
      <c r="MYU100" s="232"/>
      <c r="MYV100" s="232"/>
      <c r="MYW100" s="232"/>
      <c r="MYX100" s="232"/>
      <c r="MYY100" s="232"/>
      <c r="MYZ100" s="232"/>
      <c r="MZA100" s="232"/>
      <c r="MZB100" s="232"/>
      <c r="MZC100" s="232"/>
      <c r="MZD100" s="232"/>
      <c r="MZE100" s="232"/>
      <c r="MZF100" s="232"/>
      <c r="MZG100" s="232"/>
      <c r="MZH100" s="232"/>
      <c r="MZI100" s="232"/>
      <c r="MZJ100" s="232"/>
      <c r="MZK100" s="232"/>
      <c r="MZL100" s="232"/>
      <c r="MZM100" s="232"/>
      <c r="MZN100" s="232"/>
      <c r="MZO100" s="232"/>
      <c r="MZP100" s="232"/>
      <c r="MZQ100" s="232"/>
      <c r="MZR100" s="232"/>
      <c r="MZS100" s="232"/>
      <c r="MZT100" s="232"/>
      <c r="MZU100" s="232"/>
      <c r="MZV100" s="232"/>
      <c r="MZW100" s="232"/>
      <c r="MZX100" s="232"/>
      <c r="MZY100" s="232"/>
      <c r="MZZ100" s="232"/>
      <c r="NAA100" s="232"/>
      <c r="NAB100" s="232"/>
      <c r="NAC100" s="232"/>
      <c r="NAD100" s="232"/>
      <c r="NAE100" s="232"/>
      <c r="NAF100" s="232"/>
      <c r="NAG100" s="232"/>
      <c r="NAH100" s="232"/>
      <c r="NAI100" s="232"/>
      <c r="NAJ100" s="232"/>
      <c r="NAK100" s="232"/>
      <c r="NAL100" s="232"/>
      <c r="NAM100" s="232"/>
      <c r="NAN100" s="232"/>
      <c r="NAO100" s="232"/>
      <c r="NAP100" s="232"/>
      <c r="NAQ100" s="232"/>
      <c r="NAR100" s="232"/>
      <c r="NAS100" s="232"/>
      <c r="NAT100" s="232"/>
      <c r="NAU100" s="232"/>
      <c r="NAV100" s="232"/>
      <c r="NAW100" s="232"/>
      <c r="NAX100" s="232"/>
      <c r="NAY100" s="232"/>
      <c r="NAZ100" s="232"/>
      <c r="NBA100" s="232"/>
      <c r="NBB100" s="232"/>
      <c r="NBC100" s="232"/>
      <c r="NBD100" s="232"/>
      <c r="NBE100" s="232"/>
      <c r="NBF100" s="232"/>
      <c r="NBG100" s="232"/>
      <c r="NBH100" s="232"/>
      <c r="NBI100" s="232"/>
      <c r="NBJ100" s="232"/>
      <c r="NBK100" s="232"/>
      <c r="NBL100" s="232"/>
      <c r="NBM100" s="232"/>
      <c r="NBN100" s="232"/>
      <c r="NBO100" s="232"/>
      <c r="NBP100" s="232"/>
      <c r="NBQ100" s="232"/>
      <c r="NBR100" s="232"/>
      <c r="NBS100" s="232"/>
      <c r="NBT100" s="232"/>
      <c r="NBU100" s="232"/>
      <c r="NBV100" s="232"/>
      <c r="NBW100" s="232"/>
      <c r="NBX100" s="232"/>
      <c r="NBY100" s="232"/>
      <c r="NBZ100" s="232"/>
      <c r="NCA100" s="232"/>
      <c r="NCB100" s="232"/>
      <c r="NCC100" s="232"/>
      <c r="NCD100" s="232"/>
      <c r="NCE100" s="232"/>
      <c r="NCF100" s="232"/>
      <c r="NCG100" s="232"/>
      <c r="NCH100" s="232"/>
      <c r="NCI100" s="232"/>
      <c r="NCJ100" s="232"/>
      <c r="NCK100" s="232"/>
      <c r="NCL100" s="232"/>
      <c r="NCM100" s="232"/>
      <c r="NCN100" s="232"/>
      <c r="NCO100" s="232"/>
      <c r="NCP100" s="232"/>
      <c r="NCQ100" s="232"/>
      <c r="NCR100" s="232"/>
      <c r="NCS100" s="232"/>
      <c r="NCT100" s="232"/>
      <c r="NCU100" s="232"/>
      <c r="NCV100" s="232"/>
      <c r="NCW100" s="232"/>
      <c r="NCX100" s="232"/>
      <c r="NCY100" s="232"/>
      <c r="NCZ100" s="232"/>
      <c r="NDA100" s="232"/>
      <c r="NDB100" s="232"/>
      <c r="NDC100" s="232"/>
      <c r="NDD100" s="232"/>
      <c r="NDE100" s="232"/>
      <c r="NDF100" s="232"/>
      <c r="NDG100" s="232"/>
      <c r="NDH100" s="232"/>
      <c r="NDI100" s="232"/>
      <c r="NDJ100" s="232"/>
      <c r="NDK100" s="232"/>
      <c r="NDL100" s="232"/>
      <c r="NDM100" s="232"/>
      <c r="NDN100" s="232"/>
      <c r="NDO100" s="232"/>
      <c r="NDP100" s="232"/>
      <c r="NDQ100" s="232"/>
      <c r="NDR100" s="232"/>
      <c r="NDS100" s="232"/>
      <c r="NDT100" s="232"/>
      <c r="NDU100" s="232"/>
      <c r="NDV100" s="232"/>
      <c r="NDW100" s="232"/>
      <c r="NDX100" s="232"/>
      <c r="NDY100" s="232"/>
      <c r="NDZ100" s="232"/>
      <c r="NEA100" s="232"/>
      <c r="NEB100" s="232"/>
      <c r="NEC100" s="232"/>
      <c r="NED100" s="232"/>
      <c r="NEE100" s="232"/>
      <c r="NEF100" s="232"/>
      <c r="NEG100" s="232"/>
      <c r="NEH100" s="232"/>
      <c r="NEI100" s="232"/>
      <c r="NEJ100" s="232"/>
      <c r="NEK100" s="232"/>
      <c r="NEL100" s="232"/>
      <c r="NEM100" s="232"/>
      <c r="NEN100" s="232"/>
      <c r="NEO100" s="232"/>
      <c r="NEP100" s="232"/>
      <c r="NEQ100" s="232"/>
      <c r="NER100" s="232"/>
      <c r="NES100" s="232"/>
      <c r="NET100" s="232"/>
      <c r="NEU100" s="232"/>
      <c r="NEV100" s="232"/>
      <c r="NEW100" s="232"/>
      <c r="NEX100" s="232"/>
      <c r="NEY100" s="232"/>
      <c r="NEZ100" s="232"/>
      <c r="NFA100" s="232"/>
      <c r="NFB100" s="232"/>
      <c r="NFC100" s="232"/>
      <c r="NFD100" s="232"/>
      <c r="NFE100" s="232"/>
      <c r="NFF100" s="232"/>
      <c r="NFG100" s="232"/>
      <c r="NFH100" s="232"/>
      <c r="NFI100" s="232"/>
      <c r="NFJ100" s="232"/>
      <c r="NFK100" s="232"/>
      <c r="NFL100" s="232"/>
      <c r="NFM100" s="232"/>
      <c r="NFN100" s="232"/>
      <c r="NFO100" s="232"/>
      <c r="NFP100" s="232"/>
      <c r="NFQ100" s="232"/>
      <c r="NFR100" s="232"/>
      <c r="NFS100" s="232"/>
      <c r="NFT100" s="232"/>
      <c r="NFU100" s="232"/>
      <c r="NFV100" s="232"/>
      <c r="NFW100" s="232"/>
      <c r="NFX100" s="232"/>
      <c r="NFY100" s="232"/>
      <c r="NFZ100" s="232"/>
      <c r="NGA100" s="232"/>
      <c r="NGB100" s="232"/>
      <c r="NGC100" s="232"/>
      <c r="NGD100" s="232"/>
      <c r="NGE100" s="232"/>
      <c r="NGF100" s="232"/>
      <c r="NGG100" s="232"/>
      <c r="NGH100" s="232"/>
      <c r="NGI100" s="232"/>
      <c r="NGJ100" s="232"/>
      <c r="NGK100" s="232"/>
      <c r="NGL100" s="232"/>
      <c r="NGM100" s="232"/>
      <c r="NGN100" s="232"/>
      <c r="NGO100" s="232"/>
      <c r="NGP100" s="232"/>
      <c r="NGQ100" s="232"/>
      <c r="NGR100" s="232"/>
      <c r="NGS100" s="232"/>
      <c r="NGT100" s="232"/>
      <c r="NGU100" s="232"/>
      <c r="NGV100" s="232"/>
      <c r="NGW100" s="232"/>
      <c r="NGX100" s="232"/>
      <c r="NGY100" s="232"/>
      <c r="NGZ100" s="232"/>
      <c r="NHA100" s="232"/>
      <c r="NHB100" s="232"/>
      <c r="NHC100" s="232"/>
      <c r="NHD100" s="232"/>
      <c r="NHE100" s="232"/>
      <c r="NHF100" s="232"/>
      <c r="NHG100" s="232"/>
      <c r="NHH100" s="232"/>
      <c r="NHI100" s="232"/>
      <c r="NHJ100" s="232"/>
      <c r="NHK100" s="232"/>
      <c r="NHL100" s="232"/>
      <c r="NHM100" s="232"/>
      <c r="NHN100" s="232"/>
      <c r="NHO100" s="232"/>
      <c r="NHP100" s="232"/>
      <c r="NHQ100" s="232"/>
      <c r="NHR100" s="232"/>
      <c r="NHS100" s="232"/>
      <c r="NHT100" s="232"/>
      <c r="NHU100" s="232"/>
      <c r="NHV100" s="232"/>
      <c r="NHW100" s="232"/>
      <c r="NHX100" s="232"/>
      <c r="NHY100" s="232"/>
      <c r="NHZ100" s="232"/>
      <c r="NIA100" s="232"/>
      <c r="NIB100" s="232"/>
      <c r="NIC100" s="232"/>
      <c r="NID100" s="232"/>
      <c r="NIE100" s="232"/>
      <c r="NIF100" s="232"/>
      <c r="NIG100" s="232"/>
      <c r="NIH100" s="232"/>
      <c r="NII100" s="232"/>
      <c r="NIJ100" s="232"/>
      <c r="NIK100" s="232"/>
      <c r="NIL100" s="232"/>
      <c r="NIM100" s="232"/>
      <c r="NIN100" s="232"/>
      <c r="NIO100" s="232"/>
      <c r="NIP100" s="232"/>
      <c r="NIQ100" s="232"/>
      <c r="NIR100" s="232"/>
      <c r="NIS100" s="232"/>
      <c r="NIT100" s="232"/>
      <c r="NIU100" s="232"/>
      <c r="NIV100" s="232"/>
      <c r="NIW100" s="232"/>
      <c r="NIX100" s="232"/>
      <c r="NIY100" s="232"/>
      <c r="NIZ100" s="232"/>
      <c r="NJA100" s="232"/>
      <c r="NJB100" s="232"/>
      <c r="NJC100" s="232"/>
      <c r="NJD100" s="232"/>
      <c r="NJE100" s="232"/>
      <c r="NJF100" s="232"/>
      <c r="NJG100" s="232"/>
      <c r="NJH100" s="232"/>
      <c r="NJI100" s="232"/>
      <c r="NJJ100" s="232"/>
      <c r="NJK100" s="232"/>
      <c r="NJL100" s="232"/>
      <c r="NJM100" s="232"/>
      <c r="NJN100" s="232"/>
      <c r="NJO100" s="232"/>
      <c r="NJP100" s="232"/>
      <c r="NJQ100" s="232"/>
      <c r="NJR100" s="232"/>
      <c r="NJS100" s="232"/>
      <c r="NJT100" s="232"/>
      <c r="NJU100" s="232"/>
      <c r="NJV100" s="232"/>
      <c r="NJW100" s="232"/>
      <c r="NJX100" s="232"/>
      <c r="NJY100" s="232"/>
      <c r="NJZ100" s="232"/>
      <c r="NKA100" s="232"/>
      <c r="NKB100" s="232"/>
      <c r="NKC100" s="232"/>
      <c r="NKD100" s="232"/>
      <c r="NKE100" s="232"/>
      <c r="NKF100" s="232"/>
      <c r="NKG100" s="232"/>
      <c r="NKH100" s="232"/>
      <c r="NKI100" s="232"/>
      <c r="NKJ100" s="232"/>
      <c r="NKK100" s="232"/>
      <c r="NKL100" s="232"/>
      <c r="NKM100" s="232"/>
      <c r="NKN100" s="232"/>
      <c r="NKO100" s="232"/>
      <c r="NKP100" s="232"/>
      <c r="NKQ100" s="232"/>
      <c r="NKR100" s="232"/>
      <c r="NKS100" s="232"/>
      <c r="NKT100" s="232"/>
      <c r="NKU100" s="232"/>
      <c r="NKV100" s="232"/>
      <c r="NKW100" s="232"/>
      <c r="NKX100" s="232"/>
      <c r="NKY100" s="232"/>
      <c r="NKZ100" s="232"/>
      <c r="NLA100" s="232"/>
      <c r="NLB100" s="232"/>
      <c r="NLC100" s="232"/>
      <c r="NLD100" s="232"/>
      <c r="NLE100" s="232"/>
      <c r="NLF100" s="232"/>
      <c r="NLG100" s="232"/>
      <c r="NLH100" s="232"/>
      <c r="NLI100" s="232"/>
      <c r="NLJ100" s="232"/>
      <c r="NLK100" s="232"/>
      <c r="NLL100" s="232"/>
      <c r="NLM100" s="232"/>
      <c r="NLN100" s="232"/>
      <c r="NLO100" s="232"/>
      <c r="NLP100" s="232"/>
      <c r="NLQ100" s="232"/>
      <c r="NLR100" s="232"/>
      <c r="NLS100" s="232"/>
      <c r="NLT100" s="232"/>
      <c r="NLU100" s="232"/>
      <c r="NLV100" s="232"/>
      <c r="NLW100" s="232"/>
      <c r="NLX100" s="232"/>
      <c r="NLY100" s="232"/>
      <c r="NLZ100" s="232"/>
      <c r="NMA100" s="232"/>
      <c r="NMB100" s="232"/>
      <c r="NMC100" s="232"/>
      <c r="NMD100" s="232"/>
      <c r="NME100" s="232"/>
      <c r="NMF100" s="232"/>
      <c r="NMG100" s="232"/>
      <c r="NMH100" s="232"/>
      <c r="NMI100" s="232"/>
      <c r="NMJ100" s="232"/>
      <c r="NMK100" s="232"/>
      <c r="NML100" s="232"/>
      <c r="NMM100" s="232"/>
      <c r="NMN100" s="232"/>
      <c r="NMO100" s="232"/>
      <c r="NMP100" s="232"/>
      <c r="NMQ100" s="232"/>
      <c r="NMR100" s="232"/>
      <c r="NMS100" s="232"/>
      <c r="NMT100" s="232"/>
      <c r="NMU100" s="232"/>
      <c r="NMV100" s="232"/>
      <c r="NMW100" s="232"/>
      <c r="NMX100" s="232"/>
      <c r="NMY100" s="232"/>
      <c r="NMZ100" s="232"/>
      <c r="NNA100" s="232"/>
      <c r="NNB100" s="232"/>
      <c r="NNC100" s="232"/>
      <c r="NND100" s="232"/>
      <c r="NNE100" s="232"/>
      <c r="NNF100" s="232"/>
      <c r="NNG100" s="232"/>
      <c r="NNH100" s="232"/>
      <c r="NNI100" s="232"/>
      <c r="NNJ100" s="232"/>
      <c r="NNK100" s="232"/>
      <c r="NNL100" s="232"/>
      <c r="NNM100" s="232"/>
      <c r="NNN100" s="232"/>
      <c r="NNO100" s="232"/>
      <c r="NNP100" s="232"/>
      <c r="NNQ100" s="232"/>
      <c r="NNR100" s="232"/>
      <c r="NNS100" s="232"/>
      <c r="NNT100" s="232"/>
      <c r="NNU100" s="232"/>
      <c r="NNV100" s="232"/>
      <c r="NNW100" s="232"/>
      <c r="NNX100" s="232"/>
      <c r="NNY100" s="232"/>
      <c r="NNZ100" s="232"/>
      <c r="NOA100" s="232"/>
      <c r="NOB100" s="232"/>
      <c r="NOC100" s="232"/>
      <c r="NOD100" s="232"/>
      <c r="NOE100" s="232"/>
      <c r="NOF100" s="232"/>
      <c r="NOG100" s="232"/>
      <c r="NOH100" s="232"/>
      <c r="NOI100" s="232"/>
      <c r="NOJ100" s="232"/>
      <c r="NOK100" s="232"/>
      <c r="NOL100" s="232"/>
      <c r="NOM100" s="232"/>
      <c r="NON100" s="232"/>
      <c r="NOO100" s="232"/>
      <c r="NOP100" s="232"/>
      <c r="NOQ100" s="232"/>
      <c r="NOR100" s="232"/>
      <c r="NOS100" s="232"/>
      <c r="NOT100" s="232"/>
      <c r="NOU100" s="232"/>
      <c r="NOV100" s="232"/>
      <c r="NOW100" s="232"/>
      <c r="NOX100" s="232"/>
      <c r="NOY100" s="232"/>
      <c r="NOZ100" s="232"/>
      <c r="NPA100" s="232"/>
      <c r="NPB100" s="232"/>
      <c r="NPC100" s="232"/>
      <c r="NPD100" s="232"/>
      <c r="NPE100" s="232"/>
      <c r="NPF100" s="232"/>
      <c r="NPG100" s="232"/>
      <c r="NPH100" s="232"/>
      <c r="NPI100" s="232"/>
      <c r="NPJ100" s="232"/>
      <c r="NPK100" s="232"/>
      <c r="NPL100" s="232"/>
      <c r="NPM100" s="232"/>
      <c r="NPN100" s="232"/>
      <c r="NPO100" s="232"/>
      <c r="NPP100" s="232"/>
      <c r="NPQ100" s="232"/>
      <c r="NPR100" s="232"/>
      <c r="NPS100" s="232"/>
      <c r="NPT100" s="232"/>
      <c r="NPU100" s="232"/>
      <c r="NPV100" s="232"/>
      <c r="NPW100" s="232"/>
      <c r="NPX100" s="232"/>
      <c r="NPY100" s="232"/>
      <c r="NPZ100" s="232"/>
      <c r="NQA100" s="232"/>
      <c r="NQB100" s="232"/>
      <c r="NQC100" s="232"/>
      <c r="NQD100" s="232"/>
      <c r="NQE100" s="232"/>
      <c r="NQF100" s="232"/>
      <c r="NQG100" s="232"/>
      <c r="NQH100" s="232"/>
      <c r="NQI100" s="232"/>
      <c r="NQJ100" s="232"/>
      <c r="NQK100" s="232"/>
      <c r="NQL100" s="232"/>
      <c r="NQM100" s="232"/>
      <c r="NQN100" s="232"/>
      <c r="NQO100" s="232"/>
      <c r="NQP100" s="232"/>
      <c r="NQQ100" s="232"/>
      <c r="NQR100" s="232"/>
      <c r="NQS100" s="232"/>
      <c r="NQT100" s="232"/>
      <c r="NQU100" s="232"/>
      <c r="NQV100" s="232"/>
      <c r="NQW100" s="232"/>
      <c r="NQX100" s="232"/>
      <c r="NQY100" s="232"/>
      <c r="NQZ100" s="232"/>
      <c r="NRA100" s="232"/>
      <c r="NRB100" s="232"/>
      <c r="NRC100" s="232"/>
      <c r="NRD100" s="232"/>
      <c r="NRE100" s="232"/>
      <c r="NRF100" s="232"/>
      <c r="NRG100" s="232"/>
      <c r="NRH100" s="232"/>
      <c r="NRI100" s="232"/>
      <c r="NRJ100" s="232"/>
      <c r="NRK100" s="232"/>
      <c r="NRL100" s="232"/>
      <c r="NRM100" s="232"/>
      <c r="NRN100" s="232"/>
      <c r="NRO100" s="232"/>
      <c r="NRP100" s="232"/>
      <c r="NRQ100" s="232"/>
      <c r="NRR100" s="232"/>
      <c r="NRS100" s="232"/>
      <c r="NRT100" s="232"/>
      <c r="NRU100" s="232"/>
      <c r="NRV100" s="232"/>
      <c r="NRW100" s="232"/>
      <c r="NRX100" s="232"/>
      <c r="NRY100" s="232"/>
      <c r="NRZ100" s="232"/>
      <c r="NSA100" s="232"/>
      <c r="NSB100" s="232"/>
      <c r="NSC100" s="232"/>
      <c r="NSD100" s="232"/>
      <c r="NSE100" s="232"/>
      <c r="NSF100" s="232"/>
      <c r="NSG100" s="232"/>
      <c r="NSH100" s="232"/>
      <c r="NSI100" s="232"/>
      <c r="NSJ100" s="232"/>
      <c r="NSK100" s="232"/>
      <c r="NSL100" s="232"/>
      <c r="NSM100" s="232"/>
      <c r="NSN100" s="232"/>
      <c r="NSO100" s="232"/>
      <c r="NSP100" s="232"/>
      <c r="NSQ100" s="232"/>
      <c r="NSR100" s="232"/>
      <c r="NSS100" s="232"/>
      <c r="NST100" s="232"/>
      <c r="NSU100" s="232"/>
      <c r="NSV100" s="232"/>
      <c r="NSW100" s="232"/>
      <c r="NSX100" s="232"/>
      <c r="NSY100" s="232"/>
      <c r="NSZ100" s="232"/>
      <c r="NTA100" s="232"/>
      <c r="NTB100" s="232"/>
      <c r="NTC100" s="232"/>
      <c r="NTD100" s="232"/>
      <c r="NTE100" s="232"/>
      <c r="NTF100" s="232"/>
      <c r="NTG100" s="232"/>
      <c r="NTH100" s="232"/>
      <c r="NTI100" s="232"/>
      <c r="NTJ100" s="232"/>
      <c r="NTK100" s="232"/>
      <c r="NTL100" s="232"/>
      <c r="NTM100" s="232"/>
      <c r="NTN100" s="232"/>
      <c r="NTO100" s="232"/>
      <c r="NTP100" s="232"/>
      <c r="NTQ100" s="232"/>
      <c r="NTR100" s="232"/>
      <c r="NTS100" s="232"/>
      <c r="NTT100" s="232"/>
      <c r="NTU100" s="232"/>
      <c r="NTV100" s="232"/>
      <c r="NTW100" s="232"/>
      <c r="NTX100" s="232"/>
      <c r="NTY100" s="232"/>
      <c r="NTZ100" s="232"/>
      <c r="NUA100" s="232"/>
      <c r="NUB100" s="232"/>
      <c r="NUC100" s="232"/>
      <c r="NUD100" s="232"/>
      <c r="NUE100" s="232"/>
      <c r="NUF100" s="232"/>
      <c r="NUG100" s="232"/>
      <c r="NUH100" s="232"/>
      <c r="NUI100" s="232"/>
      <c r="NUJ100" s="232"/>
      <c r="NUK100" s="232"/>
      <c r="NUL100" s="232"/>
      <c r="NUM100" s="232"/>
      <c r="NUN100" s="232"/>
      <c r="NUO100" s="232"/>
      <c r="NUP100" s="232"/>
      <c r="NUQ100" s="232"/>
      <c r="NUR100" s="232"/>
      <c r="NUS100" s="232"/>
      <c r="NUT100" s="232"/>
      <c r="NUU100" s="232"/>
      <c r="NUV100" s="232"/>
      <c r="NUW100" s="232"/>
      <c r="NUX100" s="232"/>
      <c r="NUY100" s="232"/>
      <c r="NUZ100" s="232"/>
      <c r="NVA100" s="232"/>
      <c r="NVB100" s="232"/>
      <c r="NVC100" s="232"/>
      <c r="NVD100" s="232"/>
      <c r="NVE100" s="232"/>
      <c r="NVF100" s="232"/>
      <c r="NVG100" s="232"/>
      <c r="NVH100" s="232"/>
      <c r="NVI100" s="232"/>
      <c r="NVJ100" s="232"/>
      <c r="NVK100" s="232"/>
      <c r="NVL100" s="232"/>
      <c r="NVM100" s="232"/>
      <c r="NVN100" s="232"/>
      <c r="NVO100" s="232"/>
      <c r="NVP100" s="232"/>
      <c r="NVQ100" s="232"/>
      <c r="NVR100" s="232"/>
      <c r="NVS100" s="232"/>
      <c r="NVT100" s="232"/>
      <c r="NVU100" s="232"/>
      <c r="NVV100" s="232"/>
      <c r="NVW100" s="232"/>
      <c r="NVX100" s="232"/>
      <c r="NVY100" s="232"/>
      <c r="NVZ100" s="232"/>
      <c r="NWA100" s="232"/>
      <c r="NWB100" s="232"/>
      <c r="NWC100" s="232"/>
      <c r="NWD100" s="232"/>
      <c r="NWE100" s="232"/>
      <c r="NWF100" s="232"/>
      <c r="NWG100" s="232"/>
      <c r="NWH100" s="232"/>
      <c r="NWI100" s="232"/>
      <c r="NWJ100" s="232"/>
      <c r="NWK100" s="232"/>
      <c r="NWL100" s="232"/>
      <c r="NWM100" s="232"/>
      <c r="NWN100" s="232"/>
      <c r="NWO100" s="232"/>
      <c r="NWP100" s="232"/>
      <c r="NWQ100" s="232"/>
      <c r="NWR100" s="232"/>
      <c r="NWS100" s="232"/>
      <c r="NWT100" s="232"/>
      <c r="NWU100" s="232"/>
      <c r="NWV100" s="232"/>
      <c r="NWW100" s="232"/>
      <c r="NWX100" s="232"/>
      <c r="NWY100" s="232"/>
      <c r="NWZ100" s="232"/>
      <c r="NXA100" s="232"/>
      <c r="NXB100" s="232"/>
      <c r="NXC100" s="232"/>
      <c r="NXD100" s="232"/>
      <c r="NXE100" s="232"/>
      <c r="NXF100" s="232"/>
      <c r="NXG100" s="232"/>
      <c r="NXH100" s="232"/>
      <c r="NXI100" s="232"/>
      <c r="NXJ100" s="232"/>
      <c r="NXK100" s="232"/>
      <c r="NXL100" s="232"/>
      <c r="NXM100" s="232"/>
      <c r="NXN100" s="232"/>
      <c r="NXO100" s="232"/>
      <c r="NXP100" s="232"/>
      <c r="NXQ100" s="232"/>
      <c r="NXR100" s="232"/>
      <c r="NXS100" s="232"/>
      <c r="NXT100" s="232"/>
      <c r="NXU100" s="232"/>
      <c r="NXV100" s="232"/>
      <c r="NXW100" s="232"/>
      <c r="NXX100" s="232"/>
      <c r="NXY100" s="232"/>
      <c r="NXZ100" s="232"/>
      <c r="NYA100" s="232"/>
      <c r="NYB100" s="232"/>
      <c r="NYC100" s="232"/>
      <c r="NYD100" s="232"/>
      <c r="NYE100" s="232"/>
      <c r="NYF100" s="232"/>
      <c r="NYG100" s="232"/>
      <c r="NYH100" s="232"/>
      <c r="NYI100" s="232"/>
      <c r="NYJ100" s="232"/>
      <c r="NYK100" s="232"/>
      <c r="NYL100" s="232"/>
      <c r="NYM100" s="232"/>
      <c r="NYN100" s="232"/>
      <c r="NYO100" s="232"/>
      <c r="NYP100" s="232"/>
      <c r="NYQ100" s="232"/>
      <c r="NYR100" s="232"/>
      <c r="NYS100" s="232"/>
      <c r="NYT100" s="232"/>
      <c r="NYU100" s="232"/>
      <c r="NYV100" s="232"/>
      <c r="NYW100" s="232"/>
      <c r="NYX100" s="232"/>
      <c r="NYY100" s="232"/>
      <c r="NYZ100" s="232"/>
      <c r="NZA100" s="232"/>
      <c r="NZB100" s="232"/>
      <c r="NZC100" s="232"/>
      <c r="NZD100" s="232"/>
      <c r="NZE100" s="232"/>
      <c r="NZF100" s="232"/>
      <c r="NZG100" s="232"/>
      <c r="NZH100" s="232"/>
      <c r="NZI100" s="232"/>
      <c r="NZJ100" s="232"/>
      <c r="NZK100" s="232"/>
      <c r="NZL100" s="232"/>
      <c r="NZM100" s="232"/>
      <c r="NZN100" s="232"/>
      <c r="NZO100" s="232"/>
      <c r="NZP100" s="232"/>
      <c r="NZQ100" s="232"/>
      <c r="NZR100" s="232"/>
      <c r="NZS100" s="232"/>
      <c r="NZT100" s="232"/>
      <c r="NZU100" s="232"/>
      <c r="NZV100" s="232"/>
      <c r="NZW100" s="232"/>
      <c r="NZX100" s="232"/>
      <c r="NZY100" s="232"/>
      <c r="NZZ100" s="232"/>
      <c r="OAA100" s="232"/>
      <c r="OAB100" s="232"/>
      <c r="OAC100" s="232"/>
      <c r="OAD100" s="232"/>
      <c r="OAE100" s="232"/>
      <c r="OAF100" s="232"/>
      <c r="OAG100" s="232"/>
      <c r="OAH100" s="232"/>
      <c r="OAI100" s="232"/>
      <c r="OAJ100" s="232"/>
      <c r="OAK100" s="232"/>
      <c r="OAL100" s="232"/>
      <c r="OAM100" s="232"/>
      <c r="OAN100" s="232"/>
      <c r="OAO100" s="232"/>
      <c r="OAP100" s="232"/>
      <c r="OAQ100" s="232"/>
      <c r="OAR100" s="232"/>
      <c r="OAS100" s="232"/>
      <c r="OAT100" s="232"/>
      <c r="OAU100" s="232"/>
      <c r="OAV100" s="232"/>
      <c r="OAW100" s="232"/>
      <c r="OAX100" s="232"/>
      <c r="OAY100" s="232"/>
      <c r="OAZ100" s="232"/>
      <c r="OBA100" s="232"/>
      <c r="OBB100" s="232"/>
      <c r="OBC100" s="232"/>
      <c r="OBD100" s="232"/>
      <c r="OBE100" s="232"/>
      <c r="OBF100" s="232"/>
      <c r="OBG100" s="232"/>
      <c r="OBH100" s="232"/>
      <c r="OBI100" s="232"/>
      <c r="OBJ100" s="232"/>
      <c r="OBK100" s="232"/>
      <c r="OBL100" s="232"/>
      <c r="OBM100" s="232"/>
      <c r="OBN100" s="232"/>
      <c r="OBO100" s="232"/>
      <c r="OBP100" s="232"/>
      <c r="OBQ100" s="232"/>
      <c r="OBR100" s="232"/>
      <c r="OBS100" s="232"/>
      <c r="OBT100" s="232"/>
      <c r="OBU100" s="232"/>
      <c r="OBV100" s="232"/>
      <c r="OBW100" s="232"/>
      <c r="OBX100" s="232"/>
      <c r="OBY100" s="232"/>
      <c r="OBZ100" s="232"/>
      <c r="OCA100" s="232"/>
      <c r="OCB100" s="232"/>
      <c r="OCC100" s="232"/>
      <c r="OCD100" s="232"/>
      <c r="OCE100" s="232"/>
      <c r="OCF100" s="232"/>
      <c r="OCG100" s="232"/>
      <c r="OCH100" s="232"/>
      <c r="OCI100" s="232"/>
      <c r="OCJ100" s="232"/>
      <c r="OCK100" s="232"/>
      <c r="OCL100" s="232"/>
      <c r="OCM100" s="232"/>
      <c r="OCN100" s="232"/>
      <c r="OCO100" s="232"/>
      <c r="OCP100" s="232"/>
      <c r="OCQ100" s="232"/>
      <c r="OCR100" s="232"/>
      <c r="OCS100" s="232"/>
      <c r="OCT100" s="232"/>
      <c r="OCU100" s="232"/>
      <c r="OCV100" s="232"/>
      <c r="OCW100" s="232"/>
      <c r="OCX100" s="232"/>
      <c r="OCY100" s="232"/>
      <c r="OCZ100" s="232"/>
      <c r="ODA100" s="232"/>
      <c r="ODB100" s="232"/>
      <c r="ODC100" s="232"/>
      <c r="ODD100" s="232"/>
      <c r="ODE100" s="232"/>
      <c r="ODF100" s="232"/>
      <c r="ODG100" s="232"/>
      <c r="ODH100" s="232"/>
      <c r="ODI100" s="232"/>
      <c r="ODJ100" s="232"/>
      <c r="ODK100" s="232"/>
      <c r="ODL100" s="232"/>
      <c r="ODM100" s="232"/>
      <c r="ODN100" s="232"/>
      <c r="ODO100" s="232"/>
      <c r="ODP100" s="232"/>
      <c r="ODQ100" s="232"/>
      <c r="ODR100" s="232"/>
      <c r="ODS100" s="232"/>
      <c r="ODT100" s="232"/>
      <c r="ODU100" s="232"/>
      <c r="ODV100" s="232"/>
      <c r="ODW100" s="232"/>
      <c r="ODX100" s="232"/>
      <c r="ODY100" s="232"/>
      <c r="ODZ100" s="232"/>
      <c r="OEA100" s="232"/>
      <c r="OEB100" s="232"/>
      <c r="OEC100" s="232"/>
      <c r="OED100" s="232"/>
      <c r="OEE100" s="232"/>
      <c r="OEF100" s="232"/>
      <c r="OEG100" s="232"/>
      <c r="OEH100" s="232"/>
      <c r="OEI100" s="232"/>
      <c r="OEJ100" s="232"/>
      <c r="OEK100" s="232"/>
      <c r="OEL100" s="232"/>
      <c r="OEM100" s="232"/>
      <c r="OEN100" s="232"/>
      <c r="OEO100" s="232"/>
      <c r="OEP100" s="232"/>
      <c r="OEQ100" s="232"/>
      <c r="OER100" s="232"/>
      <c r="OES100" s="232"/>
      <c r="OET100" s="232"/>
      <c r="OEU100" s="232"/>
      <c r="OEV100" s="232"/>
      <c r="OEW100" s="232"/>
      <c r="OEX100" s="232"/>
      <c r="OEY100" s="232"/>
      <c r="OEZ100" s="232"/>
      <c r="OFA100" s="232"/>
      <c r="OFB100" s="232"/>
      <c r="OFC100" s="232"/>
      <c r="OFD100" s="232"/>
      <c r="OFE100" s="232"/>
      <c r="OFF100" s="232"/>
      <c r="OFG100" s="232"/>
      <c r="OFH100" s="232"/>
      <c r="OFI100" s="232"/>
      <c r="OFJ100" s="232"/>
      <c r="OFK100" s="232"/>
      <c r="OFL100" s="232"/>
      <c r="OFM100" s="232"/>
      <c r="OFN100" s="232"/>
      <c r="OFO100" s="232"/>
      <c r="OFP100" s="232"/>
      <c r="OFQ100" s="232"/>
      <c r="OFR100" s="232"/>
      <c r="OFS100" s="232"/>
      <c r="OFT100" s="232"/>
      <c r="OFU100" s="232"/>
      <c r="OFV100" s="232"/>
      <c r="OFW100" s="232"/>
      <c r="OFX100" s="232"/>
      <c r="OFY100" s="232"/>
      <c r="OFZ100" s="232"/>
      <c r="OGA100" s="232"/>
      <c r="OGB100" s="232"/>
      <c r="OGC100" s="232"/>
      <c r="OGD100" s="232"/>
      <c r="OGE100" s="232"/>
      <c r="OGF100" s="232"/>
      <c r="OGG100" s="232"/>
      <c r="OGH100" s="232"/>
      <c r="OGI100" s="232"/>
      <c r="OGJ100" s="232"/>
      <c r="OGK100" s="232"/>
      <c r="OGL100" s="232"/>
      <c r="OGM100" s="232"/>
      <c r="OGN100" s="232"/>
      <c r="OGO100" s="232"/>
      <c r="OGP100" s="232"/>
      <c r="OGQ100" s="232"/>
      <c r="OGR100" s="232"/>
      <c r="OGS100" s="232"/>
      <c r="OGT100" s="232"/>
      <c r="OGU100" s="232"/>
      <c r="OGV100" s="232"/>
      <c r="OGW100" s="232"/>
      <c r="OGX100" s="232"/>
      <c r="OGY100" s="232"/>
      <c r="OGZ100" s="232"/>
      <c r="OHA100" s="232"/>
      <c r="OHB100" s="232"/>
      <c r="OHC100" s="232"/>
      <c r="OHD100" s="232"/>
      <c r="OHE100" s="232"/>
      <c r="OHF100" s="232"/>
      <c r="OHG100" s="232"/>
      <c r="OHH100" s="232"/>
      <c r="OHI100" s="232"/>
      <c r="OHJ100" s="232"/>
      <c r="OHK100" s="232"/>
      <c r="OHL100" s="232"/>
      <c r="OHM100" s="232"/>
      <c r="OHN100" s="232"/>
      <c r="OHO100" s="232"/>
      <c r="OHP100" s="232"/>
      <c r="OHQ100" s="232"/>
      <c r="OHR100" s="232"/>
      <c r="OHS100" s="232"/>
      <c r="OHT100" s="232"/>
      <c r="OHU100" s="232"/>
      <c r="OHV100" s="232"/>
      <c r="OHW100" s="232"/>
      <c r="OHX100" s="232"/>
      <c r="OHY100" s="232"/>
      <c r="OHZ100" s="232"/>
      <c r="OIA100" s="232"/>
      <c r="OIB100" s="232"/>
      <c r="OIC100" s="232"/>
      <c r="OID100" s="232"/>
      <c r="OIE100" s="232"/>
      <c r="OIF100" s="232"/>
      <c r="OIG100" s="232"/>
      <c r="OIH100" s="232"/>
      <c r="OII100" s="232"/>
      <c r="OIJ100" s="232"/>
      <c r="OIK100" s="232"/>
      <c r="OIL100" s="232"/>
      <c r="OIM100" s="232"/>
      <c r="OIN100" s="232"/>
      <c r="OIO100" s="232"/>
      <c r="OIP100" s="232"/>
      <c r="OIQ100" s="232"/>
      <c r="OIR100" s="232"/>
      <c r="OIS100" s="232"/>
      <c r="OIT100" s="232"/>
      <c r="OIU100" s="232"/>
      <c r="OIV100" s="232"/>
      <c r="OIW100" s="232"/>
      <c r="OIX100" s="232"/>
      <c r="OIY100" s="232"/>
      <c r="OIZ100" s="232"/>
      <c r="OJA100" s="232"/>
      <c r="OJB100" s="232"/>
      <c r="OJC100" s="232"/>
      <c r="OJD100" s="232"/>
      <c r="OJE100" s="232"/>
      <c r="OJF100" s="232"/>
      <c r="OJG100" s="232"/>
      <c r="OJH100" s="232"/>
      <c r="OJI100" s="232"/>
      <c r="OJJ100" s="232"/>
      <c r="OJK100" s="232"/>
      <c r="OJL100" s="232"/>
      <c r="OJM100" s="232"/>
      <c r="OJN100" s="232"/>
      <c r="OJO100" s="232"/>
      <c r="OJP100" s="232"/>
      <c r="OJQ100" s="232"/>
      <c r="OJR100" s="232"/>
      <c r="OJS100" s="232"/>
      <c r="OJT100" s="232"/>
      <c r="OJU100" s="232"/>
      <c r="OJV100" s="232"/>
      <c r="OJW100" s="232"/>
      <c r="OJX100" s="232"/>
      <c r="OJY100" s="232"/>
      <c r="OJZ100" s="232"/>
      <c r="OKA100" s="232"/>
      <c r="OKB100" s="232"/>
      <c r="OKC100" s="232"/>
      <c r="OKD100" s="232"/>
      <c r="OKE100" s="232"/>
      <c r="OKF100" s="232"/>
      <c r="OKG100" s="232"/>
      <c r="OKH100" s="232"/>
      <c r="OKI100" s="232"/>
      <c r="OKJ100" s="232"/>
      <c r="OKK100" s="232"/>
      <c r="OKL100" s="232"/>
      <c r="OKM100" s="232"/>
      <c r="OKN100" s="232"/>
      <c r="OKO100" s="232"/>
      <c r="OKP100" s="232"/>
      <c r="OKQ100" s="232"/>
      <c r="OKR100" s="232"/>
      <c r="OKS100" s="232"/>
      <c r="OKT100" s="232"/>
      <c r="OKU100" s="232"/>
      <c r="OKV100" s="232"/>
      <c r="OKW100" s="232"/>
      <c r="OKX100" s="232"/>
      <c r="OKY100" s="232"/>
      <c r="OKZ100" s="232"/>
      <c r="OLA100" s="232"/>
      <c r="OLB100" s="232"/>
      <c r="OLC100" s="232"/>
      <c r="OLD100" s="232"/>
      <c r="OLE100" s="232"/>
      <c r="OLF100" s="232"/>
      <c r="OLG100" s="232"/>
      <c r="OLH100" s="232"/>
      <c r="OLI100" s="232"/>
      <c r="OLJ100" s="232"/>
      <c r="OLK100" s="232"/>
      <c r="OLL100" s="232"/>
      <c r="OLM100" s="232"/>
      <c r="OLN100" s="232"/>
      <c r="OLO100" s="232"/>
      <c r="OLP100" s="232"/>
      <c r="OLQ100" s="232"/>
      <c r="OLR100" s="232"/>
      <c r="OLS100" s="232"/>
      <c r="OLT100" s="232"/>
      <c r="OLU100" s="232"/>
      <c r="OLV100" s="232"/>
      <c r="OLW100" s="232"/>
      <c r="OLX100" s="232"/>
      <c r="OLY100" s="232"/>
      <c r="OLZ100" s="232"/>
      <c r="OMA100" s="232"/>
      <c r="OMB100" s="232"/>
      <c r="OMC100" s="232"/>
      <c r="OMD100" s="232"/>
      <c r="OME100" s="232"/>
      <c r="OMF100" s="232"/>
      <c r="OMG100" s="232"/>
      <c r="OMH100" s="232"/>
      <c r="OMI100" s="232"/>
      <c r="OMJ100" s="232"/>
      <c r="OMK100" s="232"/>
      <c r="OML100" s="232"/>
      <c r="OMM100" s="232"/>
      <c r="OMN100" s="232"/>
      <c r="OMO100" s="232"/>
      <c r="OMP100" s="232"/>
      <c r="OMQ100" s="232"/>
      <c r="OMR100" s="232"/>
      <c r="OMS100" s="232"/>
      <c r="OMT100" s="232"/>
      <c r="OMU100" s="232"/>
      <c r="OMV100" s="232"/>
      <c r="OMW100" s="232"/>
      <c r="OMX100" s="232"/>
      <c r="OMY100" s="232"/>
      <c r="OMZ100" s="232"/>
      <c r="ONA100" s="232"/>
      <c r="ONB100" s="232"/>
      <c r="ONC100" s="232"/>
      <c r="OND100" s="232"/>
      <c r="ONE100" s="232"/>
      <c r="ONF100" s="232"/>
      <c r="ONG100" s="232"/>
      <c r="ONH100" s="232"/>
      <c r="ONI100" s="232"/>
      <c r="ONJ100" s="232"/>
      <c r="ONK100" s="232"/>
      <c r="ONL100" s="232"/>
      <c r="ONM100" s="232"/>
      <c r="ONN100" s="232"/>
      <c r="ONO100" s="232"/>
      <c r="ONP100" s="232"/>
      <c r="ONQ100" s="232"/>
      <c r="ONR100" s="232"/>
      <c r="ONS100" s="232"/>
      <c r="ONT100" s="232"/>
      <c r="ONU100" s="232"/>
      <c r="ONV100" s="232"/>
      <c r="ONW100" s="232"/>
      <c r="ONX100" s="232"/>
      <c r="ONY100" s="232"/>
      <c r="ONZ100" s="232"/>
      <c r="OOA100" s="232"/>
      <c r="OOB100" s="232"/>
      <c r="OOC100" s="232"/>
      <c r="OOD100" s="232"/>
      <c r="OOE100" s="232"/>
      <c r="OOF100" s="232"/>
      <c r="OOG100" s="232"/>
      <c r="OOH100" s="232"/>
      <c r="OOI100" s="232"/>
      <c r="OOJ100" s="232"/>
      <c r="OOK100" s="232"/>
      <c r="OOL100" s="232"/>
      <c r="OOM100" s="232"/>
      <c r="OON100" s="232"/>
      <c r="OOO100" s="232"/>
      <c r="OOP100" s="232"/>
      <c r="OOQ100" s="232"/>
      <c r="OOR100" s="232"/>
      <c r="OOS100" s="232"/>
      <c r="OOT100" s="232"/>
      <c r="OOU100" s="232"/>
      <c r="OOV100" s="232"/>
      <c r="OOW100" s="232"/>
      <c r="OOX100" s="232"/>
      <c r="OOY100" s="232"/>
      <c r="OOZ100" s="232"/>
      <c r="OPA100" s="232"/>
      <c r="OPB100" s="232"/>
      <c r="OPC100" s="232"/>
      <c r="OPD100" s="232"/>
      <c r="OPE100" s="232"/>
      <c r="OPF100" s="232"/>
      <c r="OPG100" s="232"/>
      <c r="OPH100" s="232"/>
      <c r="OPI100" s="232"/>
      <c r="OPJ100" s="232"/>
      <c r="OPK100" s="232"/>
      <c r="OPL100" s="232"/>
      <c r="OPM100" s="232"/>
      <c r="OPN100" s="232"/>
      <c r="OPO100" s="232"/>
      <c r="OPP100" s="232"/>
      <c r="OPQ100" s="232"/>
      <c r="OPR100" s="232"/>
      <c r="OPS100" s="232"/>
      <c r="OPT100" s="232"/>
      <c r="OPU100" s="232"/>
      <c r="OPV100" s="232"/>
      <c r="OPW100" s="232"/>
      <c r="OPX100" s="232"/>
      <c r="OPY100" s="232"/>
      <c r="OPZ100" s="232"/>
      <c r="OQA100" s="232"/>
      <c r="OQB100" s="232"/>
      <c r="OQC100" s="232"/>
      <c r="OQD100" s="232"/>
      <c r="OQE100" s="232"/>
      <c r="OQF100" s="232"/>
      <c r="OQG100" s="232"/>
      <c r="OQH100" s="232"/>
      <c r="OQI100" s="232"/>
      <c r="OQJ100" s="232"/>
      <c r="OQK100" s="232"/>
      <c r="OQL100" s="232"/>
      <c r="OQM100" s="232"/>
      <c r="OQN100" s="232"/>
      <c r="OQO100" s="232"/>
      <c r="OQP100" s="232"/>
      <c r="OQQ100" s="232"/>
      <c r="OQR100" s="232"/>
      <c r="OQS100" s="232"/>
      <c r="OQT100" s="232"/>
      <c r="OQU100" s="232"/>
      <c r="OQV100" s="232"/>
      <c r="OQW100" s="232"/>
      <c r="OQX100" s="232"/>
      <c r="OQY100" s="232"/>
      <c r="OQZ100" s="232"/>
      <c r="ORA100" s="232"/>
      <c r="ORB100" s="232"/>
      <c r="ORC100" s="232"/>
      <c r="ORD100" s="232"/>
      <c r="ORE100" s="232"/>
      <c r="ORF100" s="232"/>
      <c r="ORG100" s="232"/>
      <c r="ORH100" s="232"/>
      <c r="ORI100" s="232"/>
      <c r="ORJ100" s="232"/>
      <c r="ORK100" s="232"/>
      <c r="ORL100" s="232"/>
      <c r="ORM100" s="232"/>
      <c r="ORN100" s="232"/>
      <c r="ORO100" s="232"/>
      <c r="ORP100" s="232"/>
      <c r="ORQ100" s="232"/>
      <c r="ORR100" s="232"/>
      <c r="ORS100" s="232"/>
      <c r="ORT100" s="232"/>
      <c r="ORU100" s="232"/>
      <c r="ORV100" s="232"/>
      <c r="ORW100" s="232"/>
      <c r="ORX100" s="232"/>
      <c r="ORY100" s="232"/>
      <c r="ORZ100" s="232"/>
      <c r="OSA100" s="232"/>
      <c r="OSB100" s="232"/>
      <c r="OSC100" s="232"/>
      <c r="OSD100" s="232"/>
      <c r="OSE100" s="232"/>
      <c r="OSF100" s="232"/>
      <c r="OSG100" s="232"/>
      <c r="OSH100" s="232"/>
      <c r="OSI100" s="232"/>
      <c r="OSJ100" s="232"/>
      <c r="OSK100" s="232"/>
      <c r="OSL100" s="232"/>
      <c r="OSM100" s="232"/>
      <c r="OSN100" s="232"/>
      <c r="OSO100" s="232"/>
      <c r="OSP100" s="232"/>
      <c r="OSQ100" s="232"/>
      <c r="OSR100" s="232"/>
      <c r="OSS100" s="232"/>
      <c r="OST100" s="232"/>
      <c r="OSU100" s="232"/>
      <c r="OSV100" s="232"/>
      <c r="OSW100" s="232"/>
      <c r="OSX100" s="232"/>
      <c r="OSY100" s="232"/>
      <c r="OSZ100" s="232"/>
      <c r="OTA100" s="232"/>
      <c r="OTB100" s="232"/>
      <c r="OTC100" s="232"/>
      <c r="OTD100" s="232"/>
      <c r="OTE100" s="232"/>
      <c r="OTF100" s="232"/>
      <c r="OTG100" s="232"/>
      <c r="OTH100" s="232"/>
      <c r="OTI100" s="232"/>
      <c r="OTJ100" s="232"/>
      <c r="OTK100" s="232"/>
      <c r="OTL100" s="232"/>
      <c r="OTM100" s="232"/>
      <c r="OTN100" s="232"/>
      <c r="OTO100" s="232"/>
      <c r="OTP100" s="232"/>
      <c r="OTQ100" s="232"/>
      <c r="OTR100" s="232"/>
      <c r="OTS100" s="232"/>
      <c r="OTT100" s="232"/>
      <c r="OTU100" s="232"/>
      <c r="OTV100" s="232"/>
      <c r="OTW100" s="232"/>
      <c r="OTX100" s="232"/>
      <c r="OTY100" s="232"/>
      <c r="OTZ100" s="232"/>
      <c r="OUA100" s="232"/>
      <c r="OUB100" s="232"/>
      <c r="OUC100" s="232"/>
      <c r="OUD100" s="232"/>
      <c r="OUE100" s="232"/>
      <c r="OUF100" s="232"/>
      <c r="OUG100" s="232"/>
      <c r="OUH100" s="232"/>
      <c r="OUI100" s="232"/>
      <c r="OUJ100" s="232"/>
      <c r="OUK100" s="232"/>
      <c r="OUL100" s="232"/>
      <c r="OUM100" s="232"/>
      <c r="OUN100" s="232"/>
      <c r="OUO100" s="232"/>
      <c r="OUP100" s="232"/>
      <c r="OUQ100" s="232"/>
      <c r="OUR100" s="232"/>
      <c r="OUS100" s="232"/>
      <c r="OUT100" s="232"/>
      <c r="OUU100" s="232"/>
      <c r="OUV100" s="232"/>
      <c r="OUW100" s="232"/>
      <c r="OUX100" s="232"/>
      <c r="OUY100" s="232"/>
      <c r="OUZ100" s="232"/>
      <c r="OVA100" s="232"/>
      <c r="OVB100" s="232"/>
      <c r="OVC100" s="232"/>
      <c r="OVD100" s="232"/>
      <c r="OVE100" s="232"/>
      <c r="OVF100" s="232"/>
      <c r="OVG100" s="232"/>
      <c r="OVH100" s="232"/>
      <c r="OVI100" s="232"/>
      <c r="OVJ100" s="232"/>
      <c r="OVK100" s="232"/>
      <c r="OVL100" s="232"/>
      <c r="OVM100" s="232"/>
      <c r="OVN100" s="232"/>
      <c r="OVO100" s="232"/>
      <c r="OVP100" s="232"/>
      <c r="OVQ100" s="232"/>
      <c r="OVR100" s="232"/>
      <c r="OVS100" s="232"/>
      <c r="OVT100" s="232"/>
      <c r="OVU100" s="232"/>
      <c r="OVV100" s="232"/>
      <c r="OVW100" s="232"/>
      <c r="OVX100" s="232"/>
      <c r="OVY100" s="232"/>
      <c r="OVZ100" s="232"/>
      <c r="OWA100" s="232"/>
      <c r="OWB100" s="232"/>
      <c r="OWC100" s="232"/>
      <c r="OWD100" s="232"/>
      <c r="OWE100" s="232"/>
      <c r="OWF100" s="232"/>
      <c r="OWG100" s="232"/>
      <c r="OWH100" s="232"/>
      <c r="OWI100" s="232"/>
      <c r="OWJ100" s="232"/>
      <c r="OWK100" s="232"/>
      <c r="OWL100" s="232"/>
      <c r="OWM100" s="232"/>
      <c r="OWN100" s="232"/>
      <c r="OWO100" s="232"/>
      <c r="OWP100" s="232"/>
      <c r="OWQ100" s="232"/>
      <c r="OWR100" s="232"/>
      <c r="OWS100" s="232"/>
      <c r="OWT100" s="232"/>
      <c r="OWU100" s="232"/>
      <c r="OWV100" s="232"/>
      <c r="OWW100" s="232"/>
      <c r="OWX100" s="232"/>
      <c r="OWY100" s="232"/>
      <c r="OWZ100" s="232"/>
      <c r="OXA100" s="232"/>
      <c r="OXB100" s="232"/>
      <c r="OXC100" s="232"/>
      <c r="OXD100" s="232"/>
      <c r="OXE100" s="232"/>
      <c r="OXF100" s="232"/>
      <c r="OXG100" s="232"/>
      <c r="OXH100" s="232"/>
      <c r="OXI100" s="232"/>
      <c r="OXJ100" s="232"/>
      <c r="OXK100" s="232"/>
      <c r="OXL100" s="232"/>
      <c r="OXM100" s="232"/>
      <c r="OXN100" s="232"/>
      <c r="OXO100" s="232"/>
      <c r="OXP100" s="232"/>
      <c r="OXQ100" s="232"/>
      <c r="OXR100" s="232"/>
      <c r="OXS100" s="232"/>
      <c r="OXT100" s="232"/>
      <c r="OXU100" s="232"/>
      <c r="OXV100" s="232"/>
      <c r="OXW100" s="232"/>
      <c r="OXX100" s="232"/>
      <c r="OXY100" s="232"/>
      <c r="OXZ100" s="232"/>
      <c r="OYA100" s="232"/>
      <c r="OYB100" s="232"/>
      <c r="OYC100" s="232"/>
      <c r="OYD100" s="232"/>
      <c r="OYE100" s="232"/>
      <c r="OYF100" s="232"/>
      <c r="OYG100" s="232"/>
      <c r="OYH100" s="232"/>
      <c r="OYI100" s="232"/>
      <c r="OYJ100" s="232"/>
      <c r="OYK100" s="232"/>
      <c r="OYL100" s="232"/>
      <c r="OYM100" s="232"/>
      <c r="OYN100" s="232"/>
      <c r="OYO100" s="232"/>
      <c r="OYP100" s="232"/>
      <c r="OYQ100" s="232"/>
      <c r="OYR100" s="232"/>
      <c r="OYS100" s="232"/>
      <c r="OYT100" s="232"/>
      <c r="OYU100" s="232"/>
      <c r="OYV100" s="232"/>
      <c r="OYW100" s="232"/>
      <c r="OYX100" s="232"/>
      <c r="OYY100" s="232"/>
      <c r="OYZ100" s="232"/>
      <c r="OZA100" s="232"/>
      <c r="OZB100" s="232"/>
      <c r="OZC100" s="232"/>
      <c r="OZD100" s="232"/>
      <c r="OZE100" s="232"/>
      <c r="OZF100" s="232"/>
      <c r="OZG100" s="232"/>
      <c r="OZH100" s="232"/>
      <c r="OZI100" s="232"/>
      <c r="OZJ100" s="232"/>
      <c r="OZK100" s="232"/>
      <c r="OZL100" s="232"/>
      <c r="OZM100" s="232"/>
      <c r="OZN100" s="232"/>
      <c r="OZO100" s="232"/>
      <c r="OZP100" s="232"/>
      <c r="OZQ100" s="232"/>
      <c r="OZR100" s="232"/>
      <c r="OZS100" s="232"/>
      <c r="OZT100" s="232"/>
      <c r="OZU100" s="232"/>
      <c r="OZV100" s="232"/>
      <c r="OZW100" s="232"/>
      <c r="OZX100" s="232"/>
      <c r="OZY100" s="232"/>
      <c r="OZZ100" s="232"/>
      <c r="PAA100" s="232"/>
      <c r="PAB100" s="232"/>
      <c r="PAC100" s="232"/>
      <c r="PAD100" s="232"/>
      <c r="PAE100" s="232"/>
      <c r="PAF100" s="232"/>
      <c r="PAG100" s="232"/>
      <c r="PAH100" s="232"/>
      <c r="PAI100" s="232"/>
      <c r="PAJ100" s="232"/>
      <c r="PAK100" s="232"/>
      <c r="PAL100" s="232"/>
      <c r="PAM100" s="232"/>
      <c r="PAN100" s="232"/>
      <c r="PAO100" s="232"/>
      <c r="PAP100" s="232"/>
      <c r="PAQ100" s="232"/>
      <c r="PAR100" s="232"/>
      <c r="PAS100" s="232"/>
      <c r="PAT100" s="232"/>
      <c r="PAU100" s="232"/>
      <c r="PAV100" s="232"/>
      <c r="PAW100" s="232"/>
      <c r="PAX100" s="232"/>
      <c r="PAY100" s="232"/>
      <c r="PAZ100" s="232"/>
      <c r="PBA100" s="232"/>
      <c r="PBB100" s="232"/>
      <c r="PBC100" s="232"/>
      <c r="PBD100" s="232"/>
      <c r="PBE100" s="232"/>
      <c r="PBF100" s="232"/>
      <c r="PBG100" s="232"/>
      <c r="PBH100" s="232"/>
      <c r="PBI100" s="232"/>
      <c r="PBJ100" s="232"/>
      <c r="PBK100" s="232"/>
      <c r="PBL100" s="232"/>
      <c r="PBM100" s="232"/>
      <c r="PBN100" s="232"/>
      <c r="PBO100" s="232"/>
      <c r="PBP100" s="232"/>
      <c r="PBQ100" s="232"/>
      <c r="PBR100" s="232"/>
      <c r="PBS100" s="232"/>
      <c r="PBT100" s="232"/>
      <c r="PBU100" s="232"/>
      <c r="PBV100" s="232"/>
      <c r="PBW100" s="232"/>
      <c r="PBX100" s="232"/>
      <c r="PBY100" s="232"/>
      <c r="PBZ100" s="232"/>
      <c r="PCA100" s="232"/>
      <c r="PCB100" s="232"/>
      <c r="PCC100" s="232"/>
      <c r="PCD100" s="232"/>
      <c r="PCE100" s="232"/>
      <c r="PCF100" s="232"/>
      <c r="PCG100" s="232"/>
      <c r="PCH100" s="232"/>
      <c r="PCI100" s="232"/>
      <c r="PCJ100" s="232"/>
      <c r="PCK100" s="232"/>
      <c r="PCL100" s="232"/>
      <c r="PCM100" s="232"/>
      <c r="PCN100" s="232"/>
      <c r="PCO100" s="232"/>
      <c r="PCP100" s="232"/>
      <c r="PCQ100" s="232"/>
      <c r="PCR100" s="232"/>
      <c r="PCS100" s="232"/>
      <c r="PCT100" s="232"/>
      <c r="PCU100" s="232"/>
      <c r="PCV100" s="232"/>
      <c r="PCW100" s="232"/>
      <c r="PCX100" s="232"/>
      <c r="PCY100" s="232"/>
      <c r="PCZ100" s="232"/>
      <c r="PDA100" s="232"/>
      <c r="PDB100" s="232"/>
      <c r="PDC100" s="232"/>
      <c r="PDD100" s="232"/>
      <c r="PDE100" s="232"/>
      <c r="PDF100" s="232"/>
      <c r="PDG100" s="232"/>
      <c r="PDH100" s="232"/>
      <c r="PDI100" s="232"/>
      <c r="PDJ100" s="232"/>
      <c r="PDK100" s="232"/>
      <c r="PDL100" s="232"/>
      <c r="PDM100" s="232"/>
      <c r="PDN100" s="232"/>
      <c r="PDO100" s="232"/>
      <c r="PDP100" s="232"/>
      <c r="PDQ100" s="232"/>
      <c r="PDR100" s="232"/>
      <c r="PDS100" s="232"/>
      <c r="PDT100" s="232"/>
      <c r="PDU100" s="232"/>
      <c r="PDV100" s="232"/>
      <c r="PDW100" s="232"/>
      <c r="PDX100" s="232"/>
      <c r="PDY100" s="232"/>
      <c r="PDZ100" s="232"/>
      <c r="PEA100" s="232"/>
      <c r="PEB100" s="232"/>
      <c r="PEC100" s="232"/>
      <c r="PED100" s="232"/>
      <c r="PEE100" s="232"/>
      <c r="PEF100" s="232"/>
      <c r="PEG100" s="232"/>
      <c r="PEH100" s="232"/>
      <c r="PEI100" s="232"/>
      <c r="PEJ100" s="232"/>
      <c r="PEK100" s="232"/>
      <c r="PEL100" s="232"/>
      <c r="PEM100" s="232"/>
      <c r="PEN100" s="232"/>
      <c r="PEO100" s="232"/>
      <c r="PEP100" s="232"/>
      <c r="PEQ100" s="232"/>
      <c r="PER100" s="232"/>
      <c r="PES100" s="232"/>
      <c r="PET100" s="232"/>
      <c r="PEU100" s="232"/>
      <c r="PEV100" s="232"/>
      <c r="PEW100" s="232"/>
      <c r="PEX100" s="232"/>
      <c r="PEY100" s="232"/>
      <c r="PEZ100" s="232"/>
      <c r="PFA100" s="232"/>
      <c r="PFB100" s="232"/>
      <c r="PFC100" s="232"/>
      <c r="PFD100" s="232"/>
      <c r="PFE100" s="232"/>
      <c r="PFF100" s="232"/>
      <c r="PFG100" s="232"/>
      <c r="PFH100" s="232"/>
      <c r="PFI100" s="232"/>
      <c r="PFJ100" s="232"/>
      <c r="PFK100" s="232"/>
      <c r="PFL100" s="232"/>
      <c r="PFM100" s="232"/>
      <c r="PFN100" s="232"/>
      <c r="PFO100" s="232"/>
      <c r="PFP100" s="232"/>
      <c r="PFQ100" s="232"/>
      <c r="PFR100" s="232"/>
      <c r="PFS100" s="232"/>
      <c r="PFT100" s="232"/>
      <c r="PFU100" s="232"/>
      <c r="PFV100" s="232"/>
      <c r="PFW100" s="232"/>
      <c r="PFX100" s="232"/>
      <c r="PFY100" s="232"/>
      <c r="PFZ100" s="232"/>
      <c r="PGA100" s="232"/>
      <c r="PGB100" s="232"/>
      <c r="PGC100" s="232"/>
      <c r="PGD100" s="232"/>
      <c r="PGE100" s="232"/>
      <c r="PGF100" s="232"/>
      <c r="PGG100" s="232"/>
      <c r="PGH100" s="232"/>
      <c r="PGI100" s="232"/>
      <c r="PGJ100" s="232"/>
      <c r="PGK100" s="232"/>
      <c r="PGL100" s="232"/>
      <c r="PGM100" s="232"/>
      <c r="PGN100" s="232"/>
      <c r="PGO100" s="232"/>
      <c r="PGP100" s="232"/>
      <c r="PGQ100" s="232"/>
      <c r="PGR100" s="232"/>
      <c r="PGS100" s="232"/>
      <c r="PGT100" s="232"/>
      <c r="PGU100" s="232"/>
      <c r="PGV100" s="232"/>
      <c r="PGW100" s="232"/>
      <c r="PGX100" s="232"/>
      <c r="PGY100" s="232"/>
      <c r="PGZ100" s="232"/>
      <c r="PHA100" s="232"/>
      <c r="PHB100" s="232"/>
      <c r="PHC100" s="232"/>
      <c r="PHD100" s="232"/>
      <c r="PHE100" s="232"/>
      <c r="PHF100" s="232"/>
      <c r="PHG100" s="232"/>
      <c r="PHH100" s="232"/>
      <c r="PHI100" s="232"/>
      <c r="PHJ100" s="232"/>
      <c r="PHK100" s="232"/>
      <c r="PHL100" s="232"/>
      <c r="PHM100" s="232"/>
      <c r="PHN100" s="232"/>
      <c r="PHO100" s="232"/>
      <c r="PHP100" s="232"/>
      <c r="PHQ100" s="232"/>
      <c r="PHR100" s="232"/>
      <c r="PHS100" s="232"/>
      <c r="PHT100" s="232"/>
      <c r="PHU100" s="232"/>
      <c r="PHV100" s="232"/>
      <c r="PHW100" s="232"/>
      <c r="PHX100" s="232"/>
      <c r="PHY100" s="232"/>
      <c r="PHZ100" s="232"/>
      <c r="PIA100" s="232"/>
      <c r="PIB100" s="232"/>
      <c r="PIC100" s="232"/>
      <c r="PID100" s="232"/>
      <c r="PIE100" s="232"/>
      <c r="PIF100" s="232"/>
      <c r="PIG100" s="232"/>
      <c r="PIH100" s="232"/>
      <c r="PII100" s="232"/>
      <c r="PIJ100" s="232"/>
      <c r="PIK100" s="232"/>
      <c r="PIL100" s="232"/>
      <c r="PIM100" s="232"/>
      <c r="PIN100" s="232"/>
      <c r="PIO100" s="232"/>
      <c r="PIP100" s="232"/>
      <c r="PIQ100" s="232"/>
      <c r="PIR100" s="232"/>
      <c r="PIS100" s="232"/>
      <c r="PIT100" s="232"/>
      <c r="PIU100" s="232"/>
      <c r="PIV100" s="232"/>
      <c r="PIW100" s="232"/>
      <c r="PIX100" s="232"/>
      <c r="PIY100" s="232"/>
      <c r="PIZ100" s="232"/>
      <c r="PJA100" s="232"/>
      <c r="PJB100" s="232"/>
      <c r="PJC100" s="232"/>
      <c r="PJD100" s="232"/>
      <c r="PJE100" s="232"/>
      <c r="PJF100" s="232"/>
      <c r="PJG100" s="232"/>
      <c r="PJH100" s="232"/>
      <c r="PJI100" s="232"/>
      <c r="PJJ100" s="232"/>
      <c r="PJK100" s="232"/>
      <c r="PJL100" s="232"/>
      <c r="PJM100" s="232"/>
      <c r="PJN100" s="232"/>
      <c r="PJO100" s="232"/>
      <c r="PJP100" s="232"/>
      <c r="PJQ100" s="232"/>
      <c r="PJR100" s="232"/>
      <c r="PJS100" s="232"/>
      <c r="PJT100" s="232"/>
      <c r="PJU100" s="232"/>
      <c r="PJV100" s="232"/>
      <c r="PJW100" s="232"/>
      <c r="PJX100" s="232"/>
      <c r="PJY100" s="232"/>
      <c r="PJZ100" s="232"/>
      <c r="PKA100" s="232"/>
      <c r="PKB100" s="232"/>
      <c r="PKC100" s="232"/>
      <c r="PKD100" s="232"/>
      <c r="PKE100" s="232"/>
      <c r="PKF100" s="232"/>
      <c r="PKG100" s="232"/>
      <c r="PKH100" s="232"/>
      <c r="PKI100" s="232"/>
      <c r="PKJ100" s="232"/>
      <c r="PKK100" s="232"/>
      <c r="PKL100" s="232"/>
      <c r="PKM100" s="232"/>
      <c r="PKN100" s="232"/>
      <c r="PKO100" s="232"/>
      <c r="PKP100" s="232"/>
      <c r="PKQ100" s="232"/>
      <c r="PKR100" s="232"/>
      <c r="PKS100" s="232"/>
      <c r="PKT100" s="232"/>
      <c r="PKU100" s="232"/>
      <c r="PKV100" s="232"/>
      <c r="PKW100" s="232"/>
      <c r="PKX100" s="232"/>
      <c r="PKY100" s="232"/>
      <c r="PKZ100" s="232"/>
      <c r="PLA100" s="232"/>
      <c r="PLB100" s="232"/>
      <c r="PLC100" s="232"/>
      <c r="PLD100" s="232"/>
      <c r="PLE100" s="232"/>
      <c r="PLF100" s="232"/>
      <c r="PLG100" s="232"/>
      <c r="PLH100" s="232"/>
      <c r="PLI100" s="232"/>
      <c r="PLJ100" s="232"/>
      <c r="PLK100" s="232"/>
      <c r="PLL100" s="232"/>
      <c r="PLM100" s="232"/>
      <c r="PLN100" s="232"/>
      <c r="PLO100" s="232"/>
      <c r="PLP100" s="232"/>
      <c r="PLQ100" s="232"/>
      <c r="PLR100" s="232"/>
      <c r="PLS100" s="232"/>
      <c r="PLT100" s="232"/>
      <c r="PLU100" s="232"/>
      <c r="PLV100" s="232"/>
      <c r="PLW100" s="232"/>
      <c r="PLX100" s="232"/>
      <c r="PLY100" s="232"/>
      <c r="PLZ100" s="232"/>
      <c r="PMA100" s="232"/>
      <c r="PMB100" s="232"/>
      <c r="PMC100" s="232"/>
      <c r="PMD100" s="232"/>
      <c r="PME100" s="232"/>
      <c r="PMF100" s="232"/>
      <c r="PMG100" s="232"/>
      <c r="PMH100" s="232"/>
      <c r="PMI100" s="232"/>
      <c r="PMJ100" s="232"/>
      <c r="PMK100" s="232"/>
      <c r="PML100" s="232"/>
      <c r="PMM100" s="232"/>
      <c r="PMN100" s="232"/>
      <c r="PMO100" s="232"/>
      <c r="PMP100" s="232"/>
      <c r="PMQ100" s="232"/>
      <c r="PMR100" s="232"/>
      <c r="PMS100" s="232"/>
      <c r="PMT100" s="232"/>
      <c r="PMU100" s="232"/>
      <c r="PMV100" s="232"/>
      <c r="PMW100" s="232"/>
      <c r="PMX100" s="232"/>
      <c r="PMY100" s="232"/>
      <c r="PMZ100" s="232"/>
      <c r="PNA100" s="232"/>
      <c r="PNB100" s="232"/>
      <c r="PNC100" s="232"/>
      <c r="PND100" s="232"/>
      <c r="PNE100" s="232"/>
      <c r="PNF100" s="232"/>
      <c r="PNG100" s="232"/>
      <c r="PNH100" s="232"/>
      <c r="PNI100" s="232"/>
      <c r="PNJ100" s="232"/>
      <c r="PNK100" s="232"/>
      <c r="PNL100" s="232"/>
      <c r="PNM100" s="232"/>
      <c r="PNN100" s="232"/>
      <c r="PNO100" s="232"/>
      <c r="PNP100" s="232"/>
      <c r="PNQ100" s="232"/>
      <c r="PNR100" s="232"/>
      <c r="PNS100" s="232"/>
      <c r="PNT100" s="232"/>
      <c r="PNU100" s="232"/>
      <c r="PNV100" s="232"/>
      <c r="PNW100" s="232"/>
      <c r="PNX100" s="232"/>
      <c r="PNY100" s="232"/>
      <c r="PNZ100" s="232"/>
      <c r="POA100" s="232"/>
      <c r="POB100" s="232"/>
      <c r="POC100" s="232"/>
      <c r="POD100" s="232"/>
      <c r="POE100" s="232"/>
      <c r="POF100" s="232"/>
      <c r="POG100" s="232"/>
      <c r="POH100" s="232"/>
      <c r="POI100" s="232"/>
      <c r="POJ100" s="232"/>
      <c r="POK100" s="232"/>
      <c r="POL100" s="232"/>
      <c r="POM100" s="232"/>
      <c r="PON100" s="232"/>
      <c r="POO100" s="232"/>
      <c r="POP100" s="232"/>
      <c r="POQ100" s="232"/>
      <c r="POR100" s="232"/>
      <c r="POS100" s="232"/>
      <c r="POT100" s="232"/>
      <c r="POU100" s="232"/>
      <c r="POV100" s="232"/>
      <c r="POW100" s="232"/>
      <c r="POX100" s="232"/>
      <c r="POY100" s="232"/>
      <c r="POZ100" s="232"/>
      <c r="PPA100" s="232"/>
      <c r="PPB100" s="232"/>
      <c r="PPC100" s="232"/>
      <c r="PPD100" s="232"/>
      <c r="PPE100" s="232"/>
      <c r="PPF100" s="232"/>
      <c r="PPG100" s="232"/>
      <c r="PPH100" s="232"/>
      <c r="PPI100" s="232"/>
      <c r="PPJ100" s="232"/>
      <c r="PPK100" s="232"/>
      <c r="PPL100" s="232"/>
      <c r="PPM100" s="232"/>
      <c r="PPN100" s="232"/>
      <c r="PPO100" s="232"/>
      <c r="PPP100" s="232"/>
      <c r="PPQ100" s="232"/>
      <c r="PPR100" s="232"/>
      <c r="PPS100" s="232"/>
      <c r="PPT100" s="232"/>
      <c r="PPU100" s="232"/>
      <c r="PPV100" s="232"/>
      <c r="PPW100" s="232"/>
      <c r="PPX100" s="232"/>
      <c r="PPY100" s="232"/>
      <c r="PPZ100" s="232"/>
      <c r="PQA100" s="232"/>
      <c r="PQB100" s="232"/>
      <c r="PQC100" s="232"/>
      <c r="PQD100" s="232"/>
      <c r="PQE100" s="232"/>
      <c r="PQF100" s="232"/>
      <c r="PQG100" s="232"/>
      <c r="PQH100" s="232"/>
      <c r="PQI100" s="232"/>
      <c r="PQJ100" s="232"/>
      <c r="PQK100" s="232"/>
      <c r="PQL100" s="232"/>
      <c r="PQM100" s="232"/>
      <c r="PQN100" s="232"/>
      <c r="PQO100" s="232"/>
      <c r="PQP100" s="232"/>
      <c r="PQQ100" s="232"/>
      <c r="PQR100" s="232"/>
      <c r="PQS100" s="232"/>
      <c r="PQT100" s="232"/>
      <c r="PQU100" s="232"/>
      <c r="PQV100" s="232"/>
      <c r="PQW100" s="232"/>
      <c r="PQX100" s="232"/>
      <c r="PQY100" s="232"/>
      <c r="PQZ100" s="232"/>
      <c r="PRA100" s="232"/>
      <c r="PRB100" s="232"/>
      <c r="PRC100" s="232"/>
      <c r="PRD100" s="232"/>
      <c r="PRE100" s="232"/>
      <c r="PRF100" s="232"/>
      <c r="PRG100" s="232"/>
      <c r="PRH100" s="232"/>
      <c r="PRI100" s="232"/>
      <c r="PRJ100" s="232"/>
      <c r="PRK100" s="232"/>
      <c r="PRL100" s="232"/>
      <c r="PRM100" s="232"/>
      <c r="PRN100" s="232"/>
      <c r="PRO100" s="232"/>
      <c r="PRP100" s="232"/>
      <c r="PRQ100" s="232"/>
      <c r="PRR100" s="232"/>
      <c r="PRS100" s="232"/>
      <c r="PRT100" s="232"/>
      <c r="PRU100" s="232"/>
      <c r="PRV100" s="232"/>
      <c r="PRW100" s="232"/>
      <c r="PRX100" s="232"/>
      <c r="PRY100" s="232"/>
      <c r="PRZ100" s="232"/>
      <c r="PSA100" s="232"/>
      <c r="PSB100" s="232"/>
      <c r="PSC100" s="232"/>
      <c r="PSD100" s="232"/>
      <c r="PSE100" s="232"/>
      <c r="PSF100" s="232"/>
      <c r="PSG100" s="232"/>
      <c r="PSH100" s="232"/>
      <c r="PSI100" s="232"/>
      <c r="PSJ100" s="232"/>
      <c r="PSK100" s="232"/>
      <c r="PSL100" s="232"/>
      <c r="PSM100" s="232"/>
      <c r="PSN100" s="232"/>
      <c r="PSO100" s="232"/>
      <c r="PSP100" s="232"/>
      <c r="PSQ100" s="232"/>
      <c r="PSR100" s="232"/>
      <c r="PSS100" s="232"/>
      <c r="PST100" s="232"/>
      <c r="PSU100" s="232"/>
      <c r="PSV100" s="232"/>
      <c r="PSW100" s="232"/>
      <c r="PSX100" s="232"/>
      <c r="PSY100" s="232"/>
      <c r="PSZ100" s="232"/>
      <c r="PTA100" s="232"/>
      <c r="PTB100" s="232"/>
      <c r="PTC100" s="232"/>
      <c r="PTD100" s="232"/>
      <c r="PTE100" s="232"/>
      <c r="PTF100" s="232"/>
      <c r="PTG100" s="232"/>
      <c r="PTH100" s="232"/>
      <c r="PTI100" s="232"/>
      <c r="PTJ100" s="232"/>
      <c r="PTK100" s="232"/>
      <c r="PTL100" s="232"/>
      <c r="PTM100" s="232"/>
      <c r="PTN100" s="232"/>
      <c r="PTO100" s="232"/>
      <c r="PTP100" s="232"/>
      <c r="PTQ100" s="232"/>
      <c r="PTR100" s="232"/>
      <c r="PTS100" s="232"/>
      <c r="PTT100" s="232"/>
      <c r="PTU100" s="232"/>
      <c r="PTV100" s="232"/>
      <c r="PTW100" s="232"/>
      <c r="PTX100" s="232"/>
      <c r="PTY100" s="232"/>
      <c r="PTZ100" s="232"/>
      <c r="PUA100" s="232"/>
      <c r="PUB100" s="232"/>
      <c r="PUC100" s="232"/>
      <c r="PUD100" s="232"/>
      <c r="PUE100" s="232"/>
      <c r="PUF100" s="232"/>
      <c r="PUG100" s="232"/>
      <c r="PUH100" s="232"/>
      <c r="PUI100" s="232"/>
      <c r="PUJ100" s="232"/>
      <c r="PUK100" s="232"/>
      <c r="PUL100" s="232"/>
      <c r="PUM100" s="232"/>
      <c r="PUN100" s="232"/>
      <c r="PUO100" s="232"/>
      <c r="PUP100" s="232"/>
      <c r="PUQ100" s="232"/>
      <c r="PUR100" s="232"/>
      <c r="PUS100" s="232"/>
      <c r="PUT100" s="232"/>
      <c r="PUU100" s="232"/>
      <c r="PUV100" s="232"/>
      <c r="PUW100" s="232"/>
      <c r="PUX100" s="232"/>
      <c r="PUY100" s="232"/>
      <c r="PUZ100" s="232"/>
      <c r="PVA100" s="232"/>
      <c r="PVB100" s="232"/>
      <c r="PVC100" s="232"/>
      <c r="PVD100" s="232"/>
      <c r="PVE100" s="232"/>
      <c r="PVF100" s="232"/>
      <c r="PVG100" s="232"/>
      <c r="PVH100" s="232"/>
      <c r="PVI100" s="232"/>
      <c r="PVJ100" s="232"/>
      <c r="PVK100" s="232"/>
      <c r="PVL100" s="232"/>
      <c r="PVM100" s="232"/>
      <c r="PVN100" s="232"/>
      <c r="PVO100" s="232"/>
      <c r="PVP100" s="232"/>
      <c r="PVQ100" s="232"/>
      <c r="PVR100" s="232"/>
      <c r="PVS100" s="232"/>
      <c r="PVT100" s="232"/>
      <c r="PVU100" s="232"/>
      <c r="PVV100" s="232"/>
      <c r="PVW100" s="232"/>
      <c r="PVX100" s="232"/>
      <c r="PVY100" s="232"/>
      <c r="PVZ100" s="232"/>
      <c r="PWA100" s="232"/>
      <c r="PWB100" s="232"/>
      <c r="PWC100" s="232"/>
      <c r="PWD100" s="232"/>
      <c r="PWE100" s="232"/>
      <c r="PWF100" s="232"/>
      <c r="PWG100" s="232"/>
      <c r="PWH100" s="232"/>
      <c r="PWI100" s="232"/>
      <c r="PWJ100" s="232"/>
      <c r="PWK100" s="232"/>
      <c r="PWL100" s="232"/>
      <c r="PWM100" s="232"/>
      <c r="PWN100" s="232"/>
      <c r="PWO100" s="232"/>
      <c r="PWP100" s="232"/>
      <c r="PWQ100" s="232"/>
      <c r="PWR100" s="232"/>
      <c r="PWS100" s="232"/>
      <c r="PWT100" s="232"/>
      <c r="PWU100" s="232"/>
      <c r="PWV100" s="232"/>
      <c r="PWW100" s="232"/>
      <c r="PWX100" s="232"/>
      <c r="PWY100" s="232"/>
      <c r="PWZ100" s="232"/>
      <c r="PXA100" s="232"/>
      <c r="PXB100" s="232"/>
      <c r="PXC100" s="232"/>
      <c r="PXD100" s="232"/>
      <c r="PXE100" s="232"/>
      <c r="PXF100" s="232"/>
      <c r="PXG100" s="232"/>
      <c r="PXH100" s="232"/>
      <c r="PXI100" s="232"/>
      <c r="PXJ100" s="232"/>
      <c r="PXK100" s="232"/>
      <c r="PXL100" s="232"/>
      <c r="PXM100" s="232"/>
      <c r="PXN100" s="232"/>
      <c r="PXO100" s="232"/>
      <c r="PXP100" s="232"/>
      <c r="PXQ100" s="232"/>
      <c r="PXR100" s="232"/>
      <c r="PXS100" s="232"/>
      <c r="PXT100" s="232"/>
      <c r="PXU100" s="232"/>
      <c r="PXV100" s="232"/>
      <c r="PXW100" s="232"/>
      <c r="PXX100" s="232"/>
      <c r="PXY100" s="232"/>
      <c r="PXZ100" s="232"/>
      <c r="PYA100" s="232"/>
      <c r="PYB100" s="232"/>
      <c r="PYC100" s="232"/>
      <c r="PYD100" s="232"/>
      <c r="PYE100" s="232"/>
      <c r="PYF100" s="232"/>
      <c r="PYG100" s="232"/>
      <c r="PYH100" s="232"/>
      <c r="PYI100" s="232"/>
      <c r="PYJ100" s="232"/>
      <c r="PYK100" s="232"/>
      <c r="PYL100" s="232"/>
      <c r="PYM100" s="232"/>
      <c r="PYN100" s="232"/>
      <c r="PYO100" s="232"/>
      <c r="PYP100" s="232"/>
      <c r="PYQ100" s="232"/>
      <c r="PYR100" s="232"/>
      <c r="PYS100" s="232"/>
      <c r="PYT100" s="232"/>
      <c r="PYU100" s="232"/>
      <c r="PYV100" s="232"/>
      <c r="PYW100" s="232"/>
      <c r="PYX100" s="232"/>
      <c r="PYY100" s="232"/>
      <c r="PYZ100" s="232"/>
      <c r="PZA100" s="232"/>
      <c r="PZB100" s="232"/>
      <c r="PZC100" s="232"/>
      <c r="PZD100" s="232"/>
      <c r="PZE100" s="232"/>
      <c r="PZF100" s="232"/>
      <c r="PZG100" s="232"/>
      <c r="PZH100" s="232"/>
      <c r="PZI100" s="232"/>
      <c r="PZJ100" s="232"/>
      <c r="PZK100" s="232"/>
      <c r="PZL100" s="232"/>
      <c r="PZM100" s="232"/>
      <c r="PZN100" s="232"/>
      <c r="PZO100" s="232"/>
      <c r="PZP100" s="232"/>
      <c r="PZQ100" s="232"/>
      <c r="PZR100" s="232"/>
      <c r="PZS100" s="232"/>
      <c r="PZT100" s="232"/>
      <c r="PZU100" s="232"/>
      <c r="PZV100" s="232"/>
      <c r="PZW100" s="232"/>
      <c r="PZX100" s="232"/>
      <c r="PZY100" s="232"/>
      <c r="PZZ100" s="232"/>
      <c r="QAA100" s="232"/>
      <c r="QAB100" s="232"/>
      <c r="QAC100" s="232"/>
      <c r="QAD100" s="232"/>
      <c r="QAE100" s="232"/>
      <c r="QAF100" s="232"/>
      <c r="QAG100" s="232"/>
      <c r="QAH100" s="232"/>
      <c r="QAI100" s="232"/>
      <c r="QAJ100" s="232"/>
      <c r="QAK100" s="232"/>
      <c r="QAL100" s="232"/>
      <c r="QAM100" s="232"/>
      <c r="QAN100" s="232"/>
      <c r="QAO100" s="232"/>
      <c r="QAP100" s="232"/>
      <c r="QAQ100" s="232"/>
      <c r="QAR100" s="232"/>
      <c r="QAS100" s="232"/>
      <c r="QAT100" s="232"/>
      <c r="QAU100" s="232"/>
      <c r="QAV100" s="232"/>
      <c r="QAW100" s="232"/>
      <c r="QAX100" s="232"/>
      <c r="QAY100" s="232"/>
      <c r="QAZ100" s="232"/>
      <c r="QBA100" s="232"/>
      <c r="QBB100" s="232"/>
      <c r="QBC100" s="232"/>
      <c r="QBD100" s="232"/>
      <c r="QBE100" s="232"/>
      <c r="QBF100" s="232"/>
      <c r="QBG100" s="232"/>
      <c r="QBH100" s="232"/>
      <c r="QBI100" s="232"/>
      <c r="QBJ100" s="232"/>
      <c r="QBK100" s="232"/>
      <c r="QBL100" s="232"/>
      <c r="QBM100" s="232"/>
      <c r="QBN100" s="232"/>
      <c r="QBO100" s="232"/>
      <c r="QBP100" s="232"/>
      <c r="QBQ100" s="232"/>
      <c r="QBR100" s="232"/>
      <c r="QBS100" s="232"/>
      <c r="QBT100" s="232"/>
      <c r="QBU100" s="232"/>
      <c r="QBV100" s="232"/>
      <c r="QBW100" s="232"/>
      <c r="QBX100" s="232"/>
      <c r="QBY100" s="232"/>
      <c r="QBZ100" s="232"/>
      <c r="QCA100" s="232"/>
      <c r="QCB100" s="232"/>
      <c r="QCC100" s="232"/>
      <c r="QCD100" s="232"/>
      <c r="QCE100" s="232"/>
      <c r="QCF100" s="232"/>
      <c r="QCG100" s="232"/>
      <c r="QCH100" s="232"/>
      <c r="QCI100" s="232"/>
      <c r="QCJ100" s="232"/>
      <c r="QCK100" s="232"/>
      <c r="QCL100" s="232"/>
      <c r="QCM100" s="232"/>
      <c r="QCN100" s="232"/>
      <c r="QCO100" s="232"/>
      <c r="QCP100" s="232"/>
      <c r="QCQ100" s="232"/>
      <c r="QCR100" s="232"/>
      <c r="QCS100" s="232"/>
      <c r="QCT100" s="232"/>
      <c r="QCU100" s="232"/>
      <c r="QCV100" s="232"/>
      <c r="QCW100" s="232"/>
      <c r="QCX100" s="232"/>
      <c r="QCY100" s="232"/>
      <c r="QCZ100" s="232"/>
      <c r="QDA100" s="232"/>
      <c r="QDB100" s="232"/>
      <c r="QDC100" s="232"/>
      <c r="QDD100" s="232"/>
      <c r="QDE100" s="232"/>
      <c r="QDF100" s="232"/>
      <c r="QDG100" s="232"/>
      <c r="QDH100" s="232"/>
      <c r="QDI100" s="232"/>
      <c r="QDJ100" s="232"/>
      <c r="QDK100" s="232"/>
      <c r="QDL100" s="232"/>
      <c r="QDM100" s="232"/>
      <c r="QDN100" s="232"/>
      <c r="QDO100" s="232"/>
      <c r="QDP100" s="232"/>
      <c r="QDQ100" s="232"/>
      <c r="QDR100" s="232"/>
      <c r="QDS100" s="232"/>
      <c r="QDT100" s="232"/>
      <c r="QDU100" s="232"/>
      <c r="QDV100" s="232"/>
      <c r="QDW100" s="232"/>
      <c r="QDX100" s="232"/>
      <c r="QDY100" s="232"/>
      <c r="QDZ100" s="232"/>
      <c r="QEA100" s="232"/>
      <c r="QEB100" s="232"/>
      <c r="QEC100" s="232"/>
      <c r="QED100" s="232"/>
      <c r="QEE100" s="232"/>
      <c r="QEF100" s="232"/>
      <c r="QEG100" s="232"/>
      <c r="QEH100" s="232"/>
      <c r="QEI100" s="232"/>
      <c r="QEJ100" s="232"/>
      <c r="QEK100" s="232"/>
      <c r="QEL100" s="232"/>
      <c r="QEM100" s="232"/>
      <c r="QEN100" s="232"/>
      <c r="QEO100" s="232"/>
      <c r="QEP100" s="232"/>
      <c r="QEQ100" s="232"/>
      <c r="QER100" s="232"/>
      <c r="QES100" s="232"/>
      <c r="QET100" s="232"/>
      <c r="QEU100" s="232"/>
      <c r="QEV100" s="232"/>
      <c r="QEW100" s="232"/>
      <c r="QEX100" s="232"/>
      <c r="QEY100" s="232"/>
      <c r="QEZ100" s="232"/>
      <c r="QFA100" s="232"/>
      <c r="QFB100" s="232"/>
      <c r="QFC100" s="232"/>
      <c r="QFD100" s="232"/>
      <c r="QFE100" s="232"/>
      <c r="QFF100" s="232"/>
      <c r="QFG100" s="232"/>
      <c r="QFH100" s="232"/>
      <c r="QFI100" s="232"/>
      <c r="QFJ100" s="232"/>
      <c r="QFK100" s="232"/>
      <c r="QFL100" s="232"/>
      <c r="QFM100" s="232"/>
      <c r="QFN100" s="232"/>
      <c r="QFO100" s="232"/>
      <c r="QFP100" s="232"/>
      <c r="QFQ100" s="232"/>
      <c r="QFR100" s="232"/>
      <c r="QFS100" s="232"/>
      <c r="QFT100" s="232"/>
      <c r="QFU100" s="232"/>
      <c r="QFV100" s="232"/>
      <c r="QFW100" s="232"/>
      <c r="QFX100" s="232"/>
      <c r="QFY100" s="232"/>
      <c r="QFZ100" s="232"/>
      <c r="QGA100" s="232"/>
      <c r="QGB100" s="232"/>
      <c r="QGC100" s="232"/>
      <c r="QGD100" s="232"/>
      <c r="QGE100" s="232"/>
      <c r="QGF100" s="232"/>
      <c r="QGG100" s="232"/>
      <c r="QGH100" s="232"/>
      <c r="QGI100" s="232"/>
      <c r="QGJ100" s="232"/>
      <c r="QGK100" s="232"/>
      <c r="QGL100" s="232"/>
      <c r="QGM100" s="232"/>
      <c r="QGN100" s="232"/>
      <c r="QGO100" s="232"/>
      <c r="QGP100" s="232"/>
      <c r="QGQ100" s="232"/>
      <c r="QGR100" s="232"/>
      <c r="QGS100" s="232"/>
      <c r="QGT100" s="232"/>
      <c r="QGU100" s="232"/>
      <c r="QGV100" s="232"/>
      <c r="QGW100" s="232"/>
      <c r="QGX100" s="232"/>
      <c r="QGY100" s="232"/>
      <c r="QGZ100" s="232"/>
      <c r="QHA100" s="232"/>
      <c r="QHB100" s="232"/>
      <c r="QHC100" s="232"/>
      <c r="QHD100" s="232"/>
      <c r="QHE100" s="232"/>
      <c r="QHF100" s="232"/>
      <c r="QHG100" s="232"/>
      <c r="QHH100" s="232"/>
      <c r="QHI100" s="232"/>
      <c r="QHJ100" s="232"/>
      <c r="QHK100" s="232"/>
      <c r="QHL100" s="232"/>
      <c r="QHM100" s="232"/>
      <c r="QHN100" s="232"/>
      <c r="QHO100" s="232"/>
      <c r="QHP100" s="232"/>
      <c r="QHQ100" s="232"/>
      <c r="QHR100" s="232"/>
      <c r="QHS100" s="232"/>
      <c r="QHT100" s="232"/>
      <c r="QHU100" s="232"/>
      <c r="QHV100" s="232"/>
      <c r="QHW100" s="232"/>
      <c r="QHX100" s="232"/>
      <c r="QHY100" s="232"/>
      <c r="QHZ100" s="232"/>
      <c r="QIA100" s="232"/>
      <c r="QIB100" s="232"/>
      <c r="QIC100" s="232"/>
      <c r="QID100" s="232"/>
      <c r="QIE100" s="232"/>
      <c r="QIF100" s="232"/>
      <c r="QIG100" s="232"/>
      <c r="QIH100" s="232"/>
      <c r="QII100" s="232"/>
      <c r="QIJ100" s="232"/>
      <c r="QIK100" s="232"/>
      <c r="QIL100" s="232"/>
      <c r="QIM100" s="232"/>
      <c r="QIN100" s="232"/>
      <c r="QIO100" s="232"/>
      <c r="QIP100" s="232"/>
      <c r="QIQ100" s="232"/>
      <c r="QIR100" s="232"/>
      <c r="QIS100" s="232"/>
      <c r="QIT100" s="232"/>
      <c r="QIU100" s="232"/>
      <c r="QIV100" s="232"/>
      <c r="QIW100" s="232"/>
      <c r="QIX100" s="232"/>
      <c r="QIY100" s="232"/>
      <c r="QIZ100" s="232"/>
      <c r="QJA100" s="232"/>
      <c r="QJB100" s="232"/>
      <c r="QJC100" s="232"/>
      <c r="QJD100" s="232"/>
      <c r="QJE100" s="232"/>
      <c r="QJF100" s="232"/>
      <c r="QJG100" s="232"/>
      <c r="QJH100" s="232"/>
      <c r="QJI100" s="232"/>
      <c r="QJJ100" s="232"/>
      <c r="QJK100" s="232"/>
      <c r="QJL100" s="232"/>
      <c r="QJM100" s="232"/>
      <c r="QJN100" s="232"/>
      <c r="QJO100" s="232"/>
      <c r="QJP100" s="232"/>
      <c r="QJQ100" s="232"/>
      <c r="QJR100" s="232"/>
      <c r="QJS100" s="232"/>
      <c r="QJT100" s="232"/>
      <c r="QJU100" s="232"/>
      <c r="QJV100" s="232"/>
      <c r="QJW100" s="232"/>
      <c r="QJX100" s="232"/>
      <c r="QJY100" s="232"/>
      <c r="QJZ100" s="232"/>
      <c r="QKA100" s="232"/>
      <c r="QKB100" s="232"/>
      <c r="QKC100" s="232"/>
      <c r="QKD100" s="232"/>
      <c r="QKE100" s="232"/>
      <c r="QKF100" s="232"/>
      <c r="QKG100" s="232"/>
      <c r="QKH100" s="232"/>
      <c r="QKI100" s="232"/>
      <c r="QKJ100" s="232"/>
      <c r="QKK100" s="232"/>
      <c r="QKL100" s="232"/>
      <c r="QKM100" s="232"/>
      <c r="QKN100" s="232"/>
      <c r="QKO100" s="232"/>
      <c r="QKP100" s="232"/>
      <c r="QKQ100" s="232"/>
      <c r="QKR100" s="232"/>
      <c r="QKS100" s="232"/>
      <c r="QKT100" s="232"/>
      <c r="QKU100" s="232"/>
      <c r="QKV100" s="232"/>
      <c r="QKW100" s="232"/>
      <c r="QKX100" s="232"/>
      <c r="QKY100" s="232"/>
      <c r="QKZ100" s="232"/>
      <c r="QLA100" s="232"/>
      <c r="QLB100" s="232"/>
      <c r="QLC100" s="232"/>
      <c r="QLD100" s="232"/>
      <c r="QLE100" s="232"/>
      <c r="QLF100" s="232"/>
      <c r="QLG100" s="232"/>
      <c r="QLH100" s="232"/>
      <c r="QLI100" s="232"/>
      <c r="QLJ100" s="232"/>
      <c r="QLK100" s="232"/>
      <c r="QLL100" s="232"/>
      <c r="QLM100" s="232"/>
      <c r="QLN100" s="232"/>
      <c r="QLO100" s="232"/>
      <c r="QLP100" s="232"/>
      <c r="QLQ100" s="232"/>
      <c r="QLR100" s="232"/>
      <c r="QLS100" s="232"/>
      <c r="QLT100" s="232"/>
      <c r="QLU100" s="232"/>
      <c r="QLV100" s="232"/>
      <c r="QLW100" s="232"/>
      <c r="QLX100" s="232"/>
      <c r="QLY100" s="232"/>
      <c r="QLZ100" s="232"/>
      <c r="QMA100" s="232"/>
      <c r="QMB100" s="232"/>
      <c r="QMC100" s="232"/>
      <c r="QMD100" s="232"/>
      <c r="QME100" s="232"/>
      <c r="QMF100" s="232"/>
      <c r="QMG100" s="232"/>
      <c r="QMH100" s="232"/>
      <c r="QMI100" s="232"/>
      <c r="QMJ100" s="232"/>
      <c r="QMK100" s="232"/>
      <c r="QML100" s="232"/>
      <c r="QMM100" s="232"/>
      <c r="QMN100" s="232"/>
      <c r="QMO100" s="232"/>
      <c r="QMP100" s="232"/>
      <c r="QMQ100" s="232"/>
      <c r="QMR100" s="232"/>
      <c r="QMS100" s="232"/>
      <c r="QMT100" s="232"/>
      <c r="QMU100" s="232"/>
      <c r="QMV100" s="232"/>
      <c r="QMW100" s="232"/>
      <c r="QMX100" s="232"/>
      <c r="QMY100" s="232"/>
      <c r="QMZ100" s="232"/>
      <c r="QNA100" s="232"/>
      <c r="QNB100" s="232"/>
      <c r="QNC100" s="232"/>
      <c r="QND100" s="232"/>
      <c r="QNE100" s="232"/>
      <c r="QNF100" s="232"/>
      <c r="QNG100" s="232"/>
      <c r="QNH100" s="232"/>
      <c r="QNI100" s="232"/>
      <c r="QNJ100" s="232"/>
      <c r="QNK100" s="232"/>
      <c r="QNL100" s="232"/>
      <c r="QNM100" s="232"/>
      <c r="QNN100" s="232"/>
      <c r="QNO100" s="232"/>
      <c r="QNP100" s="232"/>
      <c r="QNQ100" s="232"/>
      <c r="QNR100" s="232"/>
      <c r="QNS100" s="232"/>
      <c r="QNT100" s="232"/>
      <c r="QNU100" s="232"/>
      <c r="QNV100" s="232"/>
      <c r="QNW100" s="232"/>
      <c r="QNX100" s="232"/>
      <c r="QNY100" s="232"/>
      <c r="QNZ100" s="232"/>
      <c r="QOA100" s="232"/>
      <c r="QOB100" s="232"/>
      <c r="QOC100" s="232"/>
      <c r="QOD100" s="232"/>
      <c r="QOE100" s="232"/>
      <c r="QOF100" s="232"/>
      <c r="QOG100" s="232"/>
      <c r="QOH100" s="232"/>
      <c r="QOI100" s="232"/>
      <c r="QOJ100" s="232"/>
      <c r="QOK100" s="232"/>
      <c r="QOL100" s="232"/>
      <c r="QOM100" s="232"/>
      <c r="QON100" s="232"/>
      <c r="QOO100" s="232"/>
      <c r="QOP100" s="232"/>
      <c r="QOQ100" s="232"/>
      <c r="QOR100" s="232"/>
      <c r="QOS100" s="232"/>
      <c r="QOT100" s="232"/>
      <c r="QOU100" s="232"/>
      <c r="QOV100" s="232"/>
      <c r="QOW100" s="232"/>
      <c r="QOX100" s="232"/>
      <c r="QOY100" s="232"/>
      <c r="QOZ100" s="232"/>
      <c r="QPA100" s="232"/>
      <c r="QPB100" s="232"/>
      <c r="QPC100" s="232"/>
      <c r="QPD100" s="232"/>
      <c r="QPE100" s="232"/>
      <c r="QPF100" s="232"/>
      <c r="QPG100" s="232"/>
      <c r="QPH100" s="232"/>
      <c r="QPI100" s="232"/>
      <c r="QPJ100" s="232"/>
      <c r="QPK100" s="232"/>
      <c r="QPL100" s="232"/>
      <c r="QPM100" s="232"/>
      <c r="QPN100" s="232"/>
      <c r="QPO100" s="232"/>
      <c r="QPP100" s="232"/>
      <c r="QPQ100" s="232"/>
      <c r="QPR100" s="232"/>
      <c r="QPS100" s="232"/>
      <c r="QPT100" s="232"/>
      <c r="QPU100" s="232"/>
      <c r="QPV100" s="232"/>
      <c r="QPW100" s="232"/>
      <c r="QPX100" s="232"/>
      <c r="QPY100" s="232"/>
      <c r="QPZ100" s="232"/>
      <c r="QQA100" s="232"/>
      <c r="QQB100" s="232"/>
      <c r="QQC100" s="232"/>
      <c r="QQD100" s="232"/>
      <c r="QQE100" s="232"/>
      <c r="QQF100" s="232"/>
      <c r="QQG100" s="232"/>
      <c r="QQH100" s="232"/>
      <c r="QQI100" s="232"/>
      <c r="QQJ100" s="232"/>
      <c r="QQK100" s="232"/>
      <c r="QQL100" s="232"/>
      <c r="QQM100" s="232"/>
      <c r="QQN100" s="232"/>
      <c r="QQO100" s="232"/>
      <c r="QQP100" s="232"/>
      <c r="QQQ100" s="232"/>
      <c r="QQR100" s="232"/>
      <c r="QQS100" s="232"/>
      <c r="QQT100" s="232"/>
      <c r="QQU100" s="232"/>
      <c r="QQV100" s="232"/>
      <c r="QQW100" s="232"/>
      <c r="QQX100" s="232"/>
      <c r="QQY100" s="232"/>
      <c r="QQZ100" s="232"/>
      <c r="QRA100" s="232"/>
      <c r="QRB100" s="232"/>
      <c r="QRC100" s="232"/>
      <c r="QRD100" s="232"/>
      <c r="QRE100" s="232"/>
      <c r="QRF100" s="232"/>
      <c r="QRG100" s="232"/>
      <c r="QRH100" s="232"/>
      <c r="QRI100" s="232"/>
      <c r="QRJ100" s="232"/>
      <c r="QRK100" s="232"/>
      <c r="QRL100" s="232"/>
      <c r="QRM100" s="232"/>
      <c r="QRN100" s="232"/>
      <c r="QRO100" s="232"/>
      <c r="QRP100" s="232"/>
      <c r="QRQ100" s="232"/>
      <c r="QRR100" s="232"/>
      <c r="QRS100" s="232"/>
      <c r="QRT100" s="232"/>
      <c r="QRU100" s="232"/>
      <c r="QRV100" s="232"/>
      <c r="QRW100" s="232"/>
      <c r="QRX100" s="232"/>
      <c r="QRY100" s="232"/>
      <c r="QRZ100" s="232"/>
      <c r="QSA100" s="232"/>
      <c r="QSB100" s="232"/>
      <c r="QSC100" s="232"/>
      <c r="QSD100" s="232"/>
      <c r="QSE100" s="232"/>
      <c r="QSF100" s="232"/>
      <c r="QSG100" s="232"/>
      <c r="QSH100" s="232"/>
      <c r="QSI100" s="232"/>
      <c r="QSJ100" s="232"/>
      <c r="QSK100" s="232"/>
      <c r="QSL100" s="232"/>
      <c r="QSM100" s="232"/>
      <c r="QSN100" s="232"/>
      <c r="QSO100" s="232"/>
      <c r="QSP100" s="232"/>
      <c r="QSQ100" s="232"/>
      <c r="QSR100" s="232"/>
      <c r="QSS100" s="232"/>
      <c r="QST100" s="232"/>
      <c r="QSU100" s="232"/>
      <c r="QSV100" s="232"/>
      <c r="QSW100" s="232"/>
      <c r="QSX100" s="232"/>
      <c r="QSY100" s="232"/>
      <c r="QSZ100" s="232"/>
      <c r="QTA100" s="232"/>
      <c r="QTB100" s="232"/>
      <c r="QTC100" s="232"/>
      <c r="QTD100" s="232"/>
      <c r="QTE100" s="232"/>
      <c r="QTF100" s="232"/>
      <c r="QTG100" s="232"/>
      <c r="QTH100" s="232"/>
      <c r="QTI100" s="232"/>
      <c r="QTJ100" s="232"/>
      <c r="QTK100" s="232"/>
      <c r="QTL100" s="232"/>
      <c r="QTM100" s="232"/>
      <c r="QTN100" s="232"/>
      <c r="QTO100" s="232"/>
      <c r="QTP100" s="232"/>
      <c r="QTQ100" s="232"/>
      <c r="QTR100" s="232"/>
      <c r="QTS100" s="232"/>
      <c r="QTT100" s="232"/>
      <c r="QTU100" s="232"/>
      <c r="QTV100" s="232"/>
      <c r="QTW100" s="232"/>
      <c r="QTX100" s="232"/>
      <c r="QTY100" s="232"/>
      <c r="QTZ100" s="232"/>
      <c r="QUA100" s="232"/>
      <c r="QUB100" s="232"/>
      <c r="QUC100" s="232"/>
      <c r="QUD100" s="232"/>
      <c r="QUE100" s="232"/>
      <c r="QUF100" s="232"/>
      <c r="QUG100" s="232"/>
      <c r="QUH100" s="232"/>
      <c r="QUI100" s="232"/>
      <c r="QUJ100" s="232"/>
      <c r="QUK100" s="232"/>
      <c r="QUL100" s="232"/>
      <c r="QUM100" s="232"/>
      <c r="QUN100" s="232"/>
      <c r="QUO100" s="232"/>
      <c r="QUP100" s="232"/>
      <c r="QUQ100" s="232"/>
      <c r="QUR100" s="232"/>
      <c r="QUS100" s="232"/>
      <c r="QUT100" s="232"/>
      <c r="QUU100" s="232"/>
      <c r="QUV100" s="232"/>
      <c r="QUW100" s="232"/>
      <c r="QUX100" s="232"/>
      <c r="QUY100" s="232"/>
      <c r="QUZ100" s="232"/>
      <c r="QVA100" s="232"/>
      <c r="QVB100" s="232"/>
      <c r="QVC100" s="232"/>
      <c r="QVD100" s="232"/>
      <c r="QVE100" s="232"/>
      <c r="QVF100" s="232"/>
      <c r="QVG100" s="232"/>
      <c r="QVH100" s="232"/>
      <c r="QVI100" s="232"/>
      <c r="QVJ100" s="232"/>
      <c r="QVK100" s="232"/>
      <c r="QVL100" s="232"/>
      <c r="QVM100" s="232"/>
      <c r="QVN100" s="232"/>
      <c r="QVO100" s="232"/>
      <c r="QVP100" s="232"/>
      <c r="QVQ100" s="232"/>
      <c r="QVR100" s="232"/>
      <c r="QVS100" s="232"/>
      <c r="QVT100" s="232"/>
      <c r="QVU100" s="232"/>
      <c r="QVV100" s="232"/>
      <c r="QVW100" s="232"/>
      <c r="QVX100" s="232"/>
      <c r="QVY100" s="232"/>
      <c r="QVZ100" s="232"/>
      <c r="QWA100" s="232"/>
      <c r="QWB100" s="232"/>
      <c r="QWC100" s="232"/>
      <c r="QWD100" s="232"/>
      <c r="QWE100" s="232"/>
      <c r="QWF100" s="232"/>
      <c r="QWG100" s="232"/>
      <c r="QWH100" s="232"/>
      <c r="QWI100" s="232"/>
      <c r="QWJ100" s="232"/>
      <c r="QWK100" s="232"/>
      <c r="QWL100" s="232"/>
      <c r="QWM100" s="232"/>
      <c r="QWN100" s="232"/>
      <c r="QWO100" s="232"/>
      <c r="QWP100" s="232"/>
      <c r="QWQ100" s="232"/>
      <c r="QWR100" s="232"/>
      <c r="QWS100" s="232"/>
      <c r="QWT100" s="232"/>
      <c r="QWU100" s="232"/>
      <c r="QWV100" s="232"/>
      <c r="QWW100" s="232"/>
      <c r="QWX100" s="232"/>
      <c r="QWY100" s="232"/>
      <c r="QWZ100" s="232"/>
      <c r="QXA100" s="232"/>
      <c r="QXB100" s="232"/>
      <c r="QXC100" s="232"/>
      <c r="QXD100" s="232"/>
      <c r="QXE100" s="232"/>
      <c r="QXF100" s="232"/>
      <c r="QXG100" s="232"/>
      <c r="QXH100" s="232"/>
      <c r="QXI100" s="232"/>
      <c r="QXJ100" s="232"/>
      <c r="QXK100" s="232"/>
      <c r="QXL100" s="232"/>
      <c r="QXM100" s="232"/>
      <c r="QXN100" s="232"/>
      <c r="QXO100" s="232"/>
      <c r="QXP100" s="232"/>
      <c r="QXQ100" s="232"/>
      <c r="QXR100" s="232"/>
      <c r="QXS100" s="232"/>
      <c r="QXT100" s="232"/>
      <c r="QXU100" s="232"/>
      <c r="QXV100" s="232"/>
      <c r="QXW100" s="232"/>
      <c r="QXX100" s="232"/>
      <c r="QXY100" s="232"/>
      <c r="QXZ100" s="232"/>
      <c r="QYA100" s="232"/>
      <c r="QYB100" s="232"/>
      <c r="QYC100" s="232"/>
      <c r="QYD100" s="232"/>
      <c r="QYE100" s="232"/>
      <c r="QYF100" s="232"/>
      <c r="QYG100" s="232"/>
      <c r="QYH100" s="232"/>
      <c r="QYI100" s="232"/>
      <c r="QYJ100" s="232"/>
      <c r="QYK100" s="232"/>
      <c r="QYL100" s="232"/>
      <c r="QYM100" s="232"/>
      <c r="QYN100" s="232"/>
      <c r="QYO100" s="232"/>
      <c r="QYP100" s="232"/>
      <c r="QYQ100" s="232"/>
      <c r="QYR100" s="232"/>
      <c r="QYS100" s="232"/>
      <c r="QYT100" s="232"/>
      <c r="QYU100" s="232"/>
      <c r="QYV100" s="232"/>
      <c r="QYW100" s="232"/>
      <c r="QYX100" s="232"/>
      <c r="QYY100" s="232"/>
      <c r="QYZ100" s="232"/>
      <c r="QZA100" s="232"/>
      <c r="QZB100" s="232"/>
      <c r="QZC100" s="232"/>
      <c r="QZD100" s="232"/>
      <c r="QZE100" s="232"/>
      <c r="QZF100" s="232"/>
      <c r="QZG100" s="232"/>
      <c r="QZH100" s="232"/>
      <c r="QZI100" s="232"/>
      <c r="QZJ100" s="232"/>
      <c r="QZK100" s="232"/>
      <c r="QZL100" s="232"/>
      <c r="QZM100" s="232"/>
      <c r="QZN100" s="232"/>
      <c r="QZO100" s="232"/>
      <c r="QZP100" s="232"/>
      <c r="QZQ100" s="232"/>
      <c r="QZR100" s="232"/>
      <c r="QZS100" s="232"/>
      <c r="QZT100" s="232"/>
      <c r="QZU100" s="232"/>
      <c r="QZV100" s="232"/>
      <c r="QZW100" s="232"/>
      <c r="QZX100" s="232"/>
      <c r="QZY100" s="232"/>
      <c r="QZZ100" s="232"/>
      <c r="RAA100" s="232"/>
      <c r="RAB100" s="232"/>
      <c r="RAC100" s="232"/>
      <c r="RAD100" s="232"/>
      <c r="RAE100" s="232"/>
      <c r="RAF100" s="232"/>
      <c r="RAG100" s="232"/>
      <c r="RAH100" s="232"/>
      <c r="RAI100" s="232"/>
      <c r="RAJ100" s="232"/>
      <c r="RAK100" s="232"/>
      <c r="RAL100" s="232"/>
      <c r="RAM100" s="232"/>
      <c r="RAN100" s="232"/>
      <c r="RAO100" s="232"/>
      <c r="RAP100" s="232"/>
      <c r="RAQ100" s="232"/>
      <c r="RAR100" s="232"/>
      <c r="RAS100" s="232"/>
      <c r="RAT100" s="232"/>
      <c r="RAU100" s="232"/>
      <c r="RAV100" s="232"/>
      <c r="RAW100" s="232"/>
      <c r="RAX100" s="232"/>
      <c r="RAY100" s="232"/>
      <c r="RAZ100" s="232"/>
      <c r="RBA100" s="232"/>
      <c r="RBB100" s="232"/>
      <c r="RBC100" s="232"/>
      <c r="RBD100" s="232"/>
      <c r="RBE100" s="232"/>
      <c r="RBF100" s="232"/>
      <c r="RBG100" s="232"/>
      <c r="RBH100" s="232"/>
      <c r="RBI100" s="232"/>
      <c r="RBJ100" s="232"/>
      <c r="RBK100" s="232"/>
      <c r="RBL100" s="232"/>
      <c r="RBM100" s="232"/>
      <c r="RBN100" s="232"/>
      <c r="RBO100" s="232"/>
      <c r="RBP100" s="232"/>
      <c r="RBQ100" s="232"/>
      <c r="RBR100" s="232"/>
      <c r="RBS100" s="232"/>
      <c r="RBT100" s="232"/>
      <c r="RBU100" s="232"/>
      <c r="RBV100" s="232"/>
      <c r="RBW100" s="232"/>
      <c r="RBX100" s="232"/>
      <c r="RBY100" s="232"/>
      <c r="RBZ100" s="232"/>
      <c r="RCA100" s="232"/>
      <c r="RCB100" s="232"/>
      <c r="RCC100" s="232"/>
      <c r="RCD100" s="232"/>
      <c r="RCE100" s="232"/>
      <c r="RCF100" s="232"/>
      <c r="RCG100" s="232"/>
      <c r="RCH100" s="232"/>
      <c r="RCI100" s="232"/>
      <c r="RCJ100" s="232"/>
      <c r="RCK100" s="232"/>
      <c r="RCL100" s="232"/>
      <c r="RCM100" s="232"/>
      <c r="RCN100" s="232"/>
      <c r="RCO100" s="232"/>
      <c r="RCP100" s="232"/>
      <c r="RCQ100" s="232"/>
      <c r="RCR100" s="232"/>
      <c r="RCS100" s="232"/>
      <c r="RCT100" s="232"/>
      <c r="RCU100" s="232"/>
      <c r="RCV100" s="232"/>
      <c r="RCW100" s="232"/>
      <c r="RCX100" s="232"/>
      <c r="RCY100" s="232"/>
      <c r="RCZ100" s="232"/>
      <c r="RDA100" s="232"/>
      <c r="RDB100" s="232"/>
      <c r="RDC100" s="232"/>
      <c r="RDD100" s="232"/>
      <c r="RDE100" s="232"/>
      <c r="RDF100" s="232"/>
      <c r="RDG100" s="232"/>
      <c r="RDH100" s="232"/>
      <c r="RDI100" s="232"/>
      <c r="RDJ100" s="232"/>
      <c r="RDK100" s="232"/>
      <c r="RDL100" s="232"/>
      <c r="RDM100" s="232"/>
      <c r="RDN100" s="232"/>
      <c r="RDO100" s="232"/>
      <c r="RDP100" s="232"/>
      <c r="RDQ100" s="232"/>
      <c r="RDR100" s="232"/>
      <c r="RDS100" s="232"/>
      <c r="RDT100" s="232"/>
      <c r="RDU100" s="232"/>
      <c r="RDV100" s="232"/>
      <c r="RDW100" s="232"/>
      <c r="RDX100" s="232"/>
      <c r="RDY100" s="232"/>
      <c r="RDZ100" s="232"/>
      <c r="REA100" s="232"/>
      <c r="REB100" s="232"/>
      <c r="REC100" s="232"/>
      <c r="RED100" s="232"/>
      <c r="REE100" s="232"/>
      <c r="REF100" s="232"/>
      <c r="REG100" s="232"/>
      <c r="REH100" s="232"/>
      <c r="REI100" s="232"/>
      <c r="REJ100" s="232"/>
      <c r="REK100" s="232"/>
      <c r="REL100" s="232"/>
      <c r="REM100" s="232"/>
      <c r="REN100" s="232"/>
      <c r="REO100" s="232"/>
      <c r="REP100" s="232"/>
      <c r="REQ100" s="232"/>
      <c r="RER100" s="232"/>
      <c r="RES100" s="232"/>
      <c r="RET100" s="232"/>
      <c r="REU100" s="232"/>
      <c r="REV100" s="232"/>
      <c r="REW100" s="232"/>
      <c r="REX100" s="232"/>
      <c r="REY100" s="232"/>
      <c r="REZ100" s="232"/>
      <c r="RFA100" s="232"/>
      <c r="RFB100" s="232"/>
      <c r="RFC100" s="232"/>
      <c r="RFD100" s="232"/>
      <c r="RFE100" s="232"/>
      <c r="RFF100" s="232"/>
      <c r="RFG100" s="232"/>
      <c r="RFH100" s="232"/>
      <c r="RFI100" s="232"/>
      <c r="RFJ100" s="232"/>
      <c r="RFK100" s="232"/>
      <c r="RFL100" s="232"/>
      <c r="RFM100" s="232"/>
      <c r="RFN100" s="232"/>
      <c r="RFO100" s="232"/>
      <c r="RFP100" s="232"/>
      <c r="RFQ100" s="232"/>
      <c r="RFR100" s="232"/>
      <c r="RFS100" s="232"/>
      <c r="RFT100" s="232"/>
      <c r="RFU100" s="232"/>
      <c r="RFV100" s="232"/>
      <c r="RFW100" s="232"/>
      <c r="RFX100" s="232"/>
      <c r="RFY100" s="232"/>
      <c r="RFZ100" s="232"/>
      <c r="RGA100" s="232"/>
      <c r="RGB100" s="232"/>
      <c r="RGC100" s="232"/>
      <c r="RGD100" s="232"/>
      <c r="RGE100" s="232"/>
      <c r="RGF100" s="232"/>
      <c r="RGG100" s="232"/>
      <c r="RGH100" s="232"/>
      <c r="RGI100" s="232"/>
      <c r="RGJ100" s="232"/>
      <c r="RGK100" s="232"/>
      <c r="RGL100" s="232"/>
      <c r="RGM100" s="232"/>
      <c r="RGN100" s="232"/>
      <c r="RGO100" s="232"/>
      <c r="RGP100" s="232"/>
      <c r="RGQ100" s="232"/>
      <c r="RGR100" s="232"/>
      <c r="RGS100" s="232"/>
      <c r="RGT100" s="232"/>
      <c r="RGU100" s="232"/>
      <c r="RGV100" s="232"/>
      <c r="RGW100" s="232"/>
      <c r="RGX100" s="232"/>
      <c r="RGY100" s="232"/>
      <c r="RGZ100" s="232"/>
      <c r="RHA100" s="232"/>
      <c r="RHB100" s="232"/>
      <c r="RHC100" s="232"/>
      <c r="RHD100" s="232"/>
      <c r="RHE100" s="232"/>
      <c r="RHF100" s="232"/>
      <c r="RHG100" s="232"/>
      <c r="RHH100" s="232"/>
      <c r="RHI100" s="232"/>
      <c r="RHJ100" s="232"/>
      <c r="RHK100" s="232"/>
      <c r="RHL100" s="232"/>
      <c r="RHM100" s="232"/>
      <c r="RHN100" s="232"/>
      <c r="RHO100" s="232"/>
      <c r="RHP100" s="232"/>
      <c r="RHQ100" s="232"/>
      <c r="RHR100" s="232"/>
      <c r="RHS100" s="232"/>
      <c r="RHT100" s="232"/>
      <c r="RHU100" s="232"/>
      <c r="RHV100" s="232"/>
      <c r="RHW100" s="232"/>
      <c r="RHX100" s="232"/>
      <c r="RHY100" s="232"/>
      <c r="RHZ100" s="232"/>
      <c r="RIA100" s="232"/>
      <c r="RIB100" s="232"/>
      <c r="RIC100" s="232"/>
      <c r="RID100" s="232"/>
      <c r="RIE100" s="232"/>
      <c r="RIF100" s="232"/>
      <c r="RIG100" s="232"/>
      <c r="RIH100" s="232"/>
      <c r="RII100" s="232"/>
      <c r="RIJ100" s="232"/>
      <c r="RIK100" s="232"/>
      <c r="RIL100" s="232"/>
      <c r="RIM100" s="232"/>
      <c r="RIN100" s="232"/>
      <c r="RIO100" s="232"/>
      <c r="RIP100" s="232"/>
      <c r="RIQ100" s="232"/>
      <c r="RIR100" s="232"/>
      <c r="RIS100" s="232"/>
      <c r="RIT100" s="232"/>
      <c r="RIU100" s="232"/>
      <c r="RIV100" s="232"/>
      <c r="RIW100" s="232"/>
      <c r="RIX100" s="232"/>
      <c r="RIY100" s="232"/>
      <c r="RIZ100" s="232"/>
      <c r="RJA100" s="232"/>
      <c r="RJB100" s="232"/>
      <c r="RJC100" s="232"/>
      <c r="RJD100" s="232"/>
      <c r="RJE100" s="232"/>
      <c r="RJF100" s="232"/>
      <c r="RJG100" s="232"/>
      <c r="RJH100" s="232"/>
      <c r="RJI100" s="232"/>
      <c r="RJJ100" s="232"/>
      <c r="RJK100" s="232"/>
      <c r="RJL100" s="232"/>
      <c r="RJM100" s="232"/>
      <c r="RJN100" s="232"/>
      <c r="RJO100" s="232"/>
      <c r="RJP100" s="232"/>
      <c r="RJQ100" s="232"/>
      <c r="RJR100" s="232"/>
      <c r="RJS100" s="232"/>
      <c r="RJT100" s="232"/>
      <c r="RJU100" s="232"/>
      <c r="RJV100" s="232"/>
      <c r="RJW100" s="232"/>
      <c r="RJX100" s="232"/>
      <c r="RJY100" s="232"/>
      <c r="RJZ100" s="232"/>
      <c r="RKA100" s="232"/>
      <c r="RKB100" s="232"/>
      <c r="RKC100" s="232"/>
      <c r="RKD100" s="232"/>
      <c r="RKE100" s="232"/>
      <c r="RKF100" s="232"/>
      <c r="RKG100" s="232"/>
      <c r="RKH100" s="232"/>
      <c r="RKI100" s="232"/>
      <c r="RKJ100" s="232"/>
      <c r="RKK100" s="232"/>
      <c r="RKL100" s="232"/>
      <c r="RKM100" s="232"/>
      <c r="RKN100" s="232"/>
      <c r="RKO100" s="232"/>
      <c r="RKP100" s="232"/>
      <c r="RKQ100" s="232"/>
      <c r="RKR100" s="232"/>
      <c r="RKS100" s="232"/>
      <c r="RKT100" s="232"/>
      <c r="RKU100" s="232"/>
      <c r="RKV100" s="232"/>
      <c r="RKW100" s="232"/>
      <c r="RKX100" s="232"/>
      <c r="RKY100" s="232"/>
      <c r="RKZ100" s="232"/>
      <c r="RLA100" s="232"/>
      <c r="RLB100" s="232"/>
      <c r="RLC100" s="232"/>
      <c r="RLD100" s="232"/>
      <c r="RLE100" s="232"/>
      <c r="RLF100" s="232"/>
      <c r="RLG100" s="232"/>
      <c r="RLH100" s="232"/>
      <c r="RLI100" s="232"/>
      <c r="RLJ100" s="232"/>
      <c r="RLK100" s="232"/>
      <c r="RLL100" s="232"/>
      <c r="RLM100" s="232"/>
      <c r="RLN100" s="232"/>
      <c r="RLO100" s="232"/>
      <c r="RLP100" s="232"/>
      <c r="RLQ100" s="232"/>
      <c r="RLR100" s="232"/>
      <c r="RLS100" s="232"/>
      <c r="RLT100" s="232"/>
      <c r="RLU100" s="232"/>
      <c r="RLV100" s="232"/>
      <c r="RLW100" s="232"/>
      <c r="RLX100" s="232"/>
      <c r="RLY100" s="232"/>
      <c r="RLZ100" s="232"/>
      <c r="RMA100" s="232"/>
      <c r="RMB100" s="232"/>
      <c r="RMC100" s="232"/>
      <c r="RMD100" s="232"/>
      <c r="RME100" s="232"/>
      <c r="RMF100" s="232"/>
      <c r="RMG100" s="232"/>
      <c r="RMH100" s="232"/>
      <c r="RMI100" s="232"/>
      <c r="RMJ100" s="232"/>
      <c r="RMK100" s="232"/>
      <c r="RML100" s="232"/>
      <c r="RMM100" s="232"/>
      <c r="RMN100" s="232"/>
      <c r="RMO100" s="232"/>
      <c r="RMP100" s="232"/>
      <c r="RMQ100" s="232"/>
      <c r="RMR100" s="232"/>
      <c r="RMS100" s="232"/>
      <c r="RMT100" s="232"/>
      <c r="RMU100" s="232"/>
      <c r="RMV100" s="232"/>
      <c r="RMW100" s="232"/>
      <c r="RMX100" s="232"/>
      <c r="RMY100" s="232"/>
      <c r="RMZ100" s="232"/>
      <c r="RNA100" s="232"/>
      <c r="RNB100" s="232"/>
      <c r="RNC100" s="232"/>
      <c r="RND100" s="232"/>
      <c r="RNE100" s="232"/>
      <c r="RNF100" s="232"/>
      <c r="RNG100" s="232"/>
      <c r="RNH100" s="232"/>
      <c r="RNI100" s="232"/>
      <c r="RNJ100" s="232"/>
      <c r="RNK100" s="232"/>
      <c r="RNL100" s="232"/>
      <c r="RNM100" s="232"/>
      <c r="RNN100" s="232"/>
      <c r="RNO100" s="232"/>
      <c r="RNP100" s="232"/>
      <c r="RNQ100" s="232"/>
      <c r="RNR100" s="232"/>
      <c r="RNS100" s="232"/>
      <c r="RNT100" s="232"/>
      <c r="RNU100" s="232"/>
      <c r="RNV100" s="232"/>
      <c r="RNW100" s="232"/>
      <c r="RNX100" s="232"/>
      <c r="RNY100" s="232"/>
      <c r="RNZ100" s="232"/>
      <c r="ROA100" s="232"/>
      <c r="ROB100" s="232"/>
      <c r="ROC100" s="232"/>
      <c r="ROD100" s="232"/>
      <c r="ROE100" s="232"/>
      <c r="ROF100" s="232"/>
      <c r="ROG100" s="232"/>
      <c r="ROH100" s="232"/>
      <c r="ROI100" s="232"/>
      <c r="ROJ100" s="232"/>
      <c r="ROK100" s="232"/>
      <c r="ROL100" s="232"/>
      <c r="ROM100" s="232"/>
      <c r="RON100" s="232"/>
      <c r="ROO100" s="232"/>
      <c r="ROP100" s="232"/>
      <c r="ROQ100" s="232"/>
      <c r="ROR100" s="232"/>
      <c r="ROS100" s="232"/>
      <c r="ROT100" s="232"/>
      <c r="ROU100" s="232"/>
      <c r="ROV100" s="232"/>
      <c r="ROW100" s="232"/>
      <c r="ROX100" s="232"/>
      <c r="ROY100" s="232"/>
      <c r="ROZ100" s="232"/>
      <c r="RPA100" s="232"/>
      <c r="RPB100" s="232"/>
      <c r="RPC100" s="232"/>
      <c r="RPD100" s="232"/>
      <c r="RPE100" s="232"/>
      <c r="RPF100" s="232"/>
      <c r="RPG100" s="232"/>
      <c r="RPH100" s="232"/>
      <c r="RPI100" s="232"/>
      <c r="RPJ100" s="232"/>
      <c r="RPK100" s="232"/>
      <c r="RPL100" s="232"/>
      <c r="RPM100" s="232"/>
      <c r="RPN100" s="232"/>
      <c r="RPO100" s="232"/>
      <c r="RPP100" s="232"/>
      <c r="RPQ100" s="232"/>
      <c r="RPR100" s="232"/>
      <c r="RPS100" s="232"/>
      <c r="RPT100" s="232"/>
      <c r="RPU100" s="232"/>
      <c r="RPV100" s="232"/>
      <c r="RPW100" s="232"/>
      <c r="RPX100" s="232"/>
      <c r="RPY100" s="232"/>
      <c r="RPZ100" s="232"/>
      <c r="RQA100" s="232"/>
      <c r="RQB100" s="232"/>
      <c r="RQC100" s="232"/>
      <c r="RQD100" s="232"/>
      <c r="RQE100" s="232"/>
      <c r="RQF100" s="232"/>
      <c r="RQG100" s="232"/>
      <c r="RQH100" s="232"/>
      <c r="RQI100" s="232"/>
      <c r="RQJ100" s="232"/>
      <c r="RQK100" s="232"/>
      <c r="RQL100" s="232"/>
      <c r="RQM100" s="232"/>
      <c r="RQN100" s="232"/>
      <c r="RQO100" s="232"/>
      <c r="RQP100" s="232"/>
      <c r="RQQ100" s="232"/>
      <c r="RQR100" s="232"/>
      <c r="RQS100" s="232"/>
      <c r="RQT100" s="232"/>
      <c r="RQU100" s="232"/>
      <c r="RQV100" s="232"/>
      <c r="RQW100" s="232"/>
      <c r="RQX100" s="232"/>
      <c r="RQY100" s="232"/>
      <c r="RQZ100" s="232"/>
      <c r="RRA100" s="232"/>
      <c r="RRB100" s="232"/>
      <c r="RRC100" s="232"/>
      <c r="RRD100" s="232"/>
      <c r="RRE100" s="232"/>
      <c r="RRF100" s="232"/>
      <c r="RRG100" s="232"/>
      <c r="RRH100" s="232"/>
      <c r="RRI100" s="232"/>
      <c r="RRJ100" s="232"/>
      <c r="RRK100" s="232"/>
      <c r="RRL100" s="232"/>
      <c r="RRM100" s="232"/>
      <c r="RRN100" s="232"/>
      <c r="RRO100" s="232"/>
      <c r="RRP100" s="232"/>
      <c r="RRQ100" s="232"/>
      <c r="RRR100" s="232"/>
      <c r="RRS100" s="232"/>
      <c r="RRT100" s="232"/>
      <c r="RRU100" s="232"/>
      <c r="RRV100" s="232"/>
      <c r="RRW100" s="232"/>
      <c r="RRX100" s="232"/>
      <c r="RRY100" s="232"/>
      <c r="RRZ100" s="232"/>
      <c r="RSA100" s="232"/>
      <c r="RSB100" s="232"/>
      <c r="RSC100" s="232"/>
      <c r="RSD100" s="232"/>
      <c r="RSE100" s="232"/>
      <c r="RSF100" s="232"/>
      <c r="RSG100" s="232"/>
      <c r="RSH100" s="232"/>
      <c r="RSI100" s="232"/>
      <c r="RSJ100" s="232"/>
      <c r="RSK100" s="232"/>
      <c r="RSL100" s="232"/>
      <c r="RSM100" s="232"/>
      <c r="RSN100" s="232"/>
      <c r="RSO100" s="232"/>
      <c r="RSP100" s="232"/>
      <c r="RSQ100" s="232"/>
      <c r="RSR100" s="232"/>
      <c r="RSS100" s="232"/>
      <c r="RST100" s="232"/>
      <c r="RSU100" s="232"/>
      <c r="RSV100" s="232"/>
      <c r="RSW100" s="232"/>
      <c r="RSX100" s="232"/>
      <c r="RSY100" s="232"/>
      <c r="RSZ100" s="232"/>
      <c r="RTA100" s="232"/>
      <c r="RTB100" s="232"/>
      <c r="RTC100" s="232"/>
      <c r="RTD100" s="232"/>
      <c r="RTE100" s="232"/>
      <c r="RTF100" s="232"/>
      <c r="RTG100" s="232"/>
      <c r="RTH100" s="232"/>
      <c r="RTI100" s="232"/>
      <c r="RTJ100" s="232"/>
      <c r="RTK100" s="232"/>
      <c r="RTL100" s="232"/>
      <c r="RTM100" s="232"/>
      <c r="RTN100" s="232"/>
      <c r="RTO100" s="232"/>
      <c r="RTP100" s="232"/>
      <c r="RTQ100" s="232"/>
      <c r="RTR100" s="232"/>
      <c r="RTS100" s="232"/>
      <c r="RTT100" s="232"/>
      <c r="RTU100" s="232"/>
      <c r="RTV100" s="232"/>
      <c r="RTW100" s="232"/>
      <c r="RTX100" s="232"/>
      <c r="RTY100" s="232"/>
      <c r="RTZ100" s="232"/>
      <c r="RUA100" s="232"/>
      <c r="RUB100" s="232"/>
      <c r="RUC100" s="232"/>
      <c r="RUD100" s="232"/>
      <c r="RUE100" s="232"/>
      <c r="RUF100" s="232"/>
      <c r="RUG100" s="232"/>
      <c r="RUH100" s="232"/>
      <c r="RUI100" s="232"/>
      <c r="RUJ100" s="232"/>
      <c r="RUK100" s="232"/>
      <c r="RUL100" s="232"/>
      <c r="RUM100" s="232"/>
      <c r="RUN100" s="232"/>
      <c r="RUO100" s="232"/>
      <c r="RUP100" s="232"/>
      <c r="RUQ100" s="232"/>
      <c r="RUR100" s="232"/>
      <c r="RUS100" s="232"/>
      <c r="RUT100" s="232"/>
      <c r="RUU100" s="232"/>
      <c r="RUV100" s="232"/>
      <c r="RUW100" s="232"/>
      <c r="RUX100" s="232"/>
      <c r="RUY100" s="232"/>
      <c r="RUZ100" s="232"/>
      <c r="RVA100" s="232"/>
      <c r="RVB100" s="232"/>
      <c r="RVC100" s="232"/>
      <c r="RVD100" s="232"/>
      <c r="RVE100" s="232"/>
      <c r="RVF100" s="232"/>
      <c r="RVG100" s="232"/>
      <c r="RVH100" s="232"/>
      <c r="RVI100" s="232"/>
      <c r="RVJ100" s="232"/>
      <c r="RVK100" s="232"/>
      <c r="RVL100" s="232"/>
      <c r="RVM100" s="232"/>
      <c r="RVN100" s="232"/>
      <c r="RVO100" s="232"/>
      <c r="RVP100" s="232"/>
      <c r="RVQ100" s="232"/>
      <c r="RVR100" s="232"/>
      <c r="RVS100" s="232"/>
      <c r="RVT100" s="232"/>
      <c r="RVU100" s="232"/>
      <c r="RVV100" s="232"/>
      <c r="RVW100" s="232"/>
      <c r="RVX100" s="232"/>
      <c r="RVY100" s="232"/>
      <c r="RVZ100" s="232"/>
      <c r="RWA100" s="232"/>
      <c r="RWB100" s="232"/>
      <c r="RWC100" s="232"/>
      <c r="RWD100" s="232"/>
      <c r="RWE100" s="232"/>
      <c r="RWF100" s="232"/>
      <c r="RWG100" s="232"/>
      <c r="RWH100" s="232"/>
      <c r="RWI100" s="232"/>
      <c r="RWJ100" s="232"/>
      <c r="RWK100" s="232"/>
      <c r="RWL100" s="232"/>
      <c r="RWM100" s="232"/>
      <c r="RWN100" s="232"/>
      <c r="RWO100" s="232"/>
      <c r="RWP100" s="232"/>
      <c r="RWQ100" s="232"/>
      <c r="RWR100" s="232"/>
      <c r="RWS100" s="232"/>
      <c r="RWT100" s="232"/>
      <c r="RWU100" s="232"/>
      <c r="RWV100" s="232"/>
      <c r="RWW100" s="232"/>
      <c r="RWX100" s="232"/>
      <c r="RWY100" s="232"/>
      <c r="RWZ100" s="232"/>
      <c r="RXA100" s="232"/>
      <c r="RXB100" s="232"/>
      <c r="RXC100" s="232"/>
      <c r="RXD100" s="232"/>
      <c r="RXE100" s="232"/>
      <c r="RXF100" s="232"/>
      <c r="RXG100" s="232"/>
      <c r="RXH100" s="232"/>
      <c r="RXI100" s="232"/>
      <c r="RXJ100" s="232"/>
      <c r="RXK100" s="232"/>
      <c r="RXL100" s="232"/>
      <c r="RXM100" s="232"/>
      <c r="RXN100" s="232"/>
      <c r="RXO100" s="232"/>
      <c r="RXP100" s="232"/>
      <c r="RXQ100" s="232"/>
      <c r="RXR100" s="232"/>
      <c r="RXS100" s="232"/>
      <c r="RXT100" s="232"/>
      <c r="RXU100" s="232"/>
      <c r="RXV100" s="232"/>
      <c r="RXW100" s="232"/>
      <c r="RXX100" s="232"/>
      <c r="RXY100" s="232"/>
      <c r="RXZ100" s="232"/>
      <c r="RYA100" s="232"/>
      <c r="RYB100" s="232"/>
      <c r="RYC100" s="232"/>
      <c r="RYD100" s="232"/>
      <c r="RYE100" s="232"/>
      <c r="RYF100" s="232"/>
      <c r="RYG100" s="232"/>
      <c r="RYH100" s="232"/>
      <c r="RYI100" s="232"/>
      <c r="RYJ100" s="232"/>
      <c r="RYK100" s="232"/>
      <c r="RYL100" s="232"/>
      <c r="RYM100" s="232"/>
      <c r="RYN100" s="232"/>
      <c r="RYO100" s="232"/>
      <c r="RYP100" s="232"/>
      <c r="RYQ100" s="232"/>
      <c r="RYR100" s="232"/>
      <c r="RYS100" s="232"/>
      <c r="RYT100" s="232"/>
      <c r="RYU100" s="232"/>
      <c r="RYV100" s="232"/>
      <c r="RYW100" s="232"/>
      <c r="RYX100" s="232"/>
      <c r="RYY100" s="232"/>
      <c r="RYZ100" s="232"/>
      <c r="RZA100" s="232"/>
      <c r="RZB100" s="232"/>
      <c r="RZC100" s="232"/>
      <c r="RZD100" s="232"/>
      <c r="RZE100" s="232"/>
      <c r="RZF100" s="232"/>
      <c r="RZG100" s="232"/>
      <c r="RZH100" s="232"/>
      <c r="RZI100" s="232"/>
      <c r="RZJ100" s="232"/>
      <c r="RZK100" s="232"/>
      <c r="RZL100" s="232"/>
      <c r="RZM100" s="232"/>
      <c r="RZN100" s="232"/>
      <c r="RZO100" s="232"/>
      <c r="RZP100" s="232"/>
      <c r="RZQ100" s="232"/>
      <c r="RZR100" s="232"/>
      <c r="RZS100" s="232"/>
      <c r="RZT100" s="232"/>
      <c r="RZU100" s="232"/>
      <c r="RZV100" s="232"/>
      <c r="RZW100" s="232"/>
      <c r="RZX100" s="232"/>
      <c r="RZY100" s="232"/>
      <c r="RZZ100" s="232"/>
      <c r="SAA100" s="232"/>
      <c r="SAB100" s="232"/>
      <c r="SAC100" s="232"/>
      <c r="SAD100" s="232"/>
      <c r="SAE100" s="232"/>
      <c r="SAF100" s="232"/>
      <c r="SAG100" s="232"/>
      <c r="SAH100" s="232"/>
      <c r="SAI100" s="232"/>
      <c r="SAJ100" s="232"/>
      <c r="SAK100" s="232"/>
      <c r="SAL100" s="232"/>
      <c r="SAM100" s="232"/>
      <c r="SAN100" s="232"/>
      <c r="SAO100" s="232"/>
      <c r="SAP100" s="232"/>
      <c r="SAQ100" s="232"/>
      <c r="SAR100" s="232"/>
      <c r="SAS100" s="232"/>
      <c r="SAT100" s="232"/>
      <c r="SAU100" s="232"/>
      <c r="SAV100" s="232"/>
      <c r="SAW100" s="232"/>
      <c r="SAX100" s="232"/>
      <c r="SAY100" s="232"/>
      <c r="SAZ100" s="232"/>
      <c r="SBA100" s="232"/>
      <c r="SBB100" s="232"/>
      <c r="SBC100" s="232"/>
      <c r="SBD100" s="232"/>
      <c r="SBE100" s="232"/>
      <c r="SBF100" s="232"/>
      <c r="SBG100" s="232"/>
      <c r="SBH100" s="232"/>
      <c r="SBI100" s="232"/>
      <c r="SBJ100" s="232"/>
      <c r="SBK100" s="232"/>
      <c r="SBL100" s="232"/>
      <c r="SBM100" s="232"/>
      <c r="SBN100" s="232"/>
      <c r="SBO100" s="232"/>
      <c r="SBP100" s="232"/>
      <c r="SBQ100" s="232"/>
      <c r="SBR100" s="232"/>
      <c r="SBS100" s="232"/>
      <c r="SBT100" s="232"/>
      <c r="SBU100" s="232"/>
      <c r="SBV100" s="232"/>
      <c r="SBW100" s="232"/>
      <c r="SBX100" s="232"/>
      <c r="SBY100" s="232"/>
      <c r="SBZ100" s="232"/>
      <c r="SCA100" s="232"/>
      <c r="SCB100" s="232"/>
      <c r="SCC100" s="232"/>
      <c r="SCD100" s="232"/>
      <c r="SCE100" s="232"/>
      <c r="SCF100" s="232"/>
      <c r="SCG100" s="232"/>
      <c r="SCH100" s="232"/>
      <c r="SCI100" s="232"/>
      <c r="SCJ100" s="232"/>
      <c r="SCK100" s="232"/>
      <c r="SCL100" s="232"/>
      <c r="SCM100" s="232"/>
      <c r="SCN100" s="232"/>
      <c r="SCO100" s="232"/>
      <c r="SCP100" s="232"/>
      <c r="SCQ100" s="232"/>
      <c r="SCR100" s="232"/>
      <c r="SCS100" s="232"/>
      <c r="SCT100" s="232"/>
      <c r="SCU100" s="232"/>
      <c r="SCV100" s="232"/>
      <c r="SCW100" s="232"/>
      <c r="SCX100" s="232"/>
      <c r="SCY100" s="232"/>
      <c r="SCZ100" s="232"/>
      <c r="SDA100" s="232"/>
      <c r="SDB100" s="232"/>
      <c r="SDC100" s="232"/>
      <c r="SDD100" s="232"/>
      <c r="SDE100" s="232"/>
      <c r="SDF100" s="232"/>
      <c r="SDG100" s="232"/>
      <c r="SDH100" s="232"/>
      <c r="SDI100" s="232"/>
      <c r="SDJ100" s="232"/>
      <c r="SDK100" s="232"/>
      <c r="SDL100" s="232"/>
      <c r="SDM100" s="232"/>
      <c r="SDN100" s="232"/>
      <c r="SDO100" s="232"/>
      <c r="SDP100" s="232"/>
      <c r="SDQ100" s="232"/>
      <c r="SDR100" s="232"/>
      <c r="SDS100" s="232"/>
      <c r="SDT100" s="232"/>
      <c r="SDU100" s="232"/>
      <c r="SDV100" s="232"/>
      <c r="SDW100" s="232"/>
      <c r="SDX100" s="232"/>
      <c r="SDY100" s="232"/>
      <c r="SDZ100" s="232"/>
      <c r="SEA100" s="232"/>
      <c r="SEB100" s="232"/>
      <c r="SEC100" s="232"/>
      <c r="SED100" s="232"/>
      <c r="SEE100" s="232"/>
      <c r="SEF100" s="232"/>
      <c r="SEG100" s="232"/>
      <c r="SEH100" s="232"/>
      <c r="SEI100" s="232"/>
      <c r="SEJ100" s="232"/>
      <c r="SEK100" s="232"/>
      <c r="SEL100" s="232"/>
      <c r="SEM100" s="232"/>
      <c r="SEN100" s="232"/>
      <c r="SEO100" s="232"/>
      <c r="SEP100" s="232"/>
      <c r="SEQ100" s="232"/>
      <c r="SER100" s="232"/>
      <c r="SES100" s="232"/>
      <c r="SET100" s="232"/>
      <c r="SEU100" s="232"/>
      <c r="SEV100" s="232"/>
      <c r="SEW100" s="232"/>
      <c r="SEX100" s="232"/>
      <c r="SEY100" s="232"/>
      <c r="SEZ100" s="232"/>
      <c r="SFA100" s="232"/>
      <c r="SFB100" s="232"/>
      <c r="SFC100" s="232"/>
      <c r="SFD100" s="232"/>
      <c r="SFE100" s="232"/>
      <c r="SFF100" s="232"/>
      <c r="SFG100" s="232"/>
      <c r="SFH100" s="232"/>
      <c r="SFI100" s="232"/>
      <c r="SFJ100" s="232"/>
      <c r="SFK100" s="232"/>
      <c r="SFL100" s="232"/>
      <c r="SFM100" s="232"/>
      <c r="SFN100" s="232"/>
      <c r="SFO100" s="232"/>
      <c r="SFP100" s="232"/>
      <c r="SFQ100" s="232"/>
      <c r="SFR100" s="232"/>
      <c r="SFS100" s="232"/>
      <c r="SFT100" s="232"/>
      <c r="SFU100" s="232"/>
      <c r="SFV100" s="232"/>
      <c r="SFW100" s="232"/>
      <c r="SFX100" s="232"/>
      <c r="SFY100" s="232"/>
      <c r="SFZ100" s="232"/>
      <c r="SGA100" s="232"/>
      <c r="SGB100" s="232"/>
      <c r="SGC100" s="232"/>
      <c r="SGD100" s="232"/>
      <c r="SGE100" s="232"/>
      <c r="SGF100" s="232"/>
      <c r="SGG100" s="232"/>
      <c r="SGH100" s="232"/>
      <c r="SGI100" s="232"/>
      <c r="SGJ100" s="232"/>
      <c r="SGK100" s="232"/>
      <c r="SGL100" s="232"/>
      <c r="SGM100" s="232"/>
      <c r="SGN100" s="232"/>
      <c r="SGO100" s="232"/>
      <c r="SGP100" s="232"/>
      <c r="SGQ100" s="232"/>
      <c r="SGR100" s="232"/>
      <c r="SGS100" s="232"/>
      <c r="SGT100" s="232"/>
      <c r="SGU100" s="232"/>
      <c r="SGV100" s="232"/>
      <c r="SGW100" s="232"/>
      <c r="SGX100" s="232"/>
      <c r="SGY100" s="232"/>
      <c r="SGZ100" s="232"/>
      <c r="SHA100" s="232"/>
      <c r="SHB100" s="232"/>
      <c r="SHC100" s="232"/>
      <c r="SHD100" s="232"/>
      <c r="SHE100" s="232"/>
      <c r="SHF100" s="232"/>
      <c r="SHG100" s="232"/>
      <c r="SHH100" s="232"/>
      <c r="SHI100" s="232"/>
      <c r="SHJ100" s="232"/>
      <c r="SHK100" s="232"/>
      <c r="SHL100" s="232"/>
      <c r="SHM100" s="232"/>
      <c r="SHN100" s="232"/>
      <c r="SHO100" s="232"/>
      <c r="SHP100" s="232"/>
      <c r="SHQ100" s="232"/>
      <c r="SHR100" s="232"/>
      <c r="SHS100" s="232"/>
      <c r="SHT100" s="232"/>
      <c r="SHU100" s="232"/>
      <c r="SHV100" s="232"/>
      <c r="SHW100" s="232"/>
      <c r="SHX100" s="232"/>
      <c r="SHY100" s="232"/>
      <c r="SHZ100" s="232"/>
      <c r="SIA100" s="232"/>
      <c r="SIB100" s="232"/>
      <c r="SIC100" s="232"/>
      <c r="SID100" s="232"/>
      <c r="SIE100" s="232"/>
      <c r="SIF100" s="232"/>
      <c r="SIG100" s="232"/>
      <c r="SIH100" s="232"/>
      <c r="SII100" s="232"/>
      <c r="SIJ100" s="232"/>
      <c r="SIK100" s="232"/>
      <c r="SIL100" s="232"/>
      <c r="SIM100" s="232"/>
      <c r="SIN100" s="232"/>
      <c r="SIO100" s="232"/>
      <c r="SIP100" s="232"/>
      <c r="SIQ100" s="232"/>
      <c r="SIR100" s="232"/>
      <c r="SIS100" s="232"/>
      <c r="SIT100" s="232"/>
      <c r="SIU100" s="232"/>
      <c r="SIV100" s="232"/>
      <c r="SIW100" s="232"/>
      <c r="SIX100" s="232"/>
      <c r="SIY100" s="232"/>
      <c r="SIZ100" s="232"/>
      <c r="SJA100" s="232"/>
      <c r="SJB100" s="232"/>
      <c r="SJC100" s="232"/>
      <c r="SJD100" s="232"/>
      <c r="SJE100" s="232"/>
      <c r="SJF100" s="232"/>
      <c r="SJG100" s="232"/>
      <c r="SJH100" s="232"/>
      <c r="SJI100" s="232"/>
      <c r="SJJ100" s="232"/>
      <c r="SJK100" s="232"/>
      <c r="SJL100" s="232"/>
      <c r="SJM100" s="232"/>
      <c r="SJN100" s="232"/>
      <c r="SJO100" s="232"/>
      <c r="SJP100" s="232"/>
      <c r="SJQ100" s="232"/>
      <c r="SJR100" s="232"/>
      <c r="SJS100" s="232"/>
      <c r="SJT100" s="232"/>
      <c r="SJU100" s="232"/>
      <c r="SJV100" s="232"/>
      <c r="SJW100" s="232"/>
      <c r="SJX100" s="232"/>
      <c r="SJY100" s="232"/>
      <c r="SJZ100" s="232"/>
      <c r="SKA100" s="232"/>
      <c r="SKB100" s="232"/>
      <c r="SKC100" s="232"/>
      <c r="SKD100" s="232"/>
      <c r="SKE100" s="232"/>
      <c r="SKF100" s="232"/>
      <c r="SKG100" s="232"/>
      <c r="SKH100" s="232"/>
      <c r="SKI100" s="232"/>
      <c r="SKJ100" s="232"/>
      <c r="SKK100" s="232"/>
      <c r="SKL100" s="232"/>
      <c r="SKM100" s="232"/>
      <c r="SKN100" s="232"/>
      <c r="SKO100" s="232"/>
      <c r="SKP100" s="232"/>
      <c r="SKQ100" s="232"/>
      <c r="SKR100" s="232"/>
      <c r="SKS100" s="232"/>
      <c r="SKT100" s="232"/>
      <c r="SKU100" s="232"/>
      <c r="SKV100" s="232"/>
      <c r="SKW100" s="232"/>
      <c r="SKX100" s="232"/>
      <c r="SKY100" s="232"/>
      <c r="SKZ100" s="232"/>
      <c r="SLA100" s="232"/>
      <c r="SLB100" s="232"/>
      <c r="SLC100" s="232"/>
      <c r="SLD100" s="232"/>
      <c r="SLE100" s="232"/>
      <c r="SLF100" s="232"/>
      <c r="SLG100" s="232"/>
      <c r="SLH100" s="232"/>
      <c r="SLI100" s="232"/>
      <c r="SLJ100" s="232"/>
      <c r="SLK100" s="232"/>
      <c r="SLL100" s="232"/>
      <c r="SLM100" s="232"/>
      <c r="SLN100" s="232"/>
      <c r="SLO100" s="232"/>
      <c r="SLP100" s="232"/>
      <c r="SLQ100" s="232"/>
      <c r="SLR100" s="232"/>
      <c r="SLS100" s="232"/>
      <c r="SLT100" s="232"/>
      <c r="SLU100" s="232"/>
      <c r="SLV100" s="232"/>
      <c r="SLW100" s="232"/>
      <c r="SLX100" s="232"/>
      <c r="SLY100" s="232"/>
      <c r="SLZ100" s="232"/>
      <c r="SMA100" s="232"/>
      <c r="SMB100" s="232"/>
      <c r="SMC100" s="232"/>
      <c r="SMD100" s="232"/>
      <c r="SME100" s="232"/>
      <c r="SMF100" s="232"/>
      <c r="SMG100" s="232"/>
      <c r="SMH100" s="232"/>
      <c r="SMI100" s="232"/>
      <c r="SMJ100" s="232"/>
      <c r="SMK100" s="232"/>
      <c r="SML100" s="232"/>
      <c r="SMM100" s="232"/>
      <c r="SMN100" s="232"/>
      <c r="SMO100" s="232"/>
      <c r="SMP100" s="232"/>
      <c r="SMQ100" s="232"/>
      <c r="SMR100" s="232"/>
      <c r="SMS100" s="232"/>
      <c r="SMT100" s="232"/>
      <c r="SMU100" s="232"/>
      <c r="SMV100" s="232"/>
      <c r="SMW100" s="232"/>
      <c r="SMX100" s="232"/>
      <c r="SMY100" s="232"/>
      <c r="SMZ100" s="232"/>
      <c r="SNA100" s="232"/>
      <c r="SNB100" s="232"/>
      <c r="SNC100" s="232"/>
      <c r="SND100" s="232"/>
      <c r="SNE100" s="232"/>
      <c r="SNF100" s="232"/>
      <c r="SNG100" s="232"/>
      <c r="SNH100" s="232"/>
      <c r="SNI100" s="232"/>
      <c r="SNJ100" s="232"/>
      <c r="SNK100" s="232"/>
      <c r="SNL100" s="232"/>
      <c r="SNM100" s="232"/>
      <c r="SNN100" s="232"/>
      <c r="SNO100" s="232"/>
      <c r="SNP100" s="232"/>
      <c r="SNQ100" s="232"/>
      <c r="SNR100" s="232"/>
      <c r="SNS100" s="232"/>
      <c r="SNT100" s="232"/>
      <c r="SNU100" s="232"/>
      <c r="SNV100" s="232"/>
      <c r="SNW100" s="232"/>
      <c r="SNX100" s="232"/>
      <c r="SNY100" s="232"/>
      <c r="SNZ100" s="232"/>
      <c r="SOA100" s="232"/>
      <c r="SOB100" s="232"/>
      <c r="SOC100" s="232"/>
      <c r="SOD100" s="232"/>
      <c r="SOE100" s="232"/>
      <c r="SOF100" s="232"/>
      <c r="SOG100" s="232"/>
      <c r="SOH100" s="232"/>
      <c r="SOI100" s="232"/>
      <c r="SOJ100" s="232"/>
      <c r="SOK100" s="232"/>
      <c r="SOL100" s="232"/>
      <c r="SOM100" s="232"/>
      <c r="SON100" s="232"/>
      <c r="SOO100" s="232"/>
      <c r="SOP100" s="232"/>
      <c r="SOQ100" s="232"/>
      <c r="SOR100" s="232"/>
      <c r="SOS100" s="232"/>
      <c r="SOT100" s="232"/>
      <c r="SOU100" s="232"/>
      <c r="SOV100" s="232"/>
      <c r="SOW100" s="232"/>
      <c r="SOX100" s="232"/>
      <c r="SOY100" s="232"/>
      <c r="SOZ100" s="232"/>
      <c r="SPA100" s="232"/>
      <c r="SPB100" s="232"/>
      <c r="SPC100" s="232"/>
      <c r="SPD100" s="232"/>
      <c r="SPE100" s="232"/>
      <c r="SPF100" s="232"/>
      <c r="SPG100" s="232"/>
      <c r="SPH100" s="232"/>
      <c r="SPI100" s="232"/>
      <c r="SPJ100" s="232"/>
      <c r="SPK100" s="232"/>
      <c r="SPL100" s="232"/>
      <c r="SPM100" s="232"/>
      <c r="SPN100" s="232"/>
      <c r="SPO100" s="232"/>
      <c r="SPP100" s="232"/>
      <c r="SPQ100" s="232"/>
      <c r="SPR100" s="232"/>
      <c r="SPS100" s="232"/>
      <c r="SPT100" s="232"/>
      <c r="SPU100" s="232"/>
      <c r="SPV100" s="232"/>
      <c r="SPW100" s="232"/>
      <c r="SPX100" s="232"/>
      <c r="SPY100" s="232"/>
      <c r="SPZ100" s="232"/>
      <c r="SQA100" s="232"/>
      <c r="SQB100" s="232"/>
      <c r="SQC100" s="232"/>
      <c r="SQD100" s="232"/>
      <c r="SQE100" s="232"/>
      <c r="SQF100" s="232"/>
      <c r="SQG100" s="232"/>
      <c r="SQH100" s="232"/>
      <c r="SQI100" s="232"/>
      <c r="SQJ100" s="232"/>
      <c r="SQK100" s="232"/>
      <c r="SQL100" s="232"/>
      <c r="SQM100" s="232"/>
      <c r="SQN100" s="232"/>
      <c r="SQO100" s="232"/>
      <c r="SQP100" s="232"/>
      <c r="SQQ100" s="232"/>
      <c r="SQR100" s="232"/>
      <c r="SQS100" s="232"/>
      <c r="SQT100" s="232"/>
      <c r="SQU100" s="232"/>
      <c r="SQV100" s="232"/>
      <c r="SQW100" s="232"/>
      <c r="SQX100" s="232"/>
      <c r="SQY100" s="232"/>
      <c r="SQZ100" s="232"/>
      <c r="SRA100" s="232"/>
      <c r="SRB100" s="232"/>
      <c r="SRC100" s="232"/>
      <c r="SRD100" s="232"/>
      <c r="SRE100" s="232"/>
      <c r="SRF100" s="232"/>
      <c r="SRG100" s="232"/>
      <c r="SRH100" s="232"/>
      <c r="SRI100" s="232"/>
      <c r="SRJ100" s="232"/>
      <c r="SRK100" s="232"/>
      <c r="SRL100" s="232"/>
      <c r="SRM100" s="232"/>
      <c r="SRN100" s="232"/>
      <c r="SRO100" s="232"/>
      <c r="SRP100" s="232"/>
      <c r="SRQ100" s="232"/>
      <c r="SRR100" s="232"/>
      <c r="SRS100" s="232"/>
      <c r="SRT100" s="232"/>
      <c r="SRU100" s="232"/>
      <c r="SRV100" s="232"/>
      <c r="SRW100" s="232"/>
      <c r="SRX100" s="232"/>
      <c r="SRY100" s="232"/>
      <c r="SRZ100" s="232"/>
      <c r="SSA100" s="232"/>
      <c r="SSB100" s="232"/>
      <c r="SSC100" s="232"/>
      <c r="SSD100" s="232"/>
      <c r="SSE100" s="232"/>
      <c r="SSF100" s="232"/>
      <c r="SSG100" s="232"/>
      <c r="SSH100" s="232"/>
      <c r="SSI100" s="232"/>
      <c r="SSJ100" s="232"/>
      <c r="SSK100" s="232"/>
      <c r="SSL100" s="232"/>
      <c r="SSM100" s="232"/>
      <c r="SSN100" s="232"/>
      <c r="SSO100" s="232"/>
      <c r="SSP100" s="232"/>
      <c r="SSQ100" s="232"/>
      <c r="SSR100" s="232"/>
      <c r="SSS100" s="232"/>
      <c r="SST100" s="232"/>
      <c r="SSU100" s="232"/>
      <c r="SSV100" s="232"/>
      <c r="SSW100" s="232"/>
      <c r="SSX100" s="232"/>
      <c r="SSY100" s="232"/>
      <c r="SSZ100" s="232"/>
      <c r="STA100" s="232"/>
      <c r="STB100" s="232"/>
      <c r="STC100" s="232"/>
      <c r="STD100" s="232"/>
      <c r="STE100" s="232"/>
      <c r="STF100" s="232"/>
      <c r="STG100" s="232"/>
      <c r="STH100" s="232"/>
      <c r="STI100" s="232"/>
      <c r="STJ100" s="232"/>
      <c r="STK100" s="232"/>
      <c r="STL100" s="232"/>
      <c r="STM100" s="232"/>
      <c r="STN100" s="232"/>
      <c r="STO100" s="232"/>
      <c r="STP100" s="232"/>
      <c r="STQ100" s="232"/>
      <c r="STR100" s="232"/>
      <c r="STS100" s="232"/>
      <c r="STT100" s="232"/>
      <c r="STU100" s="232"/>
      <c r="STV100" s="232"/>
      <c r="STW100" s="232"/>
      <c r="STX100" s="232"/>
      <c r="STY100" s="232"/>
      <c r="STZ100" s="232"/>
      <c r="SUA100" s="232"/>
      <c r="SUB100" s="232"/>
      <c r="SUC100" s="232"/>
      <c r="SUD100" s="232"/>
      <c r="SUE100" s="232"/>
      <c r="SUF100" s="232"/>
      <c r="SUG100" s="232"/>
      <c r="SUH100" s="232"/>
      <c r="SUI100" s="232"/>
      <c r="SUJ100" s="232"/>
      <c r="SUK100" s="232"/>
      <c r="SUL100" s="232"/>
      <c r="SUM100" s="232"/>
      <c r="SUN100" s="232"/>
      <c r="SUO100" s="232"/>
      <c r="SUP100" s="232"/>
      <c r="SUQ100" s="232"/>
      <c r="SUR100" s="232"/>
      <c r="SUS100" s="232"/>
      <c r="SUT100" s="232"/>
      <c r="SUU100" s="232"/>
      <c r="SUV100" s="232"/>
      <c r="SUW100" s="232"/>
      <c r="SUX100" s="232"/>
      <c r="SUY100" s="232"/>
      <c r="SUZ100" s="232"/>
      <c r="SVA100" s="232"/>
      <c r="SVB100" s="232"/>
      <c r="SVC100" s="232"/>
      <c r="SVD100" s="232"/>
      <c r="SVE100" s="232"/>
      <c r="SVF100" s="232"/>
      <c r="SVG100" s="232"/>
      <c r="SVH100" s="232"/>
      <c r="SVI100" s="232"/>
      <c r="SVJ100" s="232"/>
      <c r="SVK100" s="232"/>
      <c r="SVL100" s="232"/>
      <c r="SVM100" s="232"/>
      <c r="SVN100" s="232"/>
      <c r="SVO100" s="232"/>
      <c r="SVP100" s="232"/>
      <c r="SVQ100" s="232"/>
      <c r="SVR100" s="232"/>
      <c r="SVS100" s="232"/>
      <c r="SVT100" s="232"/>
      <c r="SVU100" s="232"/>
      <c r="SVV100" s="232"/>
      <c r="SVW100" s="232"/>
      <c r="SVX100" s="232"/>
      <c r="SVY100" s="232"/>
      <c r="SVZ100" s="232"/>
      <c r="SWA100" s="232"/>
      <c r="SWB100" s="232"/>
      <c r="SWC100" s="232"/>
      <c r="SWD100" s="232"/>
      <c r="SWE100" s="232"/>
      <c r="SWF100" s="232"/>
      <c r="SWG100" s="232"/>
      <c r="SWH100" s="232"/>
      <c r="SWI100" s="232"/>
      <c r="SWJ100" s="232"/>
      <c r="SWK100" s="232"/>
      <c r="SWL100" s="232"/>
      <c r="SWM100" s="232"/>
      <c r="SWN100" s="232"/>
      <c r="SWO100" s="232"/>
      <c r="SWP100" s="232"/>
      <c r="SWQ100" s="232"/>
      <c r="SWR100" s="232"/>
      <c r="SWS100" s="232"/>
      <c r="SWT100" s="232"/>
      <c r="SWU100" s="232"/>
      <c r="SWV100" s="232"/>
      <c r="SWW100" s="232"/>
      <c r="SWX100" s="232"/>
      <c r="SWY100" s="232"/>
      <c r="SWZ100" s="232"/>
      <c r="SXA100" s="232"/>
      <c r="SXB100" s="232"/>
      <c r="SXC100" s="232"/>
      <c r="SXD100" s="232"/>
      <c r="SXE100" s="232"/>
      <c r="SXF100" s="232"/>
      <c r="SXG100" s="232"/>
      <c r="SXH100" s="232"/>
      <c r="SXI100" s="232"/>
      <c r="SXJ100" s="232"/>
      <c r="SXK100" s="232"/>
      <c r="SXL100" s="232"/>
      <c r="SXM100" s="232"/>
      <c r="SXN100" s="232"/>
      <c r="SXO100" s="232"/>
      <c r="SXP100" s="232"/>
      <c r="SXQ100" s="232"/>
      <c r="SXR100" s="232"/>
      <c r="SXS100" s="232"/>
      <c r="SXT100" s="232"/>
      <c r="SXU100" s="232"/>
      <c r="SXV100" s="232"/>
      <c r="SXW100" s="232"/>
      <c r="SXX100" s="232"/>
      <c r="SXY100" s="232"/>
      <c r="SXZ100" s="232"/>
      <c r="SYA100" s="232"/>
      <c r="SYB100" s="232"/>
      <c r="SYC100" s="232"/>
      <c r="SYD100" s="232"/>
      <c r="SYE100" s="232"/>
      <c r="SYF100" s="232"/>
      <c r="SYG100" s="232"/>
      <c r="SYH100" s="232"/>
      <c r="SYI100" s="232"/>
      <c r="SYJ100" s="232"/>
      <c r="SYK100" s="232"/>
      <c r="SYL100" s="232"/>
      <c r="SYM100" s="232"/>
      <c r="SYN100" s="232"/>
      <c r="SYO100" s="232"/>
      <c r="SYP100" s="232"/>
      <c r="SYQ100" s="232"/>
      <c r="SYR100" s="232"/>
      <c r="SYS100" s="232"/>
      <c r="SYT100" s="232"/>
      <c r="SYU100" s="232"/>
      <c r="SYV100" s="232"/>
      <c r="SYW100" s="232"/>
      <c r="SYX100" s="232"/>
      <c r="SYY100" s="232"/>
      <c r="SYZ100" s="232"/>
      <c r="SZA100" s="232"/>
      <c r="SZB100" s="232"/>
      <c r="SZC100" s="232"/>
      <c r="SZD100" s="232"/>
      <c r="SZE100" s="232"/>
      <c r="SZF100" s="232"/>
      <c r="SZG100" s="232"/>
      <c r="SZH100" s="232"/>
      <c r="SZI100" s="232"/>
      <c r="SZJ100" s="232"/>
      <c r="SZK100" s="232"/>
      <c r="SZL100" s="232"/>
      <c r="SZM100" s="232"/>
      <c r="SZN100" s="232"/>
      <c r="SZO100" s="232"/>
      <c r="SZP100" s="232"/>
      <c r="SZQ100" s="232"/>
      <c r="SZR100" s="232"/>
      <c r="SZS100" s="232"/>
      <c r="SZT100" s="232"/>
      <c r="SZU100" s="232"/>
      <c r="SZV100" s="232"/>
      <c r="SZW100" s="232"/>
      <c r="SZX100" s="232"/>
      <c r="SZY100" s="232"/>
      <c r="SZZ100" s="232"/>
      <c r="TAA100" s="232"/>
      <c r="TAB100" s="232"/>
      <c r="TAC100" s="232"/>
      <c r="TAD100" s="232"/>
      <c r="TAE100" s="232"/>
      <c r="TAF100" s="232"/>
      <c r="TAG100" s="232"/>
      <c r="TAH100" s="232"/>
      <c r="TAI100" s="232"/>
      <c r="TAJ100" s="232"/>
      <c r="TAK100" s="232"/>
      <c r="TAL100" s="232"/>
      <c r="TAM100" s="232"/>
      <c r="TAN100" s="232"/>
      <c r="TAO100" s="232"/>
      <c r="TAP100" s="232"/>
      <c r="TAQ100" s="232"/>
      <c r="TAR100" s="232"/>
      <c r="TAS100" s="232"/>
      <c r="TAT100" s="232"/>
      <c r="TAU100" s="232"/>
      <c r="TAV100" s="232"/>
      <c r="TAW100" s="232"/>
      <c r="TAX100" s="232"/>
      <c r="TAY100" s="232"/>
      <c r="TAZ100" s="232"/>
      <c r="TBA100" s="232"/>
      <c r="TBB100" s="232"/>
      <c r="TBC100" s="232"/>
      <c r="TBD100" s="232"/>
      <c r="TBE100" s="232"/>
      <c r="TBF100" s="232"/>
      <c r="TBG100" s="232"/>
      <c r="TBH100" s="232"/>
      <c r="TBI100" s="232"/>
      <c r="TBJ100" s="232"/>
      <c r="TBK100" s="232"/>
      <c r="TBL100" s="232"/>
      <c r="TBM100" s="232"/>
      <c r="TBN100" s="232"/>
      <c r="TBO100" s="232"/>
      <c r="TBP100" s="232"/>
      <c r="TBQ100" s="232"/>
      <c r="TBR100" s="232"/>
      <c r="TBS100" s="232"/>
      <c r="TBT100" s="232"/>
      <c r="TBU100" s="232"/>
      <c r="TBV100" s="232"/>
      <c r="TBW100" s="232"/>
      <c r="TBX100" s="232"/>
      <c r="TBY100" s="232"/>
      <c r="TBZ100" s="232"/>
      <c r="TCA100" s="232"/>
      <c r="TCB100" s="232"/>
      <c r="TCC100" s="232"/>
      <c r="TCD100" s="232"/>
      <c r="TCE100" s="232"/>
      <c r="TCF100" s="232"/>
      <c r="TCG100" s="232"/>
      <c r="TCH100" s="232"/>
      <c r="TCI100" s="232"/>
      <c r="TCJ100" s="232"/>
      <c r="TCK100" s="232"/>
      <c r="TCL100" s="232"/>
      <c r="TCM100" s="232"/>
      <c r="TCN100" s="232"/>
      <c r="TCO100" s="232"/>
      <c r="TCP100" s="232"/>
      <c r="TCQ100" s="232"/>
      <c r="TCR100" s="232"/>
      <c r="TCS100" s="232"/>
      <c r="TCT100" s="232"/>
      <c r="TCU100" s="232"/>
      <c r="TCV100" s="232"/>
      <c r="TCW100" s="232"/>
      <c r="TCX100" s="232"/>
      <c r="TCY100" s="232"/>
      <c r="TCZ100" s="232"/>
      <c r="TDA100" s="232"/>
      <c r="TDB100" s="232"/>
      <c r="TDC100" s="232"/>
      <c r="TDD100" s="232"/>
      <c r="TDE100" s="232"/>
      <c r="TDF100" s="232"/>
      <c r="TDG100" s="232"/>
      <c r="TDH100" s="232"/>
      <c r="TDI100" s="232"/>
      <c r="TDJ100" s="232"/>
      <c r="TDK100" s="232"/>
      <c r="TDL100" s="232"/>
      <c r="TDM100" s="232"/>
      <c r="TDN100" s="232"/>
      <c r="TDO100" s="232"/>
      <c r="TDP100" s="232"/>
      <c r="TDQ100" s="232"/>
      <c r="TDR100" s="232"/>
      <c r="TDS100" s="232"/>
      <c r="TDT100" s="232"/>
      <c r="TDU100" s="232"/>
      <c r="TDV100" s="232"/>
      <c r="TDW100" s="232"/>
      <c r="TDX100" s="232"/>
      <c r="TDY100" s="232"/>
      <c r="TDZ100" s="232"/>
      <c r="TEA100" s="232"/>
      <c r="TEB100" s="232"/>
      <c r="TEC100" s="232"/>
      <c r="TED100" s="232"/>
      <c r="TEE100" s="232"/>
      <c r="TEF100" s="232"/>
      <c r="TEG100" s="232"/>
      <c r="TEH100" s="232"/>
      <c r="TEI100" s="232"/>
      <c r="TEJ100" s="232"/>
      <c r="TEK100" s="232"/>
      <c r="TEL100" s="232"/>
      <c r="TEM100" s="232"/>
      <c r="TEN100" s="232"/>
      <c r="TEO100" s="232"/>
      <c r="TEP100" s="232"/>
      <c r="TEQ100" s="232"/>
      <c r="TER100" s="232"/>
      <c r="TES100" s="232"/>
      <c r="TET100" s="232"/>
      <c r="TEU100" s="232"/>
      <c r="TEV100" s="232"/>
      <c r="TEW100" s="232"/>
      <c r="TEX100" s="232"/>
      <c r="TEY100" s="232"/>
      <c r="TEZ100" s="232"/>
      <c r="TFA100" s="232"/>
      <c r="TFB100" s="232"/>
      <c r="TFC100" s="232"/>
      <c r="TFD100" s="232"/>
      <c r="TFE100" s="232"/>
      <c r="TFF100" s="232"/>
      <c r="TFG100" s="232"/>
      <c r="TFH100" s="232"/>
      <c r="TFI100" s="232"/>
      <c r="TFJ100" s="232"/>
      <c r="TFK100" s="232"/>
      <c r="TFL100" s="232"/>
      <c r="TFM100" s="232"/>
      <c r="TFN100" s="232"/>
      <c r="TFO100" s="232"/>
      <c r="TFP100" s="232"/>
      <c r="TFQ100" s="232"/>
      <c r="TFR100" s="232"/>
      <c r="TFS100" s="232"/>
      <c r="TFT100" s="232"/>
      <c r="TFU100" s="232"/>
      <c r="TFV100" s="232"/>
      <c r="TFW100" s="232"/>
      <c r="TFX100" s="232"/>
      <c r="TFY100" s="232"/>
      <c r="TFZ100" s="232"/>
      <c r="TGA100" s="232"/>
      <c r="TGB100" s="232"/>
      <c r="TGC100" s="232"/>
      <c r="TGD100" s="232"/>
      <c r="TGE100" s="232"/>
      <c r="TGF100" s="232"/>
      <c r="TGG100" s="232"/>
      <c r="TGH100" s="232"/>
      <c r="TGI100" s="232"/>
      <c r="TGJ100" s="232"/>
      <c r="TGK100" s="232"/>
      <c r="TGL100" s="232"/>
      <c r="TGM100" s="232"/>
      <c r="TGN100" s="232"/>
      <c r="TGO100" s="232"/>
      <c r="TGP100" s="232"/>
      <c r="TGQ100" s="232"/>
      <c r="TGR100" s="232"/>
      <c r="TGS100" s="232"/>
      <c r="TGT100" s="232"/>
      <c r="TGU100" s="232"/>
      <c r="TGV100" s="232"/>
      <c r="TGW100" s="232"/>
      <c r="TGX100" s="232"/>
      <c r="TGY100" s="232"/>
      <c r="TGZ100" s="232"/>
      <c r="THA100" s="232"/>
      <c r="THB100" s="232"/>
      <c r="THC100" s="232"/>
      <c r="THD100" s="232"/>
      <c r="THE100" s="232"/>
      <c r="THF100" s="232"/>
      <c r="THG100" s="232"/>
      <c r="THH100" s="232"/>
      <c r="THI100" s="232"/>
      <c r="THJ100" s="232"/>
      <c r="THK100" s="232"/>
      <c r="THL100" s="232"/>
      <c r="THM100" s="232"/>
      <c r="THN100" s="232"/>
      <c r="THO100" s="232"/>
      <c r="THP100" s="232"/>
      <c r="THQ100" s="232"/>
      <c r="THR100" s="232"/>
      <c r="THS100" s="232"/>
      <c r="THT100" s="232"/>
      <c r="THU100" s="232"/>
      <c r="THV100" s="232"/>
      <c r="THW100" s="232"/>
      <c r="THX100" s="232"/>
      <c r="THY100" s="232"/>
      <c r="THZ100" s="232"/>
      <c r="TIA100" s="232"/>
      <c r="TIB100" s="232"/>
      <c r="TIC100" s="232"/>
      <c r="TID100" s="232"/>
      <c r="TIE100" s="232"/>
      <c r="TIF100" s="232"/>
      <c r="TIG100" s="232"/>
      <c r="TIH100" s="232"/>
      <c r="TII100" s="232"/>
      <c r="TIJ100" s="232"/>
      <c r="TIK100" s="232"/>
      <c r="TIL100" s="232"/>
      <c r="TIM100" s="232"/>
      <c r="TIN100" s="232"/>
      <c r="TIO100" s="232"/>
      <c r="TIP100" s="232"/>
      <c r="TIQ100" s="232"/>
      <c r="TIR100" s="232"/>
      <c r="TIS100" s="232"/>
      <c r="TIT100" s="232"/>
      <c r="TIU100" s="232"/>
      <c r="TIV100" s="232"/>
      <c r="TIW100" s="232"/>
      <c r="TIX100" s="232"/>
      <c r="TIY100" s="232"/>
      <c r="TIZ100" s="232"/>
      <c r="TJA100" s="232"/>
      <c r="TJB100" s="232"/>
      <c r="TJC100" s="232"/>
      <c r="TJD100" s="232"/>
      <c r="TJE100" s="232"/>
      <c r="TJF100" s="232"/>
      <c r="TJG100" s="232"/>
      <c r="TJH100" s="232"/>
      <c r="TJI100" s="232"/>
      <c r="TJJ100" s="232"/>
      <c r="TJK100" s="232"/>
      <c r="TJL100" s="232"/>
      <c r="TJM100" s="232"/>
      <c r="TJN100" s="232"/>
      <c r="TJO100" s="232"/>
      <c r="TJP100" s="232"/>
      <c r="TJQ100" s="232"/>
      <c r="TJR100" s="232"/>
      <c r="TJS100" s="232"/>
      <c r="TJT100" s="232"/>
      <c r="TJU100" s="232"/>
      <c r="TJV100" s="232"/>
      <c r="TJW100" s="232"/>
      <c r="TJX100" s="232"/>
      <c r="TJY100" s="232"/>
      <c r="TJZ100" s="232"/>
      <c r="TKA100" s="232"/>
      <c r="TKB100" s="232"/>
      <c r="TKC100" s="232"/>
      <c r="TKD100" s="232"/>
      <c r="TKE100" s="232"/>
      <c r="TKF100" s="232"/>
      <c r="TKG100" s="232"/>
      <c r="TKH100" s="232"/>
      <c r="TKI100" s="232"/>
      <c r="TKJ100" s="232"/>
      <c r="TKK100" s="232"/>
      <c r="TKL100" s="232"/>
      <c r="TKM100" s="232"/>
      <c r="TKN100" s="232"/>
      <c r="TKO100" s="232"/>
      <c r="TKP100" s="232"/>
      <c r="TKQ100" s="232"/>
      <c r="TKR100" s="232"/>
      <c r="TKS100" s="232"/>
      <c r="TKT100" s="232"/>
      <c r="TKU100" s="232"/>
      <c r="TKV100" s="232"/>
      <c r="TKW100" s="232"/>
      <c r="TKX100" s="232"/>
      <c r="TKY100" s="232"/>
      <c r="TKZ100" s="232"/>
      <c r="TLA100" s="232"/>
      <c r="TLB100" s="232"/>
      <c r="TLC100" s="232"/>
      <c r="TLD100" s="232"/>
      <c r="TLE100" s="232"/>
      <c r="TLF100" s="232"/>
      <c r="TLG100" s="232"/>
      <c r="TLH100" s="232"/>
      <c r="TLI100" s="232"/>
      <c r="TLJ100" s="232"/>
      <c r="TLK100" s="232"/>
      <c r="TLL100" s="232"/>
      <c r="TLM100" s="232"/>
      <c r="TLN100" s="232"/>
      <c r="TLO100" s="232"/>
      <c r="TLP100" s="232"/>
      <c r="TLQ100" s="232"/>
      <c r="TLR100" s="232"/>
      <c r="TLS100" s="232"/>
      <c r="TLT100" s="232"/>
      <c r="TLU100" s="232"/>
      <c r="TLV100" s="232"/>
      <c r="TLW100" s="232"/>
      <c r="TLX100" s="232"/>
      <c r="TLY100" s="232"/>
      <c r="TLZ100" s="232"/>
      <c r="TMA100" s="232"/>
      <c r="TMB100" s="232"/>
      <c r="TMC100" s="232"/>
      <c r="TMD100" s="232"/>
      <c r="TME100" s="232"/>
      <c r="TMF100" s="232"/>
      <c r="TMG100" s="232"/>
      <c r="TMH100" s="232"/>
      <c r="TMI100" s="232"/>
      <c r="TMJ100" s="232"/>
      <c r="TMK100" s="232"/>
      <c r="TML100" s="232"/>
      <c r="TMM100" s="232"/>
      <c r="TMN100" s="232"/>
      <c r="TMO100" s="232"/>
      <c r="TMP100" s="232"/>
      <c r="TMQ100" s="232"/>
      <c r="TMR100" s="232"/>
      <c r="TMS100" s="232"/>
      <c r="TMT100" s="232"/>
      <c r="TMU100" s="232"/>
      <c r="TMV100" s="232"/>
      <c r="TMW100" s="232"/>
      <c r="TMX100" s="232"/>
      <c r="TMY100" s="232"/>
      <c r="TMZ100" s="232"/>
      <c r="TNA100" s="232"/>
      <c r="TNB100" s="232"/>
      <c r="TNC100" s="232"/>
      <c r="TND100" s="232"/>
      <c r="TNE100" s="232"/>
      <c r="TNF100" s="232"/>
      <c r="TNG100" s="232"/>
      <c r="TNH100" s="232"/>
      <c r="TNI100" s="232"/>
      <c r="TNJ100" s="232"/>
      <c r="TNK100" s="232"/>
      <c r="TNL100" s="232"/>
      <c r="TNM100" s="232"/>
      <c r="TNN100" s="232"/>
      <c r="TNO100" s="232"/>
      <c r="TNP100" s="232"/>
      <c r="TNQ100" s="232"/>
      <c r="TNR100" s="232"/>
      <c r="TNS100" s="232"/>
      <c r="TNT100" s="232"/>
      <c r="TNU100" s="232"/>
      <c r="TNV100" s="232"/>
      <c r="TNW100" s="232"/>
      <c r="TNX100" s="232"/>
      <c r="TNY100" s="232"/>
      <c r="TNZ100" s="232"/>
      <c r="TOA100" s="232"/>
      <c r="TOB100" s="232"/>
      <c r="TOC100" s="232"/>
      <c r="TOD100" s="232"/>
      <c r="TOE100" s="232"/>
      <c r="TOF100" s="232"/>
      <c r="TOG100" s="232"/>
      <c r="TOH100" s="232"/>
      <c r="TOI100" s="232"/>
      <c r="TOJ100" s="232"/>
      <c r="TOK100" s="232"/>
      <c r="TOL100" s="232"/>
      <c r="TOM100" s="232"/>
      <c r="TON100" s="232"/>
      <c r="TOO100" s="232"/>
      <c r="TOP100" s="232"/>
      <c r="TOQ100" s="232"/>
      <c r="TOR100" s="232"/>
      <c r="TOS100" s="232"/>
      <c r="TOT100" s="232"/>
      <c r="TOU100" s="232"/>
      <c r="TOV100" s="232"/>
      <c r="TOW100" s="232"/>
      <c r="TOX100" s="232"/>
      <c r="TOY100" s="232"/>
      <c r="TOZ100" s="232"/>
      <c r="TPA100" s="232"/>
      <c r="TPB100" s="232"/>
      <c r="TPC100" s="232"/>
      <c r="TPD100" s="232"/>
      <c r="TPE100" s="232"/>
      <c r="TPF100" s="232"/>
      <c r="TPG100" s="232"/>
      <c r="TPH100" s="232"/>
      <c r="TPI100" s="232"/>
      <c r="TPJ100" s="232"/>
      <c r="TPK100" s="232"/>
      <c r="TPL100" s="232"/>
      <c r="TPM100" s="232"/>
      <c r="TPN100" s="232"/>
      <c r="TPO100" s="232"/>
      <c r="TPP100" s="232"/>
      <c r="TPQ100" s="232"/>
      <c r="TPR100" s="232"/>
      <c r="TPS100" s="232"/>
      <c r="TPT100" s="232"/>
      <c r="TPU100" s="232"/>
      <c r="TPV100" s="232"/>
      <c r="TPW100" s="232"/>
      <c r="TPX100" s="232"/>
      <c r="TPY100" s="232"/>
      <c r="TPZ100" s="232"/>
      <c r="TQA100" s="232"/>
      <c r="TQB100" s="232"/>
      <c r="TQC100" s="232"/>
      <c r="TQD100" s="232"/>
      <c r="TQE100" s="232"/>
      <c r="TQF100" s="232"/>
      <c r="TQG100" s="232"/>
      <c r="TQH100" s="232"/>
      <c r="TQI100" s="232"/>
      <c r="TQJ100" s="232"/>
      <c r="TQK100" s="232"/>
      <c r="TQL100" s="232"/>
      <c r="TQM100" s="232"/>
      <c r="TQN100" s="232"/>
      <c r="TQO100" s="232"/>
      <c r="TQP100" s="232"/>
      <c r="TQQ100" s="232"/>
      <c r="TQR100" s="232"/>
      <c r="TQS100" s="232"/>
      <c r="TQT100" s="232"/>
      <c r="TQU100" s="232"/>
      <c r="TQV100" s="232"/>
      <c r="TQW100" s="232"/>
      <c r="TQX100" s="232"/>
      <c r="TQY100" s="232"/>
      <c r="TQZ100" s="232"/>
      <c r="TRA100" s="232"/>
      <c r="TRB100" s="232"/>
      <c r="TRC100" s="232"/>
      <c r="TRD100" s="232"/>
      <c r="TRE100" s="232"/>
      <c r="TRF100" s="232"/>
      <c r="TRG100" s="232"/>
      <c r="TRH100" s="232"/>
      <c r="TRI100" s="232"/>
      <c r="TRJ100" s="232"/>
      <c r="TRK100" s="232"/>
      <c r="TRL100" s="232"/>
      <c r="TRM100" s="232"/>
      <c r="TRN100" s="232"/>
      <c r="TRO100" s="232"/>
      <c r="TRP100" s="232"/>
      <c r="TRQ100" s="232"/>
      <c r="TRR100" s="232"/>
      <c r="TRS100" s="232"/>
      <c r="TRT100" s="232"/>
      <c r="TRU100" s="232"/>
      <c r="TRV100" s="232"/>
      <c r="TRW100" s="232"/>
      <c r="TRX100" s="232"/>
      <c r="TRY100" s="232"/>
      <c r="TRZ100" s="232"/>
      <c r="TSA100" s="232"/>
      <c r="TSB100" s="232"/>
      <c r="TSC100" s="232"/>
      <c r="TSD100" s="232"/>
      <c r="TSE100" s="232"/>
      <c r="TSF100" s="232"/>
      <c r="TSG100" s="232"/>
      <c r="TSH100" s="232"/>
      <c r="TSI100" s="232"/>
      <c r="TSJ100" s="232"/>
      <c r="TSK100" s="232"/>
      <c r="TSL100" s="232"/>
      <c r="TSM100" s="232"/>
      <c r="TSN100" s="232"/>
      <c r="TSO100" s="232"/>
      <c r="TSP100" s="232"/>
      <c r="TSQ100" s="232"/>
      <c r="TSR100" s="232"/>
      <c r="TSS100" s="232"/>
      <c r="TST100" s="232"/>
      <c r="TSU100" s="232"/>
      <c r="TSV100" s="232"/>
      <c r="TSW100" s="232"/>
      <c r="TSX100" s="232"/>
      <c r="TSY100" s="232"/>
      <c r="TSZ100" s="232"/>
      <c r="TTA100" s="232"/>
      <c r="TTB100" s="232"/>
      <c r="TTC100" s="232"/>
      <c r="TTD100" s="232"/>
      <c r="TTE100" s="232"/>
      <c r="TTF100" s="232"/>
      <c r="TTG100" s="232"/>
      <c r="TTH100" s="232"/>
      <c r="TTI100" s="232"/>
      <c r="TTJ100" s="232"/>
      <c r="TTK100" s="232"/>
      <c r="TTL100" s="232"/>
      <c r="TTM100" s="232"/>
      <c r="TTN100" s="232"/>
      <c r="TTO100" s="232"/>
      <c r="TTP100" s="232"/>
      <c r="TTQ100" s="232"/>
      <c r="TTR100" s="232"/>
      <c r="TTS100" s="232"/>
      <c r="TTT100" s="232"/>
      <c r="TTU100" s="232"/>
      <c r="TTV100" s="232"/>
      <c r="TTW100" s="232"/>
      <c r="TTX100" s="232"/>
      <c r="TTY100" s="232"/>
      <c r="TTZ100" s="232"/>
      <c r="TUA100" s="232"/>
      <c r="TUB100" s="232"/>
      <c r="TUC100" s="232"/>
      <c r="TUD100" s="232"/>
      <c r="TUE100" s="232"/>
      <c r="TUF100" s="232"/>
      <c r="TUG100" s="232"/>
      <c r="TUH100" s="232"/>
      <c r="TUI100" s="232"/>
      <c r="TUJ100" s="232"/>
      <c r="TUK100" s="232"/>
      <c r="TUL100" s="232"/>
      <c r="TUM100" s="232"/>
      <c r="TUN100" s="232"/>
      <c r="TUO100" s="232"/>
      <c r="TUP100" s="232"/>
      <c r="TUQ100" s="232"/>
      <c r="TUR100" s="232"/>
      <c r="TUS100" s="232"/>
      <c r="TUT100" s="232"/>
      <c r="TUU100" s="232"/>
      <c r="TUV100" s="232"/>
      <c r="TUW100" s="232"/>
      <c r="TUX100" s="232"/>
      <c r="TUY100" s="232"/>
      <c r="TUZ100" s="232"/>
      <c r="TVA100" s="232"/>
      <c r="TVB100" s="232"/>
      <c r="TVC100" s="232"/>
      <c r="TVD100" s="232"/>
      <c r="TVE100" s="232"/>
      <c r="TVF100" s="232"/>
      <c r="TVG100" s="232"/>
      <c r="TVH100" s="232"/>
      <c r="TVI100" s="232"/>
      <c r="TVJ100" s="232"/>
      <c r="TVK100" s="232"/>
      <c r="TVL100" s="232"/>
      <c r="TVM100" s="232"/>
      <c r="TVN100" s="232"/>
      <c r="TVO100" s="232"/>
      <c r="TVP100" s="232"/>
      <c r="TVQ100" s="232"/>
      <c r="TVR100" s="232"/>
      <c r="TVS100" s="232"/>
      <c r="TVT100" s="232"/>
      <c r="TVU100" s="232"/>
      <c r="TVV100" s="232"/>
      <c r="TVW100" s="232"/>
      <c r="TVX100" s="232"/>
      <c r="TVY100" s="232"/>
      <c r="TVZ100" s="232"/>
      <c r="TWA100" s="232"/>
      <c r="TWB100" s="232"/>
      <c r="TWC100" s="232"/>
      <c r="TWD100" s="232"/>
      <c r="TWE100" s="232"/>
      <c r="TWF100" s="232"/>
      <c r="TWG100" s="232"/>
      <c r="TWH100" s="232"/>
      <c r="TWI100" s="232"/>
      <c r="TWJ100" s="232"/>
      <c r="TWK100" s="232"/>
      <c r="TWL100" s="232"/>
      <c r="TWM100" s="232"/>
      <c r="TWN100" s="232"/>
      <c r="TWO100" s="232"/>
      <c r="TWP100" s="232"/>
      <c r="TWQ100" s="232"/>
      <c r="TWR100" s="232"/>
      <c r="TWS100" s="232"/>
      <c r="TWT100" s="232"/>
      <c r="TWU100" s="232"/>
      <c r="TWV100" s="232"/>
      <c r="TWW100" s="232"/>
      <c r="TWX100" s="232"/>
      <c r="TWY100" s="232"/>
      <c r="TWZ100" s="232"/>
      <c r="TXA100" s="232"/>
      <c r="TXB100" s="232"/>
      <c r="TXC100" s="232"/>
      <c r="TXD100" s="232"/>
      <c r="TXE100" s="232"/>
      <c r="TXF100" s="232"/>
      <c r="TXG100" s="232"/>
      <c r="TXH100" s="232"/>
      <c r="TXI100" s="232"/>
      <c r="TXJ100" s="232"/>
      <c r="TXK100" s="232"/>
      <c r="TXL100" s="232"/>
      <c r="TXM100" s="232"/>
      <c r="TXN100" s="232"/>
      <c r="TXO100" s="232"/>
      <c r="TXP100" s="232"/>
      <c r="TXQ100" s="232"/>
      <c r="TXR100" s="232"/>
      <c r="TXS100" s="232"/>
      <c r="TXT100" s="232"/>
      <c r="TXU100" s="232"/>
      <c r="TXV100" s="232"/>
      <c r="TXW100" s="232"/>
      <c r="TXX100" s="232"/>
      <c r="TXY100" s="232"/>
      <c r="TXZ100" s="232"/>
      <c r="TYA100" s="232"/>
      <c r="TYB100" s="232"/>
      <c r="TYC100" s="232"/>
      <c r="TYD100" s="232"/>
      <c r="TYE100" s="232"/>
      <c r="TYF100" s="232"/>
      <c r="TYG100" s="232"/>
      <c r="TYH100" s="232"/>
      <c r="TYI100" s="232"/>
      <c r="TYJ100" s="232"/>
      <c r="TYK100" s="232"/>
      <c r="TYL100" s="232"/>
      <c r="TYM100" s="232"/>
      <c r="TYN100" s="232"/>
      <c r="TYO100" s="232"/>
      <c r="TYP100" s="232"/>
      <c r="TYQ100" s="232"/>
      <c r="TYR100" s="232"/>
      <c r="TYS100" s="232"/>
      <c r="TYT100" s="232"/>
      <c r="TYU100" s="232"/>
      <c r="TYV100" s="232"/>
      <c r="TYW100" s="232"/>
      <c r="TYX100" s="232"/>
      <c r="TYY100" s="232"/>
      <c r="TYZ100" s="232"/>
      <c r="TZA100" s="232"/>
      <c r="TZB100" s="232"/>
      <c r="TZC100" s="232"/>
      <c r="TZD100" s="232"/>
      <c r="TZE100" s="232"/>
      <c r="TZF100" s="232"/>
      <c r="TZG100" s="232"/>
      <c r="TZH100" s="232"/>
      <c r="TZI100" s="232"/>
      <c r="TZJ100" s="232"/>
      <c r="TZK100" s="232"/>
      <c r="TZL100" s="232"/>
      <c r="TZM100" s="232"/>
      <c r="TZN100" s="232"/>
      <c r="TZO100" s="232"/>
      <c r="TZP100" s="232"/>
      <c r="TZQ100" s="232"/>
      <c r="TZR100" s="232"/>
      <c r="TZS100" s="232"/>
      <c r="TZT100" s="232"/>
      <c r="TZU100" s="232"/>
      <c r="TZV100" s="232"/>
      <c r="TZW100" s="232"/>
      <c r="TZX100" s="232"/>
      <c r="TZY100" s="232"/>
      <c r="TZZ100" s="232"/>
      <c r="UAA100" s="232"/>
      <c r="UAB100" s="232"/>
      <c r="UAC100" s="232"/>
      <c r="UAD100" s="232"/>
      <c r="UAE100" s="232"/>
      <c r="UAF100" s="232"/>
      <c r="UAG100" s="232"/>
      <c r="UAH100" s="232"/>
      <c r="UAI100" s="232"/>
      <c r="UAJ100" s="232"/>
      <c r="UAK100" s="232"/>
      <c r="UAL100" s="232"/>
      <c r="UAM100" s="232"/>
      <c r="UAN100" s="232"/>
      <c r="UAO100" s="232"/>
      <c r="UAP100" s="232"/>
      <c r="UAQ100" s="232"/>
      <c r="UAR100" s="232"/>
      <c r="UAS100" s="232"/>
      <c r="UAT100" s="232"/>
      <c r="UAU100" s="232"/>
      <c r="UAV100" s="232"/>
      <c r="UAW100" s="232"/>
      <c r="UAX100" s="232"/>
      <c r="UAY100" s="232"/>
      <c r="UAZ100" s="232"/>
      <c r="UBA100" s="232"/>
      <c r="UBB100" s="232"/>
      <c r="UBC100" s="232"/>
      <c r="UBD100" s="232"/>
      <c r="UBE100" s="232"/>
      <c r="UBF100" s="232"/>
      <c r="UBG100" s="232"/>
      <c r="UBH100" s="232"/>
      <c r="UBI100" s="232"/>
      <c r="UBJ100" s="232"/>
      <c r="UBK100" s="232"/>
      <c r="UBL100" s="232"/>
      <c r="UBM100" s="232"/>
      <c r="UBN100" s="232"/>
      <c r="UBO100" s="232"/>
      <c r="UBP100" s="232"/>
      <c r="UBQ100" s="232"/>
      <c r="UBR100" s="232"/>
      <c r="UBS100" s="232"/>
      <c r="UBT100" s="232"/>
      <c r="UBU100" s="232"/>
      <c r="UBV100" s="232"/>
      <c r="UBW100" s="232"/>
      <c r="UBX100" s="232"/>
      <c r="UBY100" s="232"/>
      <c r="UBZ100" s="232"/>
      <c r="UCA100" s="232"/>
      <c r="UCB100" s="232"/>
      <c r="UCC100" s="232"/>
      <c r="UCD100" s="232"/>
      <c r="UCE100" s="232"/>
      <c r="UCF100" s="232"/>
      <c r="UCG100" s="232"/>
      <c r="UCH100" s="232"/>
      <c r="UCI100" s="232"/>
      <c r="UCJ100" s="232"/>
      <c r="UCK100" s="232"/>
      <c r="UCL100" s="232"/>
      <c r="UCM100" s="232"/>
      <c r="UCN100" s="232"/>
      <c r="UCO100" s="232"/>
      <c r="UCP100" s="232"/>
      <c r="UCQ100" s="232"/>
      <c r="UCR100" s="232"/>
      <c r="UCS100" s="232"/>
      <c r="UCT100" s="232"/>
      <c r="UCU100" s="232"/>
      <c r="UCV100" s="232"/>
      <c r="UCW100" s="232"/>
      <c r="UCX100" s="232"/>
      <c r="UCY100" s="232"/>
      <c r="UCZ100" s="232"/>
      <c r="UDA100" s="232"/>
      <c r="UDB100" s="232"/>
      <c r="UDC100" s="232"/>
      <c r="UDD100" s="232"/>
      <c r="UDE100" s="232"/>
      <c r="UDF100" s="232"/>
      <c r="UDG100" s="232"/>
      <c r="UDH100" s="232"/>
      <c r="UDI100" s="232"/>
      <c r="UDJ100" s="232"/>
      <c r="UDK100" s="232"/>
      <c r="UDL100" s="232"/>
      <c r="UDM100" s="232"/>
      <c r="UDN100" s="232"/>
      <c r="UDO100" s="232"/>
      <c r="UDP100" s="232"/>
      <c r="UDQ100" s="232"/>
      <c r="UDR100" s="232"/>
      <c r="UDS100" s="232"/>
      <c r="UDT100" s="232"/>
      <c r="UDU100" s="232"/>
      <c r="UDV100" s="232"/>
      <c r="UDW100" s="232"/>
      <c r="UDX100" s="232"/>
      <c r="UDY100" s="232"/>
      <c r="UDZ100" s="232"/>
      <c r="UEA100" s="232"/>
      <c r="UEB100" s="232"/>
      <c r="UEC100" s="232"/>
      <c r="UED100" s="232"/>
      <c r="UEE100" s="232"/>
      <c r="UEF100" s="232"/>
      <c r="UEG100" s="232"/>
      <c r="UEH100" s="232"/>
      <c r="UEI100" s="232"/>
      <c r="UEJ100" s="232"/>
      <c r="UEK100" s="232"/>
      <c r="UEL100" s="232"/>
      <c r="UEM100" s="232"/>
      <c r="UEN100" s="232"/>
      <c r="UEO100" s="232"/>
      <c r="UEP100" s="232"/>
      <c r="UEQ100" s="232"/>
      <c r="UER100" s="232"/>
      <c r="UES100" s="232"/>
      <c r="UET100" s="232"/>
      <c r="UEU100" s="232"/>
      <c r="UEV100" s="232"/>
      <c r="UEW100" s="232"/>
      <c r="UEX100" s="232"/>
      <c r="UEY100" s="232"/>
      <c r="UEZ100" s="232"/>
      <c r="UFA100" s="232"/>
      <c r="UFB100" s="232"/>
      <c r="UFC100" s="232"/>
      <c r="UFD100" s="232"/>
      <c r="UFE100" s="232"/>
      <c r="UFF100" s="232"/>
      <c r="UFG100" s="232"/>
      <c r="UFH100" s="232"/>
      <c r="UFI100" s="232"/>
      <c r="UFJ100" s="232"/>
      <c r="UFK100" s="232"/>
      <c r="UFL100" s="232"/>
      <c r="UFM100" s="232"/>
      <c r="UFN100" s="232"/>
      <c r="UFO100" s="232"/>
      <c r="UFP100" s="232"/>
      <c r="UFQ100" s="232"/>
      <c r="UFR100" s="232"/>
      <c r="UFS100" s="232"/>
      <c r="UFT100" s="232"/>
      <c r="UFU100" s="232"/>
      <c r="UFV100" s="232"/>
      <c r="UFW100" s="232"/>
      <c r="UFX100" s="232"/>
      <c r="UFY100" s="232"/>
      <c r="UFZ100" s="232"/>
      <c r="UGA100" s="232"/>
      <c r="UGB100" s="232"/>
      <c r="UGC100" s="232"/>
      <c r="UGD100" s="232"/>
      <c r="UGE100" s="232"/>
      <c r="UGF100" s="232"/>
      <c r="UGG100" s="232"/>
      <c r="UGH100" s="232"/>
      <c r="UGI100" s="232"/>
      <c r="UGJ100" s="232"/>
      <c r="UGK100" s="232"/>
      <c r="UGL100" s="232"/>
      <c r="UGM100" s="232"/>
      <c r="UGN100" s="232"/>
      <c r="UGO100" s="232"/>
      <c r="UGP100" s="232"/>
      <c r="UGQ100" s="232"/>
      <c r="UGR100" s="232"/>
      <c r="UGS100" s="232"/>
      <c r="UGT100" s="232"/>
      <c r="UGU100" s="232"/>
      <c r="UGV100" s="232"/>
      <c r="UGW100" s="232"/>
      <c r="UGX100" s="232"/>
      <c r="UGY100" s="232"/>
      <c r="UGZ100" s="232"/>
      <c r="UHA100" s="232"/>
      <c r="UHB100" s="232"/>
      <c r="UHC100" s="232"/>
      <c r="UHD100" s="232"/>
      <c r="UHE100" s="232"/>
      <c r="UHF100" s="232"/>
      <c r="UHG100" s="232"/>
      <c r="UHH100" s="232"/>
      <c r="UHI100" s="232"/>
      <c r="UHJ100" s="232"/>
      <c r="UHK100" s="232"/>
      <c r="UHL100" s="232"/>
      <c r="UHM100" s="232"/>
      <c r="UHN100" s="232"/>
      <c r="UHO100" s="232"/>
      <c r="UHP100" s="232"/>
      <c r="UHQ100" s="232"/>
      <c r="UHR100" s="232"/>
      <c r="UHS100" s="232"/>
      <c r="UHT100" s="232"/>
      <c r="UHU100" s="232"/>
      <c r="UHV100" s="232"/>
      <c r="UHW100" s="232"/>
      <c r="UHX100" s="232"/>
      <c r="UHY100" s="232"/>
      <c r="UHZ100" s="232"/>
      <c r="UIA100" s="232"/>
      <c r="UIB100" s="232"/>
      <c r="UIC100" s="232"/>
      <c r="UID100" s="232"/>
      <c r="UIE100" s="232"/>
      <c r="UIF100" s="232"/>
      <c r="UIG100" s="232"/>
      <c r="UIH100" s="232"/>
      <c r="UII100" s="232"/>
      <c r="UIJ100" s="232"/>
      <c r="UIK100" s="232"/>
      <c r="UIL100" s="232"/>
      <c r="UIM100" s="232"/>
      <c r="UIN100" s="232"/>
      <c r="UIO100" s="232"/>
      <c r="UIP100" s="232"/>
      <c r="UIQ100" s="232"/>
      <c r="UIR100" s="232"/>
      <c r="UIS100" s="232"/>
      <c r="UIT100" s="232"/>
      <c r="UIU100" s="232"/>
      <c r="UIV100" s="232"/>
      <c r="UIW100" s="232"/>
      <c r="UIX100" s="232"/>
      <c r="UIY100" s="232"/>
      <c r="UIZ100" s="232"/>
      <c r="UJA100" s="232"/>
      <c r="UJB100" s="232"/>
      <c r="UJC100" s="232"/>
      <c r="UJD100" s="232"/>
      <c r="UJE100" s="232"/>
      <c r="UJF100" s="232"/>
      <c r="UJG100" s="232"/>
      <c r="UJH100" s="232"/>
      <c r="UJI100" s="232"/>
      <c r="UJJ100" s="232"/>
      <c r="UJK100" s="232"/>
      <c r="UJL100" s="232"/>
      <c r="UJM100" s="232"/>
      <c r="UJN100" s="232"/>
      <c r="UJO100" s="232"/>
      <c r="UJP100" s="232"/>
      <c r="UJQ100" s="232"/>
      <c r="UJR100" s="232"/>
      <c r="UJS100" s="232"/>
      <c r="UJT100" s="232"/>
      <c r="UJU100" s="232"/>
      <c r="UJV100" s="232"/>
      <c r="UJW100" s="232"/>
      <c r="UJX100" s="232"/>
      <c r="UJY100" s="232"/>
      <c r="UJZ100" s="232"/>
      <c r="UKA100" s="232"/>
      <c r="UKB100" s="232"/>
      <c r="UKC100" s="232"/>
      <c r="UKD100" s="232"/>
      <c r="UKE100" s="232"/>
      <c r="UKF100" s="232"/>
      <c r="UKG100" s="232"/>
      <c r="UKH100" s="232"/>
      <c r="UKI100" s="232"/>
      <c r="UKJ100" s="232"/>
      <c r="UKK100" s="232"/>
      <c r="UKL100" s="232"/>
      <c r="UKM100" s="232"/>
      <c r="UKN100" s="232"/>
      <c r="UKO100" s="232"/>
      <c r="UKP100" s="232"/>
      <c r="UKQ100" s="232"/>
      <c r="UKR100" s="232"/>
      <c r="UKS100" s="232"/>
      <c r="UKT100" s="232"/>
      <c r="UKU100" s="232"/>
      <c r="UKV100" s="232"/>
      <c r="UKW100" s="232"/>
      <c r="UKX100" s="232"/>
      <c r="UKY100" s="232"/>
      <c r="UKZ100" s="232"/>
      <c r="ULA100" s="232"/>
      <c r="ULB100" s="232"/>
      <c r="ULC100" s="232"/>
      <c r="ULD100" s="232"/>
      <c r="ULE100" s="232"/>
      <c r="ULF100" s="232"/>
      <c r="ULG100" s="232"/>
      <c r="ULH100" s="232"/>
      <c r="ULI100" s="232"/>
      <c r="ULJ100" s="232"/>
      <c r="ULK100" s="232"/>
      <c r="ULL100" s="232"/>
      <c r="ULM100" s="232"/>
      <c r="ULN100" s="232"/>
      <c r="ULO100" s="232"/>
      <c r="ULP100" s="232"/>
      <c r="ULQ100" s="232"/>
      <c r="ULR100" s="232"/>
      <c r="ULS100" s="232"/>
      <c r="ULT100" s="232"/>
      <c r="ULU100" s="232"/>
      <c r="ULV100" s="232"/>
      <c r="ULW100" s="232"/>
      <c r="ULX100" s="232"/>
      <c r="ULY100" s="232"/>
      <c r="ULZ100" s="232"/>
      <c r="UMA100" s="232"/>
      <c r="UMB100" s="232"/>
      <c r="UMC100" s="232"/>
      <c r="UMD100" s="232"/>
      <c r="UME100" s="232"/>
      <c r="UMF100" s="232"/>
      <c r="UMG100" s="232"/>
      <c r="UMH100" s="232"/>
      <c r="UMI100" s="232"/>
      <c r="UMJ100" s="232"/>
      <c r="UMK100" s="232"/>
      <c r="UML100" s="232"/>
      <c r="UMM100" s="232"/>
      <c r="UMN100" s="232"/>
      <c r="UMO100" s="232"/>
      <c r="UMP100" s="232"/>
      <c r="UMQ100" s="232"/>
      <c r="UMR100" s="232"/>
      <c r="UMS100" s="232"/>
      <c r="UMT100" s="232"/>
      <c r="UMU100" s="232"/>
      <c r="UMV100" s="232"/>
      <c r="UMW100" s="232"/>
      <c r="UMX100" s="232"/>
      <c r="UMY100" s="232"/>
      <c r="UMZ100" s="232"/>
      <c r="UNA100" s="232"/>
      <c r="UNB100" s="232"/>
      <c r="UNC100" s="232"/>
      <c r="UND100" s="232"/>
      <c r="UNE100" s="232"/>
      <c r="UNF100" s="232"/>
      <c r="UNG100" s="232"/>
      <c r="UNH100" s="232"/>
      <c r="UNI100" s="232"/>
      <c r="UNJ100" s="232"/>
      <c r="UNK100" s="232"/>
      <c r="UNL100" s="232"/>
      <c r="UNM100" s="232"/>
      <c r="UNN100" s="232"/>
      <c r="UNO100" s="232"/>
      <c r="UNP100" s="232"/>
      <c r="UNQ100" s="232"/>
      <c r="UNR100" s="232"/>
      <c r="UNS100" s="232"/>
      <c r="UNT100" s="232"/>
      <c r="UNU100" s="232"/>
      <c r="UNV100" s="232"/>
      <c r="UNW100" s="232"/>
      <c r="UNX100" s="232"/>
      <c r="UNY100" s="232"/>
      <c r="UNZ100" s="232"/>
      <c r="UOA100" s="232"/>
      <c r="UOB100" s="232"/>
      <c r="UOC100" s="232"/>
      <c r="UOD100" s="232"/>
      <c r="UOE100" s="232"/>
      <c r="UOF100" s="232"/>
      <c r="UOG100" s="232"/>
      <c r="UOH100" s="232"/>
      <c r="UOI100" s="232"/>
      <c r="UOJ100" s="232"/>
      <c r="UOK100" s="232"/>
      <c r="UOL100" s="232"/>
      <c r="UOM100" s="232"/>
      <c r="UON100" s="232"/>
      <c r="UOO100" s="232"/>
      <c r="UOP100" s="232"/>
      <c r="UOQ100" s="232"/>
      <c r="UOR100" s="232"/>
      <c r="UOS100" s="232"/>
      <c r="UOT100" s="232"/>
      <c r="UOU100" s="232"/>
      <c r="UOV100" s="232"/>
      <c r="UOW100" s="232"/>
      <c r="UOX100" s="232"/>
      <c r="UOY100" s="232"/>
      <c r="UOZ100" s="232"/>
      <c r="UPA100" s="232"/>
      <c r="UPB100" s="232"/>
      <c r="UPC100" s="232"/>
      <c r="UPD100" s="232"/>
      <c r="UPE100" s="232"/>
      <c r="UPF100" s="232"/>
      <c r="UPG100" s="232"/>
      <c r="UPH100" s="232"/>
      <c r="UPI100" s="232"/>
      <c r="UPJ100" s="232"/>
      <c r="UPK100" s="232"/>
      <c r="UPL100" s="232"/>
      <c r="UPM100" s="232"/>
      <c r="UPN100" s="232"/>
      <c r="UPO100" s="232"/>
      <c r="UPP100" s="232"/>
      <c r="UPQ100" s="232"/>
      <c r="UPR100" s="232"/>
      <c r="UPS100" s="232"/>
      <c r="UPT100" s="232"/>
      <c r="UPU100" s="232"/>
      <c r="UPV100" s="232"/>
      <c r="UPW100" s="232"/>
      <c r="UPX100" s="232"/>
      <c r="UPY100" s="232"/>
      <c r="UPZ100" s="232"/>
      <c r="UQA100" s="232"/>
      <c r="UQB100" s="232"/>
      <c r="UQC100" s="232"/>
      <c r="UQD100" s="232"/>
      <c r="UQE100" s="232"/>
      <c r="UQF100" s="232"/>
      <c r="UQG100" s="232"/>
      <c r="UQH100" s="232"/>
      <c r="UQI100" s="232"/>
      <c r="UQJ100" s="232"/>
      <c r="UQK100" s="232"/>
      <c r="UQL100" s="232"/>
      <c r="UQM100" s="232"/>
      <c r="UQN100" s="232"/>
      <c r="UQO100" s="232"/>
      <c r="UQP100" s="232"/>
      <c r="UQQ100" s="232"/>
      <c r="UQR100" s="232"/>
      <c r="UQS100" s="232"/>
      <c r="UQT100" s="232"/>
      <c r="UQU100" s="232"/>
      <c r="UQV100" s="232"/>
      <c r="UQW100" s="232"/>
      <c r="UQX100" s="232"/>
      <c r="UQY100" s="232"/>
      <c r="UQZ100" s="232"/>
      <c r="URA100" s="232"/>
      <c r="URB100" s="232"/>
      <c r="URC100" s="232"/>
      <c r="URD100" s="232"/>
      <c r="URE100" s="232"/>
      <c r="URF100" s="232"/>
      <c r="URG100" s="232"/>
      <c r="URH100" s="232"/>
      <c r="URI100" s="232"/>
      <c r="URJ100" s="232"/>
      <c r="URK100" s="232"/>
      <c r="URL100" s="232"/>
      <c r="URM100" s="232"/>
      <c r="URN100" s="232"/>
      <c r="URO100" s="232"/>
      <c r="URP100" s="232"/>
      <c r="URQ100" s="232"/>
      <c r="URR100" s="232"/>
      <c r="URS100" s="232"/>
      <c r="URT100" s="232"/>
      <c r="URU100" s="232"/>
      <c r="URV100" s="232"/>
      <c r="URW100" s="232"/>
      <c r="URX100" s="232"/>
      <c r="URY100" s="232"/>
      <c r="URZ100" s="232"/>
      <c r="USA100" s="232"/>
      <c r="USB100" s="232"/>
      <c r="USC100" s="232"/>
      <c r="USD100" s="232"/>
      <c r="USE100" s="232"/>
      <c r="USF100" s="232"/>
      <c r="USG100" s="232"/>
      <c r="USH100" s="232"/>
      <c r="USI100" s="232"/>
      <c r="USJ100" s="232"/>
      <c r="USK100" s="232"/>
      <c r="USL100" s="232"/>
      <c r="USM100" s="232"/>
      <c r="USN100" s="232"/>
      <c r="USO100" s="232"/>
      <c r="USP100" s="232"/>
      <c r="USQ100" s="232"/>
      <c r="USR100" s="232"/>
      <c r="USS100" s="232"/>
      <c r="UST100" s="232"/>
      <c r="USU100" s="232"/>
      <c r="USV100" s="232"/>
      <c r="USW100" s="232"/>
      <c r="USX100" s="232"/>
      <c r="USY100" s="232"/>
      <c r="USZ100" s="232"/>
      <c r="UTA100" s="232"/>
      <c r="UTB100" s="232"/>
      <c r="UTC100" s="232"/>
      <c r="UTD100" s="232"/>
      <c r="UTE100" s="232"/>
      <c r="UTF100" s="232"/>
      <c r="UTG100" s="232"/>
      <c r="UTH100" s="232"/>
      <c r="UTI100" s="232"/>
      <c r="UTJ100" s="232"/>
      <c r="UTK100" s="232"/>
      <c r="UTL100" s="232"/>
      <c r="UTM100" s="232"/>
      <c r="UTN100" s="232"/>
      <c r="UTO100" s="232"/>
      <c r="UTP100" s="232"/>
      <c r="UTQ100" s="232"/>
      <c r="UTR100" s="232"/>
      <c r="UTS100" s="232"/>
      <c r="UTT100" s="232"/>
      <c r="UTU100" s="232"/>
      <c r="UTV100" s="232"/>
      <c r="UTW100" s="232"/>
      <c r="UTX100" s="232"/>
      <c r="UTY100" s="232"/>
      <c r="UTZ100" s="232"/>
      <c r="UUA100" s="232"/>
      <c r="UUB100" s="232"/>
      <c r="UUC100" s="232"/>
      <c r="UUD100" s="232"/>
      <c r="UUE100" s="232"/>
      <c r="UUF100" s="232"/>
      <c r="UUG100" s="232"/>
      <c r="UUH100" s="232"/>
      <c r="UUI100" s="232"/>
      <c r="UUJ100" s="232"/>
      <c r="UUK100" s="232"/>
      <c r="UUL100" s="232"/>
      <c r="UUM100" s="232"/>
      <c r="UUN100" s="232"/>
      <c r="UUO100" s="232"/>
      <c r="UUP100" s="232"/>
      <c r="UUQ100" s="232"/>
      <c r="UUR100" s="232"/>
      <c r="UUS100" s="232"/>
      <c r="UUT100" s="232"/>
      <c r="UUU100" s="232"/>
      <c r="UUV100" s="232"/>
      <c r="UUW100" s="232"/>
      <c r="UUX100" s="232"/>
      <c r="UUY100" s="232"/>
      <c r="UUZ100" s="232"/>
      <c r="UVA100" s="232"/>
      <c r="UVB100" s="232"/>
      <c r="UVC100" s="232"/>
      <c r="UVD100" s="232"/>
      <c r="UVE100" s="232"/>
      <c r="UVF100" s="232"/>
      <c r="UVG100" s="232"/>
      <c r="UVH100" s="232"/>
      <c r="UVI100" s="232"/>
      <c r="UVJ100" s="232"/>
      <c r="UVK100" s="232"/>
      <c r="UVL100" s="232"/>
      <c r="UVM100" s="232"/>
      <c r="UVN100" s="232"/>
      <c r="UVO100" s="232"/>
      <c r="UVP100" s="232"/>
      <c r="UVQ100" s="232"/>
      <c r="UVR100" s="232"/>
      <c r="UVS100" s="232"/>
      <c r="UVT100" s="232"/>
      <c r="UVU100" s="232"/>
      <c r="UVV100" s="232"/>
      <c r="UVW100" s="232"/>
      <c r="UVX100" s="232"/>
      <c r="UVY100" s="232"/>
      <c r="UVZ100" s="232"/>
      <c r="UWA100" s="232"/>
      <c r="UWB100" s="232"/>
      <c r="UWC100" s="232"/>
      <c r="UWD100" s="232"/>
      <c r="UWE100" s="232"/>
      <c r="UWF100" s="232"/>
      <c r="UWG100" s="232"/>
      <c r="UWH100" s="232"/>
      <c r="UWI100" s="232"/>
      <c r="UWJ100" s="232"/>
      <c r="UWK100" s="232"/>
      <c r="UWL100" s="232"/>
      <c r="UWM100" s="232"/>
      <c r="UWN100" s="232"/>
      <c r="UWO100" s="232"/>
      <c r="UWP100" s="232"/>
      <c r="UWQ100" s="232"/>
      <c r="UWR100" s="232"/>
      <c r="UWS100" s="232"/>
      <c r="UWT100" s="232"/>
      <c r="UWU100" s="232"/>
      <c r="UWV100" s="232"/>
      <c r="UWW100" s="232"/>
      <c r="UWX100" s="232"/>
      <c r="UWY100" s="232"/>
      <c r="UWZ100" s="232"/>
      <c r="UXA100" s="232"/>
      <c r="UXB100" s="232"/>
      <c r="UXC100" s="232"/>
      <c r="UXD100" s="232"/>
      <c r="UXE100" s="232"/>
      <c r="UXF100" s="232"/>
      <c r="UXG100" s="232"/>
      <c r="UXH100" s="232"/>
      <c r="UXI100" s="232"/>
      <c r="UXJ100" s="232"/>
      <c r="UXK100" s="232"/>
      <c r="UXL100" s="232"/>
      <c r="UXM100" s="232"/>
      <c r="UXN100" s="232"/>
      <c r="UXO100" s="232"/>
      <c r="UXP100" s="232"/>
      <c r="UXQ100" s="232"/>
      <c r="UXR100" s="232"/>
      <c r="UXS100" s="232"/>
      <c r="UXT100" s="232"/>
      <c r="UXU100" s="232"/>
      <c r="UXV100" s="232"/>
      <c r="UXW100" s="232"/>
      <c r="UXX100" s="232"/>
      <c r="UXY100" s="232"/>
      <c r="UXZ100" s="232"/>
      <c r="UYA100" s="232"/>
      <c r="UYB100" s="232"/>
      <c r="UYC100" s="232"/>
      <c r="UYD100" s="232"/>
      <c r="UYE100" s="232"/>
      <c r="UYF100" s="232"/>
      <c r="UYG100" s="232"/>
      <c r="UYH100" s="232"/>
      <c r="UYI100" s="232"/>
      <c r="UYJ100" s="232"/>
      <c r="UYK100" s="232"/>
      <c r="UYL100" s="232"/>
      <c r="UYM100" s="232"/>
      <c r="UYN100" s="232"/>
      <c r="UYO100" s="232"/>
      <c r="UYP100" s="232"/>
      <c r="UYQ100" s="232"/>
      <c r="UYR100" s="232"/>
      <c r="UYS100" s="232"/>
      <c r="UYT100" s="232"/>
      <c r="UYU100" s="232"/>
      <c r="UYV100" s="232"/>
      <c r="UYW100" s="232"/>
      <c r="UYX100" s="232"/>
      <c r="UYY100" s="232"/>
      <c r="UYZ100" s="232"/>
      <c r="UZA100" s="232"/>
      <c r="UZB100" s="232"/>
      <c r="UZC100" s="232"/>
      <c r="UZD100" s="232"/>
      <c r="UZE100" s="232"/>
      <c r="UZF100" s="232"/>
      <c r="UZG100" s="232"/>
      <c r="UZH100" s="232"/>
      <c r="UZI100" s="232"/>
      <c r="UZJ100" s="232"/>
      <c r="UZK100" s="232"/>
      <c r="UZL100" s="232"/>
      <c r="UZM100" s="232"/>
      <c r="UZN100" s="232"/>
      <c r="UZO100" s="232"/>
      <c r="UZP100" s="232"/>
      <c r="UZQ100" s="232"/>
      <c r="UZR100" s="232"/>
      <c r="UZS100" s="232"/>
      <c r="UZT100" s="232"/>
      <c r="UZU100" s="232"/>
      <c r="UZV100" s="232"/>
      <c r="UZW100" s="232"/>
      <c r="UZX100" s="232"/>
      <c r="UZY100" s="232"/>
      <c r="UZZ100" s="232"/>
      <c r="VAA100" s="232"/>
      <c r="VAB100" s="232"/>
      <c r="VAC100" s="232"/>
      <c r="VAD100" s="232"/>
      <c r="VAE100" s="232"/>
      <c r="VAF100" s="232"/>
      <c r="VAG100" s="232"/>
      <c r="VAH100" s="232"/>
      <c r="VAI100" s="232"/>
      <c r="VAJ100" s="232"/>
      <c r="VAK100" s="232"/>
      <c r="VAL100" s="232"/>
      <c r="VAM100" s="232"/>
      <c r="VAN100" s="232"/>
      <c r="VAO100" s="232"/>
      <c r="VAP100" s="232"/>
      <c r="VAQ100" s="232"/>
      <c r="VAR100" s="232"/>
      <c r="VAS100" s="232"/>
      <c r="VAT100" s="232"/>
      <c r="VAU100" s="232"/>
      <c r="VAV100" s="232"/>
      <c r="VAW100" s="232"/>
      <c r="VAX100" s="232"/>
      <c r="VAY100" s="232"/>
      <c r="VAZ100" s="232"/>
      <c r="VBA100" s="232"/>
      <c r="VBB100" s="232"/>
      <c r="VBC100" s="232"/>
      <c r="VBD100" s="232"/>
      <c r="VBE100" s="232"/>
      <c r="VBF100" s="232"/>
      <c r="VBG100" s="232"/>
      <c r="VBH100" s="232"/>
      <c r="VBI100" s="232"/>
      <c r="VBJ100" s="232"/>
      <c r="VBK100" s="232"/>
      <c r="VBL100" s="232"/>
      <c r="VBM100" s="232"/>
      <c r="VBN100" s="232"/>
      <c r="VBO100" s="232"/>
      <c r="VBP100" s="232"/>
      <c r="VBQ100" s="232"/>
      <c r="VBR100" s="232"/>
      <c r="VBS100" s="232"/>
      <c r="VBT100" s="232"/>
      <c r="VBU100" s="232"/>
      <c r="VBV100" s="232"/>
      <c r="VBW100" s="232"/>
      <c r="VBX100" s="232"/>
      <c r="VBY100" s="232"/>
      <c r="VBZ100" s="232"/>
      <c r="VCA100" s="232"/>
      <c r="VCB100" s="232"/>
      <c r="VCC100" s="232"/>
      <c r="VCD100" s="232"/>
      <c r="VCE100" s="232"/>
      <c r="VCF100" s="232"/>
      <c r="VCG100" s="232"/>
      <c r="VCH100" s="232"/>
      <c r="VCI100" s="232"/>
      <c r="VCJ100" s="232"/>
      <c r="VCK100" s="232"/>
      <c r="VCL100" s="232"/>
      <c r="VCM100" s="232"/>
      <c r="VCN100" s="232"/>
      <c r="VCO100" s="232"/>
      <c r="VCP100" s="232"/>
      <c r="VCQ100" s="232"/>
      <c r="VCR100" s="232"/>
      <c r="VCS100" s="232"/>
      <c r="VCT100" s="232"/>
      <c r="VCU100" s="232"/>
      <c r="VCV100" s="232"/>
      <c r="VCW100" s="232"/>
      <c r="VCX100" s="232"/>
      <c r="VCY100" s="232"/>
      <c r="VCZ100" s="232"/>
      <c r="VDA100" s="232"/>
      <c r="VDB100" s="232"/>
      <c r="VDC100" s="232"/>
      <c r="VDD100" s="232"/>
      <c r="VDE100" s="232"/>
      <c r="VDF100" s="232"/>
      <c r="VDG100" s="232"/>
      <c r="VDH100" s="232"/>
      <c r="VDI100" s="232"/>
      <c r="VDJ100" s="232"/>
      <c r="VDK100" s="232"/>
      <c r="VDL100" s="232"/>
      <c r="VDM100" s="232"/>
      <c r="VDN100" s="232"/>
      <c r="VDO100" s="232"/>
      <c r="VDP100" s="232"/>
      <c r="VDQ100" s="232"/>
      <c r="VDR100" s="232"/>
      <c r="VDS100" s="232"/>
      <c r="VDT100" s="232"/>
      <c r="VDU100" s="232"/>
      <c r="VDV100" s="232"/>
      <c r="VDW100" s="232"/>
      <c r="VDX100" s="232"/>
      <c r="VDY100" s="232"/>
      <c r="VDZ100" s="232"/>
      <c r="VEA100" s="232"/>
      <c r="VEB100" s="232"/>
      <c r="VEC100" s="232"/>
      <c r="VED100" s="232"/>
      <c r="VEE100" s="232"/>
      <c r="VEF100" s="232"/>
      <c r="VEG100" s="232"/>
      <c r="VEH100" s="232"/>
      <c r="VEI100" s="232"/>
      <c r="VEJ100" s="232"/>
      <c r="VEK100" s="232"/>
      <c r="VEL100" s="232"/>
      <c r="VEM100" s="232"/>
      <c r="VEN100" s="232"/>
      <c r="VEO100" s="232"/>
      <c r="VEP100" s="232"/>
      <c r="VEQ100" s="232"/>
      <c r="VER100" s="232"/>
      <c r="VES100" s="232"/>
      <c r="VET100" s="232"/>
      <c r="VEU100" s="232"/>
      <c r="VEV100" s="232"/>
      <c r="VEW100" s="232"/>
      <c r="VEX100" s="232"/>
      <c r="VEY100" s="232"/>
      <c r="VEZ100" s="232"/>
      <c r="VFA100" s="232"/>
      <c r="VFB100" s="232"/>
      <c r="VFC100" s="232"/>
      <c r="VFD100" s="232"/>
      <c r="VFE100" s="232"/>
      <c r="VFF100" s="232"/>
      <c r="VFG100" s="232"/>
      <c r="VFH100" s="232"/>
      <c r="VFI100" s="232"/>
      <c r="VFJ100" s="232"/>
      <c r="VFK100" s="232"/>
      <c r="VFL100" s="232"/>
      <c r="VFM100" s="232"/>
      <c r="VFN100" s="232"/>
      <c r="VFO100" s="232"/>
      <c r="VFP100" s="232"/>
      <c r="VFQ100" s="232"/>
      <c r="VFR100" s="232"/>
      <c r="VFS100" s="232"/>
      <c r="VFT100" s="232"/>
      <c r="VFU100" s="232"/>
      <c r="VFV100" s="232"/>
      <c r="VFW100" s="232"/>
      <c r="VFX100" s="232"/>
      <c r="VFY100" s="232"/>
      <c r="VFZ100" s="232"/>
      <c r="VGA100" s="232"/>
      <c r="VGB100" s="232"/>
      <c r="VGC100" s="232"/>
      <c r="VGD100" s="232"/>
      <c r="VGE100" s="232"/>
      <c r="VGF100" s="232"/>
      <c r="VGG100" s="232"/>
      <c r="VGH100" s="232"/>
      <c r="VGI100" s="232"/>
      <c r="VGJ100" s="232"/>
      <c r="VGK100" s="232"/>
      <c r="VGL100" s="232"/>
      <c r="VGM100" s="232"/>
      <c r="VGN100" s="232"/>
      <c r="VGO100" s="232"/>
      <c r="VGP100" s="232"/>
      <c r="VGQ100" s="232"/>
      <c r="VGR100" s="232"/>
      <c r="VGS100" s="232"/>
      <c r="VGT100" s="232"/>
      <c r="VGU100" s="232"/>
      <c r="VGV100" s="232"/>
      <c r="VGW100" s="232"/>
      <c r="VGX100" s="232"/>
      <c r="VGY100" s="232"/>
      <c r="VGZ100" s="232"/>
      <c r="VHA100" s="232"/>
      <c r="VHB100" s="232"/>
      <c r="VHC100" s="232"/>
      <c r="VHD100" s="232"/>
      <c r="VHE100" s="232"/>
      <c r="VHF100" s="232"/>
      <c r="VHG100" s="232"/>
      <c r="VHH100" s="232"/>
      <c r="VHI100" s="232"/>
      <c r="VHJ100" s="232"/>
      <c r="VHK100" s="232"/>
      <c r="VHL100" s="232"/>
      <c r="VHM100" s="232"/>
      <c r="VHN100" s="232"/>
      <c r="VHO100" s="232"/>
      <c r="VHP100" s="232"/>
      <c r="VHQ100" s="232"/>
      <c r="VHR100" s="232"/>
      <c r="VHS100" s="232"/>
      <c r="VHT100" s="232"/>
      <c r="VHU100" s="232"/>
      <c r="VHV100" s="232"/>
      <c r="VHW100" s="232"/>
      <c r="VHX100" s="232"/>
      <c r="VHY100" s="232"/>
      <c r="VHZ100" s="232"/>
      <c r="VIA100" s="232"/>
      <c r="VIB100" s="232"/>
      <c r="VIC100" s="232"/>
      <c r="VID100" s="232"/>
      <c r="VIE100" s="232"/>
      <c r="VIF100" s="232"/>
      <c r="VIG100" s="232"/>
      <c r="VIH100" s="232"/>
      <c r="VII100" s="232"/>
      <c r="VIJ100" s="232"/>
      <c r="VIK100" s="232"/>
      <c r="VIL100" s="232"/>
      <c r="VIM100" s="232"/>
      <c r="VIN100" s="232"/>
      <c r="VIO100" s="232"/>
      <c r="VIP100" s="232"/>
      <c r="VIQ100" s="232"/>
      <c r="VIR100" s="232"/>
      <c r="VIS100" s="232"/>
      <c r="VIT100" s="232"/>
      <c r="VIU100" s="232"/>
      <c r="VIV100" s="232"/>
      <c r="VIW100" s="232"/>
      <c r="VIX100" s="232"/>
      <c r="VIY100" s="232"/>
      <c r="VIZ100" s="232"/>
      <c r="VJA100" s="232"/>
      <c r="VJB100" s="232"/>
      <c r="VJC100" s="232"/>
      <c r="VJD100" s="232"/>
      <c r="VJE100" s="232"/>
      <c r="VJF100" s="232"/>
      <c r="VJG100" s="232"/>
      <c r="VJH100" s="232"/>
      <c r="VJI100" s="232"/>
      <c r="VJJ100" s="232"/>
      <c r="VJK100" s="232"/>
      <c r="VJL100" s="232"/>
      <c r="VJM100" s="232"/>
      <c r="VJN100" s="232"/>
      <c r="VJO100" s="232"/>
      <c r="VJP100" s="232"/>
      <c r="VJQ100" s="232"/>
      <c r="VJR100" s="232"/>
      <c r="VJS100" s="232"/>
      <c r="VJT100" s="232"/>
      <c r="VJU100" s="232"/>
      <c r="VJV100" s="232"/>
      <c r="VJW100" s="232"/>
      <c r="VJX100" s="232"/>
      <c r="VJY100" s="232"/>
      <c r="VJZ100" s="232"/>
      <c r="VKA100" s="232"/>
      <c r="VKB100" s="232"/>
      <c r="VKC100" s="232"/>
      <c r="VKD100" s="232"/>
      <c r="VKE100" s="232"/>
      <c r="VKF100" s="232"/>
      <c r="VKG100" s="232"/>
      <c r="VKH100" s="232"/>
      <c r="VKI100" s="232"/>
      <c r="VKJ100" s="232"/>
      <c r="VKK100" s="232"/>
      <c r="VKL100" s="232"/>
      <c r="VKM100" s="232"/>
      <c r="VKN100" s="232"/>
      <c r="VKO100" s="232"/>
      <c r="VKP100" s="232"/>
      <c r="VKQ100" s="232"/>
      <c r="VKR100" s="232"/>
      <c r="VKS100" s="232"/>
      <c r="VKT100" s="232"/>
      <c r="VKU100" s="232"/>
      <c r="VKV100" s="232"/>
      <c r="VKW100" s="232"/>
      <c r="VKX100" s="232"/>
      <c r="VKY100" s="232"/>
      <c r="VKZ100" s="232"/>
      <c r="VLA100" s="232"/>
      <c r="VLB100" s="232"/>
      <c r="VLC100" s="232"/>
      <c r="VLD100" s="232"/>
      <c r="VLE100" s="232"/>
      <c r="VLF100" s="232"/>
      <c r="VLG100" s="232"/>
      <c r="VLH100" s="232"/>
      <c r="VLI100" s="232"/>
      <c r="VLJ100" s="232"/>
      <c r="VLK100" s="232"/>
      <c r="VLL100" s="232"/>
      <c r="VLM100" s="232"/>
      <c r="VLN100" s="232"/>
      <c r="VLO100" s="232"/>
      <c r="VLP100" s="232"/>
      <c r="VLQ100" s="232"/>
      <c r="VLR100" s="232"/>
      <c r="VLS100" s="232"/>
      <c r="VLT100" s="232"/>
      <c r="VLU100" s="232"/>
      <c r="VLV100" s="232"/>
      <c r="VLW100" s="232"/>
      <c r="VLX100" s="232"/>
      <c r="VLY100" s="232"/>
      <c r="VLZ100" s="232"/>
      <c r="VMA100" s="232"/>
      <c r="VMB100" s="232"/>
      <c r="VMC100" s="232"/>
      <c r="VMD100" s="232"/>
      <c r="VME100" s="232"/>
      <c r="VMF100" s="232"/>
      <c r="VMG100" s="232"/>
      <c r="VMH100" s="232"/>
      <c r="VMI100" s="232"/>
      <c r="VMJ100" s="232"/>
      <c r="VMK100" s="232"/>
      <c r="VML100" s="232"/>
      <c r="VMM100" s="232"/>
      <c r="VMN100" s="232"/>
      <c r="VMO100" s="232"/>
      <c r="VMP100" s="232"/>
      <c r="VMQ100" s="232"/>
      <c r="VMR100" s="232"/>
      <c r="VMS100" s="232"/>
      <c r="VMT100" s="232"/>
      <c r="VMU100" s="232"/>
      <c r="VMV100" s="232"/>
      <c r="VMW100" s="232"/>
      <c r="VMX100" s="232"/>
      <c r="VMY100" s="232"/>
      <c r="VMZ100" s="232"/>
      <c r="VNA100" s="232"/>
      <c r="VNB100" s="232"/>
      <c r="VNC100" s="232"/>
      <c r="VND100" s="232"/>
      <c r="VNE100" s="232"/>
      <c r="VNF100" s="232"/>
      <c r="VNG100" s="232"/>
      <c r="VNH100" s="232"/>
      <c r="VNI100" s="232"/>
      <c r="VNJ100" s="232"/>
      <c r="VNK100" s="232"/>
      <c r="VNL100" s="232"/>
      <c r="VNM100" s="232"/>
      <c r="VNN100" s="232"/>
      <c r="VNO100" s="232"/>
      <c r="VNP100" s="232"/>
      <c r="VNQ100" s="232"/>
      <c r="VNR100" s="232"/>
      <c r="VNS100" s="232"/>
      <c r="VNT100" s="232"/>
      <c r="VNU100" s="232"/>
      <c r="VNV100" s="232"/>
      <c r="VNW100" s="232"/>
      <c r="VNX100" s="232"/>
      <c r="VNY100" s="232"/>
      <c r="VNZ100" s="232"/>
      <c r="VOA100" s="232"/>
      <c r="VOB100" s="232"/>
      <c r="VOC100" s="232"/>
      <c r="VOD100" s="232"/>
      <c r="VOE100" s="232"/>
      <c r="VOF100" s="232"/>
      <c r="VOG100" s="232"/>
      <c r="VOH100" s="232"/>
      <c r="VOI100" s="232"/>
      <c r="VOJ100" s="232"/>
      <c r="VOK100" s="232"/>
      <c r="VOL100" s="232"/>
      <c r="VOM100" s="232"/>
      <c r="VON100" s="232"/>
      <c r="VOO100" s="232"/>
      <c r="VOP100" s="232"/>
      <c r="VOQ100" s="232"/>
      <c r="VOR100" s="232"/>
      <c r="VOS100" s="232"/>
      <c r="VOT100" s="232"/>
      <c r="VOU100" s="232"/>
      <c r="VOV100" s="232"/>
      <c r="VOW100" s="232"/>
      <c r="VOX100" s="232"/>
      <c r="VOY100" s="232"/>
      <c r="VOZ100" s="232"/>
      <c r="VPA100" s="232"/>
      <c r="VPB100" s="232"/>
      <c r="VPC100" s="232"/>
      <c r="VPD100" s="232"/>
      <c r="VPE100" s="232"/>
      <c r="VPF100" s="232"/>
      <c r="VPG100" s="232"/>
      <c r="VPH100" s="232"/>
      <c r="VPI100" s="232"/>
      <c r="VPJ100" s="232"/>
      <c r="VPK100" s="232"/>
      <c r="VPL100" s="232"/>
      <c r="VPM100" s="232"/>
      <c r="VPN100" s="232"/>
      <c r="VPO100" s="232"/>
      <c r="VPP100" s="232"/>
      <c r="VPQ100" s="232"/>
      <c r="VPR100" s="232"/>
      <c r="VPS100" s="232"/>
      <c r="VPT100" s="232"/>
      <c r="VPU100" s="232"/>
      <c r="VPV100" s="232"/>
      <c r="VPW100" s="232"/>
      <c r="VPX100" s="232"/>
      <c r="VPY100" s="232"/>
      <c r="VPZ100" s="232"/>
      <c r="VQA100" s="232"/>
      <c r="VQB100" s="232"/>
      <c r="VQC100" s="232"/>
      <c r="VQD100" s="232"/>
      <c r="VQE100" s="232"/>
      <c r="VQF100" s="232"/>
      <c r="VQG100" s="232"/>
      <c r="VQH100" s="232"/>
      <c r="VQI100" s="232"/>
      <c r="VQJ100" s="232"/>
      <c r="VQK100" s="232"/>
      <c r="VQL100" s="232"/>
      <c r="VQM100" s="232"/>
      <c r="VQN100" s="232"/>
      <c r="VQO100" s="232"/>
      <c r="VQP100" s="232"/>
      <c r="VQQ100" s="232"/>
      <c r="VQR100" s="232"/>
      <c r="VQS100" s="232"/>
      <c r="VQT100" s="232"/>
      <c r="VQU100" s="232"/>
      <c r="VQV100" s="232"/>
      <c r="VQW100" s="232"/>
      <c r="VQX100" s="232"/>
      <c r="VQY100" s="232"/>
      <c r="VQZ100" s="232"/>
      <c r="VRA100" s="232"/>
      <c r="VRB100" s="232"/>
      <c r="VRC100" s="232"/>
      <c r="VRD100" s="232"/>
      <c r="VRE100" s="232"/>
      <c r="VRF100" s="232"/>
      <c r="VRG100" s="232"/>
      <c r="VRH100" s="232"/>
      <c r="VRI100" s="232"/>
      <c r="VRJ100" s="232"/>
      <c r="VRK100" s="232"/>
      <c r="VRL100" s="232"/>
      <c r="VRM100" s="232"/>
      <c r="VRN100" s="232"/>
      <c r="VRO100" s="232"/>
      <c r="VRP100" s="232"/>
      <c r="VRQ100" s="232"/>
      <c r="VRR100" s="232"/>
      <c r="VRS100" s="232"/>
      <c r="VRT100" s="232"/>
      <c r="VRU100" s="232"/>
      <c r="VRV100" s="232"/>
      <c r="VRW100" s="232"/>
      <c r="VRX100" s="232"/>
      <c r="VRY100" s="232"/>
      <c r="VRZ100" s="232"/>
      <c r="VSA100" s="232"/>
      <c r="VSB100" s="232"/>
      <c r="VSC100" s="232"/>
      <c r="VSD100" s="232"/>
      <c r="VSE100" s="232"/>
      <c r="VSF100" s="232"/>
      <c r="VSG100" s="232"/>
      <c r="VSH100" s="232"/>
      <c r="VSI100" s="232"/>
      <c r="VSJ100" s="232"/>
      <c r="VSK100" s="232"/>
      <c r="VSL100" s="232"/>
      <c r="VSM100" s="232"/>
      <c r="VSN100" s="232"/>
      <c r="VSO100" s="232"/>
      <c r="VSP100" s="232"/>
      <c r="VSQ100" s="232"/>
      <c r="VSR100" s="232"/>
      <c r="VSS100" s="232"/>
      <c r="VST100" s="232"/>
      <c r="VSU100" s="232"/>
      <c r="VSV100" s="232"/>
      <c r="VSW100" s="232"/>
      <c r="VSX100" s="232"/>
      <c r="VSY100" s="232"/>
      <c r="VSZ100" s="232"/>
      <c r="VTA100" s="232"/>
      <c r="VTB100" s="232"/>
      <c r="VTC100" s="232"/>
      <c r="VTD100" s="232"/>
      <c r="VTE100" s="232"/>
      <c r="VTF100" s="232"/>
      <c r="VTG100" s="232"/>
      <c r="VTH100" s="232"/>
      <c r="VTI100" s="232"/>
      <c r="VTJ100" s="232"/>
      <c r="VTK100" s="232"/>
      <c r="VTL100" s="232"/>
      <c r="VTM100" s="232"/>
      <c r="VTN100" s="232"/>
      <c r="VTO100" s="232"/>
      <c r="VTP100" s="232"/>
      <c r="VTQ100" s="232"/>
      <c r="VTR100" s="232"/>
      <c r="VTS100" s="232"/>
      <c r="VTT100" s="232"/>
      <c r="VTU100" s="232"/>
      <c r="VTV100" s="232"/>
      <c r="VTW100" s="232"/>
      <c r="VTX100" s="232"/>
      <c r="VTY100" s="232"/>
      <c r="VTZ100" s="232"/>
      <c r="VUA100" s="232"/>
      <c r="VUB100" s="232"/>
      <c r="VUC100" s="232"/>
      <c r="VUD100" s="232"/>
      <c r="VUE100" s="232"/>
      <c r="VUF100" s="232"/>
      <c r="VUG100" s="232"/>
      <c r="VUH100" s="232"/>
      <c r="VUI100" s="232"/>
      <c r="VUJ100" s="232"/>
      <c r="VUK100" s="232"/>
      <c r="VUL100" s="232"/>
      <c r="VUM100" s="232"/>
      <c r="VUN100" s="232"/>
      <c r="VUO100" s="232"/>
      <c r="VUP100" s="232"/>
      <c r="VUQ100" s="232"/>
      <c r="VUR100" s="232"/>
      <c r="VUS100" s="232"/>
      <c r="VUT100" s="232"/>
      <c r="VUU100" s="232"/>
      <c r="VUV100" s="232"/>
      <c r="VUW100" s="232"/>
      <c r="VUX100" s="232"/>
      <c r="VUY100" s="232"/>
      <c r="VUZ100" s="232"/>
      <c r="VVA100" s="232"/>
      <c r="VVB100" s="232"/>
      <c r="VVC100" s="232"/>
      <c r="VVD100" s="232"/>
      <c r="VVE100" s="232"/>
      <c r="VVF100" s="232"/>
      <c r="VVG100" s="232"/>
      <c r="VVH100" s="232"/>
      <c r="VVI100" s="232"/>
      <c r="VVJ100" s="232"/>
      <c r="VVK100" s="232"/>
      <c r="VVL100" s="232"/>
      <c r="VVM100" s="232"/>
      <c r="VVN100" s="232"/>
      <c r="VVO100" s="232"/>
      <c r="VVP100" s="232"/>
      <c r="VVQ100" s="232"/>
      <c r="VVR100" s="232"/>
      <c r="VVS100" s="232"/>
      <c r="VVT100" s="232"/>
      <c r="VVU100" s="232"/>
      <c r="VVV100" s="232"/>
      <c r="VVW100" s="232"/>
      <c r="VVX100" s="232"/>
      <c r="VVY100" s="232"/>
      <c r="VVZ100" s="232"/>
      <c r="VWA100" s="232"/>
      <c r="VWB100" s="232"/>
      <c r="VWC100" s="232"/>
      <c r="VWD100" s="232"/>
      <c r="VWE100" s="232"/>
      <c r="VWF100" s="232"/>
      <c r="VWG100" s="232"/>
      <c r="VWH100" s="232"/>
      <c r="VWI100" s="232"/>
      <c r="VWJ100" s="232"/>
      <c r="VWK100" s="232"/>
      <c r="VWL100" s="232"/>
      <c r="VWM100" s="232"/>
      <c r="VWN100" s="232"/>
      <c r="VWO100" s="232"/>
      <c r="VWP100" s="232"/>
      <c r="VWQ100" s="232"/>
      <c r="VWR100" s="232"/>
      <c r="VWS100" s="232"/>
      <c r="VWT100" s="232"/>
      <c r="VWU100" s="232"/>
      <c r="VWV100" s="232"/>
      <c r="VWW100" s="232"/>
      <c r="VWX100" s="232"/>
      <c r="VWY100" s="232"/>
      <c r="VWZ100" s="232"/>
      <c r="VXA100" s="232"/>
      <c r="VXB100" s="232"/>
      <c r="VXC100" s="232"/>
      <c r="VXD100" s="232"/>
      <c r="VXE100" s="232"/>
      <c r="VXF100" s="232"/>
      <c r="VXG100" s="232"/>
      <c r="VXH100" s="232"/>
      <c r="VXI100" s="232"/>
      <c r="VXJ100" s="232"/>
      <c r="VXK100" s="232"/>
      <c r="VXL100" s="232"/>
      <c r="VXM100" s="232"/>
      <c r="VXN100" s="232"/>
      <c r="VXO100" s="232"/>
      <c r="VXP100" s="232"/>
      <c r="VXQ100" s="232"/>
      <c r="VXR100" s="232"/>
      <c r="VXS100" s="232"/>
      <c r="VXT100" s="232"/>
      <c r="VXU100" s="232"/>
      <c r="VXV100" s="232"/>
      <c r="VXW100" s="232"/>
      <c r="VXX100" s="232"/>
      <c r="VXY100" s="232"/>
      <c r="VXZ100" s="232"/>
      <c r="VYA100" s="232"/>
      <c r="VYB100" s="232"/>
      <c r="VYC100" s="232"/>
      <c r="VYD100" s="232"/>
      <c r="VYE100" s="232"/>
      <c r="VYF100" s="232"/>
      <c r="VYG100" s="232"/>
      <c r="VYH100" s="232"/>
      <c r="VYI100" s="232"/>
      <c r="VYJ100" s="232"/>
      <c r="VYK100" s="232"/>
      <c r="VYL100" s="232"/>
      <c r="VYM100" s="232"/>
      <c r="VYN100" s="232"/>
      <c r="VYO100" s="232"/>
      <c r="VYP100" s="232"/>
      <c r="VYQ100" s="232"/>
      <c r="VYR100" s="232"/>
      <c r="VYS100" s="232"/>
      <c r="VYT100" s="232"/>
      <c r="VYU100" s="232"/>
      <c r="VYV100" s="232"/>
      <c r="VYW100" s="232"/>
      <c r="VYX100" s="232"/>
      <c r="VYY100" s="232"/>
      <c r="VYZ100" s="232"/>
      <c r="VZA100" s="232"/>
      <c r="VZB100" s="232"/>
      <c r="VZC100" s="232"/>
      <c r="VZD100" s="232"/>
      <c r="VZE100" s="232"/>
      <c r="VZF100" s="232"/>
      <c r="VZG100" s="232"/>
      <c r="VZH100" s="232"/>
      <c r="VZI100" s="232"/>
      <c r="VZJ100" s="232"/>
      <c r="VZK100" s="232"/>
      <c r="VZL100" s="232"/>
      <c r="VZM100" s="232"/>
      <c r="VZN100" s="232"/>
      <c r="VZO100" s="232"/>
      <c r="VZP100" s="232"/>
      <c r="VZQ100" s="232"/>
      <c r="VZR100" s="232"/>
      <c r="VZS100" s="232"/>
      <c r="VZT100" s="232"/>
      <c r="VZU100" s="232"/>
      <c r="VZV100" s="232"/>
      <c r="VZW100" s="232"/>
      <c r="VZX100" s="232"/>
      <c r="VZY100" s="232"/>
      <c r="VZZ100" s="232"/>
      <c r="WAA100" s="232"/>
      <c r="WAB100" s="232"/>
      <c r="WAC100" s="232"/>
      <c r="WAD100" s="232"/>
      <c r="WAE100" s="232"/>
      <c r="WAF100" s="232"/>
      <c r="WAG100" s="232"/>
      <c r="WAH100" s="232"/>
      <c r="WAI100" s="232"/>
      <c r="WAJ100" s="232"/>
      <c r="WAK100" s="232"/>
      <c r="WAL100" s="232"/>
      <c r="WAM100" s="232"/>
      <c r="WAN100" s="232"/>
      <c r="WAO100" s="232"/>
      <c r="WAP100" s="232"/>
      <c r="WAQ100" s="232"/>
      <c r="WAR100" s="232"/>
      <c r="WAS100" s="232"/>
      <c r="WAT100" s="232"/>
      <c r="WAU100" s="232"/>
      <c r="WAV100" s="232"/>
      <c r="WAW100" s="232"/>
      <c r="WAX100" s="232"/>
      <c r="WAY100" s="232"/>
      <c r="WAZ100" s="232"/>
      <c r="WBA100" s="232"/>
      <c r="WBB100" s="232"/>
      <c r="WBC100" s="232"/>
      <c r="WBD100" s="232"/>
      <c r="WBE100" s="232"/>
      <c r="WBF100" s="232"/>
      <c r="WBG100" s="232"/>
      <c r="WBH100" s="232"/>
      <c r="WBI100" s="232"/>
      <c r="WBJ100" s="232"/>
      <c r="WBK100" s="232"/>
      <c r="WBL100" s="232"/>
      <c r="WBM100" s="232"/>
      <c r="WBN100" s="232"/>
      <c r="WBO100" s="232"/>
      <c r="WBP100" s="232"/>
      <c r="WBQ100" s="232"/>
      <c r="WBR100" s="232"/>
      <c r="WBS100" s="232"/>
      <c r="WBT100" s="232"/>
      <c r="WBU100" s="232"/>
      <c r="WBV100" s="232"/>
      <c r="WBW100" s="232"/>
      <c r="WBX100" s="232"/>
      <c r="WBY100" s="232"/>
      <c r="WBZ100" s="232"/>
      <c r="WCA100" s="232"/>
      <c r="WCB100" s="232"/>
      <c r="WCC100" s="232"/>
      <c r="WCD100" s="232"/>
      <c r="WCE100" s="232"/>
      <c r="WCF100" s="232"/>
      <c r="WCG100" s="232"/>
      <c r="WCH100" s="232"/>
      <c r="WCI100" s="232"/>
      <c r="WCJ100" s="232"/>
      <c r="WCK100" s="232"/>
      <c r="WCL100" s="232"/>
      <c r="WCM100" s="232"/>
      <c r="WCN100" s="232"/>
      <c r="WCO100" s="232"/>
      <c r="WCP100" s="232"/>
      <c r="WCQ100" s="232"/>
      <c r="WCR100" s="232"/>
      <c r="WCS100" s="232"/>
      <c r="WCT100" s="232"/>
      <c r="WCU100" s="232"/>
      <c r="WCV100" s="232"/>
      <c r="WCW100" s="232"/>
      <c r="WCX100" s="232"/>
      <c r="WCY100" s="232"/>
      <c r="WCZ100" s="232"/>
      <c r="WDA100" s="232"/>
      <c r="WDB100" s="232"/>
      <c r="WDC100" s="232"/>
      <c r="WDD100" s="232"/>
      <c r="WDE100" s="232"/>
      <c r="WDF100" s="232"/>
      <c r="WDG100" s="232"/>
      <c r="WDH100" s="232"/>
      <c r="WDI100" s="232"/>
      <c r="WDJ100" s="232"/>
      <c r="WDK100" s="232"/>
      <c r="WDL100" s="232"/>
      <c r="WDM100" s="232"/>
      <c r="WDN100" s="232"/>
      <c r="WDO100" s="232"/>
      <c r="WDP100" s="232"/>
      <c r="WDQ100" s="232"/>
      <c r="WDR100" s="232"/>
      <c r="WDS100" s="232"/>
      <c r="WDT100" s="232"/>
      <c r="WDU100" s="232"/>
      <c r="WDV100" s="232"/>
      <c r="WDW100" s="232"/>
      <c r="WDX100" s="232"/>
      <c r="WDY100" s="232"/>
      <c r="WDZ100" s="232"/>
      <c r="WEA100" s="232"/>
      <c r="WEB100" s="232"/>
      <c r="WEC100" s="232"/>
      <c r="WED100" s="232"/>
      <c r="WEE100" s="232"/>
      <c r="WEF100" s="232"/>
      <c r="WEG100" s="232"/>
      <c r="WEH100" s="232"/>
      <c r="WEI100" s="232"/>
      <c r="WEJ100" s="232"/>
      <c r="WEK100" s="232"/>
      <c r="WEL100" s="232"/>
      <c r="WEM100" s="232"/>
      <c r="WEN100" s="232"/>
      <c r="WEO100" s="232"/>
      <c r="WEP100" s="232"/>
      <c r="WEQ100" s="232"/>
      <c r="WER100" s="232"/>
      <c r="WES100" s="232"/>
      <c r="WET100" s="232"/>
      <c r="WEU100" s="232"/>
      <c r="WEV100" s="232"/>
      <c r="WEW100" s="232"/>
      <c r="WEX100" s="232"/>
      <c r="WEY100" s="232"/>
      <c r="WEZ100" s="232"/>
      <c r="WFA100" s="232"/>
      <c r="WFB100" s="232"/>
      <c r="WFC100" s="232"/>
      <c r="WFD100" s="232"/>
      <c r="WFE100" s="232"/>
      <c r="WFF100" s="232"/>
      <c r="WFG100" s="232"/>
      <c r="WFH100" s="232"/>
      <c r="WFI100" s="232"/>
      <c r="WFJ100" s="232"/>
      <c r="WFK100" s="232"/>
      <c r="WFL100" s="232"/>
      <c r="WFM100" s="232"/>
      <c r="WFN100" s="232"/>
      <c r="WFO100" s="232"/>
      <c r="WFP100" s="232"/>
      <c r="WFQ100" s="232"/>
      <c r="WFR100" s="232"/>
      <c r="WFS100" s="232"/>
      <c r="WFT100" s="232"/>
      <c r="WFU100" s="232"/>
      <c r="WFV100" s="232"/>
      <c r="WFW100" s="232"/>
      <c r="WFX100" s="232"/>
      <c r="WFY100" s="232"/>
      <c r="WFZ100" s="232"/>
      <c r="WGA100" s="232"/>
      <c r="WGB100" s="232"/>
      <c r="WGC100" s="232"/>
      <c r="WGD100" s="232"/>
      <c r="WGE100" s="232"/>
      <c r="WGF100" s="232"/>
      <c r="WGG100" s="232"/>
      <c r="WGH100" s="232"/>
      <c r="WGI100" s="232"/>
      <c r="WGJ100" s="232"/>
      <c r="WGK100" s="232"/>
      <c r="WGL100" s="232"/>
      <c r="WGM100" s="232"/>
      <c r="WGN100" s="232"/>
      <c r="WGO100" s="232"/>
      <c r="WGP100" s="232"/>
      <c r="WGQ100" s="232"/>
      <c r="WGR100" s="232"/>
      <c r="WGS100" s="232"/>
      <c r="WGT100" s="232"/>
      <c r="WGU100" s="232"/>
      <c r="WGV100" s="232"/>
      <c r="WGW100" s="232"/>
      <c r="WGX100" s="232"/>
      <c r="WGY100" s="232"/>
      <c r="WGZ100" s="232"/>
      <c r="WHA100" s="232"/>
      <c r="WHB100" s="232"/>
      <c r="WHC100" s="232"/>
      <c r="WHD100" s="232"/>
      <c r="WHE100" s="232"/>
      <c r="WHF100" s="232"/>
      <c r="WHG100" s="232"/>
      <c r="WHH100" s="232"/>
      <c r="WHI100" s="232"/>
      <c r="WHJ100" s="232"/>
      <c r="WHK100" s="232"/>
      <c r="WHL100" s="232"/>
      <c r="WHM100" s="232"/>
      <c r="WHN100" s="232"/>
      <c r="WHO100" s="232"/>
      <c r="WHP100" s="232"/>
      <c r="WHQ100" s="232"/>
      <c r="WHR100" s="232"/>
      <c r="WHS100" s="232"/>
      <c r="WHT100" s="232"/>
      <c r="WHU100" s="232"/>
      <c r="WHV100" s="232"/>
      <c r="WHW100" s="232"/>
      <c r="WHX100" s="232"/>
      <c r="WHY100" s="232"/>
      <c r="WHZ100" s="232"/>
      <c r="WIA100" s="232"/>
      <c r="WIB100" s="232"/>
      <c r="WIC100" s="232"/>
      <c r="WID100" s="232"/>
      <c r="WIE100" s="232"/>
      <c r="WIF100" s="232"/>
      <c r="WIG100" s="232"/>
      <c r="WIH100" s="232"/>
      <c r="WII100" s="232"/>
      <c r="WIJ100" s="232"/>
      <c r="WIK100" s="232"/>
      <c r="WIL100" s="232"/>
      <c r="WIM100" s="232"/>
      <c r="WIN100" s="232"/>
      <c r="WIO100" s="232"/>
      <c r="WIP100" s="232"/>
      <c r="WIQ100" s="232"/>
      <c r="WIR100" s="232"/>
      <c r="WIS100" s="232"/>
      <c r="WIT100" s="232"/>
      <c r="WIU100" s="232"/>
      <c r="WIV100" s="232"/>
      <c r="WIW100" s="232"/>
      <c r="WIX100" s="232"/>
      <c r="WIY100" s="232"/>
      <c r="WIZ100" s="232"/>
      <c r="WJA100" s="232"/>
      <c r="WJB100" s="232"/>
      <c r="WJC100" s="232"/>
      <c r="WJD100" s="232"/>
      <c r="WJE100" s="232"/>
      <c r="WJF100" s="232"/>
      <c r="WJG100" s="232"/>
      <c r="WJH100" s="232"/>
      <c r="WJI100" s="232"/>
      <c r="WJJ100" s="232"/>
      <c r="WJK100" s="232"/>
      <c r="WJL100" s="232"/>
      <c r="WJM100" s="232"/>
      <c r="WJN100" s="232"/>
      <c r="WJO100" s="232"/>
      <c r="WJP100" s="232"/>
      <c r="WJQ100" s="232"/>
      <c r="WJR100" s="232"/>
      <c r="WJS100" s="232"/>
      <c r="WJT100" s="232"/>
      <c r="WJU100" s="232"/>
      <c r="WJV100" s="232"/>
      <c r="WJW100" s="232"/>
      <c r="WJX100" s="232"/>
      <c r="WJY100" s="232"/>
      <c r="WJZ100" s="232"/>
      <c r="WKA100" s="232"/>
      <c r="WKB100" s="232"/>
      <c r="WKC100" s="232"/>
      <c r="WKD100" s="232"/>
      <c r="WKE100" s="232"/>
      <c r="WKF100" s="232"/>
      <c r="WKG100" s="232"/>
      <c r="WKH100" s="232"/>
      <c r="WKI100" s="232"/>
      <c r="WKJ100" s="232"/>
      <c r="WKK100" s="232"/>
      <c r="WKL100" s="232"/>
      <c r="WKM100" s="232"/>
      <c r="WKN100" s="232"/>
      <c r="WKO100" s="232"/>
      <c r="WKP100" s="232"/>
      <c r="WKQ100" s="232"/>
      <c r="WKR100" s="232"/>
      <c r="WKS100" s="232"/>
      <c r="WKT100" s="232"/>
      <c r="WKU100" s="232"/>
      <c r="WKV100" s="232"/>
      <c r="WKW100" s="232"/>
      <c r="WKX100" s="232"/>
      <c r="WKY100" s="232"/>
      <c r="WKZ100" s="232"/>
      <c r="WLA100" s="232"/>
      <c r="WLB100" s="232"/>
      <c r="WLC100" s="232"/>
      <c r="WLD100" s="232"/>
      <c r="WLE100" s="232"/>
      <c r="WLF100" s="232"/>
      <c r="WLG100" s="232"/>
      <c r="WLH100" s="232"/>
      <c r="WLI100" s="232"/>
      <c r="WLJ100" s="232"/>
      <c r="WLK100" s="232"/>
      <c r="WLL100" s="232"/>
      <c r="WLM100" s="232"/>
      <c r="WLN100" s="232"/>
      <c r="WLO100" s="232"/>
      <c r="WLP100" s="232"/>
      <c r="WLQ100" s="232"/>
      <c r="WLR100" s="232"/>
      <c r="WLS100" s="232"/>
      <c r="WLT100" s="232"/>
      <c r="WLU100" s="232"/>
      <c r="WLV100" s="232"/>
      <c r="WLW100" s="232"/>
      <c r="WLX100" s="232"/>
      <c r="WLY100" s="232"/>
      <c r="WLZ100" s="232"/>
      <c r="WMA100" s="232"/>
      <c r="WMB100" s="232"/>
      <c r="WMC100" s="232"/>
      <c r="WMD100" s="232"/>
      <c r="WME100" s="232"/>
      <c r="WMF100" s="232"/>
      <c r="WMG100" s="232"/>
      <c r="WMH100" s="232"/>
      <c r="WMI100" s="232"/>
      <c r="WMJ100" s="232"/>
      <c r="WMK100" s="232"/>
      <c r="WML100" s="232"/>
      <c r="WMM100" s="232"/>
      <c r="WMN100" s="232"/>
      <c r="WMO100" s="232"/>
      <c r="WMP100" s="232"/>
      <c r="WMQ100" s="232"/>
      <c r="WMR100" s="232"/>
      <c r="WMS100" s="232"/>
      <c r="WMT100" s="232"/>
      <c r="WMU100" s="232"/>
      <c r="WMV100" s="232"/>
      <c r="WMW100" s="232"/>
      <c r="WMX100" s="232"/>
      <c r="WMY100" s="232"/>
      <c r="WMZ100" s="232"/>
      <c r="WNA100" s="232"/>
      <c r="WNB100" s="232"/>
      <c r="WNC100" s="232"/>
      <c r="WND100" s="232"/>
      <c r="WNE100" s="232"/>
      <c r="WNF100" s="232"/>
      <c r="WNG100" s="232"/>
      <c r="WNH100" s="232"/>
      <c r="WNI100" s="232"/>
      <c r="WNJ100" s="232"/>
      <c r="WNK100" s="232"/>
      <c r="WNL100" s="232"/>
      <c r="WNM100" s="232"/>
      <c r="WNN100" s="232"/>
      <c r="WNO100" s="232"/>
      <c r="WNP100" s="232"/>
      <c r="WNQ100" s="232"/>
      <c r="WNR100" s="232"/>
      <c r="WNS100" s="232"/>
      <c r="WNT100" s="232"/>
      <c r="WNU100" s="232"/>
      <c r="WNV100" s="232"/>
      <c r="WNW100" s="232"/>
      <c r="WNX100" s="232"/>
      <c r="WNY100" s="232"/>
      <c r="WNZ100" s="232"/>
      <c r="WOA100" s="232"/>
      <c r="WOB100" s="232"/>
      <c r="WOC100" s="232"/>
      <c r="WOD100" s="232"/>
      <c r="WOE100" s="232"/>
      <c r="WOF100" s="232"/>
      <c r="WOG100" s="232"/>
      <c r="WOH100" s="232"/>
      <c r="WOI100" s="232"/>
      <c r="WOJ100" s="232"/>
      <c r="WOK100" s="232"/>
      <c r="WOL100" s="232"/>
      <c r="WOM100" s="232"/>
      <c r="WON100" s="232"/>
      <c r="WOO100" s="232"/>
      <c r="WOP100" s="232"/>
      <c r="WOQ100" s="232"/>
      <c r="WOR100" s="232"/>
      <c r="WOS100" s="232"/>
      <c r="WOT100" s="232"/>
      <c r="WOU100" s="232"/>
      <c r="WOV100" s="232"/>
      <c r="WOW100" s="232"/>
      <c r="WOX100" s="232"/>
      <c r="WOY100" s="232"/>
      <c r="WOZ100" s="232"/>
      <c r="WPA100" s="232"/>
      <c r="WPB100" s="232"/>
      <c r="WPC100" s="232"/>
      <c r="WPD100" s="232"/>
      <c r="WPE100" s="232"/>
      <c r="WPF100" s="232"/>
      <c r="WPG100" s="232"/>
      <c r="WPH100" s="232"/>
      <c r="WPI100" s="232"/>
      <c r="WPJ100" s="232"/>
      <c r="WPK100" s="232"/>
      <c r="WPL100" s="232"/>
      <c r="WPM100" s="232"/>
      <c r="WPN100" s="232"/>
      <c r="WPO100" s="232"/>
      <c r="WPP100" s="232"/>
      <c r="WPQ100" s="232"/>
      <c r="WPR100" s="232"/>
      <c r="WPS100" s="232"/>
      <c r="WPT100" s="232"/>
      <c r="WPU100" s="232"/>
      <c r="WPV100" s="232"/>
      <c r="WPW100" s="232"/>
      <c r="WPX100" s="232"/>
      <c r="WPY100" s="232"/>
      <c r="WPZ100" s="232"/>
      <c r="WQA100" s="232"/>
      <c r="WQB100" s="232"/>
      <c r="WQC100" s="232"/>
      <c r="WQD100" s="232"/>
      <c r="WQE100" s="232"/>
      <c r="WQF100" s="232"/>
      <c r="WQG100" s="232"/>
      <c r="WQH100" s="232"/>
      <c r="WQI100" s="232"/>
      <c r="WQJ100" s="232"/>
      <c r="WQK100" s="232"/>
      <c r="WQL100" s="232"/>
      <c r="WQM100" s="232"/>
      <c r="WQN100" s="232"/>
      <c r="WQO100" s="232"/>
      <c r="WQP100" s="232"/>
      <c r="WQQ100" s="232"/>
      <c r="WQR100" s="232"/>
      <c r="WQS100" s="232"/>
      <c r="WQT100" s="232"/>
      <c r="WQU100" s="232"/>
      <c r="WQV100" s="232"/>
      <c r="WQW100" s="232"/>
      <c r="WQX100" s="232"/>
      <c r="WQY100" s="232"/>
      <c r="WQZ100" s="232"/>
      <c r="WRA100" s="232"/>
      <c r="WRB100" s="232"/>
      <c r="WRC100" s="232"/>
      <c r="WRD100" s="232"/>
      <c r="WRE100" s="232"/>
      <c r="WRF100" s="232"/>
      <c r="WRG100" s="232"/>
      <c r="WRH100" s="232"/>
      <c r="WRI100" s="232"/>
      <c r="WRJ100" s="232"/>
      <c r="WRK100" s="232"/>
      <c r="WRL100" s="232"/>
      <c r="WRM100" s="232"/>
      <c r="WRN100" s="232"/>
      <c r="WRO100" s="232"/>
      <c r="WRP100" s="232"/>
      <c r="WRQ100" s="232"/>
      <c r="WRR100" s="232"/>
      <c r="WRS100" s="232"/>
      <c r="WRT100" s="232"/>
      <c r="WRU100" s="232"/>
      <c r="WRV100" s="232"/>
      <c r="WRW100" s="232"/>
      <c r="WRX100" s="232"/>
      <c r="WRY100" s="232"/>
      <c r="WRZ100" s="232"/>
      <c r="WSA100" s="232"/>
      <c r="WSB100" s="232"/>
      <c r="WSC100" s="232"/>
      <c r="WSD100" s="232"/>
      <c r="WSE100" s="232"/>
      <c r="WSF100" s="232"/>
      <c r="WSG100" s="232"/>
      <c r="WSH100" s="232"/>
      <c r="WSI100" s="232"/>
      <c r="WSJ100" s="232"/>
      <c r="WSK100" s="232"/>
      <c r="WSL100" s="232"/>
      <c r="WSM100" s="232"/>
      <c r="WSN100" s="232"/>
      <c r="WSO100" s="232"/>
      <c r="WSP100" s="232"/>
      <c r="WSQ100" s="232"/>
      <c r="WSR100" s="232"/>
      <c r="WSS100" s="232"/>
      <c r="WST100" s="232"/>
      <c r="WSU100" s="232"/>
      <c r="WSV100" s="232"/>
      <c r="WSW100" s="232"/>
      <c r="WSX100" s="232"/>
      <c r="WSY100" s="232"/>
      <c r="WSZ100" s="232"/>
      <c r="WTA100" s="232"/>
      <c r="WTB100" s="232"/>
      <c r="WTC100" s="232"/>
      <c r="WTD100" s="232"/>
      <c r="WTE100" s="232"/>
      <c r="WTF100" s="232"/>
      <c r="WTG100" s="232"/>
      <c r="WTH100" s="232"/>
      <c r="WTI100" s="232"/>
      <c r="WTJ100" s="232"/>
      <c r="WTK100" s="232"/>
      <c r="WTL100" s="232"/>
      <c r="WTM100" s="232"/>
      <c r="WTN100" s="232"/>
      <c r="WTO100" s="232"/>
      <c r="WTP100" s="232"/>
      <c r="WTQ100" s="232"/>
      <c r="WTR100" s="232"/>
      <c r="WTS100" s="232"/>
      <c r="WTT100" s="232"/>
      <c r="WTU100" s="232"/>
      <c r="WTV100" s="232"/>
      <c r="WTW100" s="232"/>
      <c r="WTX100" s="232"/>
      <c r="WTY100" s="232"/>
      <c r="WTZ100" s="232"/>
      <c r="WUA100" s="232"/>
      <c r="WUB100" s="232"/>
      <c r="WUC100" s="232"/>
      <c r="WUD100" s="232"/>
      <c r="WUE100" s="232"/>
      <c r="WUF100" s="232"/>
      <c r="WUG100" s="232"/>
      <c r="WUH100" s="232"/>
      <c r="WUI100" s="232"/>
      <c r="WUJ100" s="232"/>
      <c r="WUK100" s="232"/>
      <c r="WUL100" s="232"/>
      <c r="WUM100" s="232"/>
      <c r="WUN100" s="232"/>
      <c r="WUO100" s="232"/>
      <c r="WUP100" s="232"/>
      <c r="WUQ100" s="232"/>
      <c r="WUR100" s="232"/>
      <c r="WUS100" s="232"/>
      <c r="WUT100" s="232"/>
      <c r="WUU100" s="232"/>
      <c r="WUV100" s="232"/>
      <c r="WUW100" s="232"/>
      <c r="WUX100" s="232"/>
      <c r="WUY100" s="232"/>
      <c r="WUZ100" s="232"/>
      <c r="WVA100" s="232"/>
      <c r="WVB100" s="232"/>
      <c r="WVC100" s="232"/>
      <c r="WVD100" s="232"/>
      <c r="WVE100" s="232"/>
      <c r="WVF100" s="232"/>
      <c r="WVG100" s="232"/>
      <c r="WVH100" s="232"/>
      <c r="WVI100" s="232"/>
      <c r="WVJ100" s="232"/>
      <c r="WVK100" s="232"/>
      <c r="WVL100" s="232"/>
      <c r="WVM100" s="232"/>
      <c r="WVN100" s="232"/>
      <c r="WVO100" s="232"/>
      <c r="WVP100" s="232"/>
      <c r="WVQ100" s="232"/>
      <c r="WVR100" s="232"/>
      <c r="WVS100" s="232"/>
      <c r="WVT100" s="232"/>
      <c r="WVU100" s="232"/>
      <c r="WVV100" s="232"/>
      <c r="WVW100" s="232"/>
      <c r="WVX100" s="232"/>
      <c r="WVY100" s="232"/>
      <c r="WVZ100" s="232"/>
      <c r="WWA100" s="232"/>
      <c r="WWB100" s="232"/>
      <c r="WWC100" s="232"/>
      <c r="WWD100" s="232"/>
      <c r="WWE100" s="232"/>
      <c r="WWF100" s="232"/>
      <c r="WWG100" s="232"/>
      <c r="WWH100" s="232"/>
      <c r="WWI100" s="232"/>
      <c r="WWJ100" s="232"/>
      <c r="WWK100" s="232"/>
      <c r="WWL100" s="232"/>
      <c r="WWM100" s="232"/>
      <c r="WWN100" s="232"/>
      <c r="WWO100" s="232"/>
      <c r="WWP100" s="232"/>
      <c r="WWQ100" s="232"/>
      <c r="WWR100" s="232"/>
      <c r="WWS100" s="232"/>
      <c r="WWT100" s="232"/>
      <c r="WWU100" s="232"/>
      <c r="WWV100" s="232"/>
      <c r="WWW100" s="232"/>
      <c r="WWX100" s="232"/>
      <c r="WWY100" s="232"/>
      <c r="WWZ100" s="232"/>
      <c r="WXA100" s="232"/>
      <c r="WXB100" s="232"/>
      <c r="WXC100" s="232"/>
      <c r="WXD100" s="232"/>
      <c r="WXE100" s="232"/>
      <c r="WXF100" s="232"/>
      <c r="WXG100" s="232"/>
      <c r="WXH100" s="232"/>
      <c r="WXI100" s="232"/>
      <c r="WXJ100" s="232"/>
      <c r="WXK100" s="232"/>
      <c r="WXL100" s="232"/>
      <c r="WXM100" s="232"/>
      <c r="WXN100" s="232"/>
      <c r="WXO100" s="232"/>
      <c r="WXP100" s="232"/>
      <c r="WXQ100" s="232"/>
      <c r="WXR100" s="232"/>
      <c r="WXS100" s="232"/>
      <c r="WXT100" s="232"/>
      <c r="WXU100" s="232"/>
      <c r="WXV100" s="232"/>
      <c r="WXW100" s="232"/>
      <c r="WXX100" s="232"/>
      <c r="WXY100" s="232"/>
      <c r="WXZ100" s="232"/>
      <c r="WYA100" s="232"/>
      <c r="WYB100" s="232"/>
      <c r="WYC100" s="232"/>
      <c r="WYD100" s="232"/>
      <c r="WYE100" s="232"/>
      <c r="WYF100" s="232"/>
      <c r="WYG100" s="232"/>
      <c r="WYH100" s="232"/>
      <c r="WYI100" s="232"/>
      <c r="WYJ100" s="232"/>
      <c r="WYK100" s="232"/>
      <c r="WYL100" s="232"/>
      <c r="WYM100" s="232"/>
      <c r="WYN100" s="232"/>
      <c r="WYO100" s="232"/>
      <c r="WYP100" s="232"/>
      <c r="WYQ100" s="232"/>
      <c r="WYR100" s="232"/>
      <c r="WYS100" s="232"/>
      <c r="WYT100" s="232"/>
      <c r="WYU100" s="232"/>
      <c r="WYV100" s="232"/>
      <c r="WYW100" s="232"/>
      <c r="WYX100" s="232"/>
      <c r="WYY100" s="232"/>
      <c r="WYZ100" s="232"/>
      <c r="WZA100" s="232"/>
      <c r="WZB100" s="232"/>
      <c r="WZC100" s="232"/>
      <c r="WZD100" s="232"/>
      <c r="WZE100" s="232"/>
      <c r="WZF100" s="232"/>
      <c r="WZG100" s="232"/>
      <c r="WZH100" s="232"/>
      <c r="WZI100" s="232"/>
      <c r="WZJ100" s="232"/>
      <c r="WZK100" s="232"/>
      <c r="WZL100" s="232"/>
      <c r="WZM100" s="232"/>
      <c r="WZN100" s="232"/>
      <c r="WZO100" s="232"/>
      <c r="WZP100" s="232"/>
      <c r="WZQ100" s="232"/>
      <c r="WZR100" s="232"/>
      <c r="WZS100" s="232"/>
      <c r="WZT100" s="232"/>
      <c r="WZU100" s="232"/>
      <c r="WZV100" s="232"/>
      <c r="WZW100" s="232"/>
      <c r="WZX100" s="232"/>
      <c r="WZY100" s="232"/>
      <c r="WZZ100" s="232"/>
      <c r="XAA100" s="232"/>
      <c r="XAB100" s="232"/>
      <c r="XAC100" s="232"/>
      <c r="XAD100" s="232"/>
      <c r="XAE100" s="232"/>
      <c r="XAF100" s="232"/>
      <c r="XAG100" s="232"/>
      <c r="XAH100" s="232"/>
      <c r="XAI100" s="232"/>
      <c r="XAJ100" s="232"/>
      <c r="XAK100" s="232"/>
      <c r="XAL100" s="232"/>
      <c r="XAM100" s="232"/>
      <c r="XAN100" s="232"/>
      <c r="XAO100" s="232"/>
      <c r="XAP100" s="232"/>
      <c r="XAQ100" s="232"/>
      <c r="XAR100" s="232"/>
      <c r="XAS100" s="232"/>
      <c r="XAT100" s="232"/>
      <c r="XAU100" s="232"/>
      <c r="XAV100" s="232"/>
      <c r="XAW100" s="232"/>
      <c r="XAX100" s="232"/>
      <c r="XAY100" s="232"/>
      <c r="XAZ100" s="232"/>
      <c r="XBA100" s="232"/>
      <c r="XBB100" s="232"/>
      <c r="XBC100" s="232"/>
      <c r="XBD100" s="232"/>
      <c r="XBE100" s="232"/>
      <c r="XBF100" s="232"/>
      <c r="XBG100" s="232"/>
      <c r="XBH100" s="232"/>
      <c r="XBI100" s="232"/>
      <c r="XBJ100" s="232"/>
      <c r="XBK100" s="232"/>
      <c r="XBL100" s="232"/>
      <c r="XBM100" s="232"/>
      <c r="XBN100" s="232"/>
      <c r="XBO100" s="232"/>
      <c r="XBP100" s="232"/>
      <c r="XBQ100" s="232"/>
      <c r="XBR100" s="232"/>
      <c r="XBS100" s="232"/>
      <c r="XBT100" s="232"/>
      <c r="XBU100" s="232"/>
      <c r="XBV100" s="232"/>
      <c r="XBW100" s="232"/>
      <c r="XBX100" s="232"/>
      <c r="XBY100" s="232"/>
      <c r="XBZ100" s="232"/>
      <c r="XCA100" s="232"/>
      <c r="XCB100" s="232"/>
      <c r="XCC100" s="232"/>
      <c r="XCD100" s="232"/>
      <c r="XCE100" s="232"/>
      <c r="XCF100" s="232"/>
      <c r="XCG100" s="232"/>
      <c r="XCH100" s="232"/>
      <c r="XCI100" s="232"/>
      <c r="XCJ100" s="232"/>
      <c r="XCK100" s="232"/>
      <c r="XCL100" s="232"/>
      <c r="XCM100" s="232"/>
      <c r="XCN100" s="232"/>
      <c r="XCO100" s="232"/>
      <c r="XCP100" s="232"/>
      <c r="XCQ100" s="232"/>
      <c r="XCR100" s="232"/>
      <c r="XCS100" s="232"/>
      <c r="XCT100" s="232"/>
      <c r="XCU100" s="232"/>
      <c r="XCV100" s="232"/>
      <c r="XCW100" s="232"/>
      <c r="XCX100" s="232"/>
      <c r="XCY100" s="232"/>
      <c r="XCZ100" s="232"/>
      <c r="XDA100" s="232"/>
      <c r="XDB100" s="232"/>
      <c r="XDC100" s="232"/>
      <c r="XDD100" s="232"/>
      <c r="XDE100" s="232"/>
      <c r="XDF100" s="232"/>
      <c r="XDG100" s="232"/>
      <c r="XDH100" s="232"/>
      <c r="XDI100" s="232"/>
      <c r="XDJ100" s="232"/>
      <c r="XDK100" s="232"/>
      <c r="XDL100" s="232"/>
      <c r="XDM100" s="232"/>
      <c r="XDN100" s="232"/>
      <c r="XDO100" s="232"/>
      <c r="XDP100" s="232"/>
      <c r="XDQ100" s="232"/>
      <c r="XDR100" s="232"/>
      <c r="XDS100" s="232"/>
      <c r="XDT100" s="232"/>
      <c r="XDU100" s="232"/>
      <c r="XDV100" s="232"/>
      <c r="XDW100" s="232"/>
      <c r="XDX100" s="232"/>
      <c r="XDY100" s="232"/>
      <c r="XDZ100" s="232"/>
      <c r="XEA100" s="232"/>
      <c r="XEB100" s="232"/>
      <c r="XEC100" s="232"/>
      <c r="XED100" s="232"/>
      <c r="XEE100" s="232"/>
      <c r="XEF100" s="232"/>
      <c r="XEG100" s="232"/>
      <c r="XEH100" s="232"/>
      <c r="XEI100" s="232"/>
      <c r="XEJ100" s="232"/>
      <c r="XEK100" s="232"/>
      <c r="XEL100" s="232"/>
      <c r="XEM100" s="232"/>
      <c r="XEN100" s="232"/>
      <c r="XEO100" s="232"/>
      <c r="XEP100" s="232"/>
      <c r="XEQ100" s="232"/>
      <c r="XER100" s="232"/>
      <c r="XES100" s="232"/>
      <c r="XET100" s="232"/>
      <c r="XEU100" s="232"/>
      <c r="XEV100" s="232"/>
      <c r="XEW100" s="232"/>
      <c r="XEX100" s="232"/>
      <c r="XEY100" s="232"/>
      <c r="XEZ100" s="232"/>
      <c r="XFA100" s="232"/>
      <c r="XFB100" s="232"/>
    </row>
    <row r="101" s="230" customFormat="1" ht="25" customHeight="1" spans="1:11">
      <c r="A101" s="235"/>
      <c r="B101" s="235"/>
      <c r="C101" s="235"/>
      <c r="D101" s="235"/>
      <c r="G101" s="235"/>
      <c r="H101" s="235"/>
      <c r="I101" s="235"/>
      <c r="J101" s="235"/>
      <c r="K101" s="235"/>
    </row>
    <row r="102" s="232" customFormat="1" ht="23" customHeight="1" spans="1:30">
      <c r="A102" s="235"/>
      <c r="B102" s="235"/>
      <c r="C102" s="235"/>
      <c r="D102" s="235"/>
      <c r="E102" s="230"/>
      <c r="F102" s="230"/>
      <c r="G102" s="268"/>
      <c r="H102" s="235"/>
      <c r="I102" s="235"/>
      <c r="J102" s="235"/>
      <c r="K102" s="235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30"/>
      <c r="Z102" s="230"/>
      <c r="AA102" s="230"/>
      <c r="AB102" s="230"/>
      <c r="AC102" s="230"/>
      <c r="AD102" s="230"/>
    </row>
  </sheetData>
  <mergeCells count="4">
    <mergeCell ref="A1:F1"/>
    <mergeCell ref="A2:F2"/>
    <mergeCell ref="M5:M12"/>
    <mergeCell ref="G17:L31"/>
  </mergeCells>
  <pageMargins left="0.75" right="0.75" top="1" bottom="1" header="0.5" footer="0.5"/>
  <pageSetup paperSize="9" scale="4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XEX48"/>
  <sheetViews>
    <sheetView tabSelected="1" view="pageBreakPreview" zoomScale="85" zoomScaleNormal="100" workbookViewId="0">
      <pane ySplit="3" topLeftCell="A20" activePane="bottomLeft" state="frozen"/>
      <selection/>
      <selection pane="bottomLeft" activeCell="F32" sqref="F32"/>
    </sheetView>
  </sheetViews>
  <sheetFormatPr defaultColWidth="9" defaultRowHeight="24.95" customHeight="1"/>
  <cols>
    <col min="1" max="1" width="5.125" style="1" customWidth="1"/>
    <col min="2" max="2" width="8.625" style="4" customWidth="1"/>
    <col min="3" max="3" width="10.25" style="4" customWidth="1"/>
    <col min="4" max="4" width="8.375" style="5" customWidth="1"/>
    <col min="5" max="6" width="7.625" style="4" customWidth="1"/>
    <col min="7" max="7" width="10.5" style="4" customWidth="1"/>
    <col min="8" max="8" width="9.25" style="6" hidden="1" customWidth="1"/>
    <col min="9" max="9" width="9.5" style="6" hidden="1" customWidth="1"/>
    <col min="10" max="10" width="8.625" style="7" hidden="1" customWidth="1"/>
    <col min="11" max="11" width="9.125" style="7" hidden="1" customWidth="1"/>
    <col min="12" max="12" width="8.5" style="7" hidden="1" customWidth="1"/>
    <col min="13" max="13" width="7.375" style="7" hidden="1" customWidth="1"/>
    <col min="14" max="15" width="7.75" style="162" hidden="1" customWidth="1"/>
    <col min="16" max="16" width="9.25" style="162" hidden="1" customWidth="1"/>
    <col min="17" max="17" width="9.25" style="7" customWidth="1"/>
    <col min="18" max="18" width="10.25" style="1" customWidth="1"/>
    <col min="19" max="19" width="9.75" style="1" customWidth="1"/>
    <col min="20" max="20" width="7.875" style="1" customWidth="1"/>
    <col min="21" max="22" width="9.5" style="114" customWidth="1"/>
    <col min="23" max="24" width="9.5" style="1" customWidth="1"/>
    <col min="25" max="27" width="9.125" style="163" customWidth="1"/>
    <col min="28" max="29" width="9" style="163" customWidth="1"/>
    <col min="30" max="33" width="9" style="164" customWidth="1"/>
    <col min="34" max="34" width="10.775" style="7" customWidth="1"/>
    <col min="35" max="35" width="8.5" style="1" customWidth="1"/>
    <col min="36" max="37" width="9.625" style="1" customWidth="1"/>
    <col min="38" max="38" width="8.625" style="114" customWidth="1"/>
    <col min="39" max="39" width="10.4416666666667" style="1" customWidth="1"/>
    <col min="40" max="40" width="11.125" style="1" hidden="1" customWidth="1"/>
    <col min="41" max="41" width="9.25" style="1" hidden="1" customWidth="1"/>
    <col min="42" max="53" width="9" style="1" hidden="1" customWidth="1"/>
    <col min="54" max="16363" width="9" style="1"/>
    <col min="16371" max="16384" width="9" style="1"/>
  </cols>
  <sheetData>
    <row r="1" s="1" customFormat="1" customHeight="1" spans="1:54">
      <c r="A1" s="165" t="s">
        <v>80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79"/>
      <c r="O1" s="179"/>
      <c r="P1" s="179"/>
      <c r="Q1" s="165"/>
      <c r="R1" s="165"/>
      <c r="S1" s="165"/>
      <c r="T1" s="165"/>
      <c r="U1" s="186"/>
      <c r="V1" s="186"/>
      <c r="W1" s="165"/>
      <c r="X1" s="165"/>
      <c r="Y1" s="200"/>
      <c r="Z1" s="200"/>
      <c r="AA1" s="200"/>
      <c r="AB1" s="200"/>
      <c r="AC1" s="200"/>
      <c r="AD1" s="201"/>
      <c r="AE1" s="201"/>
      <c r="AF1" s="201"/>
      <c r="AG1" s="201"/>
      <c r="AH1" s="165"/>
      <c r="AI1" s="165"/>
      <c r="AJ1" s="165"/>
      <c r="AK1" s="165"/>
      <c r="AL1" s="165"/>
      <c r="AM1" s="214"/>
      <c r="AN1" s="215"/>
      <c r="AO1" s="215"/>
      <c r="AP1" s="215"/>
      <c r="AQ1" s="215"/>
      <c r="AR1" s="215"/>
      <c r="AS1" s="215"/>
      <c r="AT1" s="215"/>
      <c r="AU1" s="215"/>
      <c r="AV1" s="215"/>
      <c r="AW1" s="215"/>
      <c r="AX1" s="215"/>
      <c r="AY1" s="215"/>
      <c r="AZ1" s="215"/>
      <c r="BA1" s="215"/>
      <c r="BB1" s="215"/>
    </row>
    <row r="2" s="66" customFormat="1" ht="23" customHeight="1" spans="1:16378">
      <c r="A2" s="166" t="s">
        <v>2</v>
      </c>
      <c r="B2" s="167" t="s">
        <v>81</v>
      </c>
      <c r="C2" s="167"/>
      <c r="D2" s="168" t="s">
        <v>82</v>
      </c>
      <c r="E2" s="167" t="s">
        <v>83</v>
      </c>
      <c r="F2" s="167" t="s">
        <v>84</v>
      </c>
      <c r="G2" s="167" t="s">
        <v>85</v>
      </c>
      <c r="H2" s="169" t="s">
        <v>86</v>
      </c>
      <c r="I2" s="169"/>
      <c r="J2" s="170"/>
      <c r="K2" s="180" t="s">
        <v>87</v>
      </c>
      <c r="L2" s="180"/>
      <c r="M2" s="180"/>
      <c r="N2" s="181" t="s">
        <v>88</v>
      </c>
      <c r="O2" s="181"/>
      <c r="P2" s="181"/>
      <c r="Q2" s="187" t="s">
        <v>89</v>
      </c>
      <c r="R2" s="188" t="s">
        <v>90</v>
      </c>
      <c r="S2" s="29" t="s">
        <v>91</v>
      </c>
      <c r="T2" s="189" t="s">
        <v>92</v>
      </c>
      <c r="U2" s="29" t="s">
        <v>93</v>
      </c>
      <c r="V2" s="190" t="s">
        <v>94</v>
      </c>
      <c r="W2" s="29" t="s">
        <v>95</v>
      </c>
      <c r="X2" s="191" t="s">
        <v>96</v>
      </c>
      <c r="Y2" s="202" t="s">
        <v>97</v>
      </c>
      <c r="Z2" s="202"/>
      <c r="AA2" s="203"/>
      <c r="AB2" s="203"/>
      <c r="AC2" s="203"/>
      <c r="AD2" s="204"/>
      <c r="AE2" s="205"/>
      <c r="AF2" s="204"/>
      <c r="AG2" s="216" t="s">
        <v>98</v>
      </c>
      <c r="AH2" s="217" t="s">
        <v>99</v>
      </c>
      <c r="AI2" s="217" t="s">
        <v>100</v>
      </c>
      <c r="AJ2" s="217" t="s">
        <v>101</v>
      </c>
      <c r="AK2" s="217" t="s">
        <v>102</v>
      </c>
      <c r="AL2" s="29" t="s">
        <v>103</v>
      </c>
      <c r="AM2" s="149" t="s">
        <v>104</v>
      </c>
      <c r="AN2" s="218" t="s">
        <v>105</v>
      </c>
      <c r="AO2" s="203"/>
      <c r="AP2" s="203"/>
      <c r="AQ2" s="203"/>
      <c r="AR2" s="203"/>
      <c r="AS2" s="203"/>
      <c r="AT2" s="227"/>
      <c r="AU2" s="218" t="s">
        <v>106</v>
      </c>
      <c r="AV2" s="203"/>
      <c r="AW2" s="203"/>
      <c r="AX2" s="203"/>
      <c r="AY2" s="203"/>
      <c r="AZ2" s="203"/>
      <c r="BA2" s="227"/>
      <c r="BB2" s="142" t="s">
        <v>107</v>
      </c>
      <c r="BC2" s="1" t="s">
        <v>108</v>
      </c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Q2" s="1"/>
      <c r="XER2" s="1"/>
      <c r="XES2" s="1"/>
      <c r="XET2" s="1"/>
      <c r="XEU2" s="1"/>
      <c r="XEV2" s="1"/>
      <c r="XEW2" s="1"/>
      <c r="XEX2" s="1"/>
    </row>
    <row r="3" s="66" customFormat="1" ht="27" customHeight="1" spans="1:16378">
      <c r="A3" s="166"/>
      <c r="B3" s="167" t="s">
        <v>109</v>
      </c>
      <c r="C3" s="167" t="s">
        <v>110</v>
      </c>
      <c r="D3" s="168"/>
      <c r="E3" s="167"/>
      <c r="F3" s="167"/>
      <c r="G3" s="167"/>
      <c r="H3" s="170" t="s">
        <v>109</v>
      </c>
      <c r="I3" s="180" t="s">
        <v>110</v>
      </c>
      <c r="J3" s="180" t="s">
        <v>111</v>
      </c>
      <c r="K3" s="180" t="s">
        <v>109</v>
      </c>
      <c r="L3" s="180" t="s">
        <v>110</v>
      </c>
      <c r="M3" s="180" t="s">
        <v>111</v>
      </c>
      <c r="N3" s="181" t="s">
        <v>109</v>
      </c>
      <c r="O3" s="181" t="s">
        <v>110</v>
      </c>
      <c r="P3" s="182" t="s">
        <v>111</v>
      </c>
      <c r="Q3" s="192"/>
      <c r="R3" s="142" t="s">
        <v>112</v>
      </c>
      <c r="S3" s="29"/>
      <c r="T3" s="189"/>
      <c r="U3" s="29"/>
      <c r="V3" s="190"/>
      <c r="W3" s="29"/>
      <c r="X3" s="193"/>
      <c r="Y3" s="206" t="s">
        <v>113</v>
      </c>
      <c r="Z3" s="206" t="s">
        <v>114</v>
      </c>
      <c r="AA3" s="206" t="s">
        <v>115</v>
      </c>
      <c r="AB3" s="206" t="s">
        <v>116</v>
      </c>
      <c r="AC3" s="207" t="s">
        <v>117</v>
      </c>
      <c r="AD3" s="208" t="s">
        <v>118</v>
      </c>
      <c r="AE3" s="208" t="s">
        <v>119</v>
      </c>
      <c r="AF3" s="209" t="s">
        <v>120</v>
      </c>
      <c r="AG3" s="216"/>
      <c r="AH3" s="219"/>
      <c r="AI3" s="219"/>
      <c r="AJ3" s="220"/>
      <c r="AK3" s="220"/>
      <c r="AL3" s="29"/>
      <c r="AM3" s="152"/>
      <c r="AN3" s="221" t="s">
        <v>121</v>
      </c>
      <c r="AO3" s="142" t="s">
        <v>122</v>
      </c>
      <c r="AP3" s="142" t="s">
        <v>123</v>
      </c>
      <c r="AQ3" s="142" t="s">
        <v>124</v>
      </c>
      <c r="AR3" s="142" t="s">
        <v>125</v>
      </c>
      <c r="AS3" s="142" t="s">
        <v>126</v>
      </c>
      <c r="AT3" s="142" t="s">
        <v>127</v>
      </c>
      <c r="AU3" s="221" t="s">
        <v>128</v>
      </c>
      <c r="AV3" s="142" t="s">
        <v>122</v>
      </c>
      <c r="AW3" s="142" t="s">
        <v>123</v>
      </c>
      <c r="AX3" s="142" t="s">
        <v>124</v>
      </c>
      <c r="AY3" s="142" t="s">
        <v>125</v>
      </c>
      <c r="AZ3" s="142" t="s">
        <v>126</v>
      </c>
      <c r="BA3" s="142" t="s">
        <v>127</v>
      </c>
      <c r="BB3" s="142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Q3" s="1"/>
      <c r="XER3" s="1"/>
      <c r="XES3" s="1"/>
      <c r="XET3" s="1"/>
      <c r="XEU3" s="1"/>
      <c r="XEV3" s="1"/>
      <c r="XEW3" s="1"/>
      <c r="XEX3" s="1"/>
    </row>
    <row r="4" s="1" customFormat="1" ht="35" customHeight="1" outlineLevel="2" spans="1:54">
      <c r="A4" s="117">
        <v>1</v>
      </c>
      <c r="B4" s="171" t="s">
        <v>129</v>
      </c>
      <c r="C4" s="171" t="s">
        <v>130</v>
      </c>
      <c r="D4" s="171">
        <v>60</v>
      </c>
      <c r="E4" s="171">
        <v>600</v>
      </c>
      <c r="F4" s="171">
        <f>65</f>
        <v>65</v>
      </c>
      <c r="G4" s="171" t="s">
        <v>131</v>
      </c>
      <c r="H4" s="172">
        <v>5.313</v>
      </c>
      <c r="I4" s="172">
        <v>4.59</v>
      </c>
      <c r="J4" s="172">
        <f>(H4+I4)/2</f>
        <v>4.9515</v>
      </c>
      <c r="K4" s="172">
        <v>2.62</v>
      </c>
      <c r="L4" s="172">
        <v>2.5</v>
      </c>
      <c r="M4" s="172">
        <f>(K4+L4)/2</f>
        <v>2.56</v>
      </c>
      <c r="N4" s="183">
        <v>9.385</v>
      </c>
      <c r="O4" s="183">
        <v>9.617</v>
      </c>
      <c r="P4" s="183">
        <f>(N4+O4)/2</f>
        <v>9.501</v>
      </c>
      <c r="Q4" s="183">
        <f>P4-M4-V4+E4/2/1000+Y4+F4/1000</f>
        <v>6.656</v>
      </c>
      <c r="R4" s="178">
        <v>1.59</v>
      </c>
      <c r="S4" s="194" t="s">
        <v>132</v>
      </c>
      <c r="T4" s="195" t="str">
        <f>S4</f>
        <v>A型支护/天然地基</v>
      </c>
      <c r="U4" s="178">
        <f>D4*Q4*R4*1.05</f>
        <v>666.73152</v>
      </c>
      <c r="V4" s="171">
        <v>0.78</v>
      </c>
      <c r="W4" s="171" t="s">
        <v>133</v>
      </c>
      <c r="X4" s="178">
        <f>P4-M4-(E4/2/1000+F4/1000+AJ4)</f>
        <v>6.076</v>
      </c>
      <c r="Y4" s="210">
        <v>0.13</v>
      </c>
      <c r="Z4" s="210">
        <v>0.365</v>
      </c>
      <c r="AA4" s="210">
        <f>Y4+Z4</f>
        <v>0.495</v>
      </c>
      <c r="AB4" s="210">
        <v>0.99</v>
      </c>
      <c r="AC4" s="210">
        <f>0.28*D4</f>
        <v>16.8</v>
      </c>
      <c r="AD4" s="211">
        <f>0.365*0.365*3.14</f>
        <v>0.4183265</v>
      </c>
      <c r="AE4" s="211">
        <v>0.28</v>
      </c>
      <c r="AF4" s="211">
        <f>AD4*D4</f>
        <v>25.09959</v>
      </c>
      <c r="AG4" s="211">
        <f>R4</f>
        <v>1.59</v>
      </c>
      <c r="AH4" s="172">
        <v>0.2</v>
      </c>
      <c r="AI4" s="172">
        <f>R4*D4*2</f>
        <v>190.8</v>
      </c>
      <c r="AJ4" s="172">
        <v>0.5</v>
      </c>
      <c r="AK4" s="172">
        <f>D4*R4*Q4-AF4-AC4-AM4</f>
        <v>228.52281</v>
      </c>
      <c r="AL4" s="177">
        <f>U4-AM4</f>
        <v>302.17152</v>
      </c>
      <c r="AM4" s="222">
        <f>X4*D4</f>
        <v>364.56</v>
      </c>
      <c r="AN4" s="223">
        <f>D4/0.4*6*60/1000*2</f>
        <v>108</v>
      </c>
      <c r="AO4" s="223">
        <f>D4/2*R4</f>
        <v>47.7</v>
      </c>
      <c r="AP4" s="224">
        <f t="shared" ref="AP4:AP13" si="0">IF(T4="C型",(D4/3+1)*0.92*4*7.469/1000,0)</f>
        <v>0</v>
      </c>
      <c r="AQ4" s="224">
        <f t="shared" ref="AQ4:AQ13" si="1">IF(T4="C型",(D4/3+1)*0.6*1.21*2/1000,0)</f>
        <v>0</v>
      </c>
      <c r="AR4" s="224">
        <f t="shared" ref="AR4:AR13" si="2">IF(T4="C型",(D4/3+1)*0.32*40.219*4/1000,0)</f>
        <v>0</v>
      </c>
      <c r="AS4" s="224">
        <f t="shared" ref="AS4:AS13" si="3">IF(T4="C型",(D4/3+1)*(0.00375*8+0.06*0.06*3.14*2)*62.8/1000,0)</f>
        <v>0</v>
      </c>
      <c r="AT4" s="224">
        <f>IF(T4="C型",(D4/3+1)*(#REF!-0.32)*46.758/1000,0)</f>
        <v>0</v>
      </c>
      <c r="AU4" s="224">
        <f>IF(T4="D型",D4/0.4*9*60/1000*2,0)</f>
        <v>0</v>
      </c>
      <c r="AV4" s="224">
        <f>IF(T4="D型",(D4/3+1)*#REF!*2,0)</f>
        <v>0</v>
      </c>
      <c r="AW4" s="224">
        <f t="shared" ref="AW4:AW13" si="4">IF(T4="D型",(D4/3+1)*0.92*4*7.469/1000*2,0)</f>
        <v>0</v>
      </c>
      <c r="AX4" s="224">
        <f t="shared" ref="AX4:AX13" si="5">IF(T4="D型",(D4/3+1)*0.6*1.21*2/1000*2,0)</f>
        <v>0</v>
      </c>
      <c r="AY4" s="224">
        <f t="shared" ref="AY4:AY13" si="6">IF(T4="D型",(D4/3+1)*(0.32*40.219*4+0.32*59.118*4)/1000,0)</f>
        <v>0</v>
      </c>
      <c r="AZ4" s="224">
        <f t="shared" ref="AZ4:AZ13" si="7">IF(T4="D型",(D4/3+1)*(0.00375*8+0.06*0.06*3.14*2)*62.8/1000*2,0)</f>
        <v>0</v>
      </c>
      <c r="BA4" s="224">
        <f>IF(T4="D型",(D4/3+1)*((#REF!-0.32)*46.758+(#REF!-0.32)*71.272)/1000,0)</f>
        <v>0</v>
      </c>
      <c r="BB4" s="228">
        <f>D4*(Y4+AA4)*2</f>
        <v>75</v>
      </c>
    </row>
    <row r="5" s="161" customFormat="1" ht="35" customHeight="1" outlineLevel="2" spans="1:54">
      <c r="A5" s="117">
        <v>2</v>
      </c>
      <c r="B5" s="171" t="str">
        <f>C4</f>
        <v>W2</v>
      </c>
      <c r="C5" s="171" t="s">
        <v>134</v>
      </c>
      <c r="D5" s="171">
        <v>60</v>
      </c>
      <c r="E5" s="171">
        <v>600</v>
      </c>
      <c r="F5" s="171">
        <f t="shared" ref="F5:F14" si="8">65</f>
        <v>65</v>
      </c>
      <c r="G5" s="171" t="s">
        <v>131</v>
      </c>
      <c r="H5" s="172">
        <f>I4</f>
        <v>4.59</v>
      </c>
      <c r="I5" s="172">
        <v>5.76</v>
      </c>
      <c r="J5" s="172">
        <f t="shared" ref="J4:J19" si="9">(H5+I5)/2</f>
        <v>5.175</v>
      </c>
      <c r="K5" s="172">
        <f>L4</f>
        <v>2.5</v>
      </c>
      <c r="L5" s="172">
        <v>2.38</v>
      </c>
      <c r="M5" s="172">
        <f t="shared" ref="M5:M30" si="10">(K5+L5)/2</f>
        <v>2.44</v>
      </c>
      <c r="N5" s="183">
        <f>O4</f>
        <v>9.617</v>
      </c>
      <c r="O5" s="183">
        <v>9.644</v>
      </c>
      <c r="P5" s="183">
        <f t="shared" ref="P5:P30" si="11">(N5+O5)/2</f>
        <v>9.6305</v>
      </c>
      <c r="Q5" s="183">
        <f t="shared" ref="Q5:Q30" si="12">P5-M5-V5+E5/2/1000+Y5+F5/1000</f>
        <v>6.9055</v>
      </c>
      <c r="R5" s="178">
        <v>1.59</v>
      </c>
      <c r="S5" s="194" t="s">
        <v>132</v>
      </c>
      <c r="T5" s="195" t="str">
        <f>S5</f>
        <v>A型支护/天然地基</v>
      </c>
      <c r="U5" s="178">
        <f t="shared" ref="U5:U13" si="13">D5*Q5*R5*1.05</f>
        <v>691.723935</v>
      </c>
      <c r="V5" s="171">
        <v>0.78</v>
      </c>
      <c r="W5" s="171" t="s">
        <v>133</v>
      </c>
      <c r="X5" s="178">
        <f t="shared" ref="X4:X19" si="14">P5-M5-(E5/2/1000+F5/1000+AJ5)</f>
        <v>6.3255</v>
      </c>
      <c r="Y5" s="210">
        <v>0.13</v>
      </c>
      <c r="Z5" s="210">
        <v>0.365</v>
      </c>
      <c r="AA5" s="210">
        <f t="shared" ref="AA5:AA30" si="15">Y5+Z5</f>
        <v>0.495</v>
      </c>
      <c r="AB5" s="210">
        <v>0.99</v>
      </c>
      <c r="AC5" s="210">
        <f t="shared" ref="AC5:AC30" si="16">0.28*D5</f>
        <v>16.8</v>
      </c>
      <c r="AD5" s="211">
        <f t="shared" ref="AD5:AD14" si="17">0.365*0.365*3.14</f>
        <v>0.4183265</v>
      </c>
      <c r="AE5" s="211">
        <v>0.28</v>
      </c>
      <c r="AF5" s="211">
        <f t="shared" ref="AF5:AF30" si="18">AD5*D5</f>
        <v>25.09959</v>
      </c>
      <c r="AG5" s="211">
        <f t="shared" ref="AG5:AG30" si="19">R5</f>
        <v>1.59</v>
      </c>
      <c r="AH5" s="172">
        <v>0.2</v>
      </c>
      <c r="AI5" s="172">
        <f t="shared" ref="AI5:AI30" si="20">R5*D5*2</f>
        <v>190.8</v>
      </c>
      <c r="AJ5" s="172">
        <v>0.5</v>
      </c>
      <c r="AK5" s="172">
        <f t="shared" ref="AK5:AK30" si="21">D5*R5*Q5-AF5-AC5-AM5</f>
        <v>237.35511</v>
      </c>
      <c r="AL5" s="177">
        <f t="shared" ref="AL5:AL30" si="22">U5-AM5</f>
        <v>312.193935</v>
      </c>
      <c r="AM5" s="222">
        <f t="shared" ref="AM5:AM30" si="23">X5*D5</f>
        <v>379.53</v>
      </c>
      <c r="AN5" s="223"/>
      <c r="AO5" s="223"/>
      <c r="AP5" s="224">
        <f t="shared" si="0"/>
        <v>0</v>
      </c>
      <c r="AQ5" s="224">
        <f t="shared" si="1"/>
        <v>0</v>
      </c>
      <c r="AR5" s="224">
        <f t="shared" si="2"/>
        <v>0</v>
      </c>
      <c r="AS5" s="224">
        <f t="shared" si="3"/>
        <v>0</v>
      </c>
      <c r="AT5" s="224">
        <f>IF(T5="C型",(D5/3+1)*(#REF!-0.32)*46.758/1000,0)</f>
        <v>0</v>
      </c>
      <c r="AU5" s="224">
        <f>IF(T5="D型",D5/0.4*9*60/1000*2,0)</f>
        <v>0</v>
      </c>
      <c r="AV5" s="224">
        <f>IF(T5="D型",(D5/3+1)*#REF!*2,0)</f>
        <v>0</v>
      </c>
      <c r="AW5" s="224">
        <f t="shared" si="4"/>
        <v>0</v>
      </c>
      <c r="AX5" s="224">
        <f t="shared" si="5"/>
        <v>0</v>
      </c>
      <c r="AY5" s="224">
        <f t="shared" si="6"/>
        <v>0</v>
      </c>
      <c r="AZ5" s="224">
        <f t="shared" si="7"/>
        <v>0</v>
      </c>
      <c r="BA5" s="224">
        <f>IF(T5="D型",(D5/3+1)*((#REF!-0.32)*46.758+(#REF!-0.32)*71.272)/1000,0)</f>
        <v>0</v>
      </c>
      <c r="BB5" s="228">
        <f t="shared" ref="BB5:BB30" si="24">D5*(Y5+AA5)*2</f>
        <v>75</v>
      </c>
    </row>
    <row r="6" s="161" customFormat="1" ht="35" customHeight="1" outlineLevel="2" spans="1:54">
      <c r="A6" s="117">
        <v>3</v>
      </c>
      <c r="B6" s="171" t="str">
        <f>C5</f>
        <v>W3</v>
      </c>
      <c r="C6" s="171" t="s">
        <v>135</v>
      </c>
      <c r="D6" s="171">
        <v>40</v>
      </c>
      <c r="E6" s="171">
        <v>600</v>
      </c>
      <c r="F6" s="171">
        <f t="shared" si="8"/>
        <v>65</v>
      </c>
      <c r="G6" s="171" t="s">
        <v>131</v>
      </c>
      <c r="H6" s="172">
        <f t="shared" ref="H6:H18" si="25">I5</f>
        <v>5.76</v>
      </c>
      <c r="I6" s="172">
        <v>7.307</v>
      </c>
      <c r="J6" s="172">
        <f t="shared" si="9"/>
        <v>6.5335</v>
      </c>
      <c r="K6" s="172">
        <f t="shared" ref="K6:K30" si="26">L5</f>
        <v>2.38</v>
      </c>
      <c r="L6" s="172">
        <v>2.3</v>
      </c>
      <c r="M6" s="172">
        <f t="shared" si="10"/>
        <v>2.34</v>
      </c>
      <c r="N6" s="183">
        <f t="shared" ref="N6:N28" si="27">O5</f>
        <v>9.644</v>
      </c>
      <c r="O6" s="183">
        <v>9.512</v>
      </c>
      <c r="P6" s="183">
        <f t="shared" si="11"/>
        <v>9.578</v>
      </c>
      <c r="Q6" s="183">
        <f t="shared" si="12"/>
        <v>6.953</v>
      </c>
      <c r="R6" s="178">
        <v>1.59</v>
      </c>
      <c r="S6" s="196" t="s">
        <v>136</v>
      </c>
      <c r="T6" s="197" t="str">
        <f>S6</f>
        <v>B型支护/天然地基</v>
      </c>
      <c r="U6" s="178">
        <f t="shared" si="13"/>
        <v>464.32134</v>
      </c>
      <c r="V6" s="171">
        <v>0.78</v>
      </c>
      <c r="W6" s="171" t="s">
        <v>133</v>
      </c>
      <c r="X6" s="178">
        <f t="shared" si="14"/>
        <v>6.373</v>
      </c>
      <c r="Y6" s="210">
        <v>0.13</v>
      </c>
      <c r="Z6" s="210">
        <v>0.365</v>
      </c>
      <c r="AA6" s="210">
        <f t="shared" si="15"/>
        <v>0.495</v>
      </c>
      <c r="AB6" s="210">
        <v>0.99</v>
      </c>
      <c r="AC6" s="210">
        <f t="shared" si="16"/>
        <v>11.2</v>
      </c>
      <c r="AD6" s="211">
        <f t="shared" si="17"/>
        <v>0.4183265</v>
      </c>
      <c r="AE6" s="211">
        <v>0.28</v>
      </c>
      <c r="AF6" s="211">
        <f t="shared" si="18"/>
        <v>16.73306</v>
      </c>
      <c r="AG6" s="211">
        <f t="shared" si="19"/>
        <v>1.59</v>
      </c>
      <c r="AH6" s="172">
        <v>0.2</v>
      </c>
      <c r="AI6" s="172">
        <f t="shared" si="20"/>
        <v>127.2</v>
      </c>
      <c r="AJ6" s="172">
        <v>0.5</v>
      </c>
      <c r="AK6" s="172">
        <f t="shared" si="21"/>
        <v>159.35774</v>
      </c>
      <c r="AL6" s="177">
        <f t="shared" si="22"/>
        <v>209.40134</v>
      </c>
      <c r="AM6" s="222">
        <f t="shared" si="23"/>
        <v>254.92</v>
      </c>
      <c r="AN6" s="224"/>
      <c r="AO6" s="223"/>
      <c r="AP6" s="224">
        <f t="shared" si="0"/>
        <v>0</v>
      </c>
      <c r="AQ6" s="224">
        <f t="shared" si="1"/>
        <v>0</v>
      </c>
      <c r="AR6" s="224">
        <f t="shared" si="2"/>
        <v>0</v>
      </c>
      <c r="AS6" s="224">
        <f t="shared" si="3"/>
        <v>0</v>
      </c>
      <c r="AT6" s="224">
        <f>IF(T6="C型",(D6/3+1)*(#REF!-0.32)*46.758/1000,0)</f>
        <v>0</v>
      </c>
      <c r="AU6" s="223">
        <f>D6/0.4*9*60/1000*2</f>
        <v>108</v>
      </c>
      <c r="AV6" s="223">
        <f>D6/2*R6</f>
        <v>31.8</v>
      </c>
      <c r="AW6" s="224">
        <f t="shared" si="4"/>
        <v>0</v>
      </c>
      <c r="AX6" s="224">
        <f t="shared" si="5"/>
        <v>0</v>
      </c>
      <c r="AY6" s="224">
        <f t="shared" si="6"/>
        <v>0</v>
      </c>
      <c r="AZ6" s="224">
        <f t="shared" si="7"/>
        <v>0</v>
      </c>
      <c r="BA6" s="224">
        <f>IF(T6="D型",(D6/3+1)*((#REF!-0.32)*46.758+(#REF!-0.32)*71.272)/1000,0)</f>
        <v>0</v>
      </c>
      <c r="BB6" s="228">
        <f t="shared" si="24"/>
        <v>50</v>
      </c>
    </row>
    <row r="7" s="161" customFormat="1" ht="35" customHeight="1" outlineLevel="2" spans="1:54">
      <c r="A7" s="117">
        <v>4</v>
      </c>
      <c r="B7" s="171" t="str">
        <f>C6</f>
        <v>W4</v>
      </c>
      <c r="C7" s="171" t="s">
        <v>137</v>
      </c>
      <c r="D7" s="173">
        <v>60</v>
      </c>
      <c r="E7" s="171">
        <v>600</v>
      </c>
      <c r="F7" s="171">
        <f t="shared" si="8"/>
        <v>65</v>
      </c>
      <c r="G7" s="171" t="s">
        <v>131</v>
      </c>
      <c r="H7" s="172">
        <f t="shared" si="25"/>
        <v>7.307</v>
      </c>
      <c r="I7" s="172">
        <v>8.587</v>
      </c>
      <c r="J7" s="172">
        <f t="shared" si="9"/>
        <v>7.947</v>
      </c>
      <c r="K7" s="172">
        <f t="shared" si="26"/>
        <v>2.3</v>
      </c>
      <c r="L7" s="172">
        <v>2.179</v>
      </c>
      <c r="M7" s="172">
        <f t="shared" si="10"/>
        <v>2.2395</v>
      </c>
      <c r="N7" s="183">
        <f t="shared" si="27"/>
        <v>9.512</v>
      </c>
      <c r="O7" s="183">
        <v>9.455</v>
      </c>
      <c r="P7" s="183">
        <f t="shared" si="11"/>
        <v>9.4835</v>
      </c>
      <c r="Q7" s="183">
        <f t="shared" si="12"/>
        <v>6.959</v>
      </c>
      <c r="R7" s="178">
        <v>1.59</v>
      </c>
      <c r="S7" s="198" t="s">
        <v>138</v>
      </c>
      <c r="T7" s="175" t="s">
        <v>139</v>
      </c>
      <c r="U7" s="178">
        <f t="shared" si="13"/>
        <v>697.08303</v>
      </c>
      <c r="V7" s="171">
        <v>0.78</v>
      </c>
      <c r="W7" s="171" t="s">
        <v>133</v>
      </c>
      <c r="X7" s="178">
        <f t="shared" si="14"/>
        <v>6.379</v>
      </c>
      <c r="Y7" s="210">
        <v>0.13</v>
      </c>
      <c r="Z7" s="210">
        <v>0.365</v>
      </c>
      <c r="AA7" s="210">
        <f t="shared" si="15"/>
        <v>0.495</v>
      </c>
      <c r="AB7" s="210">
        <v>0.99</v>
      </c>
      <c r="AC7" s="210">
        <f t="shared" si="16"/>
        <v>16.8</v>
      </c>
      <c r="AD7" s="211">
        <f t="shared" si="17"/>
        <v>0.4183265</v>
      </c>
      <c r="AE7" s="211">
        <v>0.28</v>
      </c>
      <c r="AF7" s="211">
        <f t="shared" si="18"/>
        <v>25.09959</v>
      </c>
      <c r="AG7" s="211">
        <f t="shared" si="19"/>
        <v>1.59</v>
      </c>
      <c r="AH7" s="172">
        <v>0.2</v>
      </c>
      <c r="AI7" s="172">
        <f t="shared" si="20"/>
        <v>190.8</v>
      </c>
      <c r="AJ7" s="172">
        <v>0.5</v>
      </c>
      <c r="AK7" s="172">
        <f t="shared" si="21"/>
        <v>239.24901</v>
      </c>
      <c r="AL7" s="177">
        <f t="shared" si="22"/>
        <v>314.34303</v>
      </c>
      <c r="AM7" s="222">
        <f t="shared" si="23"/>
        <v>382.74</v>
      </c>
      <c r="AN7" s="224"/>
      <c r="AO7" s="223"/>
      <c r="AP7" s="224">
        <f t="shared" si="0"/>
        <v>0</v>
      </c>
      <c r="AQ7" s="224">
        <f t="shared" si="1"/>
        <v>0</v>
      </c>
      <c r="AR7" s="224">
        <f t="shared" si="2"/>
        <v>0</v>
      </c>
      <c r="AS7" s="224">
        <f t="shared" si="3"/>
        <v>0</v>
      </c>
      <c r="AT7" s="224">
        <f>IF(T7="C型",(D7/3+1)*(#REF!-0.32)*46.758/1000,0)</f>
        <v>0</v>
      </c>
      <c r="AU7" s="224"/>
      <c r="AV7" s="224">
        <f>IF(T7="D型",(D7/3+1)*#REF!*2,0)</f>
        <v>0</v>
      </c>
      <c r="AW7" s="224">
        <f t="shared" si="4"/>
        <v>0</v>
      </c>
      <c r="AX7" s="224">
        <f t="shared" si="5"/>
        <v>0</v>
      </c>
      <c r="AY7" s="224">
        <f t="shared" si="6"/>
        <v>0</v>
      </c>
      <c r="AZ7" s="224">
        <f t="shared" si="7"/>
        <v>0</v>
      </c>
      <c r="BA7" s="224">
        <f>IF(T7="D型",(D7/3+1)*((#REF!-0.32)*46.758+(#REF!-0.32)*71.272)/1000,0)</f>
        <v>0</v>
      </c>
      <c r="BB7" s="228">
        <f t="shared" si="24"/>
        <v>75</v>
      </c>
    </row>
    <row r="8" s="161" customFormat="1" ht="35" customHeight="1" outlineLevel="2" spans="1:54">
      <c r="A8" s="117">
        <v>5</v>
      </c>
      <c r="B8" s="171" t="str">
        <f>C7</f>
        <v>W5</v>
      </c>
      <c r="C8" s="171" t="s">
        <v>140</v>
      </c>
      <c r="D8" s="173">
        <v>65</v>
      </c>
      <c r="E8" s="171">
        <v>600</v>
      </c>
      <c r="F8" s="171">
        <f t="shared" si="8"/>
        <v>65</v>
      </c>
      <c r="G8" s="171" t="s">
        <v>131</v>
      </c>
      <c r="H8" s="172">
        <f t="shared" si="25"/>
        <v>8.587</v>
      </c>
      <c r="I8" s="172">
        <v>7.114</v>
      </c>
      <c r="J8" s="172">
        <f t="shared" si="9"/>
        <v>7.8505</v>
      </c>
      <c r="K8" s="172">
        <f t="shared" si="26"/>
        <v>2.179</v>
      </c>
      <c r="L8" s="172">
        <v>2.05</v>
      </c>
      <c r="M8" s="172">
        <f t="shared" si="10"/>
        <v>2.1145</v>
      </c>
      <c r="N8" s="183">
        <f t="shared" si="27"/>
        <v>9.455</v>
      </c>
      <c r="O8" s="183">
        <v>9.576</v>
      </c>
      <c r="P8" s="183">
        <f t="shared" si="11"/>
        <v>9.5155</v>
      </c>
      <c r="Q8" s="183">
        <f t="shared" si="12"/>
        <v>7.116</v>
      </c>
      <c r="R8" s="178">
        <v>1.59</v>
      </c>
      <c r="S8" s="198" t="s">
        <v>138</v>
      </c>
      <c r="T8" s="175" t="s">
        <v>139</v>
      </c>
      <c r="U8" s="178">
        <f t="shared" si="13"/>
        <v>772.21053</v>
      </c>
      <c r="V8" s="171">
        <v>0.78</v>
      </c>
      <c r="W8" s="171" t="s">
        <v>133</v>
      </c>
      <c r="X8" s="178">
        <f t="shared" si="14"/>
        <v>6.536</v>
      </c>
      <c r="Y8" s="210">
        <v>0.13</v>
      </c>
      <c r="Z8" s="210">
        <v>0.365</v>
      </c>
      <c r="AA8" s="210">
        <f t="shared" si="15"/>
        <v>0.495</v>
      </c>
      <c r="AB8" s="210">
        <v>0.99</v>
      </c>
      <c r="AC8" s="210">
        <f t="shared" si="16"/>
        <v>18.2</v>
      </c>
      <c r="AD8" s="211">
        <f t="shared" si="17"/>
        <v>0.4183265</v>
      </c>
      <c r="AE8" s="211">
        <v>0.28</v>
      </c>
      <c r="AF8" s="211">
        <f t="shared" si="18"/>
        <v>27.1912225</v>
      </c>
      <c r="AG8" s="211">
        <f t="shared" si="19"/>
        <v>1.59</v>
      </c>
      <c r="AH8" s="172">
        <v>0.2</v>
      </c>
      <c r="AI8" s="172">
        <f t="shared" si="20"/>
        <v>206.7</v>
      </c>
      <c r="AJ8" s="172">
        <v>0.5</v>
      </c>
      <c r="AK8" s="172">
        <f t="shared" si="21"/>
        <v>265.2073775</v>
      </c>
      <c r="AL8" s="177">
        <f t="shared" si="22"/>
        <v>347.37053</v>
      </c>
      <c r="AM8" s="222">
        <f t="shared" si="23"/>
        <v>424.84</v>
      </c>
      <c r="AN8" s="224"/>
      <c r="AO8" s="223"/>
      <c r="AP8" s="224">
        <f t="shared" si="0"/>
        <v>0</v>
      </c>
      <c r="AQ8" s="224">
        <f t="shared" si="1"/>
        <v>0</v>
      </c>
      <c r="AR8" s="224">
        <f t="shared" si="2"/>
        <v>0</v>
      </c>
      <c r="AS8" s="224">
        <f t="shared" si="3"/>
        <v>0</v>
      </c>
      <c r="AT8" s="224">
        <f>IF(T8="C型",(D8/3+1)*(#REF!-0.32)*46.758/1000,0)</f>
        <v>0</v>
      </c>
      <c r="AU8" s="224"/>
      <c r="AV8" s="224">
        <f>IF(T8="D型",(D8/3+1)*#REF!*2,0)</f>
        <v>0</v>
      </c>
      <c r="AW8" s="224">
        <f t="shared" si="4"/>
        <v>0</v>
      </c>
      <c r="AX8" s="224">
        <f t="shared" si="5"/>
        <v>0</v>
      </c>
      <c r="AY8" s="224">
        <f t="shared" si="6"/>
        <v>0</v>
      </c>
      <c r="AZ8" s="224">
        <f t="shared" si="7"/>
        <v>0</v>
      </c>
      <c r="BA8" s="224">
        <f>IF(T8="D型",(D8/3+1)*((#REF!-0.32)*46.758+(#REF!-0.32)*71.272)/1000,0)</f>
        <v>0</v>
      </c>
      <c r="BB8" s="228">
        <f t="shared" si="24"/>
        <v>81.25</v>
      </c>
    </row>
    <row r="9" s="161" customFormat="1" ht="35" customHeight="1" outlineLevel="2" spans="1:54">
      <c r="A9" s="117">
        <v>6</v>
      </c>
      <c r="B9" s="171" t="str">
        <f t="shared" ref="B9:B36" si="28">C8</f>
        <v>W6</v>
      </c>
      <c r="C9" s="171" t="s">
        <v>141</v>
      </c>
      <c r="D9" s="171">
        <v>60</v>
      </c>
      <c r="E9" s="171">
        <v>600</v>
      </c>
      <c r="F9" s="171">
        <f t="shared" si="8"/>
        <v>65</v>
      </c>
      <c r="G9" s="171" t="s">
        <v>131</v>
      </c>
      <c r="H9" s="172">
        <f t="shared" si="25"/>
        <v>7.114</v>
      </c>
      <c r="I9" s="172">
        <v>5.429</v>
      </c>
      <c r="J9" s="172">
        <f t="shared" si="9"/>
        <v>6.2715</v>
      </c>
      <c r="K9" s="172">
        <v>2.01</v>
      </c>
      <c r="L9" s="172">
        <v>1.93</v>
      </c>
      <c r="M9" s="172">
        <f t="shared" si="10"/>
        <v>1.97</v>
      </c>
      <c r="N9" s="183">
        <v>9.598</v>
      </c>
      <c r="O9" s="183">
        <v>9.642</v>
      </c>
      <c r="P9" s="183">
        <f t="shared" si="11"/>
        <v>9.62</v>
      </c>
      <c r="Q9" s="183">
        <f t="shared" si="12"/>
        <v>7.365</v>
      </c>
      <c r="R9" s="178">
        <v>1.59</v>
      </c>
      <c r="S9" s="196" t="s">
        <v>136</v>
      </c>
      <c r="T9" s="197" t="str">
        <f>S9</f>
        <v>B型支护/天然地基</v>
      </c>
      <c r="U9" s="178">
        <f t="shared" si="13"/>
        <v>737.75205</v>
      </c>
      <c r="V9" s="171">
        <v>0.78</v>
      </c>
      <c r="W9" s="171" t="s">
        <v>133</v>
      </c>
      <c r="X9" s="178">
        <f t="shared" si="14"/>
        <v>6.785</v>
      </c>
      <c r="Y9" s="210">
        <v>0.13</v>
      </c>
      <c r="Z9" s="210">
        <v>0.365</v>
      </c>
      <c r="AA9" s="210">
        <f t="shared" si="15"/>
        <v>0.495</v>
      </c>
      <c r="AB9" s="210">
        <v>0.99</v>
      </c>
      <c r="AC9" s="210">
        <f t="shared" si="16"/>
        <v>16.8</v>
      </c>
      <c r="AD9" s="211">
        <f t="shared" si="17"/>
        <v>0.4183265</v>
      </c>
      <c r="AE9" s="211">
        <v>0.28</v>
      </c>
      <c r="AF9" s="211">
        <f t="shared" si="18"/>
        <v>25.09959</v>
      </c>
      <c r="AG9" s="211">
        <f t="shared" si="19"/>
        <v>1.59</v>
      </c>
      <c r="AH9" s="172">
        <v>0.2</v>
      </c>
      <c r="AI9" s="172">
        <f t="shared" si="20"/>
        <v>190.8</v>
      </c>
      <c r="AJ9" s="172">
        <v>0.5</v>
      </c>
      <c r="AK9" s="172">
        <f t="shared" si="21"/>
        <v>253.62141</v>
      </c>
      <c r="AL9" s="177">
        <f t="shared" si="22"/>
        <v>330.65205</v>
      </c>
      <c r="AM9" s="222">
        <f t="shared" si="23"/>
        <v>407.1</v>
      </c>
      <c r="AN9" s="224"/>
      <c r="AO9" s="223"/>
      <c r="AP9" s="224">
        <f t="shared" si="0"/>
        <v>0</v>
      </c>
      <c r="AQ9" s="224">
        <f t="shared" si="1"/>
        <v>0</v>
      </c>
      <c r="AR9" s="224">
        <f t="shared" si="2"/>
        <v>0</v>
      </c>
      <c r="AS9" s="224">
        <f t="shared" si="3"/>
        <v>0</v>
      </c>
      <c r="AT9" s="224">
        <f>IF(T9="C型",(D9/3+1)*(#REF!-0.32)*46.758/1000,0)</f>
        <v>0</v>
      </c>
      <c r="AU9" s="223">
        <f>D9/0.4*9*60/1000*2</f>
        <v>162</v>
      </c>
      <c r="AV9" s="224">
        <f>IF(T9="D型",(D9/3+1)*#REF!*2,0)</f>
        <v>0</v>
      </c>
      <c r="AW9" s="224">
        <f t="shared" si="4"/>
        <v>0</v>
      </c>
      <c r="AX9" s="224">
        <f t="shared" si="5"/>
        <v>0</v>
      </c>
      <c r="AY9" s="224">
        <f t="shared" si="6"/>
        <v>0</v>
      </c>
      <c r="AZ9" s="224">
        <f t="shared" si="7"/>
        <v>0</v>
      </c>
      <c r="BA9" s="224">
        <f>IF(T9="D型",(D9/3+1)*((#REF!-0.32)*46.758+(#REF!-0.32)*71.272)/1000,0)</f>
        <v>0</v>
      </c>
      <c r="BB9" s="228">
        <f t="shared" si="24"/>
        <v>75</v>
      </c>
    </row>
    <row r="10" s="161" customFormat="1" ht="48" customHeight="1" outlineLevel="2" spans="1:54">
      <c r="A10" s="117">
        <v>7</v>
      </c>
      <c r="B10" s="171" t="str">
        <f t="shared" si="28"/>
        <v>W7</v>
      </c>
      <c r="C10" s="171" t="s">
        <v>142</v>
      </c>
      <c r="D10" s="171">
        <v>60</v>
      </c>
      <c r="E10" s="171">
        <v>600</v>
      </c>
      <c r="F10" s="171">
        <f t="shared" si="8"/>
        <v>65</v>
      </c>
      <c r="G10" s="171" t="s">
        <v>131</v>
      </c>
      <c r="H10" s="172">
        <v>3.74</v>
      </c>
      <c r="I10" s="172">
        <v>5.304</v>
      </c>
      <c r="J10" s="172">
        <f t="shared" si="9"/>
        <v>4.522</v>
      </c>
      <c r="K10" s="172">
        <f t="shared" si="26"/>
        <v>1.93</v>
      </c>
      <c r="L10" s="172">
        <v>1.81</v>
      </c>
      <c r="M10" s="172">
        <f t="shared" si="10"/>
        <v>1.87</v>
      </c>
      <c r="N10" s="183">
        <f t="shared" si="27"/>
        <v>9.642</v>
      </c>
      <c r="O10" s="183">
        <v>9.5</v>
      </c>
      <c r="P10" s="183">
        <f t="shared" si="11"/>
        <v>9.571</v>
      </c>
      <c r="Q10" s="183">
        <f t="shared" si="12"/>
        <v>7.416</v>
      </c>
      <c r="R10" s="178">
        <v>1.59</v>
      </c>
      <c r="S10" s="194" t="s">
        <v>143</v>
      </c>
      <c r="T10" s="195" t="str">
        <f>S10</f>
        <v>A型支护/天然地基
一半</v>
      </c>
      <c r="U10" s="178">
        <f t="shared" si="13"/>
        <v>742.86072</v>
      </c>
      <c r="V10" s="171">
        <v>0.78</v>
      </c>
      <c r="W10" s="171" t="s">
        <v>133</v>
      </c>
      <c r="X10" s="178">
        <f t="shared" si="14"/>
        <v>6.836</v>
      </c>
      <c r="Y10" s="210">
        <v>0.13</v>
      </c>
      <c r="Z10" s="210">
        <v>0.365</v>
      </c>
      <c r="AA10" s="210">
        <f t="shared" si="15"/>
        <v>0.495</v>
      </c>
      <c r="AB10" s="210">
        <v>0.99</v>
      </c>
      <c r="AC10" s="210">
        <f t="shared" si="16"/>
        <v>16.8</v>
      </c>
      <c r="AD10" s="211">
        <f t="shared" si="17"/>
        <v>0.4183265</v>
      </c>
      <c r="AE10" s="211">
        <v>0.28</v>
      </c>
      <c r="AF10" s="211">
        <f t="shared" si="18"/>
        <v>25.09959</v>
      </c>
      <c r="AG10" s="211">
        <f t="shared" si="19"/>
        <v>1.59</v>
      </c>
      <c r="AH10" s="172">
        <v>0.2</v>
      </c>
      <c r="AI10" s="172">
        <f t="shared" si="20"/>
        <v>190.8</v>
      </c>
      <c r="AJ10" s="172">
        <v>0.5</v>
      </c>
      <c r="AK10" s="172">
        <f t="shared" si="21"/>
        <v>255.42681</v>
      </c>
      <c r="AL10" s="177">
        <f t="shared" si="22"/>
        <v>332.70072</v>
      </c>
      <c r="AM10" s="222">
        <f t="shared" si="23"/>
        <v>410.16</v>
      </c>
      <c r="AN10" s="223">
        <f>D10/0.4*6*60/1000*2</f>
        <v>108</v>
      </c>
      <c r="AO10" s="223"/>
      <c r="AP10" s="224">
        <f t="shared" si="0"/>
        <v>0</v>
      </c>
      <c r="AQ10" s="224">
        <f t="shared" si="1"/>
        <v>0</v>
      </c>
      <c r="AR10" s="224">
        <f t="shared" si="2"/>
        <v>0</v>
      </c>
      <c r="AS10" s="224">
        <f t="shared" si="3"/>
        <v>0</v>
      </c>
      <c r="AT10" s="224">
        <f>IF(T10="C型",(D10/3+1)*(#REF!-0.32)*46.758/1000,0)</f>
        <v>0</v>
      </c>
      <c r="AU10" s="224"/>
      <c r="AV10" s="224">
        <f>IF(T10="D型",(D10/3+1)*#REF!*2,0)</f>
        <v>0</v>
      </c>
      <c r="AW10" s="224">
        <f t="shared" si="4"/>
        <v>0</v>
      </c>
      <c r="AX10" s="224">
        <f t="shared" si="5"/>
        <v>0</v>
      </c>
      <c r="AY10" s="224">
        <f t="shared" si="6"/>
        <v>0</v>
      </c>
      <c r="AZ10" s="224">
        <f t="shared" si="7"/>
        <v>0</v>
      </c>
      <c r="BA10" s="224">
        <f>IF(T10="D型",(D10/3+1)*((#REF!-0.32)*46.758+(#REF!-0.32)*71.272)/1000,0)</f>
        <v>0</v>
      </c>
      <c r="BB10" s="228">
        <f t="shared" si="24"/>
        <v>75</v>
      </c>
    </row>
    <row r="11" s="161" customFormat="1" ht="35" customHeight="1" outlineLevel="2" spans="1:54">
      <c r="A11" s="117">
        <v>8</v>
      </c>
      <c r="B11" s="171" t="str">
        <f t="shared" si="28"/>
        <v>W8</v>
      </c>
      <c r="C11" s="171" t="s">
        <v>144</v>
      </c>
      <c r="D11" s="171">
        <v>60</v>
      </c>
      <c r="E11" s="171">
        <v>600</v>
      </c>
      <c r="F11" s="171">
        <f t="shared" si="8"/>
        <v>65</v>
      </c>
      <c r="G11" s="171" t="s">
        <v>131</v>
      </c>
      <c r="H11" s="172">
        <f t="shared" si="25"/>
        <v>5.304</v>
      </c>
      <c r="I11" s="172">
        <v>4.426</v>
      </c>
      <c r="J11" s="172">
        <f t="shared" si="9"/>
        <v>4.865</v>
      </c>
      <c r="K11" s="172">
        <f t="shared" si="26"/>
        <v>1.81</v>
      </c>
      <c r="L11" s="172">
        <v>1.69</v>
      </c>
      <c r="M11" s="172">
        <f t="shared" si="10"/>
        <v>1.75</v>
      </c>
      <c r="N11" s="183">
        <f t="shared" si="27"/>
        <v>9.5</v>
      </c>
      <c r="O11" s="183">
        <v>9.558</v>
      </c>
      <c r="P11" s="183">
        <f t="shared" si="11"/>
        <v>9.529</v>
      </c>
      <c r="Q11" s="183">
        <f t="shared" si="12"/>
        <v>7.494</v>
      </c>
      <c r="R11" s="178">
        <v>1.59</v>
      </c>
      <c r="S11" s="196" t="s">
        <v>136</v>
      </c>
      <c r="T11" s="197" t="str">
        <f>S11</f>
        <v>B型支护/天然地基</v>
      </c>
      <c r="U11" s="178">
        <f t="shared" si="13"/>
        <v>750.67398</v>
      </c>
      <c r="V11" s="171">
        <v>0.78</v>
      </c>
      <c r="W11" s="171" t="s">
        <v>133</v>
      </c>
      <c r="X11" s="178">
        <f t="shared" si="14"/>
        <v>6.914</v>
      </c>
      <c r="Y11" s="210">
        <v>0.13</v>
      </c>
      <c r="Z11" s="210">
        <v>0.365</v>
      </c>
      <c r="AA11" s="210">
        <f t="shared" si="15"/>
        <v>0.495</v>
      </c>
      <c r="AB11" s="210">
        <v>0.99</v>
      </c>
      <c r="AC11" s="210">
        <f t="shared" si="16"/>
        <v>16.8</v>
      </c>
      <c r="AD11" s="211">
        <f t="shared" si="17"/>
        <v>0.4183265</v>
      </c>
      <c r="AE11" s="211">
        <v>0.28</v>
      </c>
      <c r="AF11" s="211">
        <f t="shared" si="18"/>
        <v>25.09959</v>
      </c>
      <c r="AG11" s="211">
        <f t="shared" si="19"/>
        <v>1.59</v>
      </c>
      <c r="AH11" s="172">
        <v>0.2</v>
      </c>
      <c r="AI11" s="172">
        <f t="shared" si="20"/>
        <v>190.8</v>
      </c>
      <c r="AJ11" s="172">
        <v>0.5</v>
      </c>
      <c r="AK11" s="172">
        <f t="shared" si="21"/>
        <v>258.18801</v>
      </c>
      <c r="AL11" s="177">
        <f t="shared" si="22"/>
        <v>335.83398</v>
      </c>
      <c r="AM11" s="222">
        <f t="shared" si="23"/>
        <v>414.84</v>
      </c>
      <c r="AN11" s="224"/>
      <c r="AO11" s="223"/>
      <c r="AP11" s="224">
        <f t="shared" si="0"/>
        <v>0</v>
      </c>
      <c r="AQ11" s="224">
        <f t="shared" si="1"/>
        <v>0</v>
      </c>
      <c r="AR11" s="224">
        <f t="shared" si="2"/>
        <v>0</v>
      </c>
      <c r="AS11" s="224">
        <f t="shared" si="3"/>
        <v>0</v>
      </c>
      <c r="AT11" s="224">
        <f>IF(T11="C型",(D11/3+1)*(#REF!-0.32)*46.758/1000,0)</f>
        <v>0</v>
      </c>
      <c r="AU11" s="223">
        <f>D11/0.4*9*60/1000*2</f>
        <v>162</v>
      </c>
      <c r="AV11" s="224">
        <f>IF(T11="D型",(D11/3+1)*#REF!*2,0)</f>
        <v>0</v>
      </c>
      <c r="AW11" s="224">
        <f t="shared" si="4"/>
        <v>0</v>
      </c>
      <c r="AX11" s="224">
        <f t="shared" si="5"/>
        <v>0</v>
      </c>
      <c r="AY11" s="224">
        <f t="shared" si="6"/>
        <v>0</v>
      </c>
      <c r="AZ11" s="224">
        <f t="shared" si="7"/>
        <v>0</v>
      </c>
      <c r="BA11" s="224">
        <f>IF(T11="D型",(D11/3+1)*((#REF!-0.32)*46.758+(#REF!-0.32)*71.272)/1000,0)</f>
        <v>0</v>
      </c>
      <c r="BB11" s="228">
        <f t="shared" si="24"/>
        <v>75</v>
      </c>
    </row>
    <row r="12" s="161" customFormat="1" ht="35" customHeight="1" outlineLevel="2" spans="1:54">
      <c r="A12" s="117">
        <v>9</v>
      </c>
      <c r="B12" s="171" t="str">
        <f t="shared" si="28"/>
        <v>W9</v>
      </c>
      <c r="C12" s="171" t="s">
        <v>145</v>
      </c>
      <c r="D12" s="171">
        <v>50</v>
      </c>
      <c r="E12" s="171">
        <v>600</v>
      </c>
      <c r="F12" s="171">
        <f t="shared" si="8"/>
        <v>65</v>
      </c>
      <c r="G12" s="171" t="s">
        <v>131</v>
      </c>
      <c r="H12" s="172">
        <f t="shared" si="25"/>
        <v>4.426</v>
      </c>
      <c r="I12" s="172">
        <v>6.358</v>
      </c>
      <c r="J12" s="172">
        <f t="shared" si="9"/>
        <v>5.392</v>
      </c>
      <c r="K12" s="172">
        <f t="shared" si="26"/>
        <v>1.69</v>
      </c>
      <c r="L12" s="172">
        <v>1.59</v>
      </c>
      <c r="M12" s="172">
        <f t="shared" si="10"/>
        <v>1.64</v>
      </c>
      <c r="N12" s="183">
        <f t="shared" si="27"/>
        <v>9.558</v>
      </c>
      <c r="O12" s="183">
        <v>9.853</v>
      </c>
      <c r="P12" s="183">
        <f t="shared" si="11"/>
        <v>9.7055</v>
      </c>
      <c r="Q12" s="183">
        <f t="shared" si="12"/>
        <v>7.7805</v>
      </c>
      <c r="R12" s="178">
        <v>1.59</v>
      </c>
      <c r="S12" s="198" t="s">
        <v>146</v>
      </c>
      <c r="T12" s="175" t="s">
        <v>147</v>
      </c>
      <c r="U12" s="178">
        <f t="shared" si="13"/>
        <v>649.4772375</v>
      </c>
      <c r="V12" s="171">
        <v>0.78</v>
      </c>
      <c r="W12" s="171" t="s">
        <v>133</v>
      </c>
      <c r="X12" s="178">
        <f t="shared" si="14"/>
        <v>7.2005</v>
      </c>
      <c r="Y12" s="210">
        <v>0.13</v>
      </c>
      <c r="Z12" s="210">
        <v>0.365</v>
      </c>
      <c r="AA12" s="210">
        <f t="shared" si="15"/>
        <v>0.495</v>
      </c>
      <c r="AB12" s="210">
        <v>0.99</v>
      </c>
      <c r="AC12" s="210">
        <f t="shared" si="16"/>
        <v>14</v>
      </c>
      <c r="AD12" s="211">
        <f t="shared" si="17"/>
        <v>0.4183265</v>
      </c>
      <c r="AE12" s="211">
        <v>0.28</v>
      </c>
      <c r="AF12" s="211">
        <f t="shared" si="18"/>
        <v>20.916325</v>
      </c>
      <c r="AG12" s="211">
        <f t="shared" si="19"/>
        <v>1.59</v>
      </c>
      <c r="AH12" s="172">
        <v>0.2</v>
      </c>
      <c r="AI12" s="172">
        <f t="shared" si="20"/>
        <v>159</v>
      </c>
      <c r="AJ12" s="172">
        <v>0.5</v>
      </c>
      <c r="AK12" s="172">
        <f t="shared" si="21"/>
        <v>223.608425</v>
      </c>
      <c r="AL12" s="177">
        <f t="shared" si="22"/>
        <v>289.4522375</v>
      </c>
      <c r="AM12" s="222">
        <f t="shared" si="23"/>
        <v>360.025</v>
      </c>
      <c r="AN12" s="225"/>
      <c r="AO12" s="223"/>
      <c r="AP12" s="224">
        <f t="shared" si="0"/>
        <v>0</v>
      </c>
      <c r="AQ12" s="224">
        <f t="shared" si="1"/>
        <v>0</v>
      </c>
      <c r="AR12" s="224">
        <f t="shared" si="2"/>
        <v>0</v>
      </c>
      <c r="AS12" s="224">
        <f t="shared" si="3"/>
        <v>0</v>
      </c>
      <c r="AT12" s="224">
        <f>IF(T12="C型",(D12/3+1)*(#REF!-0.32)*46.758/1000,0)</f>
        <v>0</v>
      </c>
      <c r="AU12" s="224"/>
      <c r="AV12" s="224">
        <f>IF(T12="D型",(D12/3+1)*#REF!*2,0)</f>
        <v>0</v>
      </c>
      <c r="AW12" s="224">
        <f t="shared" si="4"/>
        <v>0</v>
      </c>
      <c r="AX12" s="224">
        <f t="shared" si="5"/>
        <v>0</v>
      </c>
      <c r="AY12" s="224">
        <f t="shared" si="6"/>
        <v>0</v>
      </c>
      <c r="AZ12" s="224">
        <f t="shared" si="7"/>
        <v>0</v>
      </c>
      <c r="BA12" s="224">
        <f>IF(T12="D型",(D12/3+1)*((#REF!-0.32)*46.758+(#REF!-0.32)*71.272)/1000,0)</f>
        <v>0</v>
      </c>
      <c r="BB12" s="228">
        <f t="shared" si="24"/>
        <v>62.5</v>
      </c>
    </row>
    <row r="13" s="161" customFormat="1" ht="35" customHeight="1" outlineLevel="2" spans="1:54">
      <c r="A13" s="117">
        <v>10</v>
      </c>
      <c r="B13" s="171" t="str">
        <f t="shared" si="28"/>
        <v>W10</v>
      </c>
      <c r="C13" s="171" t="s">
        <v>148</v>
      </c>
      <c r="D13" s="173">
        <v>65</v>
      </c>
      <c r="E13" s="171">
        <v>600</v>
      </c>
      <c r="F13" s="171">
        <f t="shared" si="8"/>
        <v>65</v>
      </c>
      <c r="G13" s="171" t="s">
        <v>131</v>
      </c>
      <c r="H13" s="172">
        <f t="shared" si="25"/>
        <v>6.358</v>
      </c>
      <c r="I13" s="172">
        <v>10.082</v>
      </c>
      <c r="J13" s="172">
        <f t="shared" si="9"/>
        <v>8.22</v>
      </c>
      <c r="K13" s="172">
        <f t="shared" si="26"/>
        <v>1.59</v>
      </c>
      <c r="L13" s="172">
        <v>1.46</v>
      </c>
      <c r="M13" s="172">
        <f t="shared" si="10"/>
        <v>1.525</v>
      </c>
      <c r="N13" s="183">
        <f t="shared" si="27"/>
        <v>9.853</v>
      </c>
      <c r="O13" s="183">
        <v>10.001</v>
      </c>
      <c r="P13" s="183">
        <f t="shared" si="11"/>
        <v>9.927</v>
      </c>
      <c r="Q13" s="183">
        <f t="shared" si="12"/>
        <v>8.117</v>
      </c>
      <c r="R13" s="178">
        <v>1.59</v>
      </c>
      <c r="S13" s="198" t="s">
        <v>138</v>
      </c>
      <c r="T13" s="175" t="s">
        <v>147</v>
      </c>
      <c r="U13" s="178">
        <f t="shared" si="13"/>
        <v>880.8365475</v>
      </c>
      <c r="V13" s="171">
        <v>0.78</v>
      </c>
      <c r="W13" s="171" t="s">
        <v>133</v>
      </c>
      <c r="X13" s="178">
        <f t="shared" si="14"/>
        <v>7.537</v>
      </c>
      <c r="Y13" s="210">
        <v>0.13</v>
      </c>
      <c r="Z13" s="210">
        <v>0.365</v>
      </c>
      <c r="AA13" s="210">
        <f t="shared" si="15"/>
        <v>0.495</v>
      </c>
      <c r="AB13" s="210">
        <v>0.99</v>
      </c>
      <c r="AC13" s="210">
        <f t="shared" si="16"/>
        <v>18.2</v>
      </c>
      <c r="AD13" s="211">
        <f t="shared" si="17"/>
        <v>0.4183265</v>
      </c>
      <c r="AE13" s="211">
        <v>0.28</v>
      </c>
      <c r="AF13" s="211">
        <f t="shared" si="18"/>
        <v>27.1912225</v>
      </c>
      <c r="AG13" s="211">
        <f t="shared" si="19"/>
        <v>1.59</v>
      </c>
      <c r="AH13" s="172">
        <v>0.2</v>
      </c>
      <c r="AI13" s="172">
        <f t="shared" si="20"/>
        <v>206.7</v>
      </c>
      <c r="AJ13" s="172">
        <v>0.5</v>
      </c>
      <c r="AK13" s="172">
        <f t="shared" si="21"/>
        <v>303.5957275</v>
      </c>
      <c r="AL13" s="177">
        <f t="shared" si="22"/>
        <v>390.9315475</v>
      </c>
      <c r="AM13" s="222">
        <f t="shared" si="23"/>
        <v>489.905</v>
      </c>
      <c r="AN13" s="225"/>
      <c r="AO13" s="223"/>
      <c r="AP13" s="224">
        <f t="shared" si="0"/>
        <v>0</v>
      </c>
      <c r="AQ13" s="224">
        <f t="shared" si="1"/>
        <v>0</v>
      </c>
      <c r="AR13" s="224">
        <f t="shared" si="2"/>
        <v>0</v>
      </c>
      <c r="AS13" s="224">
        <f t="shared" si="3"/>
        <v>0</v>
      </c>
      <c r="AT13" s="224">
        <f>IF(T13="C型",(D13/3+1)*(#REF!-0.32)*46.758/1000,0)</f>
        <v>0</v>
      </c>
      <c r="AU13" s="224"/>
      <c r="AV13" s="224">
        <f>IF(T13="D型",(D13/3+1)*#REF!*2,0)</f>
        <v>0</v>
      </c>
      <c r="AW13" s="224">
        <f t="shared" si="4"/>
        <v>0</v>
      </c>
      <c r="AX13" s="224">
        <f t="shared" si="5"/>
        <v>0</v>
      </c>
      <c r="AY13" s="224">
        <f t="shared" si="6"/>
        <v>0</v>
      </c>
      <c r="AZ13" s="224">
        <f t="shared" si="7"/>
        <v>0</v>
      </c>
      <c r="BA13" s="224">
        <f>IF(T13="D型",(D13/3+1)*((#REF!-0.32)*46.758+(#REF!-0.32)*71.272)/1000,0)</f>
        <v>0</v>
      </c>
      <c r="BB13" s="228">
        <f t="shared" si="24"/>
        <v>81.25</v>
      </c>
    </row>
    <row r="14" s="1" customFormat="1" ht="35" customHeight="1" outlineLevel="2" spans="1:54">
      <c r="A14" s="117">
        <v>12</v>
      </c>
      <c r="B14" s="171" t="str">
        <f t="shared" si="28"/>
        <v>W11</v>
      </c>
      <c r="C14" s="171" t="s">
        <v>149</v>
      </c>
      <c r="D14" s="173">
        <v>65</v>
      </c>
      <c r="E14" s="171">
        <v>600</v>
      </c>
      <c r="F14" s="171">
        <f t="shared" si="8"/>
        <v>65</v>
      </c>
      <c r="G14" s="171" t="s">
        <v>131</v>
      </c>
      <c r="H14" s="172">
        <v>7.743</v>
      </c>
      <c r="I14" s="172">
        <v>5.745</v>
      </c>
      <c r="J14" s="172">
        <f t="shared" si="9"/>
        <v>6.744</v>
      </c>
      <c r="K14" s="172">
        <v>1.39</v>
      </c>
      <c r="L14" s="172">
        <v>1.33</v>
      </c>
      <c r="M14" s="172">
        <f t="shared" si="10"/>
        <v>1.36</v>
      </c>
      <c r="N14" s="183">
        <v>9.919</v>
      </c>
      <c r="O14" s="183">
        <v>9.849</v>
      </c>
      <c r="P14" s="183">
        <f t="shared" si="11"/>
        <v>9.884</v>
      </c>
      <c r="Q14" s="183">
        <f t="shared" si="12"/>
        <v>8.239</v>
      </c>
      <c r="R14" s="178">
        <v>1.59</v>
      </c>
      <c r="S14" s="198" t="s">
        <v>138</v>
      </c>
      <c r="T14" s="175" t="s">
        <v>147</v>
      </c>
      <c r="U14" s="178">
        <f t="shared" ref="U14:U30" si="29">D14*Q14*R14*1.05</f>
        <v>894.0756825</v>
      </c>
      <c r="V14" s="171">
        <v>0.78</v>
      </c>
      <c r="W14" s="171" t="s">
        <v>133</v>
      </c>
      <c r="X14" s="178">
        <f t="shared" si="14"/>
        <v>7.659</v>
      </c>
      <c r="Y14" s="210">
        <v>0.13</v>
      </c>
      <c r="Z14" s="210">
        <v>0.365</v>
      </c>
      <c r="AA14" s="210">
        <f t="shared" si="15"/>
        <v>0.495</v>
      </c>
      <c r="AB14" s="210">
        <v>0.99</v>
      </c>
      <c r="AC14" s="210">
        <f t="shared" si="16"/>
        <v>18.2</v>
      </c>
      <c r="AD14" s="211">
        <f t="shared" si="17"/>
        <v>0.4183265</v>
      </c>
      <c r="AE14" s="211">
        <v>0.28</v>
      </c>
      <c r="AF14" s="211">
        <f t="shared" si="18"/>
        <v>27.1912225</v>
      </c>
      <c r="AG14" s="211">
        <f t="shared" si="19"/>
        <v>1.59</v>
      </c>
      <c r="AH14" s="172">
        <v>0.2</v>
      </c>
      <c r="AI14" s="172">
        <f t="shared" si="20"/>
        <v>206.7</v>
      </c>
      <c r="AJ14" s="172">
        <v>0.5</v>
      </c>
      <c r="AK14" s="172">
        <f t="shared" si="21"/>
        <v>308.2744275</v>
      </c>
      <c r="AL14" s="177">
        <f t="shared" si="22"/>
        <v>396.2406825</v>
      </c>
      <c r="AM14" s="222">
        <f t="shared" si="23"/>
        <v>497.835</v>
      </c>
      <c r="AN14" s="225"/>
      <c r="AO14" s="223"/>
      <c r="AP14" s="224"/>
      <c r="AQ14" s="224"/>
      <c r="AR14" s="224"/>
      <c r="AS14" s="224"/>
      <c r="AT14" s="224"/>
      <c r="AU14" s="224"/>
      <c r="AV14" s="224"/>
      <c r="AW14" s="224"/>
      <c r="AX14" s="224"/>
      <c r="AY14" s="224"/>
      <c r="AZ14" s="224"/>
      <c r="BA14" s="224"/>
      <c r="BB14" s="228">
        <f t="shared" si="24"/>
        <v>81.25</v>
      </c>
    </row>
    <row r="15" s="1" customFormat="1" ht="35" customHeight="1" outlineLevel="2" spans="1:54">
      <c r="A15" s="117">
        <v>13</v>
      </c>
      <c r="B15" s="171" t="str">
        <f t="shared" si="28"/>
        <v>W12</v>
      </c>
      <c r="C15" s="171" t="s">
        <v>150</v>
      </c>
      <c r="D15" s="173">
        <v>65</v>
      </c>
      <c r="E15" s="171">
        <v>600</v>
      </c>
      <c r="F15" s="171">
        <f t="shared" ref="F15:F24" si="30">65</f>
        <v>65</v>
      </c>
      <c r="G15" s="171" t="s">
        <v>131</v>
      </c>
      <c r="H15" s="172">
        <f t="shared" ref="H15:H30" si="31">I14</f>
        <v>5.745</v>
      </c>
      <c r="I15" s="172">
        <v>8.606</v>
      </c>
      <c r="J15" s="172">
        <f t="shared" si="9"/>
        <v>7.1755</v>
      </c>
      <c r="K15" s="172">
        <f t="shared" si="26"/>
        <v>1.33</v>
      </c>
      <c r="L15" s="172">
        <v>1.2</v>
      </c>
      <c r="M15" s="172">
        <f t="shared" si="10"/>
        <v>1.265</v>
      </c>
      <c r="N15" s="183">
        <f t="shared" si="27"/>
        <v>9.849</v>
      </c>
      <c r="O15" s="183">
        <v>9.927</v>
      </c>
      <c r="P15" s="183">
        <f t="shared" si="11"/>
        <v>9.888</v>
      </c>
      <c r="Q15" s="183">
        <f t="shared" si="12"/>
        <v>8.338</v>
      </c>
      <c r="R15" s="178">
        <v>1.59</v>
      </c>
      <c r="S15" s="198" t="s">
        <v>138</v>
      </c>
      <c r="T15" s="175" t="s">
        <v>147</v>
      </c>
      <c r="U15" s="178">
        <f t="shared" si="29"/>
        <v>904.818915</v>
      </c>
      <c r="V15" s="171">
        <v>0.78</v>
      </c>
      <c r="W15" s="171" t="s">
        <v>133</v>
      </c>
      <c r="X15" s="178">
        <f t="shared" si="14"/>
        <v>7.758</v>
      </c>
      <c r="Y15" s="210">
        <v>0.13</v>
      </c>
      <c r="Z15" s="210">
        <v>0.365</v>
      </c>
      <c r="AA15" s="210">
        <f t="shared" si="15"/>
        <v>0.495</v>
      </c>
      <c r="AB15" s="210">
        <v>0.99</v>
      </c>
      <c r="AC15" s="210">
        <f t="shared" si="16"/>
        <v>18.2</v>
      </c>
      <c r="AD15" s="211">
        <f t="shared" ref="AD15:AD24" si="32">0.365*0.365*3.14</f>
        <v>0.4183265</v>
      </c>
      <c r="AE15" s="211">
        <v>0.28</v>
      </c>
      <c r="AF15" s="211">
        <f t="shared" si="18"/>
        <v>27.1912225</v>
      </c>
      <c r="AG15" s="211">
        <f t="shared" si="19"/>
        <v>1.59</v>
      </c>
      <c r="AH15" s="172">
        <v>0.2</v>
      </c>
      <c r="AI15" s="172">
        <f t="shared" si="20"/>
        <v>206.7</v>
      </c>
      <c r="AJ15" s="172">
        <v>0.5</v>
      </c>
      <c r="AK15" s="172">
        <f t="shared" si="21"/>
        <v>312.0710775</v>
      </c>
      <c r="AL15" s="177">
        <f t="shared" si="22"/>
        <v>400.548915</v>
      </c>
      <c r="AM15" s="222">
        <f t="shared" si="23"/>
        <v>504.27</v>
      </c>
      <c r="AN15" s="225"/>
      <c r="AO15" s="223"/>
      <c r="AP15" s="224"/>
      <c r="AQ15" s="224"/>
      <c r="AR15" s="224"/>
      <c r="AS15" s="224"/>
      <c r="AT15" s="224"/>
      <c r="AU15" s="224"/>
      <c r="AV15" s="224"/>
      <c r="AW15" s="224"/>
      <c r="AX15" s="224"/>
      <c r="AY15" s="224"/>
      <c r="AZ15" s="224"/>
      <c r="BA15" s="224"/>
      <c r="BB15" s="228">
        <f t="shared" si="24"/>
        <v>81.25</v>
      </c>
    </row>
    <row r="16" s="1" customFormat="1" ht="35" customHeight="1" outlineLevel="2" spans="1:54">
      <c r="A16" s="117">
        <v>14</v>
      </c>
      <c r="B16" s="171" t="str">
        <f t="shared" si="28"/>
        <v>W13</v>
      </c>
      <c r="C16" s="171" t="s">
        <v>151</v>
      </c>
      <c r="D16" s="173">
        <v>65</v>
      </c>
      <c r="E16" s="171">
        <v>600</v>
      </c>
      <c r="F16" s="171">
        <f t="shared" si="30"/>
        <v>65</v>
      </c>
      <c r="G16" s="171" t="s">
        <v>131</v>
      </c>
      <c r="H16" s="172">
        <f t="shared" si="31"/>
        <v>8.606</v>
      </c>
      <c r="I16" s="172">
        <v>7.594</v>
      </c>
      <c r="J16" s="172">
        <f t="shared" si="9"/>
        <v>8.1</v>
      </c>
      <c r="K16" s="172">
        <f t="shared" si="26"/>
        <v>1.2</v>
      </c>
      <c r="L16" s="172">
        <v>1.07</v>
      </c>
      <c r="M16" s="172">
        <f t="shared" si="10"/>
        <v>1.135</v>
      </c>
      <c r="N16" s="183">
        <f t="shared" si="27"/>
        <v>9.927</v>
      </c>
      <c r="O16" s="183">
        <v>10.062</v>
      </c>
      <c r="P16" s="183">
        <f t="shared" si="11"/>
        <v>9.9945</v>
      </c>
      <c r="Q16" s="183">
        <f t="shared" si="12"/>
        <v>8.5745</v>
      </c>
      <c r="R16" s="178">
        <v>1.59</v>
      </c>
      <c r="S16" s="198" t="s">
        <v>138</v>
      </c>
      <c r="T16" s="175" t="s">
        <v>147</v>
      </c>
      <c r="U16" s="178">
        <f t="shared" si="29"/>
        <v>930.48330375</v>
      </c>
      <c r="V16" s="171">
        <v>0.78</v>
      </c>
      <c r="W16" s="171" t="s">
        <v>133</v>
      </c>
      <c r="X16" s="178">
        <f t="shared" si="14"/>
        <v>7.9945</v>
      </c>
      <c r="Y16" s="210">
        <v>0.13</v>
      </c>
      <c r="Z16" s="210">
        <v>0.365</v>
      </c>
      <c r="AA16" s="210">
        <f t="shared" si="15"/>
        <v>0.495</v>
      </c>
      <c r="AB16" s="210">
        <v>0.99</v>
      </c>
      <c r="AC16" s="210">
        <f t="shared" si="16"/>
        <v>18.2</v>
      </c>
      <c r="AD16" s="211">
        <f t="shared" si="32"/>
        <v>0.4183265</v>
      </c>
      <c r="AE16" s="211">
        <v>0.28</v>
      </c>
      <c r="AF16" s="211">
        <f t="shared" si="18"/>
        <v>27.1912225</v>
      </c>
      <c r="AG16" s="211">
        <f t="shared" si="19"/>
        <v>1.59</v>
      </c>
      <c r="AH16" s="172">
        <v>0.2</v>
      </c>
      <c r="AI16" s="172">
        <f t="shared" si="20"/>
        <v>206.7</v>
      </c>
      <c r="AJ16" s="172">
        <v>0.5</v>
      </c>
      <c r="AK16" s="172">
        <f t="shared" si="21"/>
        <v>321.1408525</v>
      </c>
      <c r="AL16" s="177">
        <f t="shared" si="22"/>
        <v>410.84080375</v>
      </c>
      <c r="AM16" s="222">
        <f t="shared" si="23"/>
        <v>519.6425</v>
      </c>
      <c r="AN16" s="225"/>
      <c r="AO16" s="223"/>
      <c r="AP16" s="224"/>
      <c r="AQ16" s="224"/>
      <c r="AR16" s="224"/>
      <c r="AS16" s="224"/>
      <c r="AT16" s="224"/>
      <c r="AU16" s="224"/>
      <c r="AV16" s="224"/>
      <c r="AW16" s="224"/>
      <c r="AX16" s="224"/>
      <c r="AY16" s="224"/>
      <c r="AZ16" s="224"/>
      <c r="BA16" s="224"/>
      <c r="BB16" s="228">
        <f t="shared" si="24"/>
        <v>81.25</v>
      </c>
    </row>
    <row r="17" s="1" customFormat="1" ht="35" customHeight="1" outlineLevel="2" spans="1:54">
      <c r="A17" s="117">
        <v>15</v>
      </c>
      <c r="B17" s="171" t="str">
        <f t="shared" si="28"/>
        <v>W14</v>
      </c>
      <c r="C17" s="171" t="s">
        <v>152</v>
      </c>
      <c r="D17" s="173">
        <v>63</v>
      </c>
      <c r="E17" s="171">
        <v>600</v>
      </c>
      <c r="F17" s="171">
        <f t="shared" si="30"/>
        <v>65</v>
      </c>
      <c r="G17" s="171" t="s">
        <v>131</v>
      </c>
      <c r="H17" s="172">
        <f t="shared" si="31"/>
        <v>7.594</v>
      </c>
      <c r="I17" s="172">
        <v>7.422</v>
      </c>
      <c r="J17" s="172">
        <f t="shared" si="9"/>
        <v>7.508</v>
      </c>
      <c r="K17" s="172">
        <f t="shared" si="26"/>
        <v>1.07</v>
      </c>
      <c r="L17" s="172">
        <v>0.944</v>
      </c>
      <c r="M17" s="172">
        <f t="shared" si="10"/>
        <v>1.007</v>
      </c>
      <c r="N17" s="183">
        <f t="shared" si="27"/>
        <v>10.062</v>
      </c>
      <c r="O17" s="183">
        <v>9.937</v>
      </c>
      <c r="P17" s="183">
        <f t="shared" si="11"/>
        <v>9.9995</v>
      </c>
      <c r="Q17" s="183">
        <f t="shared" si="12"/>
        <v>8.7075</v>
      </c>
      <c r="R17" s="178">
        <v>1.59</v>
      </c>
      <c r="S17" s="198" t="s">
        <v>138</v>
      </c>
      <c r="T17" s="175" t="s">
        <v>147</v>
      </c>
      <c r="U17" s="178">
        <f t="shared" si="29"/>
        <v>915.84178875</v>
      </c>
      <c r="V17" s="171">
        <v>0.78</v>
      </c>
      <c r="W17" s="171" t="s">
        <v>133</v>
      </c>
      <c r="X17" s="178">
        <f t="shared" si="14"/>
        <v>8.1275</v>
      </c>
      <c r="Y17" s="210">
        <v>0.13</v>
      </c>
      <c r="Z17" s="210">
        <v>0.365</v>
      </c>
      <c r="AA17" s="210">
        <f t="shared" si="15"/>
        <v>0.495</v>
      </c>
      <c r="AB17" s="210">
        <v>0.99</v>
      </c>
      <c r="AC17" s="210">
        <f t="shared" si="16"/>
        <v>17.64</v>
      </c>
      <c r="AD17" s="211">
        <f t="shared" si="32"/>
        <v>0.4183265</v>
      </c>
      <c r="AE17" s="211">
        <v>0.28</v>
      </c>
      <c r="AF17" s="211">
        <f t="shared" si="18"/>
        <v>26.3545695</v>
      </c>
      <c r="AG17" s="211">
        <f t="shared" si="19"/>
        <v>1.59</v>
      </c>
      <c r="AH17" s="172">
        <v>0.2</v>
      </c>
      <c r="AI17" s="172">
        <f t="shared" si="20"/>
        <v>200.34</v>
      </c>
      <c r="AJ17" s="172">
        <v>0.5</v>
      </c>
      <c r="AK17" s="172">
        <f t="shared" si="21"/>
        <v>316.2032055</v>
      </c>
      <c r="AL17" s="177">
        <f t="shared" si="22"/>
        <v>403.80928875</v>
      </c>
      <c r="AM17" s="222">
        <f t="shared" si="23"/>
        <v>512.0325</v>
      </c>
      <c r="AN17" s="225"/>
      <c r="AO17" s="223"/>
      <c r="AP17" s="224"/>
      <c r="AQ17" s="224"/>
      <c r="AR17" s="224"/>
      <c r="AS17" s="224"/>
      <c r="AT17" s="224"/>
      <c r="AU17" s="224"/>
      <c r="AV17" s="224"/>
      <c r="AW17" s="224"/>
      <c r="AX17" s="224"/>
      <c r="AY17" s="224"/>
      <c r="AZ17" s="224"/>
      <c r="BA17" s="224"/>
      <c r="BB17" s="228">
        <f t="shared" si="24"/>
        <v>78.75</v>
      </c>
    </row>
    <row r="18" s="1" customFormat="1" ht="35" customHeight="1" outlineLevel="2" spans="1:54">
      <c r="A18" s="117">
        <v>16</v>
      </c>
      <c r="B18" s="171" t="str">
        <f t="shared" si="28"/>
        <v>W15</v>
      </c>
      <c r="C18" s="171" t="s">
        <v>153</v>
      </c>
      <c r="D18" s="173">
        <v>65</v>
      </c>
      <c r="E18" s="171">
        <v>600</v>
      </c>
      <c r="F18" s="171">
        <f t="shared" si="30"/>
        <v>65</v>
      </c>
      <c r="G18" s="171" t="s">
        <v>131</v>
      </c>
      <c r="H18" s="172">
        <f t="shared" si="31"/>
        <v>7.422</v>
      </c>
      <c r="I18" s="172">
        <v>9.645</v>
      </c>
      <c r="J18" s="172">
        <f t="shared" si="9"/>
        <v>8.5335</v>
      </c>
      <c r="K18" s="172">
        <f t="shared" si="26"/>
        <v>0.944</v>
      </c>
      <c r="L18" s="172">
        <v>0.814</v>
      </c>
      <c r="M18" s="172">
        <f t="shared" si="10"/>
        <v>0.879</v>
      </c>
      <c r="N18" s="183">
        <f t="shared" si="27"/>
        <v>9.937</v>
      </c>
      <c r="O18" s="183">
        <v>9.884</v>
      </c>
      <c r="P18" s="183">
        <f t="shared" si="11"/>
        <v>9.9105</v>
      </c>
      <c r="Q18" s="183">
        <f t="shared" si="12"/>
        <v>8.7465</v>
      </c>
      <c r="R18" s="178">
        <v>1.59</v>
      </c>
      <c r="S18" s="198" t="s">
        <v>138</v>
      </c>
      <c r="T18" s="175" t="s">
        <v>147</v>
      </c>
      <c r="U18" s="178">
        <f t="shared" si="29"/>
        <v>949.14831375</v>
      </c>
      <c r="V18" s="171">
        <v>0.78</v>
      </c>
      <c r="W18" s="171" t="s">
        <v>133</v>
      </c>
      <c r="X18" s="178">
        <f t="shared" si="14"/>
        <v>8.1665</v>
      </c>
      <c r="Y18" s="210">
        <v>0.13</v>
      </c>
      <c r="Z18" s="210">
        <v>0.365</v>
      </c>
      <c r="AA18" s="210">
        <f t="shared" si="15"/>
        <v>0.495</v>
      </c>
      <c r="AB18" s="210">
        <v>0.99</v>
      </c>
      <c r="AC18" s="210">
        <f t="shared" si="16"/>
        <v>18.2</v>
      </c>
      <c r="AD18" s="211">
        <f t="shared" si="32"/>
        <v>0.4183265</v>
      </c>
      <c r="AE18" s="211">
        <v>0.28</v>
      </c>
      <c r="AF18" s="211">
        <f t="shared" si="18"/>
        <v>27.1912225</v>
      </c>
      <c r="AG18" s="211">
        <f t="shared" si="19"/>
        <v>1.59</v>
      </c>
      <c r="AH18" s="172">
        <v>0.2</v>
      </c>
      <c r="AI18" s="172">
        <f t="shared" si="20"/>
        <v>206.7</v>
      </c>
      <c r="AJ18" s="172">
        <v>0.5</v>
      </c>
      <c r="AK18" s="172">
        <f t="shared" si="21"/>
        <v>327.7370525</v>
      </c>
      <c r="AL18" s="177">
        <f t="shared" si="22"/>
        <v>418.32581375</v>
      </c>
      <c r="AM18" s="222">
        <f t="shared" si="23"/>
        <v>530.8225</v>
      </c>
      <c r="AN18" s="225"/>
      <c r="AO18" s="223"/>
      <c r="AP18" s="224"/>
      <c r="AQ18" s="224"/>
      <c r="AR18" s="224"/>
      <c r="AS18" s="224"/>
      <c r="AT18" s="224"/>
      <c r="AU18" s="224"/>
      <c r="AV18" s="224"/>
      <c r="AW18" s="224"/>
      <c r="AX18" s="224"/>
      <c r="AY18" s="224"/>
      <c r="AZ18" s="224"/>
      <c r="BA18" s="224"/>
      <c r="BB18" s="228">
        <f t="shared" si="24"/>
        <v>81.25</v>
      </c>
    </row>
    <row r="19" s="1" customFormat="1" ht="35" customHeight="1" outlineLevel="2" spans="1:54">
      <c r="A19" s="117">
        <v>17</v>
      </c>
      <c r="B19" s="171" t="str">
        <f t="shared" si="28"/>
        <v>W16</v>
      </c>
      <c r="C19" s="171" t="s">
        <v>154</v>
      </c>
      <c r="D19" s="173">
        <v>65</v>
      </c>
      <c r="E19" s="171">
        <v>600</v>
      </c>
      <c r="F19" s="171">
        <f t="shared" si="30"/>
        <v>65</v>
      </c>
      <c r="G19" s="171" t="s">
        <v>131</v>
      </c>
      <c r="H19" s="172">
        <v>8.96</v>
      </c>
      <c r="I19" s="172">
        <v>7.644</v>
      </c>
      <c r="J19" s="172">
        <f t="shared" si="9"/>
        <v>8.302</v>
      </c>
      <c r="K19" s="172">
        <v>0.77</v>
      </c>
      <c r="L19" s="172">
        <v>0.684</v>
      </c>
      <c r="M19" s="172">
        <f t="shared" si="10"/>
        <v>0.727</v>
      </c>
      <c r="N19" s="183">
        <v>9.939</v>
      </c>
      <c r="O19" s="183">
        <v>10.045</v>
      </c>
      <c r="P19" s="183">
        <f t="shared" si="11"/>
        <v>9.992</v>
      </c>
      <c r="Q19" s="183">
        <f t="shared" si="12"/>
        <v>8.98</v>
      </c>
      <c r="R19" s="178">
        <v>1.59</v>
      </c>
      <c r="S19" s="198" t="s">
        <v>138</v>
      </c>
      <c r="T19" s="175" t="s">
        <v>147</v>
      </c>
      <c r="U19" s="178">
        <f t="shared" si="29"/>
        <v>974.48715</v>
      </c>
      <c r="V19" s="171">
        <v>0.78</v>
      </c>
      <c r="W19" s="171" t="s">
        <v>133</v>
      </c>
      <c r="X19" s="178">
        <f t="shared" si="14"/>
        <v>8.4</v>
      </c>
      <c r="Y19" s="210">
        <v>0.13</v>
      </c>
      <c r="Z19" s="210">
        <v>0.365</v>
      </c>
      <c r="AA19" s="210">
        <f t="shared" si="15"/>
        <v>0.495</v>
      </c>
      <c r="AB19" s="210">
        <v>0.99</v>
      </c>
      <c r="AC19" s="210">
        <f t="shared" si="16"/>
        <v>18.2</v>
      </c>
      <c r="AD19" s="211">
        <f t="shared" si="32"/>
        <v>0.4183265</v>
      </c>
      <c r="AE19" s="211">
        <v>0.28</v>
      </c>
      <c r="AF19" s="211">
        <f t="shared" si="18"/>
        <v>27.1912225</v>
      </c>
      <c r="AG19" s="211">
        <f t="shared" si="19"/>
        <v>1.59</v>
      </c>
      <c r="AH19" s="172">
        <v>0.2</v>
      </c>
      <c r="AI19" s="172">
        <f t="shared" si="20"/>
        <v>206.7</v>
      </c>
      <c r="AJ19" s="172">
        <v>0.5</v>
      </c>
      <c r="AK19" s="172">
        <f t="shared" si="21"/>
        <v>336.6917775</v>
      </c>
      <c r="AL19" s="177">
        <f t="shared" si="22"/>
        <v>428.48715</v>
      </c>
      <c r="AM19" s="222">
        <f t="shared" si="23"/>
        <v>546</v>
      </c>
      <c r="AN19" s="225"/>
      <c r="AO19" s="223"/>
      <c r="AP19" s="224"/>
      <c r="AQ19" s="224"/>
      <c r="AR19" s="224"/>
      <c r="AS19" s="224"/>
      <c r="AT19" s="224"/>
      <c r="AU19" s="224"/>
      <c r="AV19" s="224"/>
      <c r="AW19" s="224"/>
      <c r="AX19" s="224"/>
      <c r="AY19" s="224"/>
      <c r="AZ19" s="224"/>
      <c r="BA19" s="224"/>
      <c r="BB19" s="228">
        <f t="shared" si="24"/>
        <v>81.25</v>
      </c>
    </row>
    <row r="20" s="1" customFormat="1" ht="35" customHeight="1" outlineLevel="2" spans="1:54">
      <c r="A20" s="117">
        <v>19</v>
      </c>
      <c r="B20" s="171" t="str">
        <f t="shared" si="28"/>
        <v>W17</v>
      </c>
      <c r="C20" s="171" t="s">
        <v>155</v>
      </c>
      <c r="D20" s="173">
        <v>67</v>
      </c>
      <c r="E20" s="171">
        <v>600</v>
      </c>
      <c r="F20" s="171">
        <f t="shared" si="30"/>
        <v>65</v>
      </c>
      <c r="G20" s="171" t="s">
        <v>131</v>
      </c>
      <c r="H20" s="172">
        <f t="shared" si="31"/>
        <v>7.644</v>
      </c>
      <c r="I20" s="172">
        <v>10.105</v>
      </c>
      <c r="J20" s="172">
        <f t="shared" ref="J20:J30" si="33">(H20+I20)/2</f>
        <v>8.8745</v>
      </c>
      <c r="K20" s="172">
        <f t="shared" si="26"/>
        <v>0.684</v>
      </c>
      <c r="L20" s="172">
        <v>0.55</v>
      </c>
      <c r="M20" s="172">
        <f t="shared" si="10"/>
        <v>0.617</v>
      </c>
      <c r="N20" s="183">
        <f t="shared" si="27"/>
        <v>10.045</v>
      </c>
      <c r="O20" s="183">
        <v>10.006</v>
      </c>
      <c r="P20" s="183">
        <f t="shared" si="11"/>
        <v>10.0255</v>
      </c>
      <c r="Q20" s="183">
        <f t="shared" si="12"/>
        <v>9.1235</v>
      </c>
      <c r="R20" s="178">
        <v>1.59</v>
      </c>
      <c r="S20" s="198" t="s">
        <v>138</v>
      </c>
      <c r="T20" s="175" t="s">
        <v>147</v>
      </c>
      <c r="U20" s="178">
        <f t="shared" si="29"/>
        <v>1020.52277775</v>
      </c>
      <c r="V20" s="171">
        <v>0.78</v>
      </c>
      <c r="W20" s="171" t="s">
        <v>133</v>
      </c>
      <c r="X20" s="178">
        <f t="shared" ref="X20:X37" si="34">P20-M20-(E20/2/1000+F20/1000+AJ20)</f>
        <v>8.5435</v>
      </c>
      <c r="Y20" s="210">
        <v>0.13</v>
      </c>
      <c r="Z20" s="210">
        <v>0.365</v>
      </c>
      <c r="AA20" s="210">
        <f t="shared" si="15"/>
        <v>0.495</v>
      </c>
      <c r="AB20" s="210">
        <v>0.99</v>
      </c>
      <c r="AC20" s="210">
        <f t="shared" si="16"/>
        <v>18.76</v>
      </c>
      <c r="AD20" s="211">
        <f t="shared" si="32"/>
        <v>0.4183265</v>
      </c>
      <c r="AE20" s="211">
        <v>0.28</v>
      </c>
      <c r="AF20" s="211">
        <f t="shared" si="18"/>
        <v>28.0278755</v>
      </c>
      <c r="AG20" s="211">
        <f t="shared" si="19"/>
        <v>1.59</v>
      </c>
      <c r="AH20" s="172">
        <v>0.2</v>
      </c>
      <c r="AI20" s="172">
        <f t="shared" si="20"/>
        <v>213.06</v>
      </c>
      <c r="AJ20" s="172">
        <v>0.5</v>
      </c>
      <c r="AK20" s="172">
        <f t="shared" si="21"/>
        <v>352.7240795</v>
      </c>
      <c r="AL20" s="177">
        <f t="shared" si="22"/>
        <v>448.10827775</v>
      </c>
      <c r="AM20" s="222">
        <f t="shared" si="23"/>
        <v>572.4145</v>
      </c>
      <c r="AN20" s="225"/>
      <c r="AO20" s="223"/>
      <c r="AP20" s="224"/>
      <c r="AQ20" s="224"/>
      <c r="AR20" s="224"/>
      <c r="AS20" s="224"/>
      <c r="AT20" s="224"/>
      <c r="AU20" s="224"/>
      <c r="AV20" s="224"/>
      <c r="AW20" s="224"/>
      <c r="AX20" s="224"/>
      <c r="AY20" s="224"/>
      <c r="AZ20" s="224"/>
      <c r="BA20" s="224"/>
      <c r="BB20" s="228">
        <f t="shared" si="24"/>
        <v>83.75</v>
      </c>
    </row>
    <row r="21" s="1" customFormat="1" ht="35" customHeight="1" outlineLevel="2" spans="1:54">
      <c r="A21" s="117">
        <v>20</v>
      </c>
      <c r="B21" s="171" t="str">
        <f t="shared" si="28"/>
        <v>W18</v>
      </c>
      <c r="C21" s="171" t="s">
        <v>156</v>
      </c>
      <c r="D21" s="173">
        <v>65</v>
      </c>
      <c r="E21" s="171">
        <v>600</v>
      </c>
      <c r="F21" s="171">
        <f t="shared" si="30"/>
        <v>65</v>
      </c>
      <c r="G21" s="171" t="s">
        <v>131</v>
      </c>
      <c r="H21" s="172">
        <f t="shared" si="31"/>
        <v>10.105</v>
      </c>
      <c r="I21" s="172">
        <v>14.1</v>
      </c>
      <c r="J21" s="172">
        <f t="shared" si="33"/>
        <v>12.1025</v>
      </c>
      <c r="K21" s="172">
        <f t="shared" si="26"/>
        <v>0.55</v>
      </c>
      <c r="L21" s="172">
        <v>0.42</v>
      </c>
      <c r="M21" s="172">
        <f t="shared" si="10"/>
        <v>0.485</v>
      </c>
      <c r="N21" s="183">
        <f t="shared" si="27"/>
        <v>10.006</v>
      </c>
      <c r="O21" s="183">
        <v>9.874</v>
      </c>
      <c r="P21" s="183">
        <f t="shared" si="11"/>
        <v>9.94</v>
      </c>
      <c r="Q21" s="183">
        <f t="shared" si="12"/>
        <v>9.17</v>
      </c>
      <c r="R21" s="178">
        <v>1.59</v>
      </c>
      <c r="S21" s="198" t="s">
        <v>138</v>
      </c>
      <c r="T21" s="175" t="s">
        <v>147</v>
      </c>
      <c r="U21" s="178">
        <f t="shared" si="29"/>
        <v>995.105475</v>
      </c>
      <c r="V21" s="171">
        <v>0.78</v>
      </c>
      <c r="W21" s="171" t="s">
        <v>133</v>
      </c>
      <c r="X21" s="178">
        <f t="shared" si="34"/>
        <v>8.59</v>
      </c>
      <c r="Y21" s="210">
        <v>0.13</v>
      </c>
      <c r="Z21" s="210">
        <v>0.365</v>
      </c>
      <c r="AA21" s="210">
        <f t="shared" si="15"/>
        <v>0.495</v>
      </c>
      <c r="AB21" s="210">
        <v>0.99</v>
      </c>
      <c r="AC21" s="210">
        <f t="shared" si="16"/>
        <v>18.2</v>
      </c>
      <c r="AD21" s="211">
        <f t="shared" si="32"/>
        <v>0.4183265</v>
      </c>
      <c r="AE21" s="211">
        <v>0.28</v>
      </c>
      <c r="AF21" s="211">
        <f t="shared" si="18"/>
        <v>27.1912225</v>
      </c>
      <c r="AG21" s="211">
        <f t="shared" si="19"/>
        <v>1.59</v>
      </c>
      <c r="AH21" s="172">
        <v>0.2</v>
      </c>
      <c r="AI21" s="172">
        <f t="shared" si="20"/>
        <v>206.7</v>
      </c>
      <c r="AJ21" s="172">
        <v>0.5</v>
      </c>
      <c r="AK21" s="172">
        <f t="shared" si="21"/>
        <v>343.9782775</v>
      </c>
      <c r="AL21" s="177">
        <f t="shared" si="22"/>
        <v>436.755475</v>
      </c>
      <c r="AM21" s="222">
        <f t="shared" si="23"/>
        <v>558.35</v>
      </c>
      <c r="AN21" s="225"/>
      <c r="AO21" s="223"/>
      <c r="AP21" s="224"/>
      <c r="AQ21" s="224"/>
      <c r="AR21" s="224"/>
      <c r="AS21" s="224"/>
      <c r="AT21" s="224"/>
      <c r="AU21" s="224"/>
      <c r="AV21" s="224"/>
      <c r="AW21" s="224"/>
      <c r="AX21" s="224"/>
      <c r="AY21" s="224"/>
      <c r="AZ21" s="224"/>
      <c r="BA21" s="224"/>
      <c r="BB21" s="228">
        <f t="shared" si="24"/>
        <v>81.25</v>
      </c>
    </row>
    <row r="22" s="1" customFormat="1" ht="35" customHeight="1" outlineLevel="2" spans="1:54">
      <c r="A22" s="117">
        <v>21</v>
      </c>
      <c r="B22" s="171" t="str">
        <f t="shared" si="28"/>
        <v>W19</v>
      </c>
      <c r="C22" s="171" t="s">
        <v>157</v>
      </c>
      <c r="D22" s="173">
        <v>65</v>
      </c>
      <c r="E22" s="171">
        <v>600</v>
      </c>
      <c r="F22" s="171">
        <f t="shared" si="30"/>
        <v>65</v>
      </c>
      <c r="G22" s="171" t="s">
        <v>131</v>
      </c>
      <c r="H22" s="172">
        <f t="shared" si="31"/>
        <v>14.1</v>
      </c>
      <c r="I22" s="172">
        <v>13.649</v>
      </c>
      <c r="J22" s="172">
        <f t="shared" si="33"/>
        <v>13.8745</v>
      </c>
      <c r="K22" s="172">
        <f t="shared" si="26"/>
        <v>0.42</v>
      </c>
      <c r="L22" s="172">
        <v>0.29</v>
      </c>
      <c r="M22" s="172">
        <f t="shared" si="10"/>
        <v>0.355</v>
      </c>
      <c r="N22" s="183">
        <f t="shared" si="27"/>
        <v>9.874</v>
      </c>
      <c r="O22" s="183">
        <v>10.01</v>
      </c>
      <c r="P22" s="183">
        <f t="shared" si="11"/>
        <v>9.942</v>
      </c>
      <c r="Q22" s="183">
        <f t="shared" si="12"/>
        <v>9.302</v>
      </c>
      <c r="R22" s="178">
        <v>1.59</v>
      </c>
      <c r="S22" s="198" t="s">
        <v>138</v>
      </c>
      <c r="T22" s="175" t="s">
        <v>147</v>
      </c>
      <c r="U22" s="178">
        <f t="shared" si="29"/>
        <v>1009.429785</v>
      </c>
      <c r="V22" s="171">
        <v>0.78</v>
      </c>
      <c r="W22" s="171" t="s">
        <v>133</v>
      </c>
      <c r="X22" s="178">
        <f t="shared" si="34"/>
        <v>8.722</v>
      </c>
      <c r="Y22" s="210">
        <v>0.13</v>
      </c>
      <c r="Z22" s="210">
        <v>0.365</v>
      </c>
      <c r="AA22" s="210">
        <f t="shared" si="15"/>
        <v>0.495</v>
      </c>
      <c r="AB22" s="210">
        <v>0.99</v>
      </c>
      <c r="AC22" s="210">
        <f t="shared" si="16"/>
        <v>18.2</v>
      </c>
      <c r="AD22" s="211">
        <f t="shared" si="32"/>
        <v>0.4183265</v>
      </c>
      <c r="AE22" s="211">
        <v>0.28</v>
      </c>
      <c r="AF22" s="211">
        <f t="shared" si="18"/>
        <v>27.1912225</v>
      </c>
      <c r="AG22" s="211">
        <f t="shared" si="19"/>
        <v>1.59</v>
      </c>
      <c r="AH22" s="172">
        <v>0.2</v>
      </c>
      <c r="AI22" s="172">
        <f t="shared" si="20"/>
        <v>206.7</v>
      </c>
      <c r="AJ22" s="172">
        <v>0.5</v>
      </c>
      <c r="AK22" s="172">
        <f t="shared" si="21"/>
        <v>349.0404775</v>
      </c>
      <c r="AL22" s="177">
        <f t="shared" si="22"/>
        <v>442.499785</v>
      </c>
      <c r="AM22" s="222">
        <f t="shared" si="23"/>
        <v>566.93</v>
      </c>
      <c r="AN22" s="225"/>
      <c r="AO22" s="223"/>
      <c r="AP22" s="224"/>
      <c r="AQ22" s="224"/>
      <c r="AR22" s="224"/>
      <c r="AS22" s="224"/>
      <c r="AT22" s="224"/>
      <c r="AU22" s="224"/>
      <c r="AV22" s="224"/>
      <c r="AW22" s="224"/>
      <c r="AX22" s="224"/>
      <c r="AY22" s="224"/>
      <c r="AZ22" s="224"/>
      <c r="BA22" s="224"/>
      <c r="BB22" s="228">
        <f t="shared" si="24"/>
        <v>81.25</v>
      </c>
    </row>
    <row r="23" s="1" customFormat="1" ht="35" customHeight="1" outlineLevel="2" spans="1:54">
      <c r="A23" s="117">
        <v>22</v>
      </c>
      <c r="B23" s="171" t="str">
        <f t="shared" si="28"/>
        <v>W20</v>
      </c>
      <c r="C23" s="171" t="s">
        <v>158</v>
      </c>
      <c r="D23" s="173">
        <v>65</v>
      </c>
      <c r="E23" s="171">
        <v>600</v>
      </c>
      <c r="F23" s="171">
        <f t="shared" si="30"/>
        <v>65</v>
      </c>
      <c r="G23" s="171" t="s">
        <v>131</v>
      </c>
      <c r="H23" s="172">
        <f t="shared" si="31"/>
        <v>13.649</v>
      </c>
      <c r="I23" s="172">
        <v>10.949</v>
      </c>
      <c r="J23" s="172">
        <f t="shared" si="33"/>
        <v>12.299</v>
      </c>
      <c r="K23" s="172">
        <f t="shared" si="26"/>
        <v>0.29</v>
      </c>
      <c r="L23" s="172">
        <v>0.16</v>
      </c>
      <c r="M23" s="172">
        <f t="shared" si="10"/>
        <v>0.225</v>
      </c>
      <c r="N23" s="183">
        <f t="shared" si="27"/>
        <v>10.01</v>
      </c>
      <c r="O23" s="183">
        <v>10.219</v>
      </c>
      <c r="P23" s="183">
        <f t="shared" si="11"/>
        <v>10.1145</v>
      </c>
      <c r="Q23" s="183">
        <f t="shared" si="12"/>
        <v>9.6045</v>
      </c>
      <c r="R23" s="178">
        <v>1.59</v>
      </c>
      <c r="S23" s="198" t="s">
        <v>138</v>
      </c>
      <c r="T23" s="175" t="s">
        <v>147</v>
      </c>
      <c r="U23" s="178">
        <f t="shared" si="29"/>
        <v>1042.25632875</v>
      </c>
      <c r="V23" s="171">
        <v>0.78</v>
      </c>
      <c r="W23" s="171" t="s">
        <v>133</v>
      </c>
      <c r="X23" s="178">
        <f t="shared" si="34"/>
        <v>9.0245</v>
      </c>
      <c r="Y23" s="210">
        <v>0.13</v>
      </c>
      <c r="Z23" s="210">
        <v>0.365</v>
      </c>
      <c r="AA23" s="210">
        <f t="shared" si="15"/>
        <v>0.495</v>
      </c>
      <c r="AB23" s="210">
        <v>0.99</v>
      </c>
      <c r="AC23" s="210">
        <f t="shared" si="16"/>
        <v>18.2</v>
      </c>
      <c r="AD23" s="211">
        <f t="shared" si="32"/>
        <v>0.4183265</v>
      </c>
      <c r="AE23" s="211">
        <v>0.28</v>
      </c>
      <c r="AF23" s="211">
        <f t="shared" si="18"/>
        <v>27.1912225</v>
      </c>
      <c r="AG23" s="211">
        <f t="shared" si="19"/>
        <v>1.59</v>
      </c>
      <c r="AH23" s="172">
        <v>0.2</v>
      </c>
      <c r="AI23" s="172">
        <f t="shared" si="20"/>
        <v>206.7</v>
      </c>
      <c r="AJ23" s="172">
        <v>0.5</v>
      </c>
      <c r="AK23" s="172">
        <f t="shared" si="21"/>
        <v>360.6413525</v>
      </c>
      <c r="AL23" s="177">
        <f t="shared" si="22"/>
        <v>455.66382875</v>
      </c>
      <c r="AM23" s="222">
        <f t="shared" si="23"/>
        <v>586.5925</v>
      </c>
      <c r="AN23" s="225"/>
      <c r="AO23" s="223"/>
      <c r="AP23" s="224"/>
      <c r="AQ23" s="224"/>
      <c r="AR23" s="224"/>
      <c r="AS23" s="224"/>
      <c r="AT23" s="224"/>
      <c r="AU23" s="224"/>
      <c r="AV23" s="224"/>
      <c r="AW23" s="224"/>
      <c r="AX23" s="224"/>
      <c r="AY23" s="224"/>
      <c r="AZ23" s="224"/>
      <c r="BA23" s="224"/>
      <c r="BB23" s="228">
        <f t="shared" si="24"/>
        <v>81.25</v>
      </c>
    </row>
    <row r="24" s="1" customFormat="1" ht="35" customHeight="1" outlineLevel="2" spans="1:54">
      <c r="A24" s="117">
        <v>23</v>
      </c>
      <c r="B24" s="171" t="str">
        <f t="shared" si="28"/>
        <v>W21</v>
      </c>
      <c r="C24" s="171" t="s">
        <v>159</v>
      </c>
      <c r="D24" s="173">
        <v>65</v>
      </c>
      <c r="E24" s="171">
        <v>600</v>
      </c>
      <c r="F24" s="171">
        <f t="shared" si="30"/>
        <v>65</v>
      </c>
      <c r="G24" s="171" t="s">
        <v>131</v>
      </c>
      <c r="H24" s="172">
        <v>10.793</v>
      </c>
      <c r="I24" s="172">
        <v>9.018</v>
      </c>
      <c r="J24" s="172">
        <f t="shared" si="33"/>
        <v>9.9055</v>
      </c>
      <c r="K24" s="172">
        <v>0.15</v>
      </c>
      <c r="L24" s="172">
        <v>0.03</v>
      </c>
      <c r="M24" s="172">
        <f t="shared" si="10"/>
        <v>0.09</v>
      </c>
      <c r="N24" s="183">
        <v>10.236</v>
      </c>
      <c r="O24" s="183">
        <v>10.431</v>
      </c>
      <c r="P24" s="183">
        <f t="shared" si="11"/>
        <v>10.3335</v>
      </c>
      <c r="Q24" s="183">
        <f t="shared" si="12"/>
        <v>9.9585</v>
      </c>
      <c r="R24" s="178">
        <v>1.59</v>
      </c>
      <c r="S24" s="198" t="s">
        <v>138</v>
      </c>
      <c r="T24" s="175" t="s">
        <v>147</v>
      </c>
      <c r="U24" s="178">
        <f t="shared" si="29"/>
        <v>1080.67152375</v>
      </c>
      <c r="V24" s="171">
        <v>0.78</v>
      </c>
      <c r="W24" s="171" t="s">
        <v>133</v>
      </c>
      <c r="X24" s="178">
        <f t="shared" si="34"/>
        <v>9.3785</v>
      </c>
      <c r="Y24" s="210">
        <v>0.13</v>
      </c>
      <c r="Z24" s="210">
        <v>0.365</v>
      </c>
      <c r="AA24" s="210">
        <f t="shared" si="15"/>
        <v>0.495</v>
      </c>
      <c r="AB24" s="210">
        <v>0.99</v>
      </c>
      <c r="AC24" s="210">
        <f t="shared" si="16"/>
        <v>18.2</v>
      </c>
      <c r="AD24" s="211">
        <f t="shared" si="32"/>
        <v>0.4183265</v>
      </c>
      <c r="AE24" s="211">
        <v>0.28</v>
      </c>
      <c r="AF24" s="211">
        <f t="shared" si="18"/>
        <v>27.1912225</v>
      </c>
      <c r="AG24" s="211">
        <f t="shared" si="19"/>
        <v>1.59</v>
      </c>
      <c r="AH24" s="172">
        <v>0.2</v>
      </c>
      <c r="AI24" s="172">
        <f t="shared" si="20"/>
        <v>206.7</v>
      </c>
      <c r="AJ24" s="172">
        <v>0.5</v>
      </c>
      <c r="AK24" s="172">
        <f t="shared" si="21"/>
        <v>374.2172525</v>
      </c>
      <c r="AL24" s="177">
        <f t="shared" si="22"/>
        <v>471.06902375</v>
      </c>
      <c r="AM24" s="222">
        <f t="shared" si="23"/>
        <v>609.6025</v>
      </c>
      <c r="AN24" s="225"/>
      <c r="AO24" s="223"/>
      <c r="AP24" s="224"/>
      <c r="AQ24" s="224"/>
      <c r="AR24" s="224"/>
      <c r="AS24" s="224"/>
      <c r="AT24" s="224"/>
      <c r="AU24" s="224"/>
      <c r="AV24" s="224"/>
      <c r="AW24" s="224"/>
      <c r="AX24" s="224"/>
      <c r="AY24" s="224"/>
      <c r="AZ24" s="224"/>
      <c r="BA24" s="224"/>
      <c r="BB24" s="228">
        <f t="shared" si="24"/>
        <v>81.25</v>
      </c>
    </row>
    <row r="25" s="1" customFormat="1" ht="35" customHeight="1" outlineLevel="2" spans="1:54">
      <c r="A25" s="117">
        <v>24</v>
      </c>
      <c r="B25" s="171" t="str">
        <f t="shared" si="28"/>
        <v>W22</v>
      </c>
      <c r="C25" s="171" t="s">
        <v>160</v>
      </c>
      <c r="D25" s="173">
        <v>60</v>
      </c>
      <c r="E25" s="171">
        <v>600</v>
      </c>
      <c r="F25" s="171">
        <f t="shared" ref="F25:F30" si="35">65</f>
        <v>65</v>
      </c>
      <c r="G25" s="171" t="s">
        <v>131</v>
      </c>
      <c r="H25" s="172">
        <f t="shared" si="31"/>
        <v>9.018</v>
      </c>
      <c r="I25" s="172">
        <v>7.078</v>
      </c>
      <c r="J25" s="172">
        <f t="shared" si="33"/>
        <v>8.048</v>
      </c>
      <c r="K25" s="172">
        <f t="shared" si="26"/>
        <v>0.03</v>
      </c>
      <c r="L25" s="172">
        <v>-0.09</v>
      </c>
      <c r="M25" s="172">
        <f t="shared" si="10"/>
        <v>-0.03</v>
      </c>
      <c r="N25" s="183">
        <f t="shared" si="27"/>
        <v>10.431</v>
      </c>
      <c r="O25" s="183">
        <v>10.42</v>
      </c>
      <c r="P25" s="183">
        <f t="shared" si="11"/>
        <v>10.4255</v>
      </c>
      <c r="Q25" s="183">
        <f t="shared" si="12"/>
        <v>10.1705</v>
      </c>
      <c r="R25" s="178">
        <v>1.59</v>
      </c>
      <c r="S25" s="198" t="s">
        <v>138</v>
      </c>
      <c r="T25" s="175" t="s">
        <v>147</v>
      </c>
      <c r="U25" s="178">
        <f t="shared" si="29"/>
        <v>1018.778985</v>
      </c>
      <c r="V25" s="171">
        <v>0.78</v>
      </c>
      <c r="W25" s="171" t="s">
        <v>133</v>
      </c>
      <c r="X25" s="178">
        <f t="shared" si="34"/>
        <v>9.5905</v>
      </c>
      <c r="Y25" s="210">
        <v>0.13</v>
      </c>
      <c r="Z25" s="210">
        <v>0.365</v>
      </c>
      <c r="AA25" s="210">
        <f t="shared" si="15"/>
        <v>0.495</v>
      </c>
      <c r="AB25" s="210">
        <v>0.99</v>
      </c>
      <c r="AC25" s="210">
        <f t="shared" si="16"/>
        <v>16.8</v>
      </c>
      <c r="AD25" s="211">
        <f t="shared" ref="AD25:AD30" si="36">0.365*0.365*3.14</f>
        <v>0.4183265</v>
      </c>
      <c r="AE25" s="211">
        <v>0.28</v>
      </c>
      <c r="AF25" s="211">
        <f t="shared" si="18"/>
        <v>25.09959</v>
      </c>
      <c r="AG25" s="211">
        <f t="shared" si="19"/>
        <v>1.59</v>
      </c>
      <c r="AH25" s="172">
        <v>0.2</v>
      </c>
      <c r="AI25" s="172">
        <f t="shared" si="20"/>
        <v>190.8</v>
      </c>
      <c r="AJ25" s="172">
        <v>0.5</v>
      </c>
      <c r="AK25" s="172">
        <f t="shared" si="21"/>
        <v>352.93611</v>
      </c>
      <c r="AL25" s="177">
        <f t="shared" si="22"/>
        <v>443.348985</v>
      </c>
      <c r="AM25" s="222">
        <f t="shared" si="23"/>
        <v>575.43</v>
      </c>
      <c r="AN25" s="224"/>
      <c r="AO25" s="223"/>
      <c r="AP25" s="224"/>
      <c r="AQ25" s="224"/>
      <c r="AR25" s="224"/>
      <c r="AS25" s="224"/>
      <c r="AT25" s="224"/>
      <c r="AU25" s="224"/>
      <c r="AV25" s="224"/>
      <c r="AW25" s="224"/>
      <c r="AX25" s="224"/>
      <c r="AY25" s="224"/>
      <c r="AZ25" s="224"/>
      <c r="BA25" s="224"/>
      <c r="BB25" s="228">
        <f t="shared" si="24"/>
        <v>75</v>
      </c>
    </row>
    <row r="26" s="1" customFormat="1" ht="35" customHeight="1" outlineLevel="2" spans="1:54">
      <c r="A26" s="117">
        <v>25</v>
      </c>
      <c r="B26" s="171" t="str">
        <f t="shared" si="28"/>
        <v>W23</v>
      </c>
      <c r="C26" s="171" t="s">
        <v>161</v>
      </c>
      <c r="D26" s="173">
        <v>72</v>
      </c>
      <c r="E26" s="171">
        <v>600</v>
      </c>
      <c r="F26" s="171">
        <f t="shared" si="35"/>
        <v>65</v>
      </c>
      <c r="G26" s="171" t="s">
        <v>131</v>
      </c>
      <c r="H26" s="172">
        <f t="shared" si="31"/>
        <v>7.078</v>
      </c>
      <c r="I26" s="172">
        <v>6.429</v>
      </c>
      <c r="J26" s="172">
        <f t="shared" si="33"/>
        <v>6.7535</v>
      </c>
      <c r="K26" s="172">
        <f t="shared" si="26"/>
        <v>-0.09</v>
      </c>
      <c r="L26" s="172">
        <v>-0.233</v>
      </c>
      <c r="M26" s="172">
        <f t="shared" si="10"/>
        <v>-0.1615</v>
      </c>
      <c r="N26" s="183">
        <f t="shared" si="27"/>
        <v>10.42</v>
      </c>
      <c r="O26" s="183">
        <v>10.267</v>
      </c>
      <c r="P26" s="183">
        <f t="shared" si="11"/>
        <v>10.3435</v>
      </c>
      <c r="Q26" s="183">
        <f t="shared" si="12"/>
        <v>10.22</v>
      </c>
      <c r="R26" s="178">
        <v>1.59</v>
      </c>
      <c r="S26" s="198" t="s">
        <v>138</v>
      </c>
      <c r="T26" s="175" t="s">
        <v>147</v>
      </c>
      <c r="U26" s="178">
        <f t="shared" si="29"/>
        <v>1228.48488</v>
      </c>
      <c r="V26" s="171">
        <v>0.78</v>
      </c>
      <c r="W26" s="171" t="s">
        <v>133</v>
      </c>
      <c r="X26" s="178">
        <f t="shared" si="34"/>
        <v>9.64</v>
      </c>
      <c r="Y26" s="210">
        <v>0.13</v>
      </c>
      <c r="Z26" s="210">
        <v>0.365</v>
      </c>
      <c r="AA26" s="210">
        <f t="shared" si="15"/>
        <v>0.495</v>
      </c>
      <c r="AB26" s="210">
        <v>0.99</v>
      </c>
      <c r="AC26" s="210">
        <f t="shared" si="16"/>
        <v>20.16</v>
      </c>
      <c r="AD26" s="211">
        <f t="shared" si="36"/>
        <v>0.4183265</v>
      </c>
      <c r="AE26" s="211">
        <v>0.28</v>
      </c>
      <c r="AF26" s="211">
        <f t="shared" si="18"/>
        <v>30.119508</v>
      </c>
      <c r="AG26" s="211">
        <f t="shared" si="19"/>
        <v>1.59</v>
      </c>
      <c r="AH26" s="172">
        <v>0.2</v>
      </c>
      <c r="AI26" s="172">
        <f t="shared" si="20"/>
        <v>228.96</v>
      </c>
      <c r="AJ26" s="172">
        <v>0.5</v>
      </c>
      <c r="AK26" s="172">
        <f t="shared" si="21"/>
        <v>425.626092</v>
      </c>
      <c r="AL26" s="177">
        <f t="shared" si="22"/>
        <v>534.40488</v>
      </c>
      <c r="AM26" s="222">
        <f t="shared" si="23"/>
        <v>694.08</v>
      </c>
      <c r="AN26" s="224"/>
      <c r="AO26" s="223"/>
      <c r="AP26" s="224"/>
      <c r="AQ26" s="224"/>
      <c r="AR26" s="224"/>
      <c r="AS26" s="224"/>
      <c r="AT26" s="224"/>
      <c r="AU26" s="224"/>
      <c r="AV26" s="224"/>
      <c r="AW26" s="224"/>
      <c r="AX26" s="224"/>
      <c r="AY26" s="224"/>
      <c r="AZ26" s="224"/>
      <c r="BA26" s="224"/>
      <c r="BB26" s="228">
        <f t="shared" si="24"/>
        <v>90</v>
      </c>
    </row>
    <row r="27" s="1" customFormat="1" ht="35" customHeight="1" outlineLevel="2" spans="1:54">
      <c r="A27" s="117">
        <v>26</v>
      </c>
      <c r="B27" s="171" t="str">
        <f t="shared" si="28"/>
        <v>W24</v>
      </c>
      <c r="C27" s="171" t="s">
        <v>162</v>
      </c>
      <c r="D27" s="173">
        <v>65</v>
      </c>
      <c r="E27" s="171">
        <v>600</v>
      </c>
      <c r="F27" s="171">
        <f t="shared" si="35"/>
        <v>65</v>
      </c>
      <c r="G27" s="171" t="s">
        <v>131</v>
      </c>
      <c r="H27" s="172">
        <f t="shared" si="31"/>
        <v>6.429</v>
      </c>
      <c r="I27" s="172">
        <v>6.86</v>
      </c>
      <c r="J27" s="172">
        <f t="shared" si="33"/>
        <v>6.6445</v>
      </c>
      <c r="K27" s="172">
        <f t="shared" si="26"/>
        <v>-0.233</v>
      </c>
      <c r="L27" s="172">
        <v>-0.363</v>
      </c>
      <c r="M27" s="172">
        <f t="shared" si="10"/>
        <v>-0.298</v>
      </c>
      <c r="N27" s="183">
        <f t="shared" si="27"/>
        <v>10.267</v>
      </c>
      <c r="O27" s="183">
        <v>10.382</v>
      </c>
      <c r="P27" s="183">
        <f t="shared" si="11"/>
        <v>10.3245</v>
      </c>
      <c r="Q27" s="183">
        <f t="shared" si="12"/>
        <v>10.3375</v>
      </c>
      <c r="R27" s="178">
        <v>1.59</v>
      </c>
      <c r="S27" s="198" t="s">
        <v>138</v>
      </c>
      <c r="T27" s="175" t="s">
        <v>147</v>
      </c>
      <c r="U27" s="178">
        <f t="shared" si="29"/>
        <v>1121.79965625</v>
      </c>
      <c r="V27" s="171">
        <v>0.78</v>
      </c>
      <c r="W27" s="171" t="s">
        <v>133</v>
      </c>
      <c r="X27" s="178">
        <f t="shared" si="34"/>
        <v>9.7575</v>
      </c>
      <c r="Y27" s="210">
        <v>0.13</v>
      </c>
      <c r="Z27" s="210">
        <v>0.365</v>
      </c>
      <c r="AA27" s="210">
        <f t="shared" si="15"/>
        <v>0.495</v>
      </c>
      <c r="AB27" s="210">
        <v>0.99</v>
      </c>
      <c r="AC27" s="210">
        <f t="shared" si="16"/>
        <v>18.2</v>
      </c>
      <c r="AD27" s="211">
        <f t="shared" si="36"/>
        <v>0.4183265</v>
      </c>
      <c r="AE27" s="211">
        <v>0.28</v>
      </c>
      <c r="AF27" s="211">
        <f t="shared" si="18"/>
        <v>27.1912225</v>
      </c>
      <c r="AG27" s="211">
        <f t="shared" si="19"/>
        <v>1.59</v>
      </c>
      <c r="AH27" s="172">
        <v>0.2</v>
      </c>
      <c r="AI27" s="172">
        <f t="shared" si="20"/>
        <v>206.7</v>
      </c>
      <c r="AJ27" s="172">
        <v>0.5</v>
      </c>
      <c r="AK27" s="172">
        <f t="shared" si="21"/>
        <v>388.7519025</v>
      </c>
      <c r="AL27" s="177">
        <f t="shared" si="22"/>
        <v>487.56215625</v>
      </c>
      <c r="AM27" s="222">
        <f t="shared" si="23"/>
        <v>634.2375</v>
      </c>
      <c r="AN27" s="224"/>
      <c r="AO27" s="223"/>
      <c r="AP27" s="224"/>
      <c r="AQ27" s="224"/>
      <c r="AR27" s="224"/>
      <c r="AS27" s="224"/>
      <c r="AT27" s="224"/>
      <c r="AU27" s="224"/>
      <c r="AV27" s="224"/>
      <c r="AW27" s="224"/>
      <c r="AX27" s="224"/>
      <c r="AY27" s="224"/>
      <c r="AZ27" s="224"/>
      <c r="BA27" s="224"/>
      <c r="BB27" s="228">
        <f t="shared" si="24"/>
        <v>81.25</v>
      </c>
    </row>
    <row r="28" s="1" customFormat="1" ht="35" customHeight="1" outlineLevel="2" spans="1:54">
      <c r="A28" s="117">
        <v>27</v>
      </c>
      <c r="B28" s="171" t="str">
        <f t="shared" si="28"/>
        <v>W25</v>
      </c>
      <c r="C28" s="171" t="s">
        <v>163</v>
      </c>
      <c r="D28" s="173">
        <v>65</v>
      </c>
      <c r="E28" s="171">
        <v>600</v>
      </c>
      <c r="F28" s="171">
        <f t="shared" si="35"/>
        <v>65</v>
      </c>
      <c r="G28" s="171" t="s">
        <v>131</v>
      </c>
      <c r="H28" s="172">
        <v>8.151</v>
      </c>
      <c r="I28" s="172">
        <v>8.426</v>
      </c>
      <c r="J28" s="172">
        <f t="shared" si="33"/>
        <v>8.2885</v>
      </c>
      <c r="K28" s="172">
        <f t="shared" si="26"/>
        <v>-0.363</v>
      </c>
      <c r="L28" s="172">
        <v>-0.49</v>
      </c>
      <c r="M28" s="172">
        <f t="shared" si="10"/>
        <v>-0.4265</v>
      </c>
      <c r="N28" s="183">
        <f t="shared" si="27"/>
        <v>10.382</v>
      </c>
      <c r="O28" s="183">
        <v>10.796</v>
      </c>
      <c r="P28" s="183">
        <f t="shared" si="11"/>
        <v>10.589</v>
      </c>
      <c r="Q28" s="183">
        <f t="shared" si="12"/>
        <v>10.7305</v>
      </c>
      <c r="R28" s="178">
        <v>1.59</v>
      </c>
      <c r="S28" s="198" t="s">
        <v>138</v>
      </c>
      <c r="T28" s="175" t="s">
        <v>147</v>
      </c>
      <c r="U28" s="178">
        <f t="shared" si="29"/>
        <v>1164.44703375</v>
      </c>
      <c r="V28" s="171">
        <v>0.78</v>
      </c>
      <c r="W28" s="171" t="s">
        <v>133</v>
      </c>
      <c r="X28" s="178">
        <f t="shared" si="34"/>
        <v>10.1505</v>
      </c>
      <c r="Y28" s="210">
        <v>0.13</v>
      </c>
      <c r="Z28" s="210">
        <v>0.365</v>
      </c>
      <c r="AA28" s="210">
        <f t="shared" si="15"/>
        <v>0.495</v>
      </c>
      <c r="AB28" s="210">
        <v>0.99</v>
      </c>
      <c r="AC28" s="210">
        <f t="shared" si="16"/>
        <v>18.2</v>
      </c>
      <c r="AD28" s="211">
        <f t="shared" si="36"/>
        <v>0.4183265</v>
      </c>
      <c r="AE28" s="211">
        <v>0.28</v>
      </c>
      <c r="AF28" s="211">
        <f t="shared" si="18"/>
        <v>27.1912225</v>
      </c>
      <c r="AG28" s="211">
        <f t="shared" si="19"/>
        <v>1.59</v>
      </c>
      <c r="AH28" s="172">
        <v>0.2</v>
      </c>
      <c r="AI28" s="172">
        <f t="shared" si="20"/>
        <v>206.7</v>
      </c>
      <c r="AJ28" s="172">
        <v>0.5</v>
      </c>
      <c r="AK28" s="172">
        <f t="shared" si="21"/>
        <v>403.8234525</v>
      </c>
      <c r="AL28" s="177">
        <f t="shared" si="22"/>
        <v>504.66453375</v>
      </c>
      <c r="AM28" s="222">
        <f t="shared" si="23"/>
        <v>659.7825</v>
      </c>
      <c r="AN28" s="224"/>
      <c r="AO28" s="223"/>
      <c r="AP28" s="224"/>
      <c r="AQ28" s="224"/>
      <c r="AR28" s="224"/>
      <c r="AS28" s="224"/>
      <c r="AT28" s="224"/>
      <c r="AU28" s="224"/>
      <c r="AV28" s="224"/>
      <c r="AW28" s="224"/>
      <c r="AX28" s="224"/>
      <c r="AY28" s="224"/>
      <c r="AZ28" s="224"/>
      <c r="BA28" s="224"/>
      <c r="BB28" s="228">
        <f t="shared" si="24"/>
        <v>81.25</v>
      </c>
    </row>
    <row r="29" s="1" customFormat="1" ht="35" customHeight="1" outlineLevel="2" spans="1:54">
      <c r="A29" s="117">
        <v>28</v>
      </c>
      <c r="B29" s="171" t="str">
        <f t="shared" si="28"/>
        <v>W26</v>
      </c>
      <c r="C29" s="171" t="s">
        <v>164</v>
      </c>
      <c r="D29" s="173">
        <v>65</v>
      </c>
      <c r="E29" s="171">
        <v>600</v>
      </c>
      <c r="F29" s="171">
        <f t="shared" si="35"/>
        <v>65</v>
      </c>
      <c r="G29" s="171" t="s">
        <v>131</v>
      </c>
      <c r="H29" s="172">
        <f t="shared" si="31"/>
        <v>8.426</v>
      </c>
      <c r="I29" s="172">
        <v>9.323</v>
      </c>
      <c r="J29" s="172">
        <f t="shared" si="33"/>
        <v>8.8745</v>
      </c>
      <c r="K29" s="172">
        <v>-0.493</v>
      </c>
      <c r="L29" s="172">
        <v>-0.623</v>
      </c>
      <c r="M29" s="172">
        <f t="shared" si="10"/>
        <v>-0.558</v>
      </c>
      <c r="N29" s="183">
        <v>10.806</v>
      </c>
      <c r="O29" s="183">
        <v>11.654</v>
      </c>
      <c r="P29" s="183">
        <f t="shared" si="11"/>
        <v>11.23</v>
      </c>
      <c r="Q29" s="183">
        <f t="shared" si="12"/>
        <v>11.503</v>
      </c>
      <c r="R29" s="178">
        <v>1.59</v>
      </c>
      <c r="S29" s="198" t="s">
        <v>138</v>
      </c>
      <c r="T29" s="175" t="s">
        <v>147</v>
      </c>
      <c r="U29" s="178">
        <f t="shared" si="29"/>
        <v>1248.2768025</v>
      </c>
      <c r="V29" s="171">
        <v>0.78</v>
      </c>
      <c r="W29" s="171" t="s">
        <v>133</v>
      </c>
      <c r="X29" s="178">
        <f t="shared" si="34"/>
        <v>10.923</v>
      </c>
      <c r="Y29" s="210">
        <v>0.13</v>
      </c>
      <c r="Z29" s="210">
        <v>0.365</v>
      </c>
      <c r="AA29" s="210">
        <f t="shared" si="15"/>
        <v>0.495</v>
      </c>
      <c r="AB29" s="210">
        <v>0.99</v>
      </c>
      <c r="AC29" s="210">
        <f t="shared" si="16"/>
        <v>18.2</v>
      </c>
      <c r="AD29" s="211">
        <f t="shared" si="36"/>
        <v>0.4183265</v>
      </c>
      <c r="AE29" s="211">
        <v>0.28</v>
      </c>
      <c r="AF29" s="211">
        <f t="shared" si="18"/>
        <v>27.1912225</v>
      </c>
      <c r="AG29" s="211">
        <f t="shared" si="19"/>
        <v>1.59</v>
      </c>
      <c r="AH29" s="172">
        <v>0.2</v>
      </c>
      <c r="AI29" s="172">
        <f t="shared" si="20"/>
        <v>206.7</v>
      </c>
      <c r="AJ29" s="172">
        <v>0.5</v>
      </c>
      <c r="AK29" s="172">
        <f t="shared" si="21"/>
        <v>433.4488275</v>
      </c>
      <c r="AL29" s="177">
        <f t="shared" si="22"/>
        <v>538.2818025</v>
      </c>
      <c r="AM29" s="222">
        <f t="shared" si="23"/>
        <v>709.995</v>
      </c>
      <c r="AN29" s="224"/>
      <c r="AO29" s="223"/>
      <c r="AP29" s="224"/>
      <c r="AQ29" s="224"/>
      <c r="AR29" s="224"/>
      <c r="AS29" s="224"/>
      <c r="AT29" s="224"/>
      <c r="AU29" s="224"/>
      <c r="AV29" s="224"/>
      <c r="AW29" s="224"/>
      <c r="AX29" s="224"/>
      <c r="AY29" s="224"/>
      <c r="AZ29" s="224"/>
      <c r="BA29" s="224"/>
      <c r="BB29" s="228">
        <f t="shared" si="24"/>
        <v>81.25</v>
      </c>
    </row>
    <row r="30" s="1" customFormat="1" ht="35" customHeight="1" outlineLevel="2" spans="1:54">
      <c r="A30" s="117">
        <v>29</v>
      </c>
      <c r="B30" s="171" t="str">
        <f t="shared" si="28"/>
        <v>W27</v>
      </c>
      <c r="C30" s="171" t="s">
        <v>165</v>
      </c>
      <c r="D30" s="173">
        <v>60</v>
      </c>
      <c r="E30" s="171">
        <v>600</v>
      </c>
      <c r="F30" s="171">
        <f t="shared" si="35"/>
        <v>65</v>
      </c>
      <c r="G30" s="171" t="s">
        <v>131</v>
      </c>
      <c r="H30" s="172">
        <f t="shared" si="31"/>
        <v>9.323</v>
      </c>
      <c r="I30" s="172">
        <v>7.95</v>
      </c>
      <c r="J30" s="172">
        <f t="shared" si="33"/>
        <v>8.6365</v>
      </c>
      <c r="K30" s="172">
        <f>L29</f>
        <v>-0.623</v>
      </c>
      <c r="L30" s="172">
        <v>-0.743</v>
      </c>
      <c r="M30" s="172">
        <f t="shared" si="10"/>
        <v>-0.683</v>
      </c>
      <c r="N30" s="183">
        <f>O29</f>
        <v>11.654</v>
      </c>
      <c r="O30" s="183">
        <v>12.481</v>
      </c>
      <c r="P30" s="183">
        <f t="shared" si="11"/>
        <v>12.0675</v>
      </c>
      <c r="Q30" s="183">
        <f t="shared" si="12"/>
        <v>12.4655</v>
      </c>
      <c r="R30" s="178">
        <v>1.59</v>
      </c>
      <c r="S30" s="198" t="s">
        <v>138</v>
      </c>
      <c r="T30" s="175" t="s">
        <v>147</v>
      </c>
      <c r="U30" s="178">
        <f t="shared" si="29"/>
        <v>1248.669135</v>
      </c>
      <c r="V30" s="171">
        <v>0.78</v>
      </c>
      <c r="W30" s="171" t="s">
        <v>133</v>
      </c>
      <c r="X30" s="178">
        <f t="shared" si="34"/>
        <v>11.8855</v>
      </c>
      <c r="Y30" s="210">
        <v>0.13</v>
      </c>
      <c r="Z30" s="210">
        <v>0.365</v>
      </c>
      <c r="AA30" s="210">
        <f t="shared" si="15"/>
        <v>0.495</v>
      </c>
      <c r="AB30" s="210">
        <v>0.99</v>
      </c>
      <c r="AC30" s="210">
        <f t="shared" si="16"/>
        <v>16.8</v>
      </c>
      <c r="AD30" s="211">
        <f t="shared" si="36"/>
        <v>0.4183265</v>
      </c>
      <c r="AE30" s="211">
        <v>0.28</v>
      </c>
      <c r="AF30" s="211">
        <f t="shared" si="18"/>
        <v>25.09959</v>
      </c>
      <c r="AG30" s="211">
        <f t="shared" si="19"/>
        <v>1.59</v>
      </c>
      <c r="AH30" s="172">
        <v>0.2</v>
      </c>
      <c r="AI30" s="172">
        <f t="shared" si="20"/>
        <v>190.8</v>
      </c>
      <c r="AJ30" s="172">
        <v>0.5</v>
      </c>
      <c r="AK30" s="172">
        <f t="shared" si="21"/>
        <v>434.17911</v>
      </c>
      <c r="AL30" s="177">
        <f t="shared" si="22"/>
        <v>535.539135</v>
      </c>
      <c r="AM30" s="222">
        <f t="shared" si="23"/>
        <v>713.13</v>
      </c>
      <c r="AN30" s="224"/>
      <c r="AO30" s="223"/>
      <c r="AP30" s="224"/>
      <c r="AQ30" s="224"/>
      <c r="AR30" s="224"/>
      <c r="AS30" s="224"/>
      <c r="AT30" s="224"/>
      <c r="AU30" s="224"/>
      <c r="AV30" s="224"/>
      <c r="AW30" s="224"/>
      <c r="AX30" s="224"/>
      <c r="AY30" s="224"/>
      <c r="AZ30" s="224"/>
      <c r="BA30" s="224"/>
      <c r="BB30" s="228">
        <f t="shared" si="24"/>
        <v>75</v>
      </c>
    </row>
    <row r="31" s="1" customFormat="1" ht="22" customHeight="1" outlineLevel="2" spans="1:54">
      <c r="A31" s="85"/>
      <c r="B31" s="117"/>
      <c r="C31" s="117"/>
      <c r="D31" s="174">
        <f>SUM(D13:D30)+D8+D7</f>
        <v>1292</v>
      </c>
      <c r="E31" s="86" t="s">
        <v>166</v>
      </c>
      <c r="F31" s="117"/>
      <c r="G31" s="117"/>
      <c r="H31" s="37"/>
      <c r="I31" s="37"/>
      <c r="J31" s="184"/>
      <c r="K31" s="184"/>
      <c r="L31" s="37"/>
      <c r="M31" s="184"/>
      <c r="N31" s="185"/>
      <c r="O31" s="185"/>
      <c r="P31" s="185"/>
      <c r="Q31" s="185"/>
      <c r="R31" s="85"/>
      <c r="S31" s="199"/>
      <c r="T31" s="85"/>
      <c r="U31" s="145">
        <f>U4+U5+U6+U9+U10+U11+U12</f>
        <v>4703.5407825</v>
      </c>
      <c r="V31" s="117"/>
      <c r="W31" s="117"/>
      <c r="X31" s="145"/>
      <c r="Y31" s="212"/>
      <c r="Z31" s="212"/>
      <c r="AA31" s="212"/>
      <c r="AB31" s="212"/>
      <c r="AC31" s="212"/>
      <c r="AD31" s="213"/>
      <c r="AE31" s="213"/>
      <c r="AF31" s="213"/>
      <c r="AG31" s="213"/>
      <c r="AH31" s="145"/>
      <c r="AI31" s="184"/>
      <c r="AJ31" s="184"/>
      <c r="AK31" s="184">
        <f>AK4+AK5+AK6+AK9+AK10+AK11+AK12+AK34+AK35</f>
        <v>1617.0140327416</v>
      </c>
      <c r="AL31" s="37">
        <f>AL4+AL5+AL6+AL9+AL10+AL11+AL12+AL34+AL35</f>
        <v>2123.612234756</v>
      </c>
      <c r="AM31" s="226">
        <f>AM4+AM5+AM6+AM9+AM10+AM11+AM12+AM34+AM35</f>
        <v>2691.07948</v>
      </c>
      <c r="AN31" s="224">
        <f>AN4+AN5+AN10</f>
        <v>216</v>
      </c>
      <c r="AO31" s="224"/>
      <c r="AP31" s="224"/>
      <c r="AQ31" s="224"/>
      <c r="AR31" s="224"/>
      <c r="AS31" s="224"/>
      <c r="AT31" s="224"/>
      <c r="AU31" s="224">
        <f>AU6+AU9+AU11</f>
        <v>432</v>
      </c>
      <c r="AV31" s="224"/>
      <c r="AW31" s="224"/>
      <c r="AX31" s="224"/>
      <c r="AY31" s="224"/>
      <c r="AZ31" s="224"/>
      <c r="BA31" s="224"/>
      <c r="BB31" s="229">
        <f>SUM(BB4:BB30)</f>
        <v>2102.5</v>
      </c>
    </row>
    <row r="32" s="1" customFormat="1" ht="22" customHeight="1" outlineLevel="2" spans="1:54">
      <c r="A32" s="85"/>
      <c r="B32" s="174"/>
      <c r="C32" s="174"/>
      <c r="D32" s="174">
        <v>270</v>
      </c>
      <c r="E32" s="86" t="s">
        <v>167</v>
      </c>
      <c r="F32" s="117">
        <f>D4+D5+D6+D9+D10+D11+D12</f>
        <v>390</v>
      </c>
      <c r="G32" s="117"/>
      <c r="H32" s="37"/>
      <c r="I32" s="37"/>
      <c r="J32" s="184"/>
      <c r="K32" s="184"/>
      <c r="L32" s="37"/>
      <c r="M32" s="184"/>
      <c r="N32" s="185"/>
      <c r="O32" s="185"/>
      <c r="P32" s="185"/>
      <c r="Q32" s="185"/>
      <c r="R32" s="85"/>
      <c r="S32" s="199"/>
      <c r="T32" s="85"/>
      <c r="U32" s="145"/>
      <c r="V32" s="117"/>
      <c r="W32" s="117"/>
      <c r="X32" s="145"/>
      <c r="Y32" s="212"/>
      <c r="Z32" s="212"/>
      <c r="AA32" s="212"/>
      <c r="AB32" s="212"/>
      <c r="AC32" s="212"/>
      <c r="AD32" s="213"/>
      <c r="AE32" s="213"/>
      <c r="AF32" s="213"/>
      <c r="AG32" s="213"/>
      <c r="AH32" s="145"/>
      <c r="AI32" s="184"/>
      <c r="AJ32" s="184"/>
      <c r="AK32" s="184"/>
      <c r="AL32" s="37"/>
      <c r="AM32" s="226"/>
      <c r="AN32" s="224"/>
      <c r="AO32" s="224"/>
      <c r="AP32" s="224"/>
      <c r="AQ32" s="224"/>
      <c r="AR32" s="224"/>
      <c r="AS32" s="224"/>
      <c r="AT32" s="224"/>
      <c r="AU32" s="224"/>
      <c r="AV32" s="224"/>
      <c r="AW32" s="224"/>
      <c r="AX32" s="224"/>
      <c r="AY32" s="224"/>
      <c r="AZ32" s="224"/>
      <c r="BA32" s="224"/>
      <c r="BB32" s="229"/>
    </row>
    <row r="33" s="1" customFormat="1" ht="22" customHeight="1" outlineLevel="2" spans="1:54">
      <c r="A33" s="85" t="s">
        <v>168</v>
      </c>
      <c r="B33" s="174"/>
      <c r="C33" s="174"/>
      <c r="D33" s="174"/>
      <c r="E33" s="86"/>
      <c r="F33" s="117"/>
      <c r="G33" s="117"/>
      <c r="H33" s="37"/>
      <c r="I33" s="37"/>
      <c r="J33" s="184"/>
      <c r="K33" s="184"/>
      <c r="L33" s="37"/>
      <c r="M33" s="184"/>
      <c r="N33" s="185"/>
      <c r="O33" s="185"/>
      <c r="P33" s="185"/>
      <c r="Q33" s="185"/>
      <c r="R33" s="85"/>
      <c r="S33" s="199"/>
      <c r="T33" s="117"/>
      <c r="U33" s="145"/>
      <c r="V33" s="117"/>
      <c r="W33" s="117"/>
      <c r="X33" s="145"/>
      <c r="Y33" s="212"/>
      <c r="Z33" s="212"/>
      <c r="AA33" s="212"/>
      <c r="AB33" s="212"/>
      <c r="AC33" s="212"/>
      <c r="AD33" s="213"/>
      <c r="AE33" s="213"/>
      <c r="AF33" s="213"/>
      <c r="AG33" s="213"/>
      <c r="AH33" s="145"/>
      <c r="AI33" s="184"/>
      <c r="AJ33" s="184"/>
      <c r="AK33" s="184"/>
      <c r="AL33" s="37"/>
      <c r="AM33" s="226"/>
      <c r="AN33" s="224"/>
      <c r="AO33" s="224"/>
      <c r="AP33" s="224"/>
      <c r="AQ33" s="224"/>
      <c r="AR33" s="224"/>
      <c r="AS33" s="224"/>
      <c r="AT33" s="224"/>
      <c r="AU33" s="224"/>
      <c r="AV33" s="224"/>
      <c r="AW33" s="224"/>
      <c r="AX33" s="224"/>
      <c r="AY33" s="224"/>
      <c r="AZ33" s="224"/>
      <c r="BA33" s="224"/>
      <c r="BB33" s="229"/>
    </row>
    <row r="34" s="1" customFormat="1" ht="35" customHeight="1" outlineLevel="2" spans="1:54">
      <c r="A34" s="117">
        <v>1</v>
      </c>
      <c r="B34" s="175" t="s">
        <v>135</v>
      </c>
      <c r="C34" s="176"/>
      <c r="D34" s="171">
        <v>7.04</v>
      </c>
      <c r="E34" s="171">
        <v>400</v>
      </c>
      <c r="F34" s="171">
        <v>40</v>
      </c>
      <c r="G34" s="171" t="s">
        <v>169</v>
      </c>
      <c r="H34" s="172">
        <v>7.307</v>
      </c>
      <c r="I34" s="172">
        <f>H34</f>
        <v>7.307</v>
      </c>
      <c r="J34" s="172">
        <f>(H34+I34)/2</f>
        <v>7.307</v>
      </c>
      <c r="K34" s="172">
        <v>2.3</v>
      </c>
      <c r="L34" s="172">
        <f>K34</f>
        <v>2.3</v>
      </c>
      <c r="M34" s="172">
        <f>(K34+L34)/2</f>
        <v>2.3</v>
      </c>
      <c r="N34" s="183">
        <v>9.512</v>
      </c>
      <c r="O34" s="183">
        <f>N34</f>
        <v>9.512</v>
      </c>
      <c r="P34" s="183">
        <f>(N34+O34)/2</f>
        <v>9.512</v>
      </c>
      <c r="Q34" s="183">
        <f>P34-M34-V34+E34/2/1000+Y34+F34/1000</f>
        <v>6.772</v>
      </c>
      <c r="R34" s="175">
        <v>1.014</v>
      </c>
      <c r="S34" s="198" t="s">
        <v>138</v>
      </c>
      <c r="T34" s="175" t="s">
        <v>147</v>
      </c>
      <c r="U34" s="178">
        <f>D34*Q34*R34*1.05</f>
        <v>50.759444736</v>
      </c>
      <c r="V34" s="171">
        <v>0.78</v>
      </c>
      <c r="W34" s="171" t="s">
        <v>133</v>
      </c>
      <c r="X34" s="178">
        <f>P34-M34-(E34/2/1000+F34/1000+AJ34)</f>
        <v>6.472</v>
      </c>
      <c r="Y34" s="210">
        <v>0.1</v>
      </c>
      <c r="Z34" s="210">
        <v>0.247</v>
      </c>
      <c r="AA34" s="210">
        <f>Y34+Z34</f>
        <v>0.347</v>
      </c>
      <c r="AB34" s="210">
        <v>0.694</v>
      </c>
      <c r="AC34" s="210">
        <f>0.144*D34</f>
        <v>1.01376</v>
      </c>
      <c r="AD34" s="211">
        <f>0.247*0.247*3.14</f>
        <v>0.19156826</v>
      </c>
      <c r="AE34" s="211">
        <v>0.144</v>
      </c>
      <c r="AF34" s="211">
        <f>AD34*D34</f>
        <v>1.3486405504</v>
      </c>
      <c r="AG34" s="211">
        <f>R34</f>
        <v>1.014</v>
      </c>
      <c r="AH34" s="178">
        <v>0.2</v>
      </c>
      <c r="AI34" s="172">
        <f>R34*D34*2</f>
        <v>14.27712</v>
      </c>
      <c r="AJ34" s="172">
        <v>0.5</v>
      </c>
      <c r="AK34" s="172">
        <f>D34*R34*Q34-AF34-AC34-AM34</f>
        <v>0.417047769600003</v>
      </c>
      <c r="AL34" s="177">
        <f>U34-AM34</f>
        <v>5.196564736</v>
      </c>
      <c r="AM34" s="222">
        <f>X34*D34</f>
        <v>45.56288</v>
      </c>
      <c r="AN34" s="224"/>
      <c r="AO34" s="223">
        <f>D30/2*R34</f>
        <v>30.42</v>
      </c>
      <c r="AP34" s="223">
        <f>IF(T34="C型",(D34/3+1)*0.92*4*7.469/1000,0)</f>
        <v>0</v>
      </c>
      <c r="AQ34" s="223">
        <f>IF(T34="C型",(D34/3+1)*0.6*1.21*2/1000,0)</f>
        <v>0</v>
      </c>
      <c r="AR34" s="223">
        <f>IF(T34="C型",(D34/3+1)*0.32*40.219*4/1000,0)</f>
        <v>0</v>
      </c>
      <c r="AS34" s="223">
        <f>IF(T34="C型",(D34/3+1)*(0.00375*8+0.06*0.06*3.14*2)*62.8/1000,0)</f>
        <v>0</v>
      </c>
      <c r="AT34" s="223">
        <f>IF(T34="C型",(D34/3+1)*(#REF!-0.32)*46.758/1000,0)</f>
        <v>0</v>
      </c>
      <c r="AU34" s="223">
        <f>IF(T34="D型",D34/0.4*9*60/1000*2,0)</f>
        <v>0</v>
      </c>
      <c r="AV34" s="223">
        <f>IF(T34="D型",(D34/3+1)*#REF!*2,0)</f>
        <v>0</v>
      </c>
      <c r="AW34" s="223">
        <f>IF(T34="D型",(D34/3+1)*0.92*4*7.469/1000*2,0)</f>
        <v>0</v>
      </c>
      <c r="AX34" s="223">
        <f>IF(T34="D型",(D34/3+1)*0.6*1.21*2/1000*2,0)</f>
        <v>0</v>
      </c>
      <c r="AY34" s="223">
        <f>IF(T34="D型",(D34/3+1)*(0.32*40.219*4+0.32*59.118*4)/1000,0)</f>
        <v>0</v>
      </c>
      <c r="AZ34" s="223">
        <f>IF(T34="D型",(D34/3+1)*(0.00375*8+0.06*0.06*3.14*2)*62.8/1000*2,0)</f>
        <v>0</v>
      </c>
      <c r="BA34" s="223">
        <f>IF(T34="D型",(D34/3+1)*((#REF!-0.32)*46.758+(#REF!-0.32)*71.272)/1000,0)</f>
        <v>0</v>
      </c>
      <c r="BB34" s="228">
        <f>D34*(Y34+AA34)*2</f>
        <v>6.29376</v>
      </c>
    </row>
    <row r="35" s="1" customFormat="1" ht="35" customHeight="1" outlineLevel="2" spans="1:54">
      <c r="A35" s="117">
        <v>2</v>
      </c>
      <c r="B35" s="175" t="s">
        <v>141</v>
      </c>
      <c r="C35" s="176"/>
      <c r="D35" s="171">
        <v>7.8</v>
      </c>
      <c r="E35" s="171">
        <v>400</v>
      </c>
      <c r="F35" s="171">
        <v>40</v>
      </c>
      <c r="G35" s="171" t="s">
        <v>169</v>
      </c>
      <c r="H35" s="172">
        <v>3.74</v>
      </c>
      <c r="I35" s="172">
        <f>H35</f>
        <v>3.74</v>
      </c>
      <c r="J35" s="172">
        <f>(H35+I35)/2</f>
        <v>3.74</v>
      </c>
      <c r="K35" s="172">
        <v>1.93</v>
      </c>
      <c r="L35" s="172">
        <f>K35</f>
        <v>1.93</v>
      </c>
      <c r="M35" s="172">
        <f>(K35+L35)/2</f>
        <v>1.93</v>
      </c>
      <c r="N35" s="183">
        <v>9.642</v>
      </c>
      <c r="O35" s="183">
        <f>N35</f>
        <v>9.642</v>
      </c>
      <c r="P35" s="183">
        <f>(N35+O35)/2</f>
        <v>9.642</v>
      </c>
      <c r="Q35" s="183">
        <f>P35-M35-V35+E35/2/1000+Y35+F35/1000</f>
        <v>7.272</v>
      </c>
      <c r="R35" s="175">
        <v>1.014</v>
      </c>
      <c r="S35" s="194" t="s">
        <v>132</v>
      </c>
      <c r="T35" s="195" t="s">
        <v>132</v>
      </c>
      <c r="U35" s="178">
        <f>D35*Q35*R35*1.05</f>
        <v>60.39148752</v>
      </c>
      <c r="V35" s="171">
        <v>0.78</v>
      </c>
      <c r="W35" s="171" t="s">
        <v>133</v>
      </c>
      <c r="X35" s="178">
        <f>P35-M35-(E35/2/1000+F35/1000+AJ35)</f>
        <v>6.972</v>
      </c>
      <c r="Y35" s="210">
        <v>0.1</v>
      </c>
      <c r="Z35" s="210">
        <v>0.247</v>
      </c>
      <c r="AA35" s="210">
        <f>Y35+Z35</f>
        <v>0.347</v>
      </c>
      <c r="AB35" s="210">
        <v>0.694</v>
      </c>
      <c r="AC35" s="210">
        <f>0.144*D35</f>
        <v>1.1232</v>
      </c>
      <c r="AD35" s="211">
        <f>0.247*0.247*3.14</f>
        <v>0.19156826</v>
      </c>
      <c r="AE35" s="211">
        <v>0.144</v>
      </c>
      <c r="AF35" s="211">
        <f>AD35*D35</f>
        <v>1.494232428</v>
      </c>
      <c r="AG35" s="211">
        <f>R35</f>
        <v>1.014</v>
      </c>
      <c r="AH35" s="178">
        <v>0.2</v>
      </c>
      <c r="AI35" s="172">
        <f>R35*D35*2</f>
        <v>15.8184</v>
      </c>
      <c r="AJ35" s="172">
        <v>0.5</v>
      </c>
      <c r="AK35" s="172">
        <f>D35*R35*Q35-AF35-AC35-AM35</f>
        <v>0.516669972000003</v>
      </c>
      <c r="AL35" s="177">
        <f>U35-AM35</f>
        <v>6.00988752000001</v>
      </c>
      <c r="AM35" s="222">
        <f>X35*D35</f>
        <v>54.3816</v>
      </c>
      <c r="AN35" s="223">
        <f>D35/0.4*6*60/1000*2</f>
        <v>14.04</v>
      </c>
      <c r="AO35" s="223">
        <f t="shared" ref="AO35:AO45" si="37">D31/2*R35</f>
        <v>655.044</v>
      </c>
      <c r="AP35" s="223"/>
      <c r="AQ35" s="223"/>
      <c r="AR35" s="223"/>
      <c r="AS35" s="223"/>
      <c r="AT35" s="223"/>
      <c r="AU35" s="223"/>
      <c r="AV35" s="223"/>
      <c r="AW35" s="223"/>
      <c r="AX35" s="223"/>
      <c r="AY35" s="223"/>
      <c r="AZ35" s="223"/>
      <c r="BA35" s="223"/>
      <c r="BB35" s="228">
        <f>D35*(Y35+AA35)*2</f>
        <v>6.9732</v>
      </c>
    </row>
    <row r="36" s="1" customFormat="1" ht="35" customHeight="1" outlineLevel="2" spans="1:54">
      <c r="A36" s="117">
        <v>4</v>
      </c>
      <c r="B36" s="175" t="s">
        <v>149</v>
      </c>
      <c r="C36" s="176"/>
      <c r="D36" s="171">
        <v>6.4</v>
      </c>
      <c r="E36" s="171">
        <v>400</v>
      </c>
      <c r="F36" s="171">
        <v>40</v>
      </c>
      <c r="G36" s="171" t="s">
        <v>169</v>
      </c>
      <c r="H36" s="172">
        <v>5.745</v>
      </c>
      <c r="I36" s="172">
        <f>H36</f>
        <v>5.745</v>
      </c>
      <c r="J36" s="172">
        <f>(H36+I36)/2</f>
        <v>5.745</v>
      </c>
      <c r="K36" s="172">
        <v>1.33</v>
      </c>
      <c r="L36" s="172">
        <f>K36</f>
        <v>1.33</v>
      </c>
      <c r="M36" s="172">
        <f>(K36+L36)/2</f>
        <v>1.33</v>
      </c>
      <c r="N36" s="183">
        <v>9.849</v>
      </c>
      <c r="O36" s="183">
        <f>N36</f>
        <v>9.849</v>
      </c>
      <c r="P36" s="183">
        <f>(N36+O36)/2</f>
        <v>9.849</v>
      </c>
      <c r="Q36" s="183">
        <f>P36-M36-V36+E36/2/1000+Y36+F36/1000</f>
        <v>8.079</v>
      </c>
      <c r="R36" s="175">
        <v>1.014</v>
      </c>
      <c r="S36" s="198" t="s">
        <v>138</v>
      </c>
      <c r="T36" s="175" t="s">
        <v>147</v>
      </c>
      <c r="U36" s="178">
        <f>D36*Q36*R36*1.05</f>
        <v>55.05095232</v>
      </c>
      <c r="V36" s="171">
        <v>0.78</v>
      </c>
      <c r="W36" s="171" t="s">
        <v>133</v>
      </c>
      <c r="X36" s="178">
        <f>P36-M36-(E36/2/1000+F36/1000+AJ36)</f>
        <v>7.779</v>
      </c>
      <c r="Y36" s="210">
        <v>0.1</v>
      </c>
      <c r="Z36" s="210">
        <v>0.247</v>
      </c>
      <c r="AA36" s="210">
        <f>Y36+Z36</f>
        <v>0.347</v>
      </c>
      <c r="AB36" s="210">
        <v>0.694</v>
      </c>
      <c r="AC36" s="210">
        <f>0.144*D36</f>
        <v>0.9216</v>
      </c>
      <c r="AD36" s="211">
        <f>0.247*0.247*3.14</f>
        <v>0.19156826</v>
      </c>
      <c r="AE36" s="211">
        <v>0.144</v>
      </c>
      <c r="AF36" s="211">
        <f>AD36*D36</f>
        <v>1.226036864</v>
      </c>
      <c r="AG36" s="211">
        <f>R36</f>
        <v>1.014</v>
      </c>
      <c r="AH36" s="178">
        <v>0.2</v>
      </c>
      <c r="AI36" s="172">
        <f>R36*D36*2</f>
        <v>12.9792</v>
      </c>
      <c r="AJ36" s="172">
        <v>0.5</v>
      </c>
      <c r="AK36" s="172">
        <f>D36*R36*Q36-AF36-AC36-AM36</f>
        <v>0.496241535999992</v>
      </c>
      <c r="AL36" s="177">
        <f>U36-AM36</f>
        <v>5.26535232</v>
      </c>
      <c r="AM36" s="222">
        <f>X36*D36</f>
        <v>49.7856</v>
      </c>
      <c r="AN36" s="224"/>
      <c r="AO36" s="223">
        <f t="shared" si="37"/>
        <v>136.89</v>
      </c>
      <c r="AP36" s="223"/>
      <c r="AQ36" s="223"/>
      <c r="AR36" s="223"/>
      <c r="AS36" s="223"/>
      <c r="AT36" s="223"/>
      <c r="AU36" s="223"/>
      <c r="AV36" s="223"/>
      <c r="AW36" s="223"/>
      <c r="AX36" s="223"/>
      <c r="AY36" s="223"/>
      <c r="AZ36" s="223"/>
      <c r="BA36" s="223"/>
      <c r="BB36" s="228">
        <f>D36*(Y36+AA36)*2</f>
        <v>5.7216</v>
      </c>
    </row>
    <row r="37" s="1" customFormat="1" ht="35" customHeight="1" outlineLevel="2" spans="1:54">
      <c r="A37" s="117">
        <v>3</v>
      </c>
      <c r="B37" s="175" t="s">
        <v>145</v>
      </c>
      <c r="C37" s="176"/>
      <c r="D37" s="171">
        <v>8.89</v>
      </c>
      <c r="E37" s="171">
        <v>600</v>
      </c>
      <c r="F37" s="171">
        <v>65</v>
      </c>
      <c r="G37" s="171" t="s">
        <v>169</v>
      </c>
      <c r="H37" s="172">
        <v>6.358</v>
      </c>
      <c r="I37" s="172">
        <f>H37</f>
        <v>6.358</v>
      </c>
      <c r="J37" s="172">
        <f>(H37+I37)/2</f>
        <v>6.358</v>
      </c>
      <c r="K37" s="172">
        <v>1.59</v>
      </c>
      <c r="L37" s="172">
        <f>K37</f>
        <v>1.59</v>
      </c>
      <c r="M37" s="172">
        <f>(K37+L37)/2</f>
        <v>1.59</v>
      </c>
      <c r="N37" s="183">
        <v>9.853</v>
      </c>
      <c r="O37" s="183">
        <f>N37</f>
        <v>9.853</v>
      </c>
      <c r="P37" s="183">
        <f>(N37+O37)/2</f>
        <v>9.853</v>
      </c>
      <c r="Q37" s="183">
        <f>P37-M37-V37+E37/2/1000+Y37+F37/1000</f>
        <v>7.978</v>
      </c>
      <c r="R37" s="175">
        <v>1.59</v>
      </c>
      <c r="S37" s="198" t="s">
        <v>138</v>
      </c>
      <c r="T37" s="175" t="s">
        <v>147</v>
      </c>
      <c r="U37" s="178">
        <f>D37*Q37*R37*1.05</f>
        <v>118.40831919</v>
      </c>
      <c r="V37" s="171">
        <v>0.78</v>
      </c>
      <c r="W37" s="171" t="s">
        <v>133</v>
      </c>
      <c r="X37" s="178">
        <f>P37-M37-(E37/2/1000+F37/1000+AJ37)</f>
        <v>7.398</v>
      </c>
      <c r="Y37" s="210">
        <v>0.13</v>
      </c>
      <c r="Z37" s="210">
        <v>0.365</v>
      </c>
      <c r="AA37" s="210">
        <f>Y37+Z37</f>
        <v>0.495</v>
      </c>
      <c r="AB37" s="210">
        <v>0.99</v>
      </c>
      <c r="AC37" s="210">
        <f>0.28*D37</f>
        <v>2.4892</v>
      </c>
      <c r="AD37" s="211">
        <f>0.365*0.365*3.14</f>
        <v>0.4183265</v>
      </c>
      <c r="AE37" s="211">
        <v>0.28</v>
      </c>
      <c r="AF37" s="211">
        <f>AD37*D37</f>
        <v>3.718922585</v>
      </c>
      <c r="AG37" s="211">
        <f>R37</f>
        <v>1.59</v>
      </c>
      <c r="AH37" s="178">
        <v>0.2</v>
      </c>
      <c r="AI37" s="172">
        <f>R37*D37*2</f>
        <v>28.2702</v>
      </c>
      <c r="AJ37" s="172">
        <v>0.5</v>
      </c>
      <c r="AK37" s="172">
        <f>D37*R37*Q37-AF37-AC37-AM37</f>
        <v>40.793485215</v>
      </c>
      <c r="AL37" s="177">
        <f>U37-AM37</f>
        <v>52.64009919</v>
      </c>
      <c r="AM37" s="222">
        <f>X37*D37</f>
        <v>65.76822</v>
      </c>
      <c r="AN37" s="224"/>
      <c r="AO37" s="223">
        <f t="shared" si="37"/>
        <v>0</v>
      </c>
      <c r="AP37" s="223"/>
      <c r="AQ37" s="223"/>
      <c r="AR37" s="223"/>
      <c r="AS37" s="223"/>
      <c r="AT37" s="223"/>
      <c r="AU37" s="223"/>
      <c r="AV37" s="223"/>
      <c r="AW37" s="223"/>
      <c r="AX37" s="223"/>
      <c r="AY37" s="223"/>
      <c r="AZ37" s="223"/>
      <c r="BA37" s="223"/>
      <c r="BB37" s="228">
        <f>D37*(Y37+AA37)*2</f>
        <v>11.1125</v>
      </c>
    </row>
    <row r="38" s="1" customFormat="1" ht="35" customHeight="1" outlineLevel="2" spans="1:54">
      <c r="A38" s="117">
        <v>5</v>
      </c>
      <c r="B38" s="175" t="s">
        <v>151</v>
      </c>
      <c r="C38" s="176"/>
      <c r="D38" s="171">
        <v>1.56</v>
      </c>
      <c r="E38" s="171">
        <v>600</v>
      </c>
      <c r="F38" s="171">
        <v>65</v>
      </c>
      <c r="G38" s="171" t="s">
        <v>169</v>
      </c>
      <c r="H38" s="172">
        <v>7.594</v>
      </c>
      <c r="I38" s="172">
        <f t="shared" ref="I38:I45" si="38">H38</f>
        <v>7.594</v>
      </c>
      <c r="J38" s="172">
        <f t="shared" ref="J38:J45" si="39">(H38+I38)/2</f>
        <v>7.594</v>
      </c>
      <c r="K38" s="172">
        <v>1.07</v>
      </c>
      <c r="L38" s="172">
        <f t="shared" ref="L38:L45" si="40">K38</f>
        <v>1.07</v>
      </c>
      <c r="M38" s="172">
        <f t="shared" ref="M38:M45" si="41">(K38+L38)/2</f>
        <v>1.07</v>
      </c>
      <c r="N38" s="183">
        <v>10.062</v>
      </c>
      <c r="O38" s="183">
        <f t="shared" ref="O38:O45" si="42">N38</f>
        <v>10.062</v>
      </c>
      <c r="P38" s="183">
        <f t="shared" ref="P38:P45" si="43">(N38+O38)/2</f>
        <v>10.062</v>
      </c>
      <c r="Q38" s="183">
        <f t="shared" ref="Q38:Q45" si="44">P38-M38-V38+E38/2/1000+Y38+F38/1000</f>
        <v>8.707</v>
      </c>
      <c r="R38" s="175">
        <v>1.59</v>
      </c>
      <c r="S38" s="198" t="s">
        <v>138</v>
      </c>
      <c r="T38" s="175" t="s">
        <v>147</v>
      </c>
      <c r="U38" s="178">
        <f t="shared" ref="U38:U45" si="45">D38*Q38*R38*1.05</f>
        <v>22.67668494</v>
      </c>
      <c r="V38" s="171">
        <v>0.78</v>
      </c>
      <c r="W38" s="171" t="s">
        <v>133</v>
      </c>
      <c r="X38" s="178">
        <f t="shared" ref="X38:X45" si="46">P38-M38-(E38/2/1000+F38/1000+AJ38)</f>
        <v>8.127</v>
      </c>
      <c r="Y38" s="210">
        <v>0.13</v>
      </c>
      <c r="Z38" s="210">
        <v>0.365</v>
      </c>
      <c r="AA38" s="210">
        <f t="shared" ref="AA38:AA45" si="47">Y38+Z38</f>
        <v>0.495</v>
      </c>
      <c r="AB38" s="210">
        <v>0.99</v>
      </c>
      <c r="AC38" s="210">
        <f t="shared" ref="AC38:AC45" si="48">0.28*D38</f>
        <v>0.4368</v>
      </c>
      <c r="AD38" s="211">
        <f t="shared" ref="AD38:AD45" si="49">0.365*0.365*3.14</f>
        <v>0.4183265</v>
      </c>
      <c r="AE38" s="211">
        <v>0.28</v>
      </c>
      <c r="AF38" s="211">
        <f t="shared" ref="AF38:AF45" si="50">AD38*D38</f>
        <v>0.65258934</v>
      </c>
      <c r="AG38" s="211">
        <f t="shared" ref="AG38:AG45" si="51">R38</f>
        <v>1.59</v>
      </c>
      <c r="AH38" s="178">
        <v>0.2</v>
      </c>
      <c r="AI38" s="172">
        <f t="shared" ref="AI38:AI46" si="52">R38*D38*2</f>
        <v>4.9608</v>
      </c>
      <c r="AJ38" s="172">
        <v>0.5</v>
      </c>
      <c r="AK38" s="172">
        <f t="shared" ref="AK38:AK45" si="53">D38*R38*Q38-AF38-AC38-AM38</f>
        <v>7.82933346000001</v>
      </c>
      <c r="AL38" s="177">
        <f t="shared" ref="AL38:AL45" si="54">U38-AM38</f>
        <v>9.99856494000001</v>
      </c>
      <c r="AM38" s="222">
        <f t="shared" ref="AM38:AM45" si="55">X38*D38</f>
        <v>12.67812</v>
      </c>
      <c r="AN38" s="224"/>
      <c r="AO38" s="223">
        <f t="shared" si="37"/>
        <v>5.5968</v>
      </c>
      <c r="AP38" s="223"/>
      <c r="AQ38" s="223"/>
      <c r="AR38" s="223"/>
      <c r="AS38" s="223"/>
      <c r="AT38" s="223"/>
      <c r="AU38" s="223"/>
      <c r="AV38" s="223"/>
      <c r="AW38" s="223"/>
      <c r="AX38" s="223"/>
      <c r="AY38" s="223"/>
      <c r="AZ38" s="223"/>
      <c r="BA38" s="223"/>
      <c r="BB38" s="228">
        <f t="shared" ref="BB38:BB45" si="56">D38*(Y38+AA38)*2</f>
        <v>1.95</v>
      </c>
    </row>
    <row r="39" s="1" customFormat="1" ht="35" customHeight="1" outlineLevel="2" spans="1:54">
      <c r="A39" s="117">
        <v>6</v>
      </c>
      <c r="B39" s="175" t="s">
        <v>155</v>
      </c>
      <c r="C39" s="176"/>
      <c r="D39" s="171">
        <v>2.24</v>
      </c>
      <c r="E39" s="171">
        <v>600</v>
      </c>
      <c r="F39" s="171">
        <v>65</v>
      </c>
      <c r="G39" s="171" t="s">
        <v>169</v>
      </c>
      <c r="H39" s="177">
        <v>10.105</v>
      </c>
      <c r="I39" s="172">
        <f t="shared" si="38"/>
        <v>10.105</v>
      </c>
      <c r="J39" s="172">
        <f t="shared" si="39"/>
        <v>10.105</v>
      </c>
      <c r="K39" s="177">
        <v>0.55</v>
      </c>
      <c r="L39" s="172">
        <f t="shared" si="40"/>
        <v>0.55</v>
      </c>
      <c r="M39" s="172">
        <f t="shared" si="41"/>
        <v>0.55</v>
      </c>
      <c r="N39" s="183">
        <v>10.006</v>
      </c>
      <c r="O39" s="183">
        <f t="shared" si="42"/>
        <v>10.006</v>
      </c>
      <c r="P39" s="183">
        <f t="shared" si="43"/>
        <v>10.006</v>
      </c>
      <c r="Q39" s="183">
        <f t="shared" si="44"/>
        <v>9.171</v>
      </c>
      <c r="R39" s="175">
        <v>1.59</v>
      </c>
      <c r="S39" s="198" t="s">
        <v>138</v>
      </c>
      <c r="T39" s="175" t="s">
        <v>147</v>
      </c>
      <c r="U39" s="178">
        <f t="shared" si="45"/>
        <v>34.29660528</v>
      </c>
      <c r="V39" s="171">
        <v>0.78</v>
      </c>
      <c r="W39" s="171" t="s">
        <v>133</v>
      </c>
      <c r="X39" s="178">
        <f t="shared" si="46"/>
        <v>8.591</v>
      </c>
      <c r="Y39" s="210">
        <v>0.13</v>
      </c>
      <c r="Z39" s="210">
        <v>0.365</v>
      </c>
      <c r="AA39" s="210">
        <f t="shared" si="47"/>
        <v>0.495</v>
      </c>
      <c r="AB39" s="210">
        <v>0.99</v>
      </c>
      <c r="AC39" s="210">
        <f t="shared" si="48"/>
        <v>0.6272</v>
      </c>
      <c r="AD39" s="211">
        <f t="shared" si="49"/>
        <v>0.4183265</v>
      </c>
      <c r="AE39" s="211">
        <v>0.28</v>
      </c>
      <c r="AF39" s="211">
        <f t="shared" si="50"/>
        <v>0.93705136</v>
      </c>
      <c r="AG39" s="211">
        <f t="shared" si="51"/>
        <v>1.59</v>
      </c>
      <c r="AH39" s="178">
        <v>0.2</v>
      </c>
      <c r="AI39" s="172">
        <f t="shared" si="52"/>
        <v>7.1232</v>
      </c>
      <c r="AJ39" s="172">
        <v>0.5</v>
      </c>
      <c r="AK39" s="172">
        <f t="shared" si="53"/>
        <v>11.85534224</v>
      </c>
      <c r="AL39" s="177">
        <f t="shared" si="54"/>
        <v>15.05276528</v>
      </c>
      <c r="AM39" s="222">
        <f t="shared" si="55"/>
        <v>19.24384</v>
      </c>
      <c r="AN39" s="224"/>
      <c r="AO39" s="223">
        <f t="shared" si="37"/>
        <v>6.201</v>
      </c>
      <c r="AP39" s="198"/>
      <c r="AQ39" s="198"/>
      <c r="AR39" s="198"/>
      <c r="AS39" s="198"/>
      <c r="AT39" s="198"/>
      <c r="AU39" s="198"/>
      <c r="AV39" s="198"/>
      <c r="AW39" s="198"/>
      <c r="AX39" s="198"/>
      <c r="AY39" s="198"/>
      <c r="AZ39" s="198"/>
      <c r="BA39" s="198"/>
      <c r="BB39" s="228">
        <f t="shared" si="56"/>
        <v>2.8</v>
      </c>
    </row>
    <row r="40" s="1" customFormat="1" ht="35" customHeight="1" outlineLevel="2" spans="1:54">
      <c r="A40" s="117">
        <v>7</v>
      </c>
      <c r="B40" s="175" t="s">
        <v>157</v>
      </c>
      <c r="C40" s="176"/>
      <c r="D40" s="171">
        <v>2.26</v>
      </c>
      <c r="E40" s="171">
        <v>600</v>
      </c>
      <c r="F40" s="171">
        <v>65</v>
      </c>
      <c r="G40" s="171" t="s">
        <v>169</v>
      </c>
      <c r="H40" s="177">
        <v>13.649</v>
      </c>
      <c r="I40" s="172">
        <f t="shared" si="38"/>
        <v>13.649</v>
      </c>
      <c r="J40" s="172">
        <f t="shared" si="39"/>
        <v>13.649</v>
      </c>
      <c r="K40" s="177">
        <v>0.29</v>
      </c>
      <c r="L40" s="172">
        <f t="shared" si="40"/>
        <v>0.29</v>
      </c>
      <c r="M40" s="172">
        <f t="shared" si="41"/>
        <v>0.29</v>
      </c>
      <c r="N40" s="183">
        <v>10.01</v>
      </c>
      <c r="O40" s="183">
        <f t="shared" si="42"/>
        <v>10.01</v>
      </c>
      <c r="P40" s="183">
        <f t="shared" si="43"/>
        <v>10.01</v>
      </c>
      <c r="Q40" s="183">
        <f t="shared" si="44"/>
        <v>9.435</v>
      </c>
      <c r="R40" s="175">
        <v>1.59</v>
      </c>
      <c r="S40" s="198" t="s">
        <v>138</v>
      </c>
      <c r="T40" s="175" t="s">
        <v>147</v>
      </c>
      <c r="U40" s="178">
        <f t="shared" si="45"/>
        <v>35.59891545</v>
      </c>
      <c r="V40" s="171">
        <v>0.78</v>
      </c>
      <c r="W40" s="171" t="s">
        <v>133</v>
      </c>
      <c r="X40" s="178">
        <f t="shared" si="46"/>
        <v>8.855</v>
      </c>
      <c r="Y40" s="210">
        <v>0.13</v>
      </c>
      <c r="Z40" s="210">
        <v>0.365</v>
      </c>
      <c r="AA40" s="210">
        <f t="shared" si="47"/>
        <v>0.495</v>
      </c>
      <c r="AB40" s="210">
        <v>0.99</v>
      </c>
      <c r="AC40" s="210">
        <f t="shared" si="48"/>
        <v>0.6328</v>
      </c>
      <c r="AD40" s="211">
        <f t="shared" si="49"/>
        <v>0.4183265</v>
      </c>
      <c r="AE40" s="211">
        <v>0.28</v>
      </c>
      <c r="AF40" s="211">
        <f t="shared" si="50"/>
        <v>0.94541789</v>
      </c>
      <c r="AG40" s="211">
        <f t="shared" si="51"/>
        <v>1.59</v>
      </c>
      <c r="AH40" s="178">
        <v>0.2</v>
      </c>
      <c r="AI40" s="172">
        <f t="shared" si="52"/>
        <v>7.1868</v>
      </c>
      <c r="AJ40" s="172">
        <v>0.5</v>
      </c>
      <c r="AK40" s="172">
        <f t="shared" si="53"/>
        <v>12.31321111</v>
      </c>
      <c r="AL40" s="177">
        <f t="shared" si="54"/>
        <v>15.58661545</v>
      </c>
      <c r="AM40" s="222">
        <f t="shared" si="55"/>
        <v>20.0123</v>
      </c>
      <c r="AN40" s="224"/>
      <c r="AO40" s="223">
        <f t="shared" si="37"/>
        <v>5.088</v>
      </c>
      <c r="AP40" s="198"/>
      <c r="AQ40" s="198"/>
      <c r="AR40" s="198"/>
      <c r="AS40" s="198"/>
      <c r="AT40" s="198"/>
      <c r="AU40" s="198"/>
      <c r="AV40" s="198"/>
      <c r="AW40" s="198"/>
      <c r="AX40" s="198"/>
      <c r="AY40" s="198"/>
      <c r="AZ40" s="198"/>
      <c r="BA40" s="198"/>
      <c r="BB40" s="228">
        <f t="shared" si="56"/>
        <v>2.825</v>
      </c>
    </row>
    <row r="41" s="1" customFormat="1" ht="35" customHeight="1" outlineLevel="2" spans="1:54">
      <c r="A41" s="117">
        <v>8</v>
      </c>
      <c r="B41" s="175" t="s">
        <v>159</v>
      </c>
      <c r="C41" s="176"/>
      <c r="D41" s="171">
        <v>2.34</v>
      </c>
      <c r="E41" s="171">
        <v>600</v>
      </c>
      <c r="F41" s="171">
        <v>65</v>
      </c>
      <c r="G41" s="171" t="s">
        <v>169</v>
      </c>
      <c r="H41" s="177">
        <v>9.018</v>
      </c>
      <c r="I41" s="172">
        <f t="shared" si="38"/>
        <v>9.018</v>
      </c>
      <c r="J41" s="172">
        <f t="shared" si="39"/>
        <v>9.018</v>
      </c>
      <c r="K41" s="177">
        <v>0.03</v>
      </c>
      <c r="L41" s="172">
        <f t="shared" si="40"/>
        <v>0.03</v>
      </c>
      <c r="M41" s="172">
        <f t="shared" si="41"/>
        <v>0.03</v>
      </c>
      <c r="N41" s="183">
        <v>10.431</v>
      </c>
      <c r="O41" s="183">
        <f t="shared" si="42"/>
        <v>10.431</v>
      </c>
      <c r="P41" s="183">
        <f t="shared" si="43"/>
        <v>10.431</v>
      </c>
      <c r="Q41" s="183">
        <f t="shared" si="44"/>
        <v>10.116</v>
      </c>
      <c r="R41" s="175">
        <v>1.59</v>
      </c>
      <c r="S41" s="198" t="s">
        <v>138</v>
      </c>
      <c r="T41" s="175" t="s">
        <v>147</v>
      </c>
      <c r="U41" s="178">
        <f t="shared" si="45"/>
        <v>39.51946908</v>
      </c>
      <c r="V41" s="171">
        <v>0.78</v>
      </c>
      <c r="W41" s="171" t="s">
        <v>133</v>
      </c>
      <c r="X41" s="178">
        <f t="shared" si="46"/>
        <v>9.536</v>
      </c>
      <c r="Y41" s="210">
        <v>0.13</v>
      </c>
      <c r="Z41" s="210">
        <v>0.365</v>
      </c>
      <c r="AA41" s="210">
        <f t="shared" si="47"/>
        <v>0.495</v>
      </c>
      <c r="AB41" s="210">
        <v>0.99</v>
      </c>
      <c r="AC41" s="210">
        <f t="shared" si="48"/>
        <v>0.6552</v>
      </c>
      <c r="AD41" s="211">
        <f t="shared" si="49"/>
        <v>0.4183265</v>
      </c>
      <c r="AE41" s="211">
        <v>0.28</v>
      </c>
      <c r="AF41" s="211">
        <f t="shared" si="50"/>
        <v>0.97888401</v>
      </c>
      <c r="AG41" s="211">
        <f t="shared" si="51"/>
        <v>1.59</v>
      </c>
      <c r="AH41" s="178">
        <v>0.2</v>
      </c>
      <c r="AI41" s="172">
        <f t="shared" si="52"/>
        <v>7.4412</v>
      </c>
      <c r="AJ41" s="172">
        <v>0.5</v>
      </c>
      <c r="AK41" s="172">
        <f t="shared" si="53"/>
        <v>13.68926559</v>
      </c>
      <c r="AL41" s="177">
        <f t="shared" si="54"/>
        <v>17.20522908</v>
      </c>
      <c r="AM41" s="222">
        <f t="shared" si="55"/>
        <v>22.31424</v>
      </c>
      <c r="AN41" s="224"/>
      <c r="AO41" s="223">
        <f t="shared" si="37"/>
        <v>7.06755</v>
      </c>
      <c r="AP41" s="198"/>
      <c r="AQ41" s="198"/>
      <c r="AR41" s="198"/>
      <c r="AS41" s="198"/>
      <c r="AT41" s="198"/>
      <c r="AU41" s="198"/>
      <c r="AV41" s="198"/>
      <c r="AW41" s="198"/>
      <c r="AX41" s="198"/>
      <c r="AY41" s="198"/>
      <c r="AZ41" s="198"/>
      <c r="BA41" s="198"/>
      <c r="BB41" s="228">
        <f t="shared" si="56"/>
        <v>2.925</v>
      </c>
    </row>
    <row r="42" s="1" customFormat="1" ht="35" customHeight="1" outlineLevel="2" spans="1:54">
      <c r="A42" s="117">
        <v>9</v>
      </c>
      <c r="B42" s="175" t="s">
        <v>160</v>
      </c>
      <c r="C42" s="176"/>
      <c r="D42" s="171">
        <v>0</v>
      </c>
      <c r="E42" s="171">
        <v>600</v>
      </c>
      <c r="F42" s="171">
        <v>65</v>
      </c>
      <c r="G42" s="171" t="s">
        <v>169</v>
      </c>
      <c r="H42" s="177">
        <v>7.078</v>
      </c>
      <c r="I42" s="172">
        <f t="shared" si="38"/>
        <v>7.078</v>
      </c>
      <c r="J42" s="172">
        <f t="shared" si="39"/>
        <v>7.078</v>
      </c>
      <c r="K42" s="177">
        <v>-0.09</v>
      </c>
      <c r="L42" s="172">
        <f t="shared" si="40"/>
        <v>-0.09</v>
      </c>
      <c r="M42" s="172">
        <f t="shared" si="41"/>
        <v>-0.09</v>
      </c>
      <c r="N42" s="183">
        <v>10.42</v>
      </c>
      <c r="O42" s="183">
        <f t="shared" si="42"/>
        <v>10.42</v>
      </c>
      <c r="P42" s="183">
        <f t="shared" si="43"/>
        <v>10.42</v>
      </c>
      <c r="Q42" s="183">
        <f t="shared" si="44"/>
        <v>10.225</v>
      </c>
      <c r="R42" s="175">
        <v>1.59</v>
      </c>
      <c r="S42" s="198" t="s">
        <v>138</v>
      </c>
      <c r="T42" s="175" t="s">
        <v>147</v>
      </c>
      <c r="U42" s="178">
        <f t="shared" si="45"/>
        <v>0</v>
      </c>
      <c r="V42" s="171">
        <v>0.78</v>
      </c>
      <c r="W42" s="171" t="s">
        <v>133</v>
      </c>
      <c r="X42" s="178">
        <f t="shared" si="46"/>
        <v>9.645</v>
      </c>
      <c r="Y42" s="210">
        <v>0.13</v>
      </c>
      <c r="Z42" s="210">
        <v>0.365</v>
      </c>
      <c r="AA42" s="210">
        <f t="shared" si="47"/>
        <v>0.495</v>
      </c>
      <c r="AB42" s="210">
        <v>0.99</v>
      </c>
      <c r="AC42" s="210">
        <f t="shared" si="48"/>
        <v>0</v>
      </c>
      <c r="AD42" s="211">
        <f t="shared" si="49"/>
        <v>0.4183265</v>
      </c>
      <c r="AE42" s="211">
        <v>0.28</v>
      </c>
      <c r="AF42" s="211">
        <f t="shared" si="50"/>
        <v>0</v>
      </c>
      <c r="AG42" s="211">
        <f t="shared" si="51"/>
        <v>1.59</v>
      </c>
      <c r="AH42" s="178">
        <v>0.2</v>
      </c>
      <c r="AI42" s="172">
        <f t="shared" si="52"/>
        <v>0</v>
      </c>
      <c r="AJ42" s="172">
        <v>0.5</v>
      </c>
      <c r="AK42" s="172">
        <f t="shared" si="53"/>
        <v>0</v>
      </c>
      <c r="AL42" s="177">
        <f t="shared" si="54"/>
        <v>0</v>
      </c>
      <c r="AM42" s="222">
        <f t="shared" si="55"/>
        <v>0</v>
      </c>
      <c r="AN42" s="224"/>
      <c r="AO42" s="223">
        <f t="shared" si="37"/>
        <v>1.2402</v>
      </c>
      <c r="AP42" s="198"/>
      <c r="AQ42" s="198"/>
      <c r="AR42" s="198"/>
      <c r="AS42" s="198"/>
      <c r="AT42" s="198"/>
      <c r="AU42" s="198"/>
      <c r="AV42" s="198"/>
      <c r="AW42" s="198"/>
      <c r="AX42" s="198"/>
      <c r="AY42" s="198"/>
      <c r="AZ42" s="198"/>
      <c r="BA42" s="198"/>
      <c r="BB42" s="228">
        <f t="shared" si="56"/>
        <v>0</v>
      </c>
    </row>
    <row r="43" s="1" customFormat="1" ht="35" customHeight="1" outlineLevel="2" spans="1:54">
      <c r="A43" s="117">
        <v>10</v>
      </c>
      <c r="B43" s="175" t="s">
        <v>161</v>
      </c>
      <c r="C43" s="176"/>
      <c r="D43" s="171">
        <v>0.76</v>
      </c>
      <c r="E43" s="171">
        <v>600</v>
      </c>
      <c r="F43" s="171">
        <v>65</v>
      </c>
      <c r="G43" s="171" t="s">
        <v>169</v>
      </c>
      <c r="H43" s="177">
        <v>6.429</v>
      </c>
      <c r="I43" s="172">
        <f t="shared" si="38"/>
        <v>6.429</v>
      </c>
      <c r="J43" s="172">
        <f t="shared" si="39"/>
        <v>6.429</v>
      </c>
      <c r="K43" s="177">
        <v>-0.233</v>
      </c>
      <c r="L43" s="172">
        <f t="shared" si="40"/>
        <v>-0.233</v>
      </c>
      <c r="M43" s="172">
        <f t="shared" si="41"/>
        <v>-0.233</v>
      </c>
      <c r="N43" s="183">
        <v>10.267</v>
      </c>
      <c r="O43" s="183">
        <f t="shared" si="42"/>
        <v>10.267</v>
      </c>
      <c r="P43" s="183">
        <f t="shared" si="43"/>
        <v>10.267</v>
      </c>
      <c r="Q43" s="183">
        <f t="shared" si="44"/>
        <v>10.215</v>
      </c>
      <c r="R43" s="175">
        <v>1.59</v>
      </c>
      <c r="S43" s="198" t="s">
        <v>138</v>
      </c>
      <c r="T43" s="175" t="s">
        <v>147</v>
      </c>
      <c r="U43" s="178">
        <f t="shared" si="45"/>
        <v>12.9609963</v>
      </c>
      <c r="V43" s="171">
        <v>0.78</v>
      </c>
      <c r="W43" s="171" t="s">
        <v>133</v>
      </c>
      <c r="X43" s="178">
        <f t="shared" si="46"/>
        <v>9.635</v>
      </c>
      <c r="Y43" s="210">
        <v>0.13</v>
      </c>
      <c r="Z43" s="210">
        <v>0.365</v>
      </c>
      <c r="AA43" s="210">
        <f t="shared" si="47"/>
        <v>0.495</v>
      </c>
      <c r="AB43" s="210">
        <v>0.99</v>
      </c>
      <c r="AC43" s="210">
        <f t="shared" si="48"/>
        <v>0.2128</v>
      </c>
      <c r="AD43" s="211">
        <f t="shared" si="49"/>
        <v>0.4183265</v>
      </c>
      <c r="AE43" s="211">
        <v>0.28</v>
      </c>
      <c r="AF43" s="211">
        <f t="shared" si="50"/>
        <v>0.31792814</v>
      </c>
      <c r="AG43" s="211">
        <f t="shared" si="51"/>
        <v>1.59</v>
      </c>
      <c r="AH43" s="178">
        <v>0.2</v>
      </c>
      <c r="AI43" s="172">
        <f t="shared" si="52"/>
        <v>2.4168</v>
      </c>
      <c r="AJ43" s="172">
        <v>0.5</v>
      </c>
      <c r="AK43" s="172">
        <f t="shared" si="53"/>
        <v>4.49047786000001</v>
      </c>
      <c r="AL43" s="177">
        <f t="shared" si="54"/>
        <v>5.6383963</v>
      </c>
      <c r="AM43" s="222">
        <f t="shared" si="55"/>
        <v>7.3226</v>
      </c>
      <c r="AN43" s="224"/>
      <c r="AO43" s="223">
        <f t="shared" si="37"/>
        <v>1.7808</v>
      </c>
      <c r="AP43" s="198"/>
      <c r="AQ43" s="198"/>
      <c r="AR43" s="198"/>
      <c r="AS43" s="198"/>
      <c r="AT43" s="198"/>
      <c r="AU43" s="198"/>
      <c r="AV43" s="198"/>
      <c r="AW43" s="198"/>
      <c r="AX43" s="198"/>
      <c r="AY43" s="198"/>
      <c r="AZ43" s="198"/>
      <c r="BA43" s="198"/>
      <c r="BB43" s="228">
        <f t="shared" si="56"/>
        <v>0.95</v>
      </c>
    </row>
    <row r="44" s="1" customFormat="1" ht="35" customHeight="1" outlineLevel="2" spans="1:54">
      <c r="A44" s="117">
        <v>11</v>
      </c>
      <c r="B44" s="175" t="s">
        <v>163</v>
      </c>
      <c r="C44" s="176"/>
      <c r="D44" s="178">
        <v>2.26</v>
      </c>
      <c r="E44" s="171">
        <v>600</v>
      </c>
      <c r="F44" s="171">
        <v>65</v>
      </c>
      <c r="G44" s="171" t="s">
        <v>169</v>
      </c>
      <c r="H44" s="177">
        <v>8.426</v>
      </c>
      <c r="I44" s="172">
        <f t="shared" si="38"/>
        <v>8.426</v>
      </c>
      <c r="J44" s="172">
        <f t="shared" si="39"/>
        <v>8.426</v>
      </c>
      <c r="K44" s="177">
        <v>-0.493</v>
      </c>
      <c r="L44" s="172">
        <f t="shared" si="40"/>
        <v>-0.493</v>
      </c>
      <c r="M44" s="172">
        <f t="shared" si="41"/>
        <v>-0.493</v>
      </c>
      <c r="N44" s="183">
        <v>10.806</v>
      </c>
      <c r="O44" s="183">
        <f t="shared" si="42"/>
        <v>10.806</v>
      </c>
      <c r="P44" s="183">
        <f t="shared" si="43"/>
        <v>10.806</v>
      </c>
      <c r="Q44" s="183">
        <f t="shared" si="44"/>
        <v>11.014</v>
      </c>
      <c r="R44" s="175">
        <v>1.59</v>
      </c>
      <c r="S44" s="198" t="s">
        <v>138</v>
      </c>
      <c r="T44" s="175" t="s">
        <v>147</v>
      </c>
      <c r="U44" s="178">
        <f t="shared" si="45"/>
        <v>41.55659298</v>
      </c>
      <c r="V44" s="171">
        <v>0.78</v>
      </c>
      <c r="W44" s="171" t="s">
        <v>133</v>
      </c>
      <c r="X44" s="178">
        <f t="shared" si="46"/>
        <v>10.434</v>
      </c>
      <c r="Y44" s="210">
        <v>0.13</v>
      </c>
      <c r="Z44" s="210">
        <v>0.365</v>
      </c>
      <c r="AA44" s="210">
        <f t="shared" si="47"/>
        <v>0.495</v>
      </c>
      <c r="AB44" s="210">
        <v>0.99</v>
      </c>
      <c r="AC44" s="210">
        <f t="shared" si="48"/>
        <v>0.6328</v>
      </c>
      <c r="AD44" s="211">
        <f t="shared" si="49"/>
        <v>0.4183265</v>
      </c>
      <c r="AE44" s="211">
        <v>0.28</v>
      </c>
      <c r="AF44" s="211">
        <f t="shared" si="50"/>
        <v>0.94541789</v>
      </c>
      <c r="AG44" s="211">
        <f t="shared" si="51"/>
        <v>1.59</v>
      </c>
      <c r="AH44" s="178">
        <v>0.2</v>
      </c>
      <c r="AI44" s="172">
        <f t="shared" si="52"/>
        <v>7.1868</v>
      </c>
      <c r="AJ44" s="172">
        <v>0.5</v>
      </c>
      <c r="AK44" s="172">
        <f t="shared" si="53"/>
        <v>14.41864971</v>
      </c>
      <c r="AL44" s="177">
        <f t="shared" si="54"/>
        <v>17.97575298</v>
      </c>
      <c r="AM44" s="222">
        <f t="shared" si="55"/>
        <v>23.58084</v>
      </c>
      <c r="AN44" s="224"/>
      <c r="AO44" s="223">
        <f t="shared" si="37"/>
        <v>1.7967</v>
      </c>
      <c r="AP44" s="198"/>
      <c r="AQ44" s="198"/>
      <c r="AR44" s="198"/>
      <c r="AS44" s="198"/>
      <c r="AT44" s="198"/>
      <c r="AU44" s="198"/>
      <c r="AV44" s="198"/>
      <c r="AW44" s="198"/>
      <c r="AX44" s="198"/>
      <c r="AY44" s="198"/>
      <c r="AZ44" s="198"/>
      <c r="BA44" s="198"/>
      <c r="BB44" s="228">
        <f t="shared" si="56"/>
        <v>2.825</v>
      </c>
    </row>
    <row r="45" s="1" customFormat="1" ht="35" customHeight="1" outlineLevel="2" spans="1:54">
      <c r="A45" s="117">
        <v>12</v>
      </c>
      <c r="B45" s="175" t="s">
        <v>165</v>
      </c>
      <c r="C45" s="176"/>
      <c r="D45" s="171">
        <v>5.75</v>
      </c>
      <c r="E45" s="171">
        <v>600</v>
      </c>
      <c r="F45" s="171">
        <v>65</v>
      </c>
      <c r="G45" s="171" t="s">
        <v>169</v>
      </c>
      <c r="H45" s="177">
        <v>7.95</v>
      </c>
      <c r="I45" s="172">
        <f t="shared" si="38"/>
        <v>7.95</v>
      </c>
      <c r="J45" s="172">
        <f t="shared" si="39"/>
        <v>7.95</v>
      </c>
      <c r="K45" s="177">
        <v>-0.743</v>
      </c>
      <c r="L45" s="172">
        <f t="shared" si="40"/>
        <v>-0.743</v>
      </c>
      <c r="M45" s="172">
        <f t="shared" si="41"/>
        <v>-0.743</v>
      </c>
      <c r="N45" s="183">
        <v>12.481</v>
      </c>
      <c r="O45" s="183">
        <f t="shared" si="42"/>
        <v>12.481</v>
      </c>
      <c r="P45" s="183">
        <f t="shared" si="43"/>
        <v>12.481</v>
      </c>
      <c r="Q45" s="183">
        <f t="shared" si="44"/>
        <v>12.939</v>
      </c>
      <c r="R45" s="175">
        <v>1.59</v>
      </c>
      <c r="S45" s="198" t="s">
        <v>138</v>
      </c>
      <c r="T45" s="175" t="s">
        <v>147</v>
      </c>
      <c r="U45" s="178">
        <f t="shared" si="45"/>
        <v>124.209547875</v>
      </c>
      <c r="V45" s="171">
        <v>0.78</v>
      </c>
      <c r="W45" s="171" t="s">
        <v>133</v>
      </c>
      <c r="X45" s="178">
        <f t="shared" si="46"/>
        <v>12.359</v>
      </c>
      <c r="Y45" s="210">
        <v>0.13</v>
      </c>
      <c r="Z45" s="210">
        <v>0.365</v>
      </c>
      <c r="AA45" s="210">
        <f t="shared" si="47"/>
        <v>0.495</v>
      </c>
      <c r="AB45" s="210">
        <v>0.99</v>
      </c>
      <c r="AC45" s="210">
        <f t="shared" si="48"/>
        <v>1.61</v>
      </c>
      <c r="AD45" s="211">
        <f t="shared" si="49"/>
        <v>0.4183265</v>
      </c>
      <c r="AE45" s="211">
        <v>0.28</v>
      </c>
      <c r="AF45" s="211">
        <f t="shared" si="50"/>
        <v>2.405377375</v>
      </c>
      <c r="AG45" s="211">
        <f t="shared" si="51"/>
        <v>1.59</v>
      </c>
      <c r="AH45" s="178">
        <v>0.2</v>
      </c>
      <c r="AI45" s="172">
        <f t="shared" si="52"/>
        <v>18.285</v>
      </c>
      <c r="AJ45" s="172">
        <v>0.5</v>
      </c>
      <c r="AK45" s="172">
        <f t="shared" si="53"/>
        <v>43.215180125</v>
      </c>
      <c r="AL45" s="177">
        <f t="shared" si="54"/>
        <v>53.145297875</v>
      </c>
      <c r="AM45" s="222">
        <f t="shared" si="55"/>
        <v>71.06425</v>
      </c>
      <c r="AN45" s="224"/>
      <c r="AO45" s="223">
        <f t="shared" si="37"/>
        <v>1.8603</v>
      </c>
      <c r="AP45" s="198"/>
      <c r="AQ45" s="198"/>
      <c r="AR45" s="198"/>
      <c r="AS45" s="198"/>
      <c r="AT45" s="198"/>
      <c r="AU45" s="198"/>
      <c r="AV45" s="198"/>
      <c r="AW45" s="198"/>
      <c r="AX45" s="198"/>
      <c r="AY45" s="198"/>
      <c r="AZ45" s="198"/>
      <c r="BA45" s="198"/>
      <c r="BB45" s="228">
        <f t="shared" si="56"/>
        <v>7.1875</v>
      </c>
    </row>
    <row r="46" s="1" customFormat="1" ht="20" customHeight="1" outlineLevel="2" spans="1:54">
      <c r="A46" s="117"/>
      <c r="B46" s="85"/>
      <c r="C46" s="86"/>
      <c r="D46" s="117">
        <f>D34+D35</f>
        <v>14.84</v>
      </c>
      <c r="E46" s="117">
        <v>400</v>
      </c>
      <c r="F46" s="117"/>
      <c r="G46" s="117"/>
      <c r="H46" s="37"/>
      <c r="I46" s="37"/>
      <c r="J46" s="37"/>
      <c r="K46" s="37"/>
      <c r="L46" s="37"/>
      <c r="M46" s="37"/>
      <c r="N46" s="185"/>
      <c r="O46" s="185"/>
      <c r="P46" s="185"/>
      <c r="Q46" s="199"/>
      <c r="R46" s="85"/>
      <c r="S46" s="85"/>
      <c r="T46" s="85"/>
      <c r="U46" s="145">
        <f>SUM(U34:U35)</f>
        <v>111.150932256</v>
      </c>
      <c r="V46" s="145"/>
      <c r="W46" s="117"/>
      <c r="X46" s="145"/>
      <c r="Y46" s="212"/>
      <c r="Z46" s="212"/>
      <c r="AA46" s="212"/>
      <c r="AB46" s="212"/>
      <c r="AC46" s="212"/>
      <c r="AD46" s="213"/>
      <c r="AE46" s="213"/>
      <c r="AF46" s="213"/>
      <c r="AG46" s="213"/>
      <c r="AH46" s="145"/>
      <c r="AI46" s="184"/>
      <c r="AJ46" s="145"/>
      <c r="AK46" s="145">
        <f>SUM(AK34:AK45)</f>
        <v>150.0349045876</v>
      </c>
      <c r="AL46" s="145">
        <f>SUM(AL34:AL45)</f>
        <v>203.714525671</v>
      </c>
      <c r="AM46" s="199">
        <f>SUM(AM34:AM45)</f>
        <v>391.71449</v>
      </c>
      <c r="AN46" s="199">
        <f>SUM(AN34:AN45)</f>
        <v>14.04</v>
      </c>
      <c r="AO46" s="199">
        <f>SUM(AO34:AO45)</f>
        <v>852.98535</v>
      </c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45">
        <f>SUM(BB34:BB45)</f>
        <v>51.56356</v>
      </c>
    </row>
    <row r="47" s="1" customFormat="1" ht="20" customHeight="1" outlineLevel="2" spans="1:54">
      <c r="A47" s="117">
        <v>25</v>
      </c>
      <c r="B47" s="85" t="s">
        <v>170</v>
      </c>
      <c r="C47" s="86"/>
      <c r="D47" s="117">
        <f>D37+D38+D39+D40+D41+D43+D44+D45+D36</f>
        <v>32.46</v>
      </c>
      <c r="E47" s="117">
        <v>600</v>
      </c>
      <c r="F47" s="117"/>
      <c r="G47" s="117"/>
      <c r="H47" s="37"/>
      <c r="I47" s="37"/>
      <c r="J47" s="37"/>
      <c r="K47" s="37"/>
      <c r="L47" s="37"/>
      <c r="M47" s="37"/>
      <c r="N47" s="185"/>
      <c r="O47" s="185"/>
      <c r="P47" s="185"/>
      <c r="Q47" s="199"/>
      <c r="R47" s="85"/>
      <c r="S47" s="117"/>
      <c r="T47" s="117"/>
      <c r="U47" s="145"/>
      <c r="V47" s="145"/>
      <c r="W47" s="117"/>
      <c r="X47" s="145"/>
      <c r="Y47" s="212"/>
      <c r="Z47" s="212"/>
      <c r="AA47" s="212"/>
      <c r="AB47" s="212"/>
      <c r="AC47" s="212"/>
      <c r="AD47" s="213"/>
      <c r="AE47" s="213"/>
      <c r="AF47" s="213"/>
      <c r="AG47" s="213"/>
      <c r="AH47" s="145"/>
      <c r="AI47" s="145"/>
      <c r="AJ47" s="145"/>
      <c r="AK47" s="145"/>
      <c r="AL47" s="145"/>
      <c r="AM47" s="145"/>
      <c r="AN47" s="145">
        <f>AN31+AN46</f>
        <v>230.04</v>
      </c>
      <c r="AO47" s="145"/>
      <c r="AP47" s="145">
        <f>(180+7.8)*2*0.06*9/0.4</f>
        <v>507.06</v>
      </c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</row>
    <row r="48" s="1" customFormat="1" ht="26" customHeight="1" outlineLevel="1" spans="8:38">
      <c r="H48" s="7"/>
      <c r="I48" s="7"/>
      <c r="J48" s="7"/>
      <c r="K48" s="7"/>
      <c r="L48" s="7"/>
      <c r="M48" s="7"/>
      <c r="N48" s="162"/>
      <c r="O48" s="162"/>
      <c r="P48" s="162"/>
      <c r="Q48" s="7"/>
      <c r="U48" s="114"/>
      <c r="V48" s="114"/>
      <c r="Y48" s="163"/>
      <c r="Z48" s="163"/>
      <c r="AA48" s="163"/>
      <c r="AB48" s="163"/>
      <c r="AC48" s="163"/>
      <c r="AD48" s="164"/>
      <c r="AE48" s="164"/>
      <c r="AF48" s="164"/>
      <c r="AG48" s="164"/>
      <c r="AH48" s="7"/>
      <c r="AL48" s="114"/>
    </row>
  </sheetData>
  <autoFilter ref="A3:XFD47">
    <extLst/>
  </autoFilter>
  <mergeCells count="42">
    <mergeCell ref="A1:L1"/>
    <mergeCell ref="B2:C2"/>
    <mergeCell ref="H2:J2"/>
    <mergeCell ref="K2:M2"/>
    <mergeCell ref="N2:P2"/>
    <mergeCell ref="Y2:AC2"/>
    <mergeCell ref="AN2:AT2"/>
    <mergeCell ref="AU2:BA2"/>
    <mergeCell ref="A33:E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7:C47"/>
    <mergeCell ref="A2:A3"/>
    <mergeCell ref="D2:D3"/>
    <mergeCell ref="E2:E3"/>
    <mergeCell ref="F2:F3"/>
    <mergeCell ref="G2:G3"/>
    <mergeCell ref="Q2:Q3"/>
    <mergeCell ref="S2:S3"/>
    <mergeCell ref="T2:T3"/>
    <mergeCell ref="U2:U3"/>
    <mergeCell ref="V2:V3"/>
    <mergeCell ref="W2:W3"/>
    <mergeCell ref="X2:X3"/>
    <mergeCell ref="AG2:AG3"/>
    <mergeCell ref="AH2:AH3"/>
    <mergeCell ref="AI2:AI3"/>
    <mergeCell ref="AJ2:AJ3"/>
    <mergeCell ref="AK2:AK3"/>
    <mergeCell ref="AL2:AL3"/>
    <mergeCell ref="AM2:AM3"/>
    <mergeCell ref="BB2:BB3"/>
  </mergeCells>
  <pageMargins left="0.708333333333333" right="0.708333333333333" top="0.747916666666667" bottom="0.747916666666667" header="0.314583333333333" footer="0.314583333333333"/>
  <pageSetup paperSize="8" scale="31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XEV28"/>
  <sheetViews>
    <sheetView view="pageBreakPreview" zoomScale="85" zoomScaleNormal="100" workbookViewId="0">
      <pane xSplit="5" ySplit="3" topLeftCell="O4" activePane="bottomRight" state="frozen"/>
      <selection/>
      <selection pane="topRight"/>
      <selection pane="bottomLeft"/>
      <selection pane="bottomRight" activeCell="AA2" sqref="AA2:AB16"/>
    </sheetView>
  </sheetViews>
  <sheetFormatPr defaultColWidth="9" defaultRowHeight="24.95" customHeight="1"/>
  <cols>
    <col min="1" max="1" width="5.125" style="1" customWidth="1"/>
    <col min="2" max="2" width="8.625" style="4" customWidth="1"/>
    <col min="3" max="3" width="10.25" style="4" customWidth="1"/>
    <col min="4" max="4" width="8.375" style="5" customWidth="1"/>
    <col min="5" max="5" width="9.875" style="4" customWidth="1"/>
    <col min="6" max="6" width="9.25" style="6" customWidth="1"/>
    <col min="7" max="7" width="9.5" style="6" customWidth="1"/>
    <col min="8" max="8" width="8.625" style="7" customWidth="1"/>
    <col min="9" max="9" width="9.125" style="7" customWidth="1"/>
    <col min="10" max="10" width="8.5" style="7" customWidth="1"/>
    <col min="11" max="11" width="10.625" style="7" customWidth="1"/>
    <col min="12" max="12" width="7.75" style="113" customWidth="1"/>
    <col min="13" max="14" width="10.125" style="114" customWidth="1"/>
    <col min="15" max="15" width="8.125" style="1" customWidth="1"/>
    <col min="16" max="16" width="11.75" style="7" customWidth="1"/>
    <col min="17" max="17" width="9.75" style="1" customWidth="1"/>
    <col min="18" max="18" width="7.875" style="1" customWidth="1"/>
    <col min="19" max="19" width="10" style="1" customWidth="1"/>
    <col min="20" max="22" width="7.875" style="1" customWidth="1"/>
    <col min="23" max="25" width="9" style="7" customWidth="1"/>
    <col min="26" max="26" width="10.775" style="7" customWidth="1"/>
    <col min="27" max="30" width="9.625" style="1" customWidth="1"/>
    <col min="31" max="31" width="15.75" style="1" customWidth="1"/>
    <col min="32" max="32" width="10" style="1" customWidth="1"/>
    <col min="33" max="33" width="8.625" style="1" customWidth="1"/>
    <col min="34" max="36" width="9.625" style="1" customWidth="1"/>
    <col min="37" max="37" width="7.625" style="1" customWidth="1"/>
    <col min="38" max="39" width="11.125" style="1"/>
    <col min="40" max="16361" width="9" style="1"/>
    <col min="16369" max="16384" width="9" style="1"/>
  </cols>
  <sheetData>
    <row r="1" s="1" customFormat="1" ht="54" customHeight="1" spans="1:37">
      <c r="A1" s="8" t="s">
        <v>171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</row>
    <row r="2" s="66" customFormat="1" ht="23" customHeight="1" spans="1:16376">
      <c r="A2" s="115" t="s">
        <v>2</v>
      </c>
      <c r="B2" s="10" t="s">
        <v>81</v>
      </c>
      <c r="C2" s="10"/>
      <c r="D2" s="11" t="s">
        <v>82</v>
      </c>
      <c r="E2" s="10" t="s">
        <v>172</v>
      </c>
      <c r="F2" s="12" t="s">
        <v>173</v>
      </c>
      <c r="G2" s="12"/>
      <c r="H2" s="13"/>
      <c r="I2" s="25" t="s">
        <v>174</v>
      </c>
      <c r="J2" s="25"/>
      <c r="K2" s="25"/>
      <c r="L2" s="146" t="s">
        <v>89</v>
      </c>
      <c r="M2" s="79" t="s">
        <v>90</v>
      </c>
      <c r="N2" s="79" t="s">
        <v>91</v>
      </c>
      <c r="O2" s="25" t="s">
        <v>92</v>
      </c>
      <c r="P2" s="25" t="s">
        <v>93</v>
      </c>
      <c r="Q2" s="29" t="s">
        <v>94</v>
      </c>
      <c r="R2" s="29" t="s">
        <v>175</v>
      </c>
      <c r="S2" s="29" t="s">
        <v>176</v>
      </c>
      <c r="T2" s="149" t="s">
        <v>177</v>
      </c>
      <c r="U2" s="149" t="s">
        <v>178</v>
      </c>
      <c r="V2" s="150" t="s">
        <v>179</v>
      </c>
      <c r="W2" s="25" t="s">
        <v>180</v>
      </c>
      <c r="X2" s="151" t="s">
        <v>181</v>
      </c>
      <c r="Y2" s="155" t="s">
        <v>182</v>
      </c>
      <c r="Z2" s="25" t="s">
        <v>103</v>
      </c>
      <c r="AA2" s="156" t="s">
        <v>183</v>
      </c>
      <c r="AB2" s="156" t="s">
        <v>128</v>
      </c>
      <c r="AC2" s="157" t="s">
        <v>184</v>
      </c>
      <c r="AD2" s="157" t="s">
        <v>185</v>
      </c>
      <c r="AE2" s="157" t="s">
        <v>186</v>
      </c>
      <c r="AF2" s="157" t="s">
        <v>48</v>
      </c>
      <c r="AG2" s="157" t="s">
        <v>187</v>
      </c>
      <c r="AH2" s="157" t="s">
        <v>188</v>
      </c>
      <c r="AI2" s="157" t="s">
        <v>189</v>
      </c>
      <c r="AJ2" s="157" t="s">
        <v>190</v>
      </c>
      <c r="AK2" s="43" t="s">
        <v>7</v>
      </c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O2" s="1"/>
      <c r="XEP2" s="1"/>
      <c r="XEQ2" s="1"/>
      <c r="XER2" s="1"/>
      <c r="XES2" s="1"/>
      <c r="XET2" s="1"/>
      <c r="XEU2" s="1"/>
      <c r="XEV2" s="1"/>
    </row>
    <row r="3" s="66" customFormat="1" ht="27" customHeight="1" spans="1:16376">
      <c r="A3" s="115"/>
      <c r="B3" s="10" t="s">
        <v>109</v>
      </c>
      <c r="C3" s="10" t="s">
        <v>110</v>
      </c>
      <c r="D3" s="11"/>
      <c r="E3" s="10"/>
      <c r="F3" s="13" t="s">
        <v>109</v>
      </c>
      <c r="G3" s="14" t="s">
        <v>110</v>
      </c>
      <c r="H3" s="14" t="s">
        <v>111</v>
      </c>
      <c r="I3" s="25" t="s">
        <v>109</v>
      </c>
      <c r="J3" s="25" t="s">
        <v>110</v>
      </c>
      <c r="K3" s="14" t="s">
        <v>111</v>
      </c>
      <c r="L3" s="147"/>
      <c r="M3" s="79"/>
      <c r="N3" s="79"/>
      <c r="O3" s="25"/>
      <c r="P3" s="25"/>
      <c r="Q3" s="29"/>
      <c r="R3" s="29"/>
      <c r="S3" s="29"/>
      <c r="T3" s="152"/>
      <c r="U3" s="152"/>
      <c r="V3" s="153"/>
      <c r="W3" s="25"/>
      <c r="X3" s="154"/>
      <c r="Y3" s="155"/>
      <c r="Z3" s="25"/>
      <c r="AA3" s="156"/>
      <c r="AB3" s="156"/>
      <c r="AC3" s="158"/>
      <c r="AD3" s="158"/>
      <c r="AE3" s="158"/>
      <c r="AF3" s="158"/>
      <c r="AG3" s="158"/>
      <c r="AH3" s="158"/>
      <c r="AI3" s="158"/>
      <c r="AJ3" s="158"/>
      <c r="AK3" s="43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O3" s="1"/>
      <c r="XEP3" s="1"/>
      <c r="XEQ3" s="1"/>
      <c r="XER3" s="1"/>
      <c r="XES3" s="1"/>
      <c r="XET3" s="1"/>
      <c r="XEU3" s="1"/>
      <c r="XEV3" s="1"/>
    </row>
    <row r="4" s="66" customFormat="1" ht="27" customHeight="1" spans="1:58">
      <c r="A4" s="9"/>
      <c r="B4" s="39" t="s">
        <v>191</v>
      </c>
      <c r="C4" s="60"/>
      <c r="D4" s="60"/>
      <c r="E4" s="60"/>
      <c r="F4" s="60"/>
      <c r="G4" s="60"/>
      <c r="H4" s="60"/>
      <c r="I4" s="15"/>
      <c r="J4" s="15"/>
      <c r="K4" s="15"/>
      <c r="L4" s="129"/>
      <c r="M4" s="28"/>
      <c r="N4" s="148"/>
      <c r="O4" s="131"/>
      <c r="P4" s="132"/>
      <c r="Q4" s="133"/>
      <c r="R4" s="134"/>
      <c r="S4" s="134"/>
      <c r="T4" s="134"/>
      <c r="U4" s="134"/>
      <c r="V4" s="134"/>
      <c r="W4" s="130"/>
      <c r="X4" s="141"/>
      <c r="Y4" s="141"/>
      <c r="Z4" s="130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43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</row>
    <row r="5" s="1" customFormat="1" ht="20" customHeight="1" outlineLevel="2" spans="1:37">
      <c r="A5" s="15">
        <v>1</v>
      </c>
      <c r="B5" s="15" t="s">
        <v>192</v>
      </c>
      <c r="C5" s="15" t="s">
        <v>193</v>
      </c>
      <c r="D5" s="15">
        <v>30</v>
      </c>
      <c r="E5" s="15" t="s">
        <v>194</v>
      </c>
      <c r="F5" s="16">
        <v>16.318</v>
      </c>
      <c r="G5" s="16">
        <v>16.273</v>
      </c>
      <c r="H5" s="16">
        <f t="shared" ref="H5:H16" si="0">(F5+G5)/2</f>
        <v>16.2955</v>
      </c>
      <c r="I5" s="16">
        <v>13.2</v>
      </c>
      <c r="J5" s="16">
        <v>13.245</v>
      </c>
      <c r="K5" s="16">
        <f t="shared" ref="K5:K16" si="1">(I5+J5)/2</f>
        <v>13.2225</v>
      </c>
      <c r="L5" s="129">
        <f>H5-K5+0.5+0.1+0.3</f>
        <v>3.973</v>
      </c>
      <c r="M5" s="28">
        <f>3.6+0.7*2</f>
        <v>5</v>
      </c>
      <c r="N5" s="148" t="s">
        <v>195</v>
      </c>
      <c r="O5" s="39" t="s">
        <v>196</v>
      </c>
      <c r="P5" s="28">
        <f>M5*L5*D5*1.05</f>
        <v>625.7475</v>
      </c>
      <c r="Q5" s="15">
        <v>0.82</v>
      </c>
      <c r="R5" s="15" t="s">
        <v>197</v>
      </c>
      <c r="S5" s="15">
        <f t="shared" ref="S5:S10" si="2">(D5/1.2+1)*5*6</f>
        <v>780</v>
      </c>
      <c r="T5" s="28">
        <f t="shared" ref="T5:T10" si="3">(D5/1.2+1)*5*L5</f>
        <v>516.49</v>
      </c>
      <c r="U5" s="15">
        <f>M5*D5*0.1</f>
        <v>15</v>
      </c>
      <c r="V5" s="15">
        <f t="shared" ref="V5:V16" si="4">M5*D5*0.3</f>
        <v>45</v>
      </c>
      <c r="W5" s="28">
        <f>3.6*2.7*D5</f>
        <v>291.6</v>
      </c>
      <c r="X5" s="28">
        <f>M5*(2.7+0.5)*D5-W5</f>
        <v>188.4</v>
      </c>
      <c r="Y5" s="28">
        <f t="shared" ref="Y5:Y10" si="5">P5-W5-U5-V5-X5</f>
        <v>85.7474999999999</v>
      </c>
      <c r="Z5" s="16">
        <f>P5-Y5</f>
        <v>540</v>
      </c>
      <c r="AA5" s="40">
        <f>IF(O5="D型",0,IF(O5="B型",D5/0.4*6*48/1000*2,0))</f>
        <v>0</v>
      </c>
      <c r="AB5" s="40">
        <f>IF(O5="D型",D5/0.4*9*60/1000*2,IF(O5="B型",0,0))</f>
        <v>81</v>
      </c>
      <c r="AC5" s="40">
        <f>D5*3.6*0.4</f>
        <v>43.2</v>
      </c>
      <c r="AD5" s="40">
        <f>D5*3.6*0.5</f>
        <v>54</v>
      </c>
      <c r="AE5" s="40">
        <f>D5*(1.4*0.4*2+(0.4+0.6)*0.2/2*4)</f>
        <v>45.6</v>
      </c>
      <c r="AF5" s="40">
        <f>D5*0.1*2</f>
        <v>6</v>
      </c>
      <c r="AG5" s="40">
        <f>D5*0.5*2</f>
        <v>30</v>
      </c>
      <c r="AH5" s="40">
        <f>(0.283*2+1.4+1.8)*D5*2</f>
        <v>225.96</v>
      </c>
      <c r="AI5" s="148">
        <f>D5*(0.4*2+2.4)</f>
        <v>96</v>
      </c>
      <c r="AJ5" s="40">
        <f>((16*16*0.00617*((2.8+1.8)/0.15*2)+20*20*0.00617*14)*2+20*20*0.00617*(((0.5*2+3.53)*2+(0.6*2+3.53)*2+(0.5*2+2.63)*2)*(1/0.15)+((0.3*2+1.1)*2+(0.3*2+1.4)*2)*(1/0.3))+16*16*0.00617*(0.5*2+2.63)*2)/1000*D5</f>
        <v>22.781101056</v>
      </c>
      <c r="AK5" s="15"/>
    </row>
    <row r="6" s="1" customFormat="1" ht="20" customHeight="1" outlineLevel="2" spans="1:37">
      <c r="A6" s="15">
        <v>2</v>
      </c>
      <c r="B6" s="15" t="str">
        <f t="shared" ref="B6:B11" si="6">C5</f>
        <v>YSD-1</v>
      </c>
      <c r="C6" s="15" t="s">
        <v>198</v>
      </c>
      <c r="D6" s="15">
        <f>45+23+30</f>
        <v>98</v>
      </c>
      <c r="E6" s="15" t="s">
        <v>194</v>
      </c>
      <c r="F6" s="16">
        <f t="shared" ref="F6:F11" si="7">G5</f>
        <v>16.273</v>
      </c>
      <c r="G6" s="16">
        <v>16.314</v>
      </c>
      <c r="H6" s="16">
        <f t="shared" si="0"/>
        <v>16.2935</v>
      </c>
      <c r="I6" s="16">
        <f t="shared" ref="I6:I11" si="8">J5</f>
        <v>13.245</v>
      </c>
      <c r="J6" s="16">
        <v>13.393</v>
      </c>
      <c r="K6" s="16">
        <f t="shared" si="1"/>
        <v>13.319</v>
      </c>
      <c r="L6" s="129">
        <f t="shared" ref="L6:L16" si="9">H6-K6+0.5+0.1+0.3</f>
        <v>3.8745</v>
      </c>
      <c r="M6" s="28">
        <f t="shared" ref="M6:M16" si="10">3.6+0.7*2</f>
        <v>5</v>
      </c>
      <c r="N6" s="148" t="s">
        <v>195</v>
      </c>
      <c r="O6" s="39" t="s">
        <v>196</v>
      </c>
      <c r="P6" s="28">
        <f t="shared" ref="P5:P16" si="11">M6*L6*D6*1.05</f>
        <v>1993.43025</v>
      </c>
      <c r="Q6" s="15">
        <v>0.82</v>
      </c>
      <c r="R6" s="15" t="s">
        <v>197</v>
      </c>
      <c r="S6" s="15">
        <f t="shared" si="2"/>
        <v>2480</v>
      </c>
      <c r="T6" s="28">
        <f t="shared" si="3"/>
        <v>1601.46</v>
      </c>
      <c r="U6" s="15">
        <f t="shared" ref="U6:U16" si="12">M6*D6*0.1</f>
        <v>49</v>
      </c>
      <c r="V6" s="15">
        <f t="shared" si="4"/>
        <v>147</v>
      </c>
      <c r="W6" s="28">
        <f t="shared" ref="W6:W16" si="13">3.6*2.7*D6</f>
        <v>952.56</v>
      </c>
      <c r="X6" s="28">
        <f>M6*(2.7+0.5)*D6-W6</f>
        <v>615.44</v>
      </c>
      <c r="Y6" s="28">
        <f t="shared" si="5"/>
        <v>229.43025</v>
      </c>
      <c r="Z6" s="16">
        <f t="shared" ref="Z6:Z16" si="14">P6-Y6</f>
        <v>1764</v>
      </c>
      <c r="AA6" s="40">
        <f t="shared" ref="AA6:AA16" si="15">IF(O6="D型",0,IF(O6="B型",D6/0.4*6*48/1000*2,0))</f>
        <v>0</v>
      </c>
      <c r="AB6" s="40">
        <f t="shared" ref="AB6:AB16" si="16">IF(O6="D型",D6/0.4*9*60/1000*2,IF(O6="B型",0,0))</f>
        <v>264.6</v>
      </c>
      <c r="AC6" s="40">
        <f t="shared" ref="AC6:AC16" si="17">D6*3.6*0.4</f>
        <v>141.12</v>
      </c>
      <c r="AD6" s="40">
        <f t="shared" ref="AD6:AD16" si="18">D6*3.6*0.5</f>
        <v>176.4</v>
      </c>
      <c r="AE6" s="40">
        <f t="shared" ref="AE6:AE16" si="19">D6*(1.4*0.4*2+(0.4+0.6)*0.2/2*4)</f>
        <v>148.96</v>
      </c>
      <c r="AF6" s="40">
        <f t="shared" ref="AF6:AF16" si="20">D6*0.1*2</f>
        <v>19.6</v>
      </c>
      <c r="AG6" s="40">
        <f t="shared" ref="AG6:AG16" si="21">D6*0.5*2</f>
        <v>98</v>
      </c>
      <c r="AH6" s="40">
        <f t="shared" ref="AH6:AH16" si="22">(0.283*2+1.4+1.8)*D6*2</f>
        <v>738.136</v>
      </c>
      <c r="AI6" s="148">
        <f t="shared" ref="AI6:AI17" si="23">D6*(0.4*2+2.4)</f>
        <v>313.6</v>
      </c>
      <c r="AJ6" s="40">
        <f t="shared" ref="AJ6:AJ16" si="24">((16*16*0.00617*((2.8+1.8)/0.15*2)+20*20*0.00617*14)*2+20*20*0.00617*(((0.5*2+3.53)*2+(0.6*2+3.53)*2+(0.5*2+2.63)*2)*(1/0.15)+((0.3*2+1.1)*2+(0.3*2+1.4)*2)*(1/0.3))+16*16*0.00617*(0.5*2+2.63)*2)/1000*D6</f>
        <v>74.4182634496</v>
      </c>
      <c r="AK6" s="15"/>
    </row>
    <row r="7" s="1" customFormat="1" ht="20" customHeight="1" outlineLevel="2" spans="1:37">
      <c r="A7" s="15">
        <v>3</v>
      </c>
      <c r="B7" s="15" t="str">
        <f t="shared" si="6"/>
        <v>YSD-2</v>
      </c>
      <c r="C7" s="15" t="s">
        <v>199</v>
      </c>
      <c r="D7" s="15">
        <f>30+30+30</f>
        <v>90</v>
      </c>
      <c r="E7" s="15" t="s">
        <v>194</v>
      </c>
      <c r="F7" s="16">
        <f t="shared" si="7"/>
        <v>16.314</v>
      </c>
      <c r="G7" s="16">
        <v>16.301</v>
      </c>
      <c r="H7" s="16">
        <f t="shared" si="0"/>
        <v>16.3075</v>
      </c>
      <c r="I7" s="16">
        <f t="shared" si="8"/>
        <v>13.393</v>
      </c>
      <c r="J7" s="16">
        <v>13.528</v>
      </c>
      <c r="K7" s="16">
        <f t="shared" si="1"/>
        <v>13.4605</v>
      </c>
      <c r="L7" s="129">
        <f t="shared" si="9"/>
        <v>3.747</v>
      </c>
      <c r="M7" s="28">
        <f t="shared" si="10"/>
        <v>5</v>
      </c>
      <c r="N7" s="148" t="s">
        <v>195</v>
      </c>
      <c r="O7" s="39" t="s">
        <v>196</v>
      </c>
      <c r="P7" s="28">
        <f t="shared" si="11"/>
        <v>1770.4575</v>
      </c>
      <c r="Q7" s="15">
        <v>0.82</v>
      </c>
      <c r="R7" s="15" t="s">
        <v>197</v>
      </c>
      <c r="S7" s="15">
        <f t="shared" si="2"/>
        <v>2280</v>
      </c>
      <c r="T7" s="28">
        <f t="shared" si="3"/>
        <v>1423.86</v>
      </c>
      <c r="U7" s="15">
        <f t="shared" si="12"/>
        <v>45</v>
      </c>
      <c r="V7" s="15">
        <f t="shared" si="4"/>
        <v>135</v>
      </c>
      <c r="W7" s="28">
        <f t="shared" si="13"/>
        <v>874.8</v>
      </c>
      <c r="X7" s="28">
        <f>M7*(2.7+0.5)*D7-W7</f>
        <v>565.2</v>
      </c>
      <c r="Y7" s="28">
        <f t="shared" si="5"/>
        <v>150.4575</v>
      </c>
      <c r="Z7" s="16">
        <f t="shared" si="14"/>
        <v>1620</v>
      </c>
      <c r="AA7" s="40">
        <f t="shared" si="15"/>
        <v>0</v>
      </c>
      <c r="AB7" s="40">
        <f t="shared" si="16"/>
        <v>243</v>
      </c>
      <c r="AC7" s="40">
        <f t="shared" si="17"/>
        <v>129.6</v>
      </c>
      <c r="AD7" s="40">
        <f t="shared" si="18"/>
        <v>162</v>
      </c>
      <c r="AE7" s="40">
        <f t="shared" si="19"/>
        <v>136.8</v>
      </c>
      <c r="AF7" s="40">
        <f t="shared" si="20"/>
        <v>18</v>
      </c>
      <c r="AG7" s="40">
        <f t="shared" si="21"/>
        <v>90</v>
      </c>
      <c r="AH7" s="40">
        <f t="shared" si="22"/>
        <v>677.88</v>
      </c>
      <c r="AI7" s="148">
        <f t="shared" si="23"/>
        <v>288</v>
      </c>
      <c r="AJ7" s="40">
        <f t="shared" si="24"/>
        <v>68.343303168</v>
      </c>
      <c r="AK7" s="15"/>
    </row>
    <row r="8" s="1" customFormat="1" ht="20" customHeight="1" outlineLevel="2" spans="1:37">
      <c r="A8" s="15">
        <v>4</v>
      </c>
      <c r="B8" s="15" t="str">
        <f t="shared" si="6"/>
        <v>YSD-3</v>
      </c>
      <c r="C8" s="15" t="s">
        <v>200</v>
      </c>
      <c r="D8" s="15">
        <f>30+30+30</f>
        <v>90</v>
      </c>
      <c r="E8" s="15" t="s">
        <v>194</v>
      </c>
      <c r="F8" s="16">
        <f t="shared" si="7"/>
        <v>16.301</v>
      </c>
      <c r="G8" s="16">
        <v>17.1</v>
      </c>
      <c r="H8" s="16">
        <f t="shared" si="0"/>
        <v>16.7005</v>
      </c>
      <c r="I8" s="16">
        <f t="shared" si="8"/>
        <v>13.528</v>
      </c>
      <c r="J8" s="16">
        <v>13.663</v>
      </c>
      <c r="K8" s="16">
        <f t="shared" si="1"/>
        <v>13.5955</v>
      </c>
      <c r="L8" s="129">
        <f t="shared" si="9"/>
        <v>4.005</v>
      </c>
      <c r="M8" s="28">
        <f t="shared" si="10"/>
        <v>5</v>
      </c>
      <c r="N8" s="148" t="s">
        <v>195</v>
      </c>
      <c r="O8" s="39" t="s">
        <v>196</v>
      </c>
      <c r="P8" s="28">
        <f t="shared" si="11"/>
        <v>1892.3625</v>
      </c>
      <c r="Q8" s="15">
        <v>0.82</v>
      </c>
      <c r="R8" s="15" t="s">
        <v>197</v>
      </c>
      <c r="S8" s="15">
        <f t="shared" si="2"/>
        <v>2280</v>
      </c>
      <c r="T8" s="28">
        <f t="shared" si="3"/>
        <v>1521.9</v>
      </c>
      <c r="U8" s="15">
        <f t="shared" si="12"/>
        <v>45</v>
      </c>
      <c r="V8" s="15">
        <f t="shared" si="4"/>
        <v>135</v>
      </c>
      <c r="W8" s="28">
        <f t="shared" si="13"/>
        <v>874.8</v>
      </c>
      <c r="X8" s="28">
        <f>M8*(2.7+0.5)*D8-W8</f>
        <v>565.2</v>
      </c>
      <c r="Y8" s="28">
        <f t="shared" si="5"/>
        <v>272.3625</v>
      </c>
      <c r="Z8" s="16">
        <f t="shared" si="14"/>
        <v>1620</v>
      </c>
      <c r="AA8" s="40">
        <f t="shared" si="15"/>
        <v>0</v>
      </c>
      <c r="AB8" s="40">
        <f t="shared" si="16"/>
        <v>243</v>
      </c>
      <c r="AC8" s="40">
        <f t="shared" si="17"/>
        <v>129.6</v>
      </c>
      <c r="AD8" s="40">
        <f t="shared" si="18"/>
        <v>162</v>
      </c>
      <c r="AE8" s="40">
        <f t="shared" si="19"/>
        <v>136.8</v>
      </c>
      <c r="AF8" s="40">
        <f t="shared" si="20"/>
        <v>18</v>
      </c>
      <c r="AG8" s="40">
        <f t="shared" si="21"/>
        <v>90</v>
      </c>
      <c r="AH8" s="40">
        <f t="shared" si="22"/>
        <v>677.88</v>
      </c>
      <c r="AI8" s="148">
        <f t="shared" si="23"/>
        <v>288</v>
      </c>
      <c r="AJ8" s="40">
        <f t="shared" si="24"/>
        <v>68.343303168</v>
      </c>
      <c r="AK8" s="15"/>
    </row>
    <row r="9" s="1" customFormat="1" ht="22" customHeight="1" outlineLevel="2" spans="1:37">
      <c r="A9" s="15">
        <v>5</v>
      </c>
      <c r="B9" s="15" t="str">
        <f t="shared" si="6"/>
        <v>YSD-4</v>
      </c>
      <c r="C9" s="15" t="s">
        <v>201</v>
      </c>
      <c r="D9" s="15">
        <f>30+13</f>
        <v>43</v>
      </c>
      <c r="E9" s="15" t="s">
        <v>194</v>
      </c>
      <c r="F9" s="16">
        <f t="shared" si="7"/>
        <v>17.1</v>
      </c>
      <c r="G9" s="16">
        <v>16.766</v>
      </c>
      <c r="H9" s="16">
        <f t="shared" si="0"/>
        <v>16.933</v>
      </c>
      <c r="I9" s="16">
        <f t="shared" si="8"/>
        <v>13.663</v>
      </c>
      <c r="J9" s="16">
        <v>13.728</v>
      </c>
      <c r="K9" s="16">
        <f t="shared" si="1"/>
        <v>13.6955</v>
      </c>
      <c r="L9" s="129">
        <f t="shared" si="9"/>
        <v>4.1375</v>
      </c>
      <c r="M9" s="28">
        <f t="shared" si="10"/>
        <v>5</v>
      </c>
      <c r="N9" s="148" t="s">
        <v>195</v>
      </c>
      <c r="O9" s="39" t="s">
        <v>196</v>
      </c>
      <c r="P9" s="28">
        <f t="shared" si="11"/>
        <v>934.040625</v>
      </c>
      <c r="Q9" s="15">
        <v>0.82</v>
      </c>
      <c r="R9" s="15" t="s">
        <v>197</v>
      </c>
      <c r="S9" s="15">
        <f t="shared" si="2"/>
        <v>1105</v>
      </c>
      <c r="T9" s="28">
        <f t="shared" si="3"/>
        <v>761.989583333333</v>
      </c>
      <c r="U9" s="15">
        <f t="shared" si="12"/>
        <v>21.5</v>
      </c>
      <c r="V9" s="15">
        <f t="shared" si="4"/>
        <v>64.5</v>
      </c>
      <c r="W9" s="28">
        <f t="shared" si="13"/>
        <v>417.96</v>
      </c>
      <c r="X9" s="28">
        <f>M9*(2.7+0.5)*D9-W9</f>
        <v>270.04</v>
      </c>
      <c r="Y9" s="28">
        <f t="shared" si="5"/>
        <v>160.040625</v>
      </c>
      <c r="Z9" s="16">
        <f t="shared" si="14"/>
        <v>774</v>
      </c>
      <c r="AA9" s="40">
        <f t="shared" si="15"/>
        <v>0</v>
      </c>
      <c r="AB9" s="40">
        <f t="shared" si="16"/>
        <v>116.1</v>
      </c>
      <c r="AC9" s="40">
        <f t="shared" si="17"/>
        <v>61.92</v>
      </c>
      <c r="AD9" s="40">
        <f t="shared" si="18"/>
        <v>77.4</v>
      </c>
      <c r="AE9" s="40">
        <f t="shared" si="19"/>
        <v>65.36</v>
      </c>
      <c r="AF9" s="40">
        <f t="shared" si="20"/>
        <v>8.6</v>
      </c>
      <c r="AG9" s="40">
        <f t="shared" si="21"/>
        <v>43</v>
      </c>
      <c r="AH9" s="40">
        <f t="shared" si="22"/>
        <v>323.876</v>
      </c>
      <c r="AI9" s="148">
        <f t="shared" si="23"/>
        <v>137.6</v>
      </c>
      <c r="AJ9" s="40">
        <f t="shared" si="24"/>
        <v>32.6529115136</v>
      </c>
      <c r="AK9" s="15"/>
    </row>
    <row r="10" s="3" customFormat="1" ht="21" customHeight="1" outlineLevel="2" spans="1:37">
      <c r="A10" s="10">
        <v>6</v>
      </c>
      <c r="B10" s="10" t="str">
        <f t="shared" si="6"/>
        <v>YSD-5</v>
      </c>
      <c r="C10" s="10" t="s">
        <v>202</v>
      </c>
      <c r="D10" s="10">
        <f>15+40</f>
        <v>55</v>
      </c>
      <c r="E10" s="10" t="s">
        <v>194</v>
      </c>
      <c r="F10" s="14">
        <f t="shared" si="7"/>
        <v>16.766</v>
      </c>
      <c r="G10" s="14">
        <v>15.593</v>
      </c>
      <c r="H10" s="14">
        <f t="shared" si="0"/>
        <v>16.1795</v>
      </c>
      <c r="I10" s="14">
        <f t="shared" si="8"/>
        <v>13.728</v>
      </c>
      <c r="J10" s="14">
        <v>13.885</v>
      </c>
      <c r="K10" s="14">
        <f t="shared" si="1"/>
        <v>13.8065</v>
      </c>
      <c r="L10" s="14">
        <f t="shared" si="9"/>
        <v>3.273</v>
      </c>
      <c r="M10" s="79">
        <f t="shared" si="10"/>
        <v>5</v>
      </c>
      <c r="N10" s="126" t="s">
        <v>195</v>
      </c>
      <c r="O10" s="77" t="s">
        <v>196</v>
      </c>
      <c r="P10" s="79">
        <f t="shared" si="11"/>
        <v>945.07875</v>
      </c>
      <c r="Q10" s="10">
        <v>0.82</v>
      </c>
      <c r="R10" s="10" t="s">
        <v>197</v>
      </c>
      <c r="S10" s="10">
        <f t="shared" si="2"/>
        <v>1405</v>
      </c>
      <c r="T10" s="79">
        <f t="shared" si="3"/>
        <v>766.4275</v>
      </c>
      <c r="U10" s="10">
        <f t="shared" si="12"/>
        <v>27.5</v>
      </c>
      <c r="V10" s="10">
        <f t="shared" si="4"/>
        <v>82.5</v>
      </c>
      <c r="W10" s="79">
        <f t="shared" si="13"/>
        <v>534.6</v>
      </c>
      <c r="X10" s="79">
        <f t="shared" ref="X10:X16" si="25">P10-U10-V10-W10</f>
        <v>300.47875</v>
      </c>
      <c r="Y10" s="79">
        <f t="shared" si="5"/>
        <v>0</v>
      </c>
      <c r="Z10" s="14">
        <f t="shared" si="14"/>
        <v>945.07875</v>
      </c>
      <c r="AA10" s="159">
        <f t="shared" si="15"/>
        <v>0</v>
      </c>
      <c r="AB10" s="159">
        <f t="shared" si="16"/>
        <v>148.5</v>
      </c>
      <c r="AC10" s="159">
        <f t="shared" si="17"/>
        <v>79.2</v>
      </c>
      <c r="AD10" s="159">
        <f t="shared" si="18"/>
        <v>99</v>
      </c>
      <c r="AE10" s="159">
        <f t="shared" si="19"/>
        <v>83.6</v>
      </c>
      <c r="AF10" s="159">
        <f t="shared" si="20"/>
        <v>11</v>
      </c>
      <c r="AG10" s="159">
        <f t="shared" si="21"/>
        <v>55</v>
      </c>
      <c r="AH10" s="159">
        <f t="shared" si="22"/>
        <v>414.26</v>
      </c>
      <c r="AI10" s="126">
        <f t="shared" si="23"/>
        <v>176</v>
      </c>
      <c r="AJ10" s="159">
        <f t="shared" si="24"/>
        <v>41.765351936</v>
      </c>
      <c r="AK10" s="10"/>
    </row>
    <row r="11" s="1" customFormat="1" ht="21" customHeight="1" outlineLevel="2" spans="1:37">
      <c r="A11" s="15">
        <v>6</v>
      </c>
      <c r="B11" s="15" t="s">
        <v>201</v>
      </c>
      <c r="C11" s="15" t="s">
        <v>202</v>
      </c>
      <c r="D11" s="15">
        <v>30</v>
      </c>
      <c r="E11" s="15" t="s">
        <v>194</v>
      </c>
      <c r="F11" s="16">
        <f>F10</f>
        <v>16.766</v>
      </c>
      <c r="G11" s="16">
        <f>G10</f>
        <v>15.593</v>
      </c>
      <c r="H11" s="16">
        <f t="shared" si="0"/>
        <v>16.1795</v>
      </c>
      <c r="I11" s="16">
        <f>I10</f>
        <v>13.728</v>
      </c>
      <c r="J11" s="16">
        <f>J10</f>
        <v>13.885</v>
      </c>
      <c r="K11" s="16">
        <f t="shared" si="1"/>
        <v>13.8065</v>
      </c>
      <c r="L11" s="129">
        <f t="shared" si="9"/>
        <v>3.273</v>
      </c>
      <c r="M11" s="28">
        <f t="shared" si="10"/>
        <v>5</v>
      </c>
      <c r="N11" s="148" t="s">
        <v>195</v>
      </c>
      <c r="O11" s="39" t="s">
        <v>203</v>
      </c>
      <c r="P11" s="28">
        <f t="shared" si="11"/>
        <v>515.4975</v>
      </c>
      <c r="Q11" s="15">
        <v>0.82</v>
      </c>
      <c r="R11" s="15" t="s">
        <v>204</v>
      </c>
      <c r="S11" s="15"/>
      <c r="T11" s="15"/>
      <c r="U11" s="15">
        <f t="shared" si="12"/>
        <v>15</v>
      </c>
      <c r="V11" s="15">
        <f t="shared" si="4"/>
        <v>45</v>
      </c>
      <c r="W11" s="28">
        <f t="shared" si="13"/>
        <v>291.6</v>
      </c>
      <c r="X11" s="28">
        <f t="shared" si="25"/>
        <v>163.8975</v>
      </c>
      <c r="Y11" s="28">
        <f t="shared" ref="Y10:Y16" si="26">P11-W11-U11-V11-X11</f>
        <v>0</v>
      </c>
      <c r="Z11" s="16">
        <f t="shared" si="14"/>
        <v>515.4975</v>
      </c>
      <c r="AA11" s="40">
        <f t="shared" si="15"/>
        <v>43.2</v>
      </c>
      <c r="AB11" s="40">
        <f t="shared" si="16"/>
        <v>0</v>
      </c>
      <c r="AC11" s="40">
        <f t="shared" si="17"/>
        <v>43.2</v>
      </c>
      <c r="AD11" s="40">
        <f t="shared" si="18"/>
        <v>54</v>
      </c>
      <c r="AE11" s="40">
        <f t="shared" si="19"/>
        <v>45.6</v>
      </c>
      <c r="AF11" s="40">
        <f t="shared" si="20"/>
        <v>6</v>
      </c>
      <c r="AG11" s="40">
        <f t="shared" si="21"/>
        <v>30</v>
      </c>
      <c r="AH11" s="40">
        <f t="shared" si="22"/>
        <v>225.96</v>
      </c>
      <c r="AI11" s="148">
        <f t="shared" si="23"/>
        <v>96</v>
      </c>
      <c r="AJ11" s="40">
        <f t="shared" si="24"/>
        <v>22.781101056</v>
      </c>
      <c r="AK11" s="15"/>
    </row>
    <row r="12" s="1" customFormat="1" ht="20" customHeight="1" outlineLevel="2" spans="1:37">
      <c r="A12" s="15">
        <v>7</v>
      </c>
      <c r="B12" s="15" t="str">
        <f>C10</f>
        <v>YSD-6</v>
      </c>
      <c r="C12" s="15" t="s">
        <v>205</v>
      </c>
      <c r="D12" s="15">
        <f>30+30</f>
        <v>60</v>
      </c>
      <c r="E12" s="15" t="s">
        <v>194</v>
      </c>
      <c r="F12" s="16">
        <f>G10</f>
        <v>15.593</v>
      </c>
      <c r="G12" s="16">
        <f>(16.453+16.087)/2</f>
        <v>16.27</v>
      </c>
      <c r="H12" s="16">
        <f t="shared" si="0"/>
        <v>15.9315</v>
      </c>
      <c r="I12" s="16">
        <f>J10</f>
        <v>13.885</v>
      </c>
      <c r="J12" s="16">
        <v>13.945</v>
      </c>
      <c r="K12" s="16">
        <f t="shared" si="1"/>
        <v>13.915</v>
      </c>
      <c r="L12" s="129">
        <f t="shared" si="9"/>
        <v>2.9165</v>
      </c>
      <c r="M12" s="28">
        <f t="shared" si="10"/>
        <v>5</v>
      </c>
      <c r="N12" s="148" t="s">
        <v>195</v>
      </c>
      <c r="O12" s="39" t="s">
        <v>203</v>
      </c>
      <c r="P12" s="28">
        <f t="shared" si="11"/>
        <v>918.6975</v>
      </c>
      <c r="Q12" s="15">
        <v>0.82</v>
      </c>
      <c r="R12" s="15" t="s">
        <v>204</v>
      </c>
      <c r="S12" s="15"/>
      <c r="T12" s="15"/>
      <c r="U12" s="15">
        <f t="shared" si="12"/>
        <v>30</v>
      </c>
      <c r="V12" s="15">
        <f t="shared" si="4"/>
        <v>90</v>
      </c>
      <c r="W12" s="28">
        <f t="shared" ref="W12:W16" si="27">3.6*(L12-0.1-0.3)*D12</f>
        <v>543.564</v>
      </c>
      <c r="X12" s="28">
        <f t="shared" si="25"/>
        <v>255.1335</v>
      </c>
      <c r="Y12" s="28">
        <f t="shared" si="26"/>
        <v>0</v>
      </c>
      <c r="Z12" s="16">
        <f t="shared" si="14"/>
        <v>918.6975</v>
      </c>
      <c r="AA12" s="40">
        <f t="shared" si="15"/>
        <v>86.4</v>
      </c>
      <c r="AB12" s="40">
        <f t="shared" si="16"/>
        <v>0</v>
      </c>
      <c r="AC12" s="40">
        <f t="shared" si="17"/>
        <v>86.4</v>
      </c>
      <c r="AD12" s="40">
        <f t="shared" si="18"/>
        <v>108</v>
      </c>
      <c r="AE12" s="40">
        <f t="shared" si="19"/>
        <v>91.2</v>
      </c>
      <c r="AF12" s="40">
        <f t="shared" si="20"/>
        <v>12</v>
      </c>
      <c r="AG12" s="40">
        <f t="shared" si="21"/>
        <v>60</v>
      </c>
      <c r="AH12" s="40">
        <f t="shared" si="22"/>
        <v>451.92</v>
      </c>
      <c r="AI12" s="148">
        <f t="shared" si="23"/>
        <v>192</v>
      </c>
      <c r="AJ12" s="40">
        <f t="shared" si="24"/>
        <v>45.562202112</v>
      </c>
      <c r="AK12" s="15"/>
    </row>
    <row r="13" s="1" customFormat="1" ht="22" customHeight="1" outlineLevel="2" spans="1:37">
      <c r="A13" s="15">
        <v>8</v>
      </c>
      <c r="B13" s="15" t="str">
        <f>C12</f>
        <v>YSD-7</v>
      </c>
      <c r="C13" s="15" t="s">
        <v>206</v>
      </c>
      <c r="D13" s="15">
        <f>33+30</f>
        <v>63</v>
      </c>
      <c r="E13" s="15" t="s">
        <v>194</v>
      </c>
      <c r="F13" s="16">
        <f>G12</f>
        <v>16.27</v>
      </c>
      <c r="G13" s="16">
        <v>16.138</v>
      </c>
      <c r="H13" s="16">
        <f t="shared" si="0"/>
        <v>16.204</v>
      </c>
      <c r="I13" s="16">
        <f>J12</f>
        <v>13.945</v>
      </c>
      <c r="J13" s="16">
        <v>14.04</v>
      </c>
      <c r="K13" s="16">
        <f t="shared" si="1"/>
        <v>13.9925</v>
      </c>
      <c r="L13" s="129">
        <f t="shared" si="9"/>
        <v>3.1115</v>
      </c>
      <c r="M13" s="28">
        <f t="shared" si="10"/>
        <v>5</v>
      </c>
      <c r="N13" s="148" t="s">
        <v>195</v>
      </c>
      <c r="O13" s="39" t="s">
        <v>203</v>
      </c>
      <c r="P13" s="28">
        <f t="shared" si="11"/>
        <v>1029.128625</v>
      </c>
      <c r="Q13" s="15">
        <v>0.82</v>
      </c>
      <c r="R13" s="15" t="s">
        <v>204</v>
      </c>
      <c r="S13" s="15"/>
      <c r="T13" s="15"/>
      <c r="U13" s="15">
        <f t="shared" si="12"/>
        <v>31.5</v>
      </c>
      <c r="V13" s="15">
        <f t="shared" si="4"/>
        <v>94.5</v>
      </c>
      <c r="W13" s="28">
        <f t="shared" si="13"/>
        <v>612.36</v>
      </c>
      <c r="X13" s="28">
        <f t="shared" si="25"/>
        <v>290.768625</v>
      </c>
      <c r="Y13" s="28">
        <f t="shared" si="26"/>
        <v>0</v>
      </c>
      <c r="Z13" s="16">
        <f t="shared" si="14"/>
        <v>1029.128625</v>
      </c>
      <c r="AA13" s="40">
        <f t="shared" si="15"/>
        <v>90.72</v>
      </c>
      <c r="AB13" s="40">
        <f t="shared" si="16"/>
        <v>0</v>
      </c>
      <c r="AC13" s="40">
        <f t="shared" si="17"/>
        <v>90.72</v>
      </c>
      <c r="AD13" s="40">
        <f t="shared" si="18"/>
        <v>113.4</v>
      </c>
      <c r="AE13" s="40">
        <f t="shared" si="19"/>
        <v>95.76</v>
      </c>
      <c r="AF13" s="40">
        <f t="shared" si="20"/>
        <v>12.6</v>
      </c>
      <c r="AG13" s="40">
        <f t="shared" si="21"/>
        <v>63</v>
      </c>
      <c r="AH13" s="40">
        <f t="shared" si="22"/>
        <v>474.516</v>
      </c>
      <c r="AI13" s="148">
        <f t="shared" si="23"/>
        <v>201.6</v>
      </c>
      <c r="AJ13" s="40">
        <f t="shared" si="24"/>
        <v>47.8403122176</v>
      </c>
      <c r="AK13" s="15"/>
    </row>
    <row r="14" s="1" customFormat="1" ht="22" customHeight="1" outlineLevel="2" spans="1:37">
      <c r="A14" s="15">
        <v>9</v>
      </c>
      <c r="B14" s="15" t="str">
        <f>C13</f>
        <v>YSD-8</v>
      </c>
      <c r="C14" s="15" t="s">
        <v>207</v>
      </c>
      <c r="D14" s="15">
        <f>30+18</f>
        <v>48</v>
      </c>
      <c r="E14" s="15" t="s">
        <v>194</v>
      </c>
      <c r="F14" s="16">
        <f>G13</f>
        <v>16.138</v>
      </c>
      <c r="G14" s="16">
        <v>16.236</v>
      </c>
      <c r="H14" s="16">
        <f t="shared" si="0"/>
        <v>16.187</v>
      </c>
      <c r="I14" s="16">
        <f>J13</f>
        <v>14.04</v>
      </c>
      <c r="J14" s="16">
        <v>14.113</v>
      </c>
      <c r="K14" s="16">
        <f t="shared" si="1"/>
        <v>14.0765</v>
      </c>
      <c r="L14" s="129">
        <f t="shared" si="9"/>
        <v>3.0105</v>
      </c>
      <c r="M14" s="28">
        <f t="shared" si="10"/>
        <v>5</v>
      </c>
      <c r="N14" s="148" t="s">
        <v>195</v>
      </c>
      <c r="O14" s="39" t="s">
        <v>203</v>
      </c>
      <c r="P14" s="28">
        <f t="shared" si="11"/>
        <v>758.646</v>
      </c>
      <c r="Q14" s="15">
        <v>0.82</v>
      </c>
      <c r="R14" s="15" t="s">
        <v>204</v>
      </c>
      <c r="S14" s="15"/>
      <c r="T14" s="15"/>
      <c r="U14" s="15">
        <f t="shared" si="12"/>
        <v>24</v>
      </c>
      <c r="V14" s="15">
        <f t="shared" si="4"/>
        <v>72</v>
      </c>
      <c r="W14" s="28">
        <f t="shared" si="27"/>
        <v>451.0944</v>
      </c>
      <c r="X14" s="28">
        <f t="shared" si="25"/>
        <v>211.5516</v>
      </c>
      <c r="Y14" s="28">
        <f t="shared" si="26"/>
        <v>0</v>
      </c>
      <c r="Z14" s="16">
        <f t="shared" si="14"/>
        <v>758.646</v>
      </c>
      <c r="AA14" s="40">
        <f t="shared" si="15"/>
        <v>69.12</v>
      </c>
      <c r="AB14" s="40">
        <f t="shared" si="16"/>
        <v>0</v>
      </c>
      <c r="AC14" s="40">
        <f t="shared" si="17"/>
        <v>69.12</v>
      </c>
      <c r="AD14" s="40">
        <f t="shared" si="18"/>
        <v>86.4</v>
      </c>
      <c r="AE14" s="40">
        <f t="shared" si="19"/>
        <v>72.96</v>
      </c>
      <c r="AF14" s="40">
        <f t="shared" si="20"/>
        <v>9.6</v>
      </c>
      <c r="AG14" s="40">
        <f t="shared" si="21"/>
        <v>48</v>
      </c>
      <c r="AH14" s="40">
        <f t="shared" si="22"/>
        <v>361.536</v>
      </c>
      <c r="AI14" s="148">
        <f t="shared" si="23"/>
        <v>153.6</v>
      </c>
      <c r="AJ14" s="40">
        <f t="shared" si="24"/>
        <v>36.4497616896</v>
      </c>
      <c r="AK14" s="15"/>
    </row>
    <row r="15" s="1" customFormat="1" ht="22" customHeight="1" outlineLevel="2" spans="1:37">
      <c r="A15" s="15">
        <v>10</v>
      </c>
      <c r="B15" s="15" t="str">
        <f>C14</f>
        <v>YSD-9</v>
      </c>
      <c r="C15" s="15" t="s">
        <v>208</v>
      </c>
      <c r="D15" s="15">
        <v>26</v>
      </c>
      <c r="E15" s="15" t="s">
        <v>194</v>
      </c>
      <c r="F15" s="16">
        <f>G14</f>
        <v>16.236</v>
      </c>
      <c r="G15" s="16">
        <v>16.367</v>
      </c>
      <c r="H15" s="16">
        <f t="shared" si="0"/>
        <v>16.3015</v>
      </c>
      <c r="I15" s="16">
        <f>J14</f>
        <v>14.113</v>
      </c>
      <c r="J15" s="16">
        <v>14.152</v>
      </c>
      <c r="K15" s="16">
        <f t="shared" si="1"/>
        <v>14.1325</v>
      </c>
      <c r="L15" s="129">
        <f t="shared" si="9"/>
        <v>3.069</v>
      </c>
      <c r="M15" s="28">
        <f t="shared" si="10"/>
        <v>5</v>
      </c>
      <c r="N15" s="148" t="s">
        <v>195</v>
      </c>
      <c r="O15" s="39" t="s">
        <v>203</v>
      </c>
      <c r="P15" s="28">
        <f t="shared" si="11"/>
        <v>418.9185</v>
      </c>
      <c r="Q15" s="15">
        <v>0.82</v>
      </c>
      <c r="R15" s="15" t="s">
        <v>204</v>
      </c>
      <c r="S15" s="15"/>
      <c r="T15" s="15"/>
      <c r="U15" s="15">
        <f t="shared" si="12"/>
        <v>13</v>
      </c>
      <c r="V15" s="15">
        <f t="shared" si="4"/>
        <v>39</v>
      </c>
      <c r="W15" s="28">
        <f t="shared" si="27"/>
        <v>249.8184</v>
      </c>
      <c r="X15" s="28">
        <f t="shared" si="25"/>
        <v>117.1001</v>
      </c>
      <c r="Y15" s="28">
        <f t="shared" si="26"/>
        <v>0</v>
      </c>
      <c r="Z15" s="16">
        <f t="shared" si="14"/>
        <v>418.9185</v>
      </c>
      <c r="AA15" s="40">
        <f t="shared" si="15"/>
        <v>37.44</v>
      </c>
      <c r="AB15" s="40">
        <f t="shared" si="16"/>
        <v>0</v>
      </c>
      <c r="AC15" s="40">
        <f t="shared" si="17"/>
        <v>37.44</v>
      </c>
      <c r="AD15" s="40">
        <f t="shared" si="18"/>
        <v>46.8</v>
      </c>
      <c r="AE15" s="40">
        <f t="shared" si="19"/>
        <v>39.52</v>
      </c>
      <c r="AF15" s="40">
        <f t="shared" si="20"/>
        <v>5.2</v>
      </c>
      <c r="AG15" s="40">
        <f t="shared" si="21"/>
        <v>26</v>
      </c>
      <c r="AH15" s="40">
        <f t="shared" si="22"/>
        <v>195.832</v>
      </c>
      <c r="AI15" s="148">
        <f t="shared" si="23"/>
        <v>83.2</v>
      </c>
      <c r="AJ15" s="40">
        <f t="shared" si="24"/>
        <v>19.7436209152</v>
      </c>
      <c r="AK15" s="15"/>
    </row>
    <row r="16" s="1" customFormat="1" ht="22" customHeight="1" outlineLevel="2" spans="1:37">
      <c r="A16" s="15">
        <v>10</v>
      </c>
      <c r="B16" s="15" t="str">
        <f>C15</f>
        <v>YSD-10</v>
      </c>
      <c r="C16" s="15" t="s">
        <v>209</v>
      </c>
      <c r="D16" s="15">
        <v>65</v>
      </c>
      <c r="E16" s="15" t="s">
        <v>194</v>
      </c>
      <c r="F16" s="16">
        <f>G15</f>
        <v>16.367</v>
      </c>
      <c r="G16" s="16">
        <v>16.416</v>
      </c>
      <c r="H16" s="16">
        <f t="shared" si="0"/>
        <v>16.3915</v>
      </c>
      <c r="I16" s="16">
        <f>J15</f>
        <v>14.152</v>
      </c>
      <c r="J16" s="16">
        <v>14.248</v>
      </c>
      <c r="K16" s="16">
        <f t="shared" si="1"/>
        <v>14.2</v>
      </c>
      <c r="L16" s="129">
        <f t="shared" si="9"/>
        <v>3.0915</v>
      </c>
      <c r="M16" s="28">
        <f t="shared" si="10"/>
        <v>5</v>
      </c>
      <c r="N16" s="148" t="s">
        <v>195</v>
      </c>
      <c r="O16" s="39" t="s">
        <v>203</v>
      </c>
      <c r="P16" s="28">
        <f t="shared" si="11"/>
        <v>1054.974375</v>
      </c>
      <c r="Q16" s="15">
        <v>0.82</v>
      </c>
      <c r="R16" s="15" t="s">
        <v>204</v>
      </c>
      <c r="S16" s="15"/>
      <c r="T16" s="15"/>
      <c r="U16" s="15">
        <f t="shared" si="12"/>
        <v>32.5</v>
      </c>
      <c r="V16" s="15">
        <f t="shared" si="4"/>
        <v>97.5</v>
      </c>
      <c r="W16" s="28">
        <f t="shared" si="27"/>
        <v>629.811</v>
      </c>
      <c r="X16" s="28">
        <f t="shared" si="25"/>
        <v>295.163375</v>
      </c>
      <c r="Y16" s="28">
        <f t="shared" si="26"/>
        <v>0</v>
      </c>
      <c r="Z16" s="16">
        <f t="shared" si="14"/>
        <v>1054.974375</v>
      </c>
      <c r="AA16" s="40">
        <f t="shared" si="15"/>
        <v>93.6</v>
      </c>
      <c r="AB16" s="40">
        <f t="shared" si="16"/>
        <v>0</v>
      </c>
      <c r="AC16" s="40">
        <f t="shared" si="17"/>
        <v>93.6</v>
      </c>
      <c r="AD16" s="40">
        <f t="shared" si="18"/>
        <v>117</v>
      </c>
      <c r="AE16" s="40">
        <f t="shared" si="19"/>
        <v>98.8</v>
      </c>
      <c r="AF16" s="40">
        <f t="shared" si="20"/>
        <v>13</v>
      </c>
      <c r="AG16" s="40">
        <f t="shared" si="21"/>
        <v>65</v>
      </c>
      <c r="AH16" s="40">
        <f t="shared" si="22"/>
        <v>489.58</v>
      </c>
      <c r="AI16" s="148">
        <f t="shared" si="23"/>
        <v>208</v>
      </c>
      <c r="AJ16" s="40">
        <f>((16*16*0.00617*((2.8+1.8)/0.15*2)+20*20*0.00617*14)*2+20*20*0.00617*(((0.5*2+3.53)*2+(0.6*2+3.53)*2+(0.5*2+3.63)*2)*(1/0.15)+((0.3*2+1.1)*2+(0.3*2+1.4)*2)*(1/0.3))+16*16*0.00617*(0.5*2+3.63)*2)/1000*D16</f>
        <v>51.7033232213333</v>
      </c>
      <c r="AK16" s="15"/>
    </row>
    <row r="17" s="1" customFormat="1" ht="20" customHeight="1" outlineLevel="2" spans="1:38">
      <c r="A17" s="15"/>
      <c r="B17" s="39" t="s">
        <v>170</v>
      </c>
      <c r="C17" s="61"/>
      <c r="D17" s="15">
        <f>SUM(D5:D16)</f>
        <v>698</v>
      </c>
      <c r="E17" s="117"/>
      <c r="F17" s="16"/>
      <c r="G17" s="16"/>
      <c r="H17" s="16"/>
      <c r="I17" s="16"/>
      <c r="J17" s="16"/>
      <c r="K17" s="16"/>
      <c r="L17" s="129"/>
      <c r="M17" s="28"/>
      <c r="N17" s="148"/>
      <c r="O17" s="39"/>
      <c r="P17" s="28">
        <f>SUM(P5:P16)</f>
        <v>12856.979625</v>
      </c>
      <c r="Q17" s="15"/>
      <c r="R17" s="15"/>
      <c r="S17" s="28">
        <f>SUM(S5:S16)</f>
        <v>10330</v>
      </c>
      <c r="T17" s="28">
        <f t="shared" ref="T17:AB17" si="28">SUM(T5:T16)</f>
        <v>6592.12708333333</v>
      </c>
      <c r="U17" s="28">
        <f t="shared" si="28"/>
        <v>349</v>
      </c>
      <c r="V17" s="28">
        <f t="shared" si="28"/>
        <v>1047</v>
      </c>
      <c r="W17" s="28">
        <f t="shared" si="28"/>
        <v>6724.5678</v>
      </c>
      <c r="X17" s="28">
        <f t="shared" si="28"/>
        <v>3838.37345</v>
      </c>
      <c r="Y17" s="28">
        <f t="shared" si="28"/>
        <v>898.038375</v>
      </c>
      <c r="Z17" s="28">
        <f t="shared" si="28"/>
        <v>11958.94125</v>
      </c>
      <c r="AA17" s="28">
        <f t="shared" si="28"/>
        <v>420.48</v>
      </c>
      <c r="AB17" s="28">
        <f t="shared" si="28"/>
        <v>1096.2</v>
      </c>
      <c r="AC17" s="28">
        <f t="shared" ref="AC17:AK17" si="29">SUM(AC5:AC16)</f>
        <v>1005.12</v>
      </c>
      <c r="AD17" s="28">
        <f t="shared" si="29"/>
        <v>1256.4</v>
      </c>
      <c r="AE17" s="160">
        <f t="shared" si="29"/>
        <v>1060.96</v>
      </c>
      <c r="AF17" s="28">
        <f t="shared" si="29"/>
        <v>139.6</v>
      </c>
      <c r="AG17" s="28">
        <f t="shared" si="29"/>
        <v>698</v>
      </c>
      <c r="AH17" s="28">
        <f t="shared" si="29"/>
        <v>5257.336</v>
      </c>
      <c r="AI17" s="148">
        <f t="shared" si="23"/>
        <v>2233.6</v>
      </c>
      <c r="AJ17" s="28">
        <f t="shared" si="29"/>
        <v>532.384555502933</v>
      </c>
      <c r="AK17" s="28">
        <v>589.86</v>
      </c>
      <c r="AL17" s="1">
        <f>AK17-AJ17</f>
        <v>57.4754444970666</v>
      </c>
    </row>
    <row r="18" s="1" customFormat="1" ht="26" customHeight="1" outlineLevel="1" spans="6:35">
      <c r="F18" s="7"/>
      <c r="G18" s="7"/>
      <c r="H18" s="7"/>
      <c r="I18" s="7"/>
      <c r="J18" s="7"/>
      <c r="K18" s="7"/>
      <c r="L18" s="113"/>
      <c r="M18" s="114"/>
      <c r="N18" s="114"/>
      <c r="P18" s="7"/>
      <c r="W18" s="7"/>
      <c r="X18" s="7"/>
      <c r="Y18" s="7"/>
      <c r="Z18" s="7"/>
      <c r="AG18" s="1">
        <v>700.6</v>
      </c>
      <c r="AH18" s="1">
        <v>1118.08</v>
      </c>
      <c r="AI18" s="1">
        <v>560</v>
      </c>
    </row>
    <row r="19" s="1" customFormat="1" customHeight="1" spans="4:26">
      <c r="D19" s="57"/>
      <c r="F19" s="7"/>
      <c r="G19" s="7"/>
      <c r="H19" s="7"/>
      <c r="I19" s="7"/>
      <c r="J19" s="7"/>
      <c r="K19" s="7"/>
      <c r="L19" s="113"/>
      <c r="M19" s="114"/>
      <c r="N19" s="114"/>
      <c r="P19" s="7"/>
      <c r="W19" s="7"/>
      <c r="X19" s="7"/>
      <c r="Y19" s="7"/>
      <c r="Z19" s="7"/>
    </row>
    <row r="20" s="1" customFormat="1" customHeight="1" spans="4:26">
      <c r="D20" s="57"/>
      <c r="F20" s="7"/>
      <c r="G20" s="7"/>
      <c r="H20" s="7"/>
      <c r="I20" s="7"/>
      <c r="J20" s="7"/>
      <c r="K20" s="7"/>
      <c r="L20" s="113"/>
      <c r="M20" s="114"/>
      <c r="N20" s="114"/>
      <c r="P20" s="7"/>
      <c r="W20" s="7"/>
      <c r="X20" s="7"/>
      <c r="Y20" s="7"/>
      <c r="Z20" s="7"/>
    </row>
    <row r="21" s="1" customFormat="1" customHeight="1" spans="4:26">
      <c r="D21" s="57"/>
      <c r="F21" s="7"/>
      <c r="G21" s="7"/>
      <c r="H21" s="7"/>
      <c r="I21" s="7"/>
      <c r="J21" s="7"/>
      <c r="K21" s="7"/>
      <c r="L21" s="113"/>
      <c r="M21" s="114"/>
      <c r="N21" s="114"/>
      <c r="P21" s="7"/>
      <c r="W21" s="7"/>
      <c r="X21" s="7"/>
      <c r="Y21" s="7"/>
      <c r="Z21" s="7"/>
    </row>
    <row r="22" s="1" customFormat="1" customHeight="1" spans="4:26">
      <c r="D22" s="57"/>
      <c r="F22" s="7"/>
      <c r="G22" s="7"/>
      <c r="H22" s="7"/>
      <c r="I22" s="7"/>
      <c r="J22" s="7"/>
      <c r="K22" s="7"/>
      <c r="L22" s="113"/>
      <c r="M22" s="114"/>
      <c r="N22" s="114"/>
      <c r="P22" s="7"/>
      <c r="W22" s="7"/>
      <c r="X22" s="7"/>
      <c r="Y22" s="7"/>
      <c r="Z22" s="7"/>
    </row>
    <row r="23" s="1" customFormat="1" customHeight="1" spans="4:26">
      <c r="D23" s="57"/>
      <c r="F23" s="7"/>
      <c r="G23" s="7"/>
      <c r="H23" s="7"/>
      <c r="I23" s="7"/>
      <c r="J23" s="7"/>
      <c r="K23" s="7"/>
      <c r="L23" s="113"/>
      <c r="M23" s="114"/>
      <c r="N23" s="114"/>
      <c r="P23" s="7"/>
      <c r="W23" s="7"/>
      <c r="X23" s="7"/>
      <c r="Y23" s="7"/>
      <c r="Z23" s="7"/>
    </row>
    <row r="24" s="1" customFormat="1" customHeight="1" spans="4:26">
      <c r="D24" s="57"/>
      <c r="F24" s="7"/>
      <c r="G24" s="7"/>
      <c r="H24" s="7"/>
      <c r="I24" s="7"/>
      <c r="J24" s="7"/>
      <c r="K24" s="7"/>
      <c r="L24" s="113"/>
      <c r="M24" s="114"/>
      <c r="N24" s="114"/>
      <c r="P24" s="7"/>
      <c r="W24" s="7"/>
      <c r="X24" s="7"/>
      <c r="Y24" s="7"/>
      <c r="Z24" s="7"/>
    </row>
    <row r="25" s="1" customFormat="1" customHeight="1" spans="4:26">
      <c r="D25" s="57"/>
      <c r="F25" s="7"/>
      <c r="G25" s="7"/>
      <c r="H25" s="7"/>
      <c r="I25" s="7"/>
      <c r="J25" s="7"/>
      <c r="K25" s="7"/>
      <c r="L25" s="113"/>
      <c r="M25" s="114"/>
      <c r="N25" s="114"/>
      <c r="P25" s="7"/>
      <c r="W25" s="7"/>
      <c r="X25" s="7"/>
      <c r="Y25" s="7"/>
      <c r="Z25" s="7"/>
    </row>
    <row r="26" s="1" customFormat="1" customHeight="1" spans="4:26">
      <c r="D26" s="57"/>
      <c r="F26" s="7"/>
      <c r="G26" s="7"/>
      <c r="H26" s="7"/>
      <c r="I26" s="7"/>
      <c r="J26" s="7"/>
      <c r="K26" s="7"/>
      <c r="L26" s="113"/>
      <c r="M26" s="114"/>
      <c r="N26" s="114"/>
      <c r="P26" s="7"/>
      <c r="W26" s="7"/>
      <c r="X26" s="7"/>
      <c r="Y26" s="7"/>
      <c r="Z26" s="7"/>
    </row>
    <row r="27" s="1" customFormat="1" customHeight="1" spans="4:26">
      <c r="D27" s="57"/>
      <c r="F27" s="7"/>
      <c r="G27" s="7"/>
      <c r="H27" s="7"/>
      <c r="I27" s="7"/>
      <c r="J27" s="7"/>
      <c r="K27" s="7"/>
      <c r="L27" s="113"/>
      <c r="M27" s="114"/>
      <c r="N27" s="114"/>
      <c r="P27" s="7"/>
      <c r="W27" s="7"/>
      <c r="X27" s="7"/>
      <c r="Y27" s="7"/>
      <c r="Z27" s="7"/>
    </row>
    <row r="28" customHeight="1" spans="2:3">
      <c r="B28" s="1"/>
      <c r="C28" s="1"/>
    </row>
  </sheetData>
  <autoFilter ref="A1:AK18">
    <extLst/>
  </autoFilter>
  <mergeCells count="35">
    <mergeCell ref="A1:AK1"/>
    <mergeCell ref="B2:C2"/>
    <mergeCell ref="F2:H2"/>
    <mergeCell ref="I2:K2"/>
    <mergeCell ref="B4:E4"/>
    <mergeCell ref="B17:C17"/>
    <mergeCell ref="A2:A3"/>
    <mergeCell ref="D2:D3"/>
    <mergeCell ref="E2:E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</mergeCells>
  <pageMargins left="0.708333333333333" right="0.708333333333333" top="0.747916666666667" bottom="0.747916666666667" header="0.314583333333333" footer="0.314583333333333"/>
  <pageSetup paperSize="8" scale="31" orientation="landscape" horizontalDpi="600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XEV30"/>
  <sheetViews>
    <sheetView view="pageBreakPreview" zoomScaleNormal="100" workbookViewId="0">
      <pane xSplit="6" ySplit="3" topLeftCell="G4" activePane="bottomRight" state="frozen"/>
      <selection/>
      <selection pane="topRight"/>
      <selection pane="bottomLeft"/>
      <selection pane="bottomRight" activeCell="I7" sqref="I7"/>
    </sheetView>
  </sheetViews>
  <sheetFormatPr defaultColWidth="9" defaultRowHeight="24.95" customHeight="1"/>
  <cols>
    <col min="1" max="1" width="5.125" style="1" customWidth="1"/>
    <col min="2" max="2" width="8.625" style="4" customWidth="1"/>
    <col min="3" max="3" width="10.25" style="4" customWidth="1"/>
    <col min="4" max="4" width="8.375" style="5" customWidth="1"/>
    <col min="5" max="6" width="7.625" style="4" customWidth="1"/>
    <col min="7" max="7" width="10.5" style="4" customWidth="1"/>
    <col min="8" max="8" width="9.25" style="6" customWidth="1"/>
    <col min="9" max="9" width="9.5" style="6" customWidth="1"/>
    <col min="10" max="10" width="8.625" style="7" customWidth="1"/>
    <col min="11" max="11" width="9.125" style="7" customWidth="1"/>
    <col min="12" max="12" width="8.5" style="7" customWidth="1"/>
    <col min="13" max="13" width="7.375" style="7" customWidth="1"/>
    <col min="14" max="14" width="9.125" style="7" hidden="1" customWidth="1"/>
    <col min="15" max="15" width="8.5" style="7" hidden="1" customWidth="1"/>
    <col min="16" max="16" width="8.25" style="7" hidden="1" customWidth="1"/>
    <col min="17" max="17" width="7.75" style="113" customWidth="1"/>
    <col min="18" max="18" width="7.75" style="114" customWidth="1"/>
    <col min="19" max="19" width="9.25" style="7" customWidth="1"/>
    <col min="20" max="20" width="8.125" style="1" customWidth="1"/>
    <col min="21" max="21" width="11.75" style="7" customWidth="1"/>
    <col min="22" max="22" width="9.75" style="1" customWidth="1"/>
    <col min="23" max="23" width="7.875" style="1" customWidth="1"/>
    <col min="24" max="25" width="9.5" style="114" customWidth="1"/>
    <col min="26" max="27" width="9.5" style="1" customWidth="1"/>
    <col min="28" max="29" width="9.125" style="7" customWidth="1"/>
    <col min="30" max="30" width="9" style="7" customWidth="1"/>
    <col min="31" max="31" width="9" style="7" hidden="1" customWidth="1"/>
    <col min="32" max="32" width="9" style="7" customWidth="1"/>
    <col min="33" max="33" width="9" style="7" hidden="1" customWidth="1"/>
    <col min="34" max="34" width="10.775" style="7" customWidth="1"/>
    <col min="35" max="35" width="9.625" style="1" customWidth="1"/>
    <col min="36" max="36" width="8.625" style="114" customWidth="1"/>
    <col min="37" max="37" width="6.625" style="1" customWidth="1"/>
    <col min="38" max="38" width="11.125" style="1"/>
    <col min="39" max="16361" width="9" style="1"/>
    <col min="16369" max="16384" width="9" style="1"/>
  </cols>
  <sheetData>
    <row r="1" s="1" customFormat="1" customHeight="1" spans="1:37">
      <c r="A1" s="8" t="s">
        <v>210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19"/>
      <c r="R1" s="120"/>
      <c r="S1" s="8"/>
      <c r="T1" s="8"/>
      <c r="U1" s="8"/>
      <c r="V1" s="8"/>
      <c r="W1" s="8"/>
      <c r="X1" s="120"/>
      <c r="Y1" s="120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20"/>
    </row>
    <row r="2" s="66" customFormat="1" ht="23" customHeight="1" spans="1:16376">
      <c r="A2" s="115" t="s">
        <v>2</v>
      </c>
      <c r="B2" s="10" t="s">
        <v>81</v>
      </c>
      <c r="C2" s="10"/>
      <c r="D2" s="11" t="s">
        <v>82</v>
      </c>
      <c r="E2" s="10" t="s">
        <v>83</v>
      </c>
      <c r="F2" s="10" t="s">
        <v>211</v>
      </c>
      <c r="G2" s="10" t="s">
        <v>85</v>
      </c>
      <c r="H2" s="12" t="s">
        <v>212</v>
      </c>
      <c r="I2" s="12"/>
      <c r="J2" s="13"/>
      <c r="K2" s="25" t="s">
        <v>174</v>
      </c>
      <c r="L2" s="25"/>
      <c r="M2" s="25"/>
      <c r="N2" s="25" t="s">
        <v>213</v>
      </c>
      <c r="O2" s="25"/>
      <c r="P2" s="25"/>
      <c r="Q2" s="121" t="s">
        <v>89</v>
      </c>
      <c r="R2" s="122" t="s">
        <v>90</v>
      </c>
      <c r="S2" s="123"/>
      <c r="T2" s="124" t="s">
        <v>92</v>
      </c>
      <c r="U2" s="25" t="s">
        <v>93</v>
      </c>
      <c r="V2" s="125" t="s">
        <v>214</v>
      </c>
      <c r="W2" s="29" t="s">
        <v>95</v>
      </c>
      <c r="X2" s="126" t="s">
        <v>97</v>
      </c>
      <c r="Y2" s="136"/>
      <c r="Z2" s="22"/>
      <c r="AA2" s="22"/>
      <c r="AB2" s="22"/>
      <c r="AC2" s="23"/>
      <c r="AD2" s="25" t="s">
        <v>180</v>
      </c>
      <c r="AE2" s="137"/>
      <c r="AF2" s="123" t="s">
        <v>102</v>
      </c>
      <c r="AG2" s="137"/>
      <c r="AH2" s="25" t="s">
        <v>103</v>
      </c>
      <c r="AI2" s="142" t="s">
        <v>121</v>
      </c>
      <c r="AJ2" s="142" t="s">
        <v>215</v>
      </c>
      <c r="AK2" s="43" t="s">
        <v>7</v>
      </c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O2" s="1"/>
      <c r="XEP2" s="1"/>
      <c r="XEQ2" s="1"/>
      <c r="XER2" s="1"/>
      <c r="XES2" s="1"/>
      <c r="XET2" s="1"/>
      <c r="XEU2" s="1"/>
      <c r="XEV2" s="1"/>
    </row>
    <row r="3" s="66" customFormat="1" ht="27" customHeight="1" spans="1:16376">
      <c r="A3" s="115"/>
      <c r="B3" s="10" t="s">
        <v>109</v>
      </c>
      <c r="C3" s="10" t="s">
        <v>110</v>
      </c>
      <c r="D3" s="11"/>
      <c r="E3" s="10"/>
      <c r="F3" s="10"/>
      <c r="G3" s="10"/>
      <c r="H3" s="13" t="s">
        <v>109</v>
      </c>
      <c r="I3" s="14" t="s">
        <v>110</v>
      </c>
      <c r="J3" s="14" t="s">
        <v>111</v>
      </c>
      <c r="K3" s="25" t="s">
        <v>109</v>
      </c>
      <c r="L3" s="25" t="s">
        <v>110</v>
      </c>
      <c r="M3" s="14" t="s">
        <v>111</v>
      </c>
      <c r="N3" s="25" t="s">
        <v>109</v>
      </c>
      <c r="O3" s="25" t="s">
        <v>110</v>
      </c>
      <c r="P3" s="118" t="s">
        <v>111</v>
      </c>
      <c r="Q3" s="127"/>
      <c r="R3" s="79" t="s">
        <v>216</v>
      </c>
      <c r="S3" s="25" t="s">
        <v>217</v>
      </c>
      <c r="T3" s="124"/>
      <c r="U3" s="25"/>
      <c r="V3" s="125"/>
      <c r="W3" s="29"/>
      <c r="X3" s="128" t="s">
        <v>218</v>
      </c>
      <c r="Y3" s="128" t="s">
        <v>219</v>
      </c>
      <c r="Z3" s="138" t="s">
        <v>220</v>
      </c>
      <c r="AA3" s="138" t="s">
        <v>221</v>
      </c>
      <c r="AB3" s="26" t="s">
        <v>117</v>
      </c>
      <c r="AC3" s="26" t="s">
        <v>222</v>
      </c>
      <c r="AD3" s="25"/>
      <c r="AE3" s="139" t="s">
        <v>101</v>
      </c>
      <c r="AF3" s="140"/>
      <c r="AG3" s="143" t="s">
        <v>223</v>
      </c>
      <c r="AH3" s="25"/>
      <c r="AI3" s="142"/>
      <c r="AJ3" s="142"/>
      <c r="AK3" s="43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O3" s="1"/>
      <c r="XEP3" s="1"/>
      <c r="XEQ3" s="1"/>
      <c r="XER3" s="1"/>
      <c r="XES3" s="1"/>
      <c r="XET3" s="1"/>
      <c r="XEU3" s="1"/>
      <c r="XEV3" s="1"/>
    </row>
    <row r="4" s="66" customFormat="1" ht="27" customHeight="1" spans="1:58">
      <c r="A4" s="9"/>
      <c r="B4" s="39" t="s">
        <v>224</v>
      </c>
      <c r="C4" s="60"/>
      <c r="D4" s="60"/>
      <c r="E4" s="60"/>
      <c r="F4" s="60"/>
      <c r="G4" s="60"/>
      <c r="H4" s="60"/>
      <c r="I4" s="60"/>
      <c r="J4" s="60"/>
      <c r="K4" s="15"/>
      <c r="L4" s="15"/>
      <c r="M4" s="15"/>
      <c r="N4" s="15"/>
      <c r="O4" s="15"/>
      <c r="P4" s="15"/>
      <c r="Q4" s="129"/>
      <c r="R4" s="28"/>
      <c r="S4" s="130"/>
      <c r="T4" s="131"/>
      <c r="U4" s="132"/>
      <c r="V4" s="133"/>
      <c r="W4" s="134"/>
      <c r="X4" s="135"/>
      <c r="Y4" s="135"/>
      <c r="Z4" s="134"/>
      <c r="AA4" s="134"/>
      <c r="AB4" s="141"/>
      <c r="AC4" s="141"/>
      <c r="AD4" s="130"/>
      <c r="AE4" s="141"/>
      <c r="AF4" s="141"/>
      <c r="AG4" s="144"/>
      <c r="AH4" s="130"/>
      <c r="AI4" s="144"/>
      <c r="AJ4" s="145"/>
      <c r="AK4" s="43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</row>
    <row r="5" s="1" customFormat="1" ht="20" customHeight="1" outlineLevel="2" spans="1:37">
      <c r="A5" s="15">
        <v>1</v>
      </c>
      <c r="B5" s="15" t="s">
        <v>225</v>
      </c>
      <c r="C5" s="15" t="s">
        <v>226</v>
      </c>
      <c r="D5" s="15">
        <v>29</v>
      </c>
      <c r="E5" s="51">
        <v>1400</v>
      </c>
      <c r="F5" s="15">
        <f t="shared" ref="F5:F13" si="0">E5/10</f>
        <v>140</v>
      </c>
      <c r="G5" s="15" t="s">
        <v>227</v>
      </c>
      <c r="H5" s="16">
        <v>20.407</v>
      </c>
      <c r="I5" s="16">
        <v>20.025</v>
      </c>
      <c r="J5" s="16">
        <f t="shared" ref="J5:J13" si="1">(H5+I5)/2</f>
        <v>20.216</v>
      </c>
      <c r="K5" s="16">
        <v>15.931</v>
      </c>
      <c r="L5" s="16">
        <v>15.518</v>
      </c>
      <c r="M5" s="16">
        <f t="shared" ref="M5:M13" si="2">(K5+L5)/2</f>
        <v>15.7245</v>
      </c>
      <c r="N5" s="16">
        <v>14.535</v>
      </c>
      <c r="O5" s="16">
        <v>14.639</v>
      </c>
      <c r="P5" s="16">
        <f t="shared" ref="P5:P13" si="3">(N5+O5)/2</f>
        <v>14.587</v>
      </c>
      <c r="Q5" s="129">
        <f t="shared" ref="Q5:Q13" si="4">J5-M5-V5+(0.15+Y5+Z5)</f>
        <v>4.3935</v>
      </c>
      <c r="R5" s="28">
        <f>(3.75+3.976)/2</f>
        <v>3.863</v>
      </c>
      <c r="S5" s="28">
        <f>R5</f>
        <v>3.863</v>
      </c>
      <c r="T5" s="39" t="s">
        <v>228</v>
      </c>
      <c r="U5" s="28">
        <f>(R5+S5)*Q5/2*D5*1.05</f>
        <v>516.800155725</v>
      </c>
      <c r="V5" s="15">
        <v>0.89</v>
      </c>
      <c r="W5" s="15" t="s">
        <v>229</v>
      </c>
      <c r="X5" s="28">
        <f>D5*0.15*R5</f>
        <v>16.80405</v>
      </c>
      <c r="Y5" s="28">
        <f>IF(E5=400,0.1,IF(E5=500,0.11,IF(E5=600,0.1,IF(E5=800,0.12,IF(E5=1000,0.15,IF(E5=1100,0.165,IF(E5=1200,0.18,IF(E5=1350,0.203,IF(E5=1500,0.225,IF(E5=1400,0.214,0))))))))))</f>
        <v>0.214</v>
      </c>
      <c r="Z5" s="28">
        <f>IF(E5=400,0.123,IF(E5=500,0.152,IF(E5=600,0.18,IF(E5=800,0.24,IF(E5=1000,0.3,IF(E5=1100,0.33,IF(E5=1200,0.36,IF(E5=1350,0.405,IF(E5=1500,0.45,IF(E5=1400,0.428,0))))))))))</f>
        <v>0.428</v>
      </c>
      <c r="AA5" s="28">
        <f>IF(E5=400,0.04*2+0.1*2+0.4,IF(E5=500,0.05*2+0.11*2+0.5,IF(E5=600,0.06*2+0.1*2+0.6,IF(E5=800,0.08*2+0.12*2+0.8,IF(E5=1000,0.1*2+0.15*2+1,IF(E5=1100,0.11*2+0.165*2+1.1,IF(E5=1200,0.12*2+0.18*2+1.2,IF(E5=1350,0.135*2+0.203*2+1.35,IF(E5=1500,0.15*2+0.225*2+1.5,IF(E5=1400,0.14*2+0.214*2+1.4,0))))))))))</f>
        <v>2.108</v>
      </c>
      <c r="AB5" s="16">
        <f>(Y5+Z5)*AA5*D5-AC5</f>
        <v>26.703432</v>
      </c>
      <c r="AC5" s="16">
        <f>IF(E5=400,120/360*3.14*0.24^2-0.025,IF(E5=500,120/360*3.14*0.3^2-0.039,IF(E5=600,120/360*3.14*0.36^2-0.056,IF(E5=800,120/360*3.14*0.48^2-0.1,IF(E5=1000,120/360*3.14*0.6^2-0.156,IF(E5=1200,120/360*3.14*0.72^2-0.244,IF(E5=1500,120/360*3.14*0.9^2-0.351,IF(E5=1400,120/360*3.14*0.84^2-0.306,0)))))))*D5)</f>
        <v>12.543312</v>
      </c>
      <c r="AD5" s="28">
        <f>IF(E5=400,0.24^2*3.14,IF(E5=500,0.3^2*3.14,IF(E5=600,0.36^2*3.14,IF(E5=800,0.48^2*3.14,IF(E5=900,0.54^2*3.14,IF(E5=1000,0.6^2*3.14,IF(E5=1500,0.9^2*3.14,IF(E5=1400,0.84^2*3.14,0))))))))*D5</f>
        <v>64.251936</v>
      </c>
      <c r="AE5" s="28">
        <f t="shared" ref="AE5:AE14" si="5">IF((X5+E5/1000+F5/1000*2+0.5)&gt;Q5,Q5,(X5+E5/1000+F5/1000*2+0.5))</f>
        <v>4.3935</v>
      </c>
      <c r="AF5" s="28">
        <f t="shared" ref="AF5:AF13" si="6">U5-X5-AB5-AD5</f>
        <v>409.040737725</v>
      </c>
      <c r="AG5" s="28"/>
      <c r="AH5" s="16">
        <f t="shared" ref="AH5:AH13" si="7">U5</f>
        <v>516.800155725</v>
      </c>
      <c r="AI5" s="40">
        <f>IF(T5="C型",D5/0.4*6*60/1000*2,0)</f>
        <v>52.2</v>
      </c>
      <c r="AJ5" s="42">
        <f t="shared" ref="AJ5:AJ13" si="8">D5*(Y5+Z5)*2</f>
        <v>37.236</v>
      </c>
      <c r="AK5" s="15"/>
    </row>
    <row r="6" s="1" customFormat="1" ht="20" customHeight="1" outlineLevel="2" spans="1:37">
      <c r="A6" s="15">
        <v>2</v>
      </c>
      <c r="B6" s="15" t="str">
        <f t="shared" ref="B6:B13" si="9">C5</f>
        <v>YHD-147</v>
      </c>
      <c r="C6" s="15" t="s">
        <v>230</v>
      </c>
      <c r="D6" s="15">
        <v>30</v>
      </c>
      <c r="E6" s="51">
        <v>1400</v>
      </c>
      <c r="F6" s="15">
        <f t="shared" si="0"/>
        <v>140</v>
      </c>
      <c r="G6" s="15" t="s">
        <v>227</v>
      </c>
      <c r="H6" s="16">
        <f t="shared" ref="H6:H13" si="10">I5</f>
        <v>20.025</v>
      </c>
      <c r="I6" s="16">
        <v>20.207</v>
      </c>
      <c r="J6" s="16">
        <f t="shared" si="1"/>
        <v>20.116</v>
      </c>
      <c r="K6" s="16">
        <f t="shared" ref="K6:K13" si="11">L5</f>
        <v>15.518</v>
      </c>
      <c r="L6" s="16">
        <v>15.608</v>
      </c>
      <c r="M6" s="16">
        <f t="shared" si="2"/>
        <v>15.563</v>
      </c>
      <c r="N6" s="16">
        <f t="shared" ref="N6:N13" si="12">O5</f>
        <v>14.639</v>
      </c>
      <c r="O6" s="16">
        <v>14.747</v>
      </c>
      <c r="P6" s="16">
        <f t="shared" si="3"/>
        <v>14.693</v>
      </c>
      <c r="Q6" s="129">
        <f t="shared" si="4"/>
        <v>4.455</v>
      </c>
      <c r="R6" s="28">
        <f>(3.75+3.976)/2</f>
        <v>3.863</v>
      </c>
      <c r="S6" s="28">
        <f t="shared" ref="S6:S13" si="13">R6</f>
        <v>3.863</v>
      </c>
      <c r="T6" s="39" t="s">
        <v>228</v>
      </c>
      <c r="U6" s="28">
        <f t="shared" ref="U6:U13" si="14">(R6+S6)*Q6/2*D6*1.05</f>
        <v>542.1044475</v>
      </c>
      <c r="V6" s="15">
        <v>0.89</v>
      </c>
      <c r="W6" s="15" t="s">
        <v>229</v>
      </c>
      <c r="X6" s="28">
        <f t="shared" ref="X6:X13" si="15">D6*0.15*R6</f>
        <v>17.3835</v>
      </c>
      <c r="Y6" s="28">
        <f t="shared" ref="Y6:Y13" si="16">IF(E6=400,0.1,IF(E6=500,0.11,IF(E6=600,0.1,IF(E6=800,0.12,IF(E6=1000,0.15,IF(E6=1100,0.165,IF(E6=1200,0.18,IF(E6=1350,0.203,IF(E6=1500,0.225,IF(E6=1400,0.214,0))))))))))</f>
        <v>0.214</v>
      </c>
      <c r="Z6" s="28">
        <f t="shared" ref="Z6:Z13" si="17">IF(E6=400,0.123,IF(E6=500,0.152,IF(E6=600,0.18,IF(E6=800,0.24,IF(E6=1000,0.3,IF(E6=1100,0.33,IF(E6=1200,0.36,IF(E6=1350,0.405,IF(E6=1500,0.45,IF(E6=1400,0.428,0))))))))))</f>
        <v>0.428</v>
      </c>
      <c r="AA6" s="28">
        <f t="shared" ref="AA6:AA13" si="18">IF(E6=400,0.04*2+0.1*2+0.4,IF(E6=500,0.05*2+0.11*2+0.5,IF(E6=600,0.06*2+0.1*2+0.6,IF(E6=800,0.08*2+0.12*2+0.8,IF(E6=1000,0.1*2+0.15*2+1,IF(E6=1100,0.11*2+0.165*2+1.1,IF(E6=1200,0.12*2+0.18*2+1.2,IF(E6=1350,0.135*2+0.203*2+1.35,IF(E6=1500,0.15*2+0.225*2+1.5,IF(E6=1400,0.14*2+0.214*2+1.4,0))))))))))</f>
        <v>2.108</v>
      </c>
      <c r="AB6" s="16">
        <f t="shared" ref="AB6:AB13" si="19">(Y6+Z6)*AA6*D6-AC6</f>
        <v>27.62424</v>
      </c>
      <c r="AC6" s="16">
        <f t="shared" ref="AC6:AC13" si="20">IF(E6=400,120/360*3.14*0.24^2-0.025,IF(E6=500,120/360*3.14*0.3^2-0.039,IF(E6=600,120/360*3.14*0.36^2-0.056,IF(E6=800,120/360*3.14*0.48^2-0.1,IF(E6=1000,120/360*3.14*0.6^2-0.156,IF(E6=1200,120/360*3.14*0.72^2-0.244,IF(E6=1500,120/360*3.14*0.9^2-0.351,IF(E6=1400,120/360*3.14*0.84^2-0.306,0)))))))*D6)</f>
        <v>12.97584</v>
      </c>
      <c r="AD6" s="28">
        <f t="shared" ref="AD6:AD13" si="21">IF(E6=400,0.24^2*3.14,IF(E6=500,0.3^2*3.14,IF(E6=600,0.36^2*3.14,IF(E6=800,0.48^2*3.14,IF(E6=900,0.54^2*3.14,IF(E6=1000,0.6^2*3.14,IF(E6=1500,0.9^2*3.14,IF(E6=1400,0.84^2*3.14,0))))))))*D6</f>
        <v>66.46752</v>
      </c>
      <c r="AE6" s="28">
        <f t="shared" si="5"/>
        <v>4.455</v>
      </c>
      <c r="AF6" s="28">
        <f t="shared" si="6"/>
        <v>430.6291875</v>
      </c>
      <c r="AG6" s="28"/>
      <c r="AH6" s="16">
        <f t="shared" si="7"/>
        <v>542.1044475</v>
      </c>
      <c r="AI6" s="40">
        <f t="shared" ref="AI6:AI13" si="22">IF(T6="C型",D6/0.4*6*60/1000*2,0)</f>
        <v>54</v>
      </c>
      <c r="AJ6" s="42">
        <f t="shared" si="8"/>
        <v>38.52</v>
      </c>
      <c r="AK6" s="15"/>
    </row>
    <row r="7" s="1" customFormat="1" ht="20" customHeight="1" outlineLevel="2" spans="1:37">
      <c r="A7" s="15">
        <v>3</v>
      </c>
      <c r="B7" s="15" t="str">
        <f t="shared" si="9"/>
        <v>YHD-148</v>
      </c>
      <c r="C7" s="15" t="s">
        <v>231</v>
      </c>
      <c r="D7" s="15">
        <v>30</v>
      </c>
      <c r="E7" s="51">
        <v>1400</v>
      </c>
      <c r="F7" s="15">
        <f t="shared" si="0"/>
        <v>140</v>
      </c>
      <c r="G7" s="15" t="s">
        <v>227</v>
      </c>
      <c r="H7" s="16">
        <f t="shared" si="10"/>
        <v>20.207</v>
      </c>
      <c r="I7" s="16">
        <v>20.03</v>
      </c>
      <c r="J7" s="16">
        <f t="shared" si="1"/>
        <v>20.1185</v>
      </c>
      <c r="K7" s="16">
        <f t="shared" si="11"/>
        <v>15.608</v>
      </c>
      <c r="L7" s="16">
        <v>15.698</v>
      </c>
      <c r="M7" s="16">
        <f t="shared" si="2"/>
        <v>15.653</v>
      </c>
      <c r="N7" s="16">
        <f t="shared" si="12"/>
        <v>14.747</v>
      </c>
      <c r="O7" s="16">
        <v>14.925</v>
      </c>
      <c r="P7" s="16">
        <f t="shared" si="3"/>
        <v>14.836</v>
      </c>
      <c r="Q7" s="129">
        <f t="shared" si="4"/>
        <v>4.3675</v>
      </c>
      <c r="R7" s="28">
        <f>(3.75+3.976)/2</f>
        <v>3.863</v>
      </c>
      <c r="S7" s="28">
        <f t="shared" si="13"/>
        <v>3.863</v>
      </c>
      <c r="T7" s="39" t="s">
        <v>228</v>
      </c>
      <c r="U7" s="28">
        <f t="shared" si="14"/>
        <v>531.45705375</v>
      </c>
      <c r="V7" s="15">
        <v>0.89</v>
      </c>
      <c r="W7" s="15" t="s">
        <v>229</v>
      </c>
      <c r="X7" s="28">
        <f t="shared" si="15"/>
        <v>17.3835</v>
      </c>
      <c r="Y7" s="28">
        <f t="shared" si="16"/>
        <v>0.214</v>
      </c>
      <c r="Z7" s="28">
        <f t="shared" si="17"/>
        <v>0.428</v>
      </c>
      <c r="AA7" s="28">
        <f t="shared" si="18"/>
        <v>2.108</v>
      </c>
      <c r="AB7" s="16">
        <f t="shared" si="19"/>
        <v>27.62424</v>
      </c>
      <c r="AC7" s="16">
        <f t="shared" si="20"/>
        <v>12.97584</v>
      </c>
      <c r="AD7" s="28">
        <f t="shared" si="21"/>
        <v>66.46752</v>
      </c>
      <c r="AE7" s="28">
        <f t="shared" si="5"/>
        <v>4.3675</v>
      </c>
      <c r="AF7" s="28">
        <f t="shared" si="6"/>
        <v>419.98179375</v>
      </c>
      <c r="AG7" s="28"/>
      <c r="AH7" s="16">
        <f t="shared" si="7"/>
        <v>531.45705375</v>
      </c>
      <c r="AI7" s="40">
        <f t="shared" si="22"/>
        <v>54</v>
      </c>
      <c r="AJ7" s="42">
        <f t="shared" si="8"/>
        <v>38.52</v>
      </c>
      <c r="AK7" s="15"/>
    </row>
    <row r="8" s="1" customFormat="1" ht="20" customHeight="1" outlineLevel="2" spans="1:37">
      <c r="A8" s="15">
        <v>4</v>
      </c>
      <c r="B8" s="15" t="str">
        <f t="shared" si="9"/>
        <v>YHD-149</v>
      </c>
      <c r="C8" s="15" t="s">
        <v>232</v>
      </c>
      <c r="D8" s="15">
        <v>30</v>
      </c>
      <c r="E8" s="51">
        <v>1400</v>
      </c>
      <c r="F8" s="15">
        <f t="shared" si="0"/>
        <v>140</v>
      </c>
      <c r="G8" s="15" t="s">
        <v>227</v>
      </c>
      <c r="H8" s="16">
        <f t="shared" si="10"/>
        <v>20.03</v>
      </c>
      <c r="I8" s="16">
        <v>19.065</v>
      </c>
      <c r="J8" s="16">
        <f t="shared" si="1"/>
        <v>19.5475</v>
      </c>
      <c r="K8" s="16">
        <f t="shared" si="11"/>
        <v>15.698</v>
      </c>
      <c r="L8" s="16">
        <v>15.788</v>
      </c>
      <c r="M8" s="16">
        <f t="shared" si="2"/>
        <v>15.743</v>
      </c>
      <c r="N8" s="16">
        <f t="shared" si="12"/>
        <v>14.925</v>
      </c>
      <c r="O8" s="16">
        <v>15.09</v>
      </c>
      <c r="P8" s="16">
        <f t="shared" si="3"/>
        <v>15.0075</v>
      </c>
      <c r="Q8" s="129">
        <f t="shared" si="4"/>
        <v>3.7065</v>
      </c>
      <c r="R8" s="28">
        <f>(3.75+3.976)/2</f>
        <v>3.863</v>
      </c>
      <c r="S8" s="28">
        <f t="shared" si="13"/>
        <v>3.863</v>
      </c>
      <c r="T8" s="39" t="s">
        <v>228</v>
      </c>
      <c r="U8" s="28">
        <f t="shared" si="14"/>
        <v>451.02359925</v>
      </c>
      <c r="V8" s="15">
        <v>0.89</v>
      </c>
      <c r="W8" s="15" t="s">
        <v>229</v>
      </c>
      <c r="X8" s="28">
        <f t="shared" si="15"/>
        <v>17.3835</v>
      </c>
      <c r="Y8" s="28">
        <f t="shared" si="16"/>
        <v>0.214</v>
      </c>
      <c r="Z8" s="28">
        <f t="shared" si="17"/>
        <v>0.428</v>
      </c>
      <c r="AA8" s="28">
        <f t="shared" si="18"/>
        <v>2.108</v>
      </c>
      <c r="AB8" s="16">
        <f t="shared" si="19"/>
        <v>27.62424</v>
      </c>
      <c r="AC8" s="16">
        <f t="shared" si="20"/>
        <v>12.97584</v>
      </c>
      <c r="AD8" s="28">
        <f t="shared" si="21"/>
        <v>66.46752</v>
      </c>
      <c r="AE8" s="28">
        <f t="shared" si="5"/>
        <v>3.7065</v>
      </c>
      <c r="AF8" s="28">
        <f t="shared" si="6"/>
        <v>339.54833925</v>
      </c>
      <c r="AG8" s="28"/>
      <c r="AH8" s="16">
        <f t="shared" si="7"/>
        <v>451.02359925</v>
      </c>
      <c r="AI8" s="40">
        <f t="shared" si="22"/>
        <v>54</v>
      </c>
      <c r="AJ8" s="42">
        <f t="shared" si="8"/>
        <v>38.52</v>
      </c>
      <c r="AK8" s="15"/>
    </row>
    <row r="9" s="1" customFormat="1" ht="22" customHeight="1" outlineLevel="2" spans="1:37">
      <c r="A9" s="15">
        <v>5</v>
      </c>
      <c r="B9" s="15" t="str">
        <f t="shared" si="9"/>
        <v>YHD-150</v>
      </c>
      <c r="C9" s="15" t="s">
        <v>233</v>
      </c>
      <c r="D9" s="15">
        <v>30</v>
      </c>
      <c r="E9" s="51">
        <v>1400</v>
      </c>
      <c r="F9" s="15">
        <f t="shared" si="0"/>
        <v>140</v>
      </c>
      <c r="G9" s="15" t="s">
        <v>227</v>
      </c>
      <c r="H9" s="16">
        <f t="shared" si="10"/>
        <v>19.065</v>
      </c>
      <c r="I9" s="16">
        <v>19.065</v>
      </c>
      <c r="J9" s="16">
        <f t="shared" si="1"/>
        <v>19.065</v>
      </c>
      <c r="K9" s="16">
        <f t="shared" si="11"/>
        <v>15.788</v>
      </c>
      <c r="L9" s="16">
        <v>15.878</v>
      </c>
      <c r="M9" s="16">
        <f t="shared" si="2"/>
        <v>15.833</v>
      </c>
      <c r="N9" s="16">
        <f t="shared" si="12"/>
        <v>15.09</v>
      </c>
      <c r="O9" s="16">
        <v>15.159</v>
      </c>
      <c r="P9" s="16">
        <f t="shared" si="3"/>
        <v>15.1245</v>
      </c>
      <c r="Q9" s="129">
        <f t="shared" si="4"/>
        <v>3.134</v>
      </c>
      <c r="R9" s="28">
        <f>(3.75+3.976)/2</f>
        <v>3.863</v>
      </c>
      <c r="S9" s="28">
        <f t="shared" si="13"/>
        <v>3.863</v>
      </c>
      <c r="T9" s="39" t="s">
        <v>228</v>
      </c>
      <c r="U9" s="28">
        <f t="shared" si="14"/>
        <v>381.359223</v>
      </c>
      <c r="V9" s="15">
        <v>0.89</v>
      </c>
      <c r="W9" s="15" t="s">
        <v>229</v>
      </c>
      <c r="X9" s="28">
        <f t="shared" si="15"/>
        <v>17.3835</v>
      </c>
      <c r="Y9" s="28">
        <f t="shared" si="16"/>
        <v>0.214</v>
      </c>
      <c r="Z9" s="28">
        <f t="shared" si="17"/>
        <v>0.428</v>
      </c>
      <c r="AA9" s="28">
        <f t="shared" si="18"/>
        <v>2.108</v>
      </c>
      <c r="AB9" s="16">
        <f t="shared" si="19"/>
        <v>27.62424</v>
      </c>
      <c r="AC9" s="16">
        <f t="shared" si="20"/>
        <v>12.97584</v>
      </c>
      <c r="AD9" s="28">
        <f t="shared" si="21"/>
        <v>66.46752</v>
      </c>
      <c r="AE9" s="28">
        <f t="shared" si="5"/>
        <v>3.134</v>
      </c>
      <c r="AF9" s="28">
        <f t="shared" si="6"/>
        <v>269.883963</v>
      </c>
      <c r="AG9" s="28"/>
      <c r="AH9" s="16">
        <f t="shared" si="7"/>
        <v>381.359223</v>
      </c>
      <c r="AI9" s="40">
        <f t="shared" si="22"/>
        <v>54</v>
      </c>
      <c r="AJ9" s="42">
        <f t="shared" si="8"/>
        <v>38.52</v>
      </c>
      <c r="AK9" s="15"/>
    </row>
    <row r="10" s="1" customFormat="1" ht="21" customHeight="1" outlineLevel="2" spans="1:37">
      <c r="A10" s="15">
        <v>6</v>
      </c>
      <c r="B10" s="15" t="str">
        <f t="shared" si="9"/>
        <v>YHD-151</v>
      </c>
      <c r="C10" s="15" t="s">
        <v>234</v>
      </c>
      <c r="D10" s="15">
        <v>30</v>
      </c>
      <c r="E10" s="15">
        <v>1200</v>
      </c>
      <c r="F10" s="15">
        <f t="shared" si="0"/>
        <v>120</v>
      </c>
      <c r="G10" s="15" t="s">
        <v>227</v>
      </c>
      <c r="H10" s="16">
        <f t="shared" si="10"/>
        <v>19.065</v>
      </c>
      <c r="I10" s="16">
        <v>19.166</v>
      </c>
      <c r="J10" s="16">
        <f t="shared" si="1"/>
        <v>19.1155</v>
      </c>
      <c r="K10" s="16">
        <f t="shared" si="11"/>
        <v>15.878</v>
      </c>
      <c r="L10" s="16">
        <v>15.168</v>
      </c>
      <c r="M10" s="16">
        <f t="shared" si="2"/>
        <v>15.523</v>
      </c>
      <c r="N10" s="16">
        <f t="shared" si="12"/>
        <v>15.159</v>
      </c>
      <c r="O10" s="16">
        <v>15.235</v>
      </c>
      <c r="P10" s="16">
        <f t="shared" si="3"/>
        <v>15.197</v>
      </c>
      <c r="Q10" s="129">
        <f t="shared" si="4"/>
        <v>3.3925</v>
      </c>
      <c r="R10" s="28">
        <v>3.1</v>
      </c>
      <c r="S10" s="28">
        <f t="shared" si="13"/>
        <v>3.1</v>
      </c>
      <c r="T10" s="39" t="s">
        <v>228</v>
      </c>
      <c r="U10" s="28">
        <f t="shared" si="14"/>
        <v>331.277625</v>
      </c>
      <c r="V10" s="15">
        <v>0.89</v>
      </c>
      <c r="W10" s="15" t="s">
        <v>229</v>
      </c>
      <c r="X10" s="28">
        <f t="shared" si="15"/>
        <v>13.95</v>
      </c>
      <c r="Y10" s="28">
        <f t="shared" si="16"/>
        <v>0.18</v>
      </c>
      <c r="Z10" s="28">
        <f t="shared" si="17"/>
        <v>0.36</v>
      </c>
      <c r="AA10" s="28">
        <f t="shared" si="18"/>
        <v>1.8</v>
      </c>
      <c r="AB10" s="16">
        <f t="shared" si="19"/>
        <v>20.20224</v>
      </c>
      <c r="AC10" s="16">
        <f t="shared" si="20"/>
        <v>8.95776</v>
      </c>
      <c r="AD10" s="28">
        <f t="shared" ref="AD10:AD15" si="23">IF(E10=400,0.24^2*3.14,IF(E10=500,0.3^2*3.14,IF(E10=600,0.36^2*3.14,IF(E10=800,0.48^2*3.14,IF(E10=900,0.54^2*3.14,IF(E10=1000,0.6^2*3.14,IF(E10=1200,0.72^2*3.14,IF(E10=1400,0.84^2*3.14,0))))))))*D10</f>
        <v>48.83328</v>
      </c>
      <c r="AE10" s="28">
        <f t="shared" si="5"/>
        <v>3.3925</v>
      </c>
      <c r="AF10" s="28">
        <f t="shared" si="6"/>
        <v>248.292105</v>
      </c>
      <c r="AG10" s="28"/>
      <c r="AH10" s="16">
        <f t="shared" si="7"/>
        <v>331.277625</v>
      </c>
      <c r="AI10" s="40">
        <f t="shared" si="22"/>
        <v>54</v>
      </c>
      <c r="AJ10" s="42">
        <f t="shared" si="8"/>
        <v>32.4</v>
      </c>
      <c r="AK10" s="15"/>
    </row>
    <row r="11" s="1" customFormat="1" ht="20" customHeight="1" outlineLevel="2" spans="1:37">
      <c r="A11" s="15">
        <v>7</v>
      </c>
      <c r="B11" s="15" t="str">
        <f t="shared" si="9"/>
        <v>YHD-152</v>
      </c>
      <c r="C11" s="15" t="s">
        <v>235</v>
      </c>
      <c r="D11" s="15">
        <v>30</v>
      </c>
      <c r="E11" s="15">
        <v>1200</v>
      </c>
      <c r="F11" s="15">
        <f t="shared" si="0"/>
        <v>120</v>
      </c>
      <c r="G11" s="15" t="s">
        <v>227</v>
      </c>
      <c r="H11" s="16">
        <f t="shared" si="10"/>
        <v>19.166</v>
      </c>
      <c r="I11" s="16">
        <v>19.204</v>
      </c>
      <c r="J11" s="16">
        <f t="shared" si="1"/>
        <v>19.185</v>
      </c>
      <c r="K11" s="16">
        <f t="shared" si="11"/>
        <v>15.168</v>
      </c>
      <c r="L11" s="16">
        <v>16.258</v>
      </c>
      <c r="M11" s="16">
        <f t="shared" si="2"/>
        <v>15.713</v>
      </c>
      <c r="N11" s="16">
        <f t="shared" si="12"/>
        <v>15.235</v>
      </c>
      <c r="O11" s="16">
        <v>15.167</v>
      </c>
      <c r="P11" s="16">
        <f t="shared" si="3"/>
        <v>15.201</v>
      </c>
      <c r="Q11" s="129">
        <f t="shared" si="4"/>
        <v>3.272</v>
      </c>
      <c r="R11" s="28">
        <v>3.1</v>
      </c>
      <c r="S11" s="28">
        <f t="shared" si="13"/>
        <v>3.1</v>
      </c>
      <c r="T11" s="39" t="s">
        <v>228</v>
      </c>
      <c r="U11" s="28">
        <f t="shared" si="14"/>
        <v>319.5108</v>
      </c>
      <c r="V11" s="15">
        <v>0.89</v>
      </c>
      <c r="W11" s="15" t="s">
        <v>229</v>
      </c>
      <c r="X11" s="28">
        <f t="shared" si="15"/>
        <v>13.95</v>
      </c>
      <c r="Y11" s="28">
        <f t="shared" si="16"/>
        <v>0.18</v>
      </c>
      <c r="Z11" s="28">
        <f t="shared" si="17"/>
        <v>0.36</v>
      </c>
      <c r="AA11" s="28">
        <f t="shared" si="18"/>
        <v>1.8</v>
      </c>
      <c r="AB11" s="16">
        <f t="shared" si="19"/>
        <v>20.20224</v>
      </c>
      <c r="AC11" s="16">
        <f t="shared" si="20"/>
        <v>8.95776</v>
      </c>
      <c r="AD11" s="28">
        <f t="shared" si="23"/>
        <v>48.83328</v>
      </c>
      <c r="AE11" s="28">
        <f t="shared" si="5"/>
        <v>3.272</v>
      </c>
      <c r="AF11" s="28">
        <f t="shared" si="6"/>
        <v>236.52528</v>
      </c>
      <c r="AG11" s="28"/>
      <c r="AH11" s="16">
        <f t="shared" si="7"/>
        <v>319.5108</v>
      </c>
      <c r="AI11" s="40">
        <f t="shared" si="22"/>
        <v>54</v>
      </c>
      <c r="AJ11" s="42">
        <f t="shared" si="8"/>
        <v>32.4</v>
      </c>
      <c r="AK11" s="15"/>
    </row>
    <row r="12" s="1" customFormat="1" ht="22" customHeight="1" outlineLevel="2" spans="1:37">
      <c r="A12" s="15">
        <v>8</v>
      </c>
      <c r="B12" s="15" t="str">
        <f t="shared" si="9"/>
        <v>YHD-154</v>
      </c>
      <c r="C12" s="15" t="s">
        <v>236</v>
      </c>
      <c r="D12" s="15">
        <v>30</v>
      </c>
      <c r="E12" s="15">
        <v>1200</v>
      </c>
      <c r="F12" s="15">
        <f t="shared" si="0"/>
        <v>120</v>
      </c>
      <c r="G12" s="15" t="s">
        <v>227</v>
      </c>
      <c r="H12" s="16">
        <f t="shared" si="10"/>
        <v>19.204</v>
      </c>
      <c r="I12" s="16">
        <v>19.23</v>
      </c>
      <c r="J12" s="16">
        <f t="shared" si="1"/>
        <v>19.217</v>
      </c>
      <c r="K12" s="16">
        <f t="shared" si="11"/>
        <v>16.258</v>
      </c>
      <c r="L12" s="16">
        <v>16.348</v>
      </c>
      <c r="M12" s="16">
        <f t="shared" si="2"/>
        <v>16.303</v>
      </c>
      <c r="N12" s="16">
        <f t="shared" si="12"/>
        <v>15.167</v>
      </c>
      <c r="O12" s="16">
        <v>15.138</v>
      </c>
      <c r="P12" s="16">
        <f t="shared" si="3"/>
        <v>15.1525</v>
      </c>
      <c r="Q12" s="129">
        <f t="shared" si="4"/>
        <v>2.714</v>
      </c>
      <c r="R12" s="28">
        <v>3.1</v>
      </c>
      <c r="S12" s="28">
        <f t="shared" si="13"/>
        <v>3.1</v>
      </c>
      <c r="T12" s="39" t="s">
        <v>228</v>
      </c>
      <c r="U12" s="28">
        <f t="shared" si="14"/>
        <v>265.0221</v>
      </c>
      <c r="V12" s="15">
        <v>0.89</v>
      </c>
      <c r="W12" s="15" t="s">
        <v>229</v>
      </c>
      <c r="X12" s="28">
        <f t="shared" si="15"/>
        <v>13.95</v>
      </c>
      <c r="Y12" s="28">
        <f t="shared" si="16"/>
        <v>0.18</v>
      </c>
      <c r="Z12" s="28">
        <f t="shared" si="17"/>
        <v>0.36</v>
      </c>
      <c r="AA12" s="28">
        <f t="shared" si="18"/>
        <v>1.8</v>
      </c>
      <c r="AB12" s="16">
        <f t="shared" si="19"/>
        <v>20.20224</v>
      </c>
      <c r="AC12" s="16">
        <f t="shared" si="20"/>
        <v>8.95776</v>
      </c>
      <c r="AD12" s="28">
        <f t="shared" si="23"/>
        <v>48.83328</v>
      </c>
      <c r="AE12" s="28">
        <f t="shared" si="5"/>
        <v>2.714</v>
      </c>
      <c r="AF12" s="28">
        <f t="shared" si="6"/>
        <v>182.03658</v>
      </c>
      <c r="AG12" s="28"/>
      <c r="AH12" s="16">
        <f t="shared" si="7"/>
        <v>265.0221</v>
      </c>
      <c r="AI12" s="40">
        <f t="shared" si="22"/>
        <v>54</v>
      </c>
      <c r="AJ12" s="42">
        <f t="shared" si="8"/>
        <v>32.4</v>
      </c>
      <c r="AK12" s="15"/>
    </row>
    <row r="13" s="1" customFormat="1" ht="22" customHeight="1" outlineLevel="2" spans="1:37">
      <c r="A13" s="15">
        <v>9</v>
      </c>
      <c r="B13" s="15" t="str">
        <f t="shared" si="9"/>
        <v>YHD-155</v>
      </c>
      <c r="C13" s="15" t="s">
        <v>237</v>
      </c>
      <c r="D13" s="15">
        <v>30</v>
      </c>
      <c r="E13" s="15">
        <v>600</v>
      </c>
      <c r="F13" s="15">
        <f t="shared" si="0"/>
        <v>60</v>
      </c>
      <c r="G13" s="15" t="s">
        <v>227</v>
      </c>
      <c r="H13" s="16">
        <f t="shared" si="10"/>
        <v>19.23</v>
      </c>
      <c r="I13" s="16">
        <v>19.144</v>
      </c>
      <c r="J13" s="16">
        <f t="shared" si="1"/>
        <v>19.187</v>
      </c>
      <c r="K13" s="16">
        <f t="shared" si="11"/>
        <v>16.348</v>
      </c>
      <c r="L13" s="16">
        <v>17.038</v>
      </c>
      <c r="M13" s="16">
        <f t="shared" si="2"/>
        <v>16.693</v>
      </c>
      <c r="N13" s="16">
        <f t="shared" si="12"/>
        <v>15.138</v>
      </c>
      <c r="O13" s="16">
        <v>15.108</v>
      </c>
      <c r="P13" s="16">
        <f t="shared" si="3"/>
        <v>15.123</v>
      </c>
      <c r="Q13" s="129">
        <f t="shared" si="4"/>
        <v>2.034</v>
      </c>
      <c r="R13" s="28">
        <v>2.02</v>
      </c>
      <c r="S13" s="28">
        <f t="shared" si="13"/>
        <v>2.02</v>
      </c>
      <c r="T13" s="39" t="s">
        <v>228</v>
      </c>
      <c r="U13" s="28">
        <f t="shared" si="14"/>
        <v>129.42342</v>
      </c>
      <c r="V13" s="15">
        <v>0.89</v>
      </c>
      <c r="W13" s="15" t="s">
        <v>229</v>
      </c>
      <c r="X13" s="28">
        <f t="shared" si="15"/>
        <v>9.09</v>
      </c>
      <c r="Y13" s="28">
        <f t="shared" si="16"/>
        <v>0.1</v>
      </c>
      <c r="Z13" s="28">
        <f t="shared" si="17"/>
        <v>0.18</v>
      </c>
      <c r="AA13" s="28">
        <f t="shared" si="18"/>
        <v>0.92</v>
      </c>
      <c r="AB13" s="16">
        <f t="shared" si="19"/>
        <v>5.33856</v>
      </c>
      <c r="AC13" s="16">
        <f t="shared" si="20"/>
        <v>2.38944</v>
      </c>
      <c r="AD13" s="28">
        <f t="shared" si="23"/>
        <v>12.20832</v>
      </c>
      <c r="AE13" s="28">
        <f t="shared" si="5"/>
        <v>2.034</v>
      </c>
      <c r="AF13" s="28">
        <f t="shared" si="6"/>
        <v>102.78654</v>
      </c>
      <c r="AG13" s="28"/>
      <c r="AH13" s="16">
        <f t="shared" si="7"/>
        <v>129.42342</v>
      </c>
      <c r="AI13" s="40">
        <f t="shared" si="22"/>
        <v>54</v>
      </c>
      <c r="AJ13" s="42">
        <f t="shared" si="8"/>
        <v>16.8</v>
      </c>
      <c r="AK13" s="15"/>
    </row>
    <row r="14" s="1" customFormat="1" ht="22" customHeight="1" outlineLevel="2" spans="1:37">
      <c r="A14" s="39" t="s">
        <v>238</v>
      </c>
      <c r="B14" s="60"/>
      <c r="C14" s="60"/>
      <c r="D14" s="60"/>
      <c r="E14" s="61"/>
      <c r="F14" s="15"/>
      <c r="G14" s="15"/>
      <c r="H14" s="16"/>
      <c r="I14" s="16"/>
      <c r="J14" s="16"/>
      <c r="K14" s="16"/>
      <c r="L14" s="16"/>
      <c r="M14" s="16"/>
      <c r="N14" s="16"/>
      <c r="O14" s="16"/>
      <c r="P14" s="16"/>
      <c r="Q14" s="129"/>
      <c r="R14" s="28"/>
      <c r="S14" s="28"/>
      <c r="T14" s="39"/>
      <c r="U14" s="28"/>
      <c r="V14" s="15"/>
      <c r="W14" s="15"/>
      <c r="X14" s="28"/>
      <c r="Y14" s="28"/>
      <c r="Z14" s="15"/>
      <c r="AA14" s="15"/>
      <c r="AB14" s="16"/>
      <c r="AC14" s="16"/>
      <c r="AD14" s="28"/>
      <c r="AE14" s="28"/>
      <c r="AF14" s="28"/>
      <c r="AG14" s="28"/>
      <c r="AH14" s="16"/>
      <c r="AI14" s="40"/>
      <c r="AJ14" s="42"/>
      <c r="AK14" s="15"/>
    </row>
    <row r="15" s="1" customFormat="1" ht="22" customHeight="1" outlineLevel="2" spans="1:37">
      <c r="A15" s="15">
        <v>1</v>
      </c>
      <c r="B15" s="15" t="s">
        <v>225</v>
      </c>
      <c r="C15" s="15" t="s">
        <v>239</v>
      </c>
      <c r="D15" s="15">
        <v>3</v>
      </c>
      <c r="E15" s="15">
        <v>400</v>
      </c>
      <c r="F15" s="15">
        <f t="shared" ref="F14:F56" si="24">E15/10</f>
        <v>40</v>
      </c>
      <c r="G15" s="15" t="s">
        <v>227</v>
      </c>
      <c r="H15" s="16"/>
      <c r="I15" s="16"/>
      <c r="J15" s="16"/>
      <c r="K15" s="16"/>
      <c r="L15" s="16"/>
      <c r="M15" s="16"/>
      <c r="N15" s="16"/>
      <c r="O15" s="16"/>
      <c r="P15" s="16"/>
      <c r="Q15" s="129">
        <f>1+(0.15+Y15+Z15)-V15</f>
        <v>0.483</v>
      </c>
      <c r="R15" s="28">
        <v>1.28</v>
      </c>
      <c r="S15" s="28">
        <f>R15</f>
        <v>1.28</v>
      </c>
      <c r="T15" s="39" t="s">
        <v>240</v>
      </c>
      <c r="U15" s="28">
        <f>(R15+S15)*Q15/2*D15*1.05</f>
        <v>1.947456</v>
      </c>
      <c r="V15" s="15">
        <v>0.89</v>
      </c>
      <c r="W15" s="15" t="s">
        <v>229</v>
      </c>
      <c r="X15" s="28">
        <f>D15*0.15*R15</f>
        <v>0.576</v>
      </c>
      <c r="Y15" s="28">
        <f t="shared" ref="Y14:Y56" si="25">IF(E15=400,0.1,IF(E15=500,0.11,IF(E15=600,0.1,IF(E15=800,0.12,IF(E15=1000,0.15,IF(E15=1100,0.165,IF(E15=1200,0.18,IF(E15=1350,0.203,IF(E15=1500,0.225,IF(E15=1600,0.248,0))))))))))</f>
        <v>0.1</v>
      </c>
      <c r="Z15" s="28">
        <f t="shared" ref="Z15:Z25" si="26">IF(E15=400,0.123,IF(E15=500,0.152,IF(E15=600,0.18,IF(E15=800,0.24,IF(E15=1000,0.3,IF(E15=1100,0.33,IF(E15=1200,0.36,IF(E15=1350,0.405,IF(E15=1500,0.45,IF(E15=1600,0.495,0))))))))))</f>
        <v>0.123</v>
      </c>
      <c r="AA15" s="28">
        <f t="shared" ref="AA14:AA56" si="27">IF(E15=400,0.04*2+0.1*2+0.4,IF(E15=500,0.05*2+0.11*2+0.5,IF(E15=600,0.06*2+0.1*2+0.6,IF(E15=800,0.08*2+0.12*2+0.8,IF(E15=1000,0.1*2+0.15*2+1,IF(E15=1100,0.11*2+0.165*2+1.1,IF(E15=1200,0.12*2+0.18*2+1.2,IF(E15=1350,0.135*2+0.203*2+1.35,IF(E15=1500,0.15*2+0.225*2+1.5,IF(E15=1600,0.16*2+0.248*2+1.6,0))))))))))</f>
        <v>0.68</v>
      </c>
      <c r="AB15" s="16">
        <f t="shared" ref="AB14:AB56" si="28">AA15*(Y15+Z15)*D15-AC15</f>
        <v>0.419632</v>
      </c>
      <c r="AC15" s="16">
        <f>IF(E15=400,120/360*3.14*0.24^2-0.025,IF(E15=500,120/360*3.14*0.3^2-0.039,IF(E15=600,120/360*3.14*0.36^2-0.056,IF(E15=800,120/360*3.14*0.48^2-0.1,IF(E15=1000,120/360*3.14*0.6^2-0.156,IF(E15=1200,120/360*3.14*0.72^2-0.244,IF(E15=1500,120/360*3.14*0.9^2-0.351,IF(E15=1400,120/360*3.14*0.84^2-0.306,0)))))))*D15)</f>
        <v>0.035288</v>
      </c>
      <c r="AD15" s="28">
        <f t="shared" si="23"/>
        <v>0.542592</v>
      </c>
      <c r="AE15" s="28"/>
      <c r="AF15" s="28">
        <f t="shared" ref="AF14:AF56" si="29">U15-X15-AB15-AD15</f>
        <v>0.409232</v>
      </c>
      <c r="AG15" s="28"/>
      <c r="AH15" s="16">
        <f t="shared" ref="AH14:AH56" si="30">U15</f>
        <v>1.947456</v>
      </c>
      <c r="AI15" s="40">
        <f t="shared" ref="AI14:AI56" si="31">IF(T15="B型",D15/0.4*6*48/1000*2,0)</f>
        <v>0</v>
      </c>
      <c r="AJ15" s="42">
        <f t="shared" ref="AJ14:AJ56" si="32">D15*(Y15+Z15)*2</f>
        <v>1.338</v>
      </c>
      <c r="AK15" s="15"/>
    </row>
    <row r="16" s="1" customFormat="1" ht="22" customHeight="1" outlineLevel="2" spans="1:37">
      <c r="A16" s="15">
        <v>2</v>
      </c>
      <c r="B16" s="15" t="s">
        <v>226</v>
      </c>
      <c r="C16" s="15" t="s">
        <v>241</v>
      </c>
      <c r="D16" s="15">
        <v>3.5</v>
      </c>
      <c r="E16" s="15">
        <v>400</v>
      </c>
      <c r="F16" s="15">
        <f t="shared" si="24"/>
        <v>40</v>
      </c>
      <c r="G16" s="15" t="s">
        <v>227</v>
      </c>
      <c r="H16" s="16"/>
      <c r="I16" s="16"/>
      <c r="J16" s="16"/>
      <c r="K16" s="16"/>
      <c r="L16" s="16"/>
      <c r="M16" s="16"/>
      <c r="N16" s="16"/>
      <c r="O16" s="16"/>
      <c r="P16" s="16"/>
      <c r="Q16" s="129">
        <f t="shared" ref="Q16:Q25" si="33">1+(0.15+Y16+Z16)-V16</f>
        <v>0.483</v>
      </c>
      <c r="R16" s="28">
        <v>1.28</v>
      </c>
      <c r="S16" s="28">
        <f t="shared" ref="S16:S25" si="34">R16</f>
        <v>1.28</v>
      </c>
      <c r="T16" s="39" t="s">
        <v>240</v>
      </c>
      <c r="U16" s="28">
        <f t="shared" ref="U16:U25" si="35">(R16+S16)*Q16/2*D16*1.05</f>
        <v>2.272032</v>
      </c>
      <c r="V16" s="15">
        <v>0.89</v>
      </c>
      <c r="W16" s="15" t="s">
        <v>229</v>
      </c>
      <c r="X16" s="28">
        <f t="shared" ref="X16:X25" si="36">D16*0.15*R16</f>
        <v>0.672</v>
      </c>
      <c r="Y16" s="28">
        <f t="shared" si="25"/>
        <v>0.1</v>
      </c>
      <c r="Z16" s="28">
        <f t="shared" si="26"/>
        <v>0.123</v>
      </c>
      <c r="AA16" s="28">
        <f t="shared" si="27"/>
        <v>0.68</v>
      </c>
      <c r="AB16" s="16">
        <f t="shared" si="28"/>
        <v>0.495452</v>
      </c>
      <c r="AC16" s="16">
        <f t="shared" ref="AC16:AC25" si="37">IF(E16=400,120/360*3.14*0.24^2-0.025,IF(E16=500,120/360*3.14*0.3^2-0.039,IF(E16=600,120/360*3.14*0.36^2-0.056,IF(E16=800,120/360*3.14*0.48^2-0.1,IF(E16=1000,120/360*3.14*0.6^2-0.156,IF(E16=1200,120/360*3.14*0.72^2-0.244,IF(E16=1500,120/360*3.14*0.9^2-0.351,IF(E16=1400,120/360*3.14*0.84^2-0.306,0)))))))*D16)</f>
        <v>0.035288</v>
      </c>
      <c r="AD16" s="28">
        <f t="shared" ref="AD16:AD25" si="38">IF(E16=400,0.24^2*3.14,IF(E16=500,0.3^2*3.14,IF(E16=600,0.36^2*3.14,IF(E16=800,0.48^2*3.14,IF(E16=900,0.54^2*3.14,IF(E16=1000,0.6^2*3.14,IF(E16=1200,0.72^2*3.14,IF(E16=1400,0.84^2*3.14,0))))))))*D16</f>
        <v>0.633024</v>
      </c>
      <c r="AE16" s="28"/>
      <c r="AF16" s="28">
        <f t="shared" si="29"/>
        <v>0.471556</v>
      </c>
      <c r="AG16" s="28"/>
      <c r="AH16" s="16">
        <f t="shared" si="30"/>
        <v>2.272032</v>
      </c>
      <c r="AI16" s="40">
        <f t="shared" si="31"/>
        <v>0</v>
      </c>
      <c r="AJ16" s="42">
        <f t="shared" si="32"/>
        <v>1.561</v>
      </c>
      <c r="AK16" s="15"/>
    </row>
    <row r="17" s="1" customFormat="1" ht="22" customHeight="1" outlineLevel="2" spans="1:37">
      <c r="A17" s="15">
        <v>3</v>
      </c>
      <c r="B17" s="15" t="s">
        <v>230</v>
      </c>
      <c r="C17" s="15" t="s">
        <v>242</v>
      </c>
      <c r="D17" s="15">
        <v>3.36</v>
      </c>
      <c r="E17" s="15">
        <v>400</v>
      </c>
      <c r="F17" s="15">
        <f t="shared" si="24"/>
        <v>40</v>
      </c>
      <c r="G17" s="15" t="s">
        <v>227</v>
      </c>
      <c r="H17" s="16"/>
      <c r="I17" s="16"/>
      <c r="J17" s="16"/>
      <c r="K17" s="16"/>
      <c r="L17" s="16"/>
      <c r="M17" s="16"/>
      <c r="N17" s="16"/>
      <c r="O17" s="16"/>
      <c r="P17" s="16"/>
      <c r="Q17" s="129">
        <f t="shared" si="33"/>
        <v>0.483</v>
      </c>
      <c r="R17" s="28">
        <v>1.28</v>
      </c>
      <c r="S17" s="28">
        <f t="shared" si="34"/>
        <v>1.28</v>
      </c>
      <c r="T17" s="39" t="s">
        <v>240</v>
      </c>
      <c r="U17" s="28">
        <f t="shared" si="35"/>
        <v>2.18115072</v>
      </c>
      <c r="V17" s="15">
        <v>0.89</v>
      </c>
      <c r="W17" s="15" t="s">
        <v>229</v>
      </c>
      <c r="X17" s="28">
        <f t="shared" si="36"/>
        <v>0.64512</v>
      </c>
      <c r="Y17" s="28">
        <f t="shared" si="25"/>
        <v>0.1</v>
      </c>
      <c r="Z17" s="28">
        <f t="shared" si="26"/>
        <v>0.123</v>
      </c>
      <c r="AA17" s="28">
        <f t="shared" si="27"/>
        <v>0.68</v>
      </c>
      <c r="AB17" s="16">
        <f t="shared" si="28"/>
        <v>0.4742224</v>
      </c>
      <c r="AC17" s="16">
        <f t="shared" si="37"/>
        <v>0.035288</v>
      </c>
      <c r="AD17" s="28">
        <f t="shared" si="38"/>
        <v>0.60770304</v>
      </c>
      <c r="AE17" s="28"/>
      <c r="AF17" s="28">
        <f t="shared" si="29"/>
        <v>0.45410528</v>
      </c>
      <c r="AG17" s="28"/>
      <c r="AH17" s="16">
        <f t="shared" si="30"/>
        <v>2.18115072</v>
      </c>
      <c r="AI17" s="40">
        <f t="shared" si="31"/>
        <v>0</v>
      </c>
      <c r="AJ17" s="42">
        <f t="shared" si="32"/>
        <v>1.49856</v>
      </c>
      <c r="AK17" s="15"/>
    </row>
    <row r="18" s="1" customFormat="1" ht="22" customHeight="1" outlineLevel="2" spans="1:37">
      <c r="A18" s="15">
        <v>4</v>
      </c>
      <c r="B18" s="15" t="s">
        <v>230</v>
      </c>
      <c r="C18" s="15" t="s">
        <v>243</v>
      </c>
      <c r="D18" s="15">
        <v>5.5</v>
      </c>
      <c r="E18" s="15">
        <v>400</v>
      </c>
      <c r="F18" s="15">
        <f t="shared" si="24"/>
        <v>40</v>
      </c>
      <c r="G18" s="15" t="s">
        <v>227</v>
      </c>
      <c r="H18" s="16"/>
      <c r="I18" s="16"/>
      <c r="J18" s="16"/>
      <c r="K18" s="16"/>
      <c r="L18" s="16"/>
      <c r="M18" s="16"/>
      <c r="N18" s="16"/>
      <c r="O18" s="16"/>
      <c r="P18" s="16"/>
      <c r="Q18" s="129">
        <f t="shared" si="33"/>
        <v>0.483</v>
      </c>
      <c r="R18" s="28">
        <v>1.28</v>
      </c>
      <c r="S18" s="28">
        <f t="shared" si="34"/>
        <v>1.28</v>
      </c>
      <c r="T18" s="39" t="s">
        <v>240</v>
      </c>
      <c r="U18" s="28">
        <f t="shared" si="35"/>
        <v>3.570336</v>
      </c>
      <c r="V18" s="15">
        <v>0.89</v>
      </c>
      <c r="W18" s="15" t="s">
        <v>229</v>
      </c>
      <c r="X18" s="28">
        <f t="shared" si="36"/>
        <v>1.056</v>
      </c>
      <c r="Y18" s="28">
        <f t="shared" si="25"/>
        <v>0.1</v>
      </c>
      <c r="Z18" s="28">
        <f t="shared" si="26"/>
        <v>0.123</v>
      </c>
      <c r="AA18" s="28">
        <f t="shared" si="27"/>
        <v>0.68</v>
      </c>
      <c r="AB18" s="16">
        <f t="shared" si="28"/>
        <v>0.798732</v>
      </c>
      <c r="AC18" s="16">
        <f t="shared" si="37"/>
        <v>0.035288</v>
      </c>
      <c r="AD18" s="28">
        <f t="shared" si="38"/>
        <v>0.994752</v>
      </c>
      <c r="AE18" s="28"/>
      <c r="AF18" s="28">
        <f t="shared" si="29"/>
        <v>0.720852</v>
      </c>
      <c r="AG18" s="28"/>
      <c r="AH18" s="16">
        <f t="shared" si="30"/>
        <v>3.570336</v>
      </c>
      <c r="AI18" s="40">
        <f t="shared" si="31"/>
        <v>0</v>
      </c>
      <c r="AJ18" s="42">
        <f t="shared" si="32"/>
        <v>2.453</v>
      </c>
      <c r="AK18" s="15"/>
    </row>
    <row r="19" s="1" customFormat="1" ht="22" customHeight="1" outlineLevel="2" spans="1:37">
      <c r="A19" s="15">
        <v>5</v>
      </c>
      <c r="B19" s="15" t="s">
        <v>231</v>
      </c>
      <c r="C19" s="15" t="s">
        <v>244</v>
      </c>
      <c r="D19" s="15">
        <v>6.5</v>
      </c>
      <c r="E19" s="15">
        <v>400</v>
      </c>
      <c r="F19" s="15">
        <f t="shared" si="24"/>
        <v>40</v>
      </c>
      <c r="G19" s="15" t="s">
        <v>227</v>
      </c>
      <c r="H19" s="16"/>
      <c r="I19" s="16"/>
      <c r="J19" s="16"/>
      <c r="K19" s="16"/>
      <c r="L19" s="16"/>
      <c r="M19" s="16"/>
      <c r="N19" s="16"/>
      <c r="O19" s="16"/>
      <c r="P19" s="16"/>
      <c r="Q19" s="129">
        <f t="shared" si="33"/>
        <v>0.483</v>
      </c>
      <c r="R19" s="28">
        <v>1.28</v>
      </c>
      <c r="S19" s="28">
        <f t="shared" si="34"/>
        <v>1.28</v>
      </c>
      <c r="T19" s="39" t="s">
        <v>240</v>
      </c>
      <c r="U19" s="28">
        <f t="shared" si="35"/>
        <v>4.219488</v>
      </c>
      <c r="V19" s="15">
        <v>0.89</v>
      </c>
      <c r="W19" s="15" t="s">
        <v>229</v>
      </c>
      <c r="X19" s="28">
        <f t="shared" si="36"/>
        <v>1.248</v>
      </c>
      <c r="Y19" s="28">
        <f t="shared" si="25"/>
        <v>0.1</v>
      </c>
      <c r="Z19" s="28">
        <f t="shared" si="26"/>
        <v>0.123</v>
      </c>
      <c r="AA19" s="28">
        <f t="shared" si="27"/>
        <v>0.68</v>
      </c>
      <c r="AB19" s="16">
        <f t="shared" si="28"/>
        <v>0.950372</v>
      </c>
      <c r="AC19" s="16">
        <f t="shared" si="37"/>
        <v>0.035288</v>
      </c>
      <c r="AD19" s="28">
        <f t="shared" si="38"/>
        <v>1.175616</v>
      </c>
      <c r="AE19" s="28"/>
      <c r="AF19" s="28">
        <f t="shared" si="29"/>
        <v>0.8455</v>
      </c>
      <c r="AG19" s="28"/>
      <c r="AH19" s="16">
        <f t="shared" si="30"/>
        <v>4.219488</v>
      </c>
      <c r="AI19" s="40">
        <f t="shared" si="31"/>
        <v>0</v>
      </c>
      <c r="AJ19" s="42">
        <f t="shared" si="32"/>
        <v>2.899</v>
      </c>
      <c r="AK19" s="15"/>
    </row>
    <row r="20" s="1" customFormat="1" ht="22" customHeight="1" outlineLevel="2" spans="1:37">
      <c r="A20" s="15">
        <v>6</v>
      </c>
      <c r="B20" s="15" t="s">
        <v>232</v>
      </c>
      <c r="C20" s="15" t="s">
        <v>245</v>
      </c>
      <c r="D20" s="15">
        <v>2.06</v>
      </c>
      <c r="E20" s="15">
        <v>400</v>
      </c>
      <c r="F20" s="15">
        <f t="shared" si="24"/>
        <v>40</v>
      </c>
      <c r="G20" s="15" t="s">
        <v>227</v>
      </c>
      <c r="H20" s="16"/>
      <c r="I20" s="16"/>
      <c r="J20" s="16"/>
      <c r="K20" s="16"/>
      <c r="L20" s="16"/>
      <c r="M20" s="16"/>
      <c r="N20" s="16"/>
      <c r="O20" s="16"/>
      <c r="P20" s="16"/>
      <c r="Q20" s="129">
        <f t="shared" si="33"/>
        <v>0.483</v>
      </c>
      <c r="R20" s="28">
        <v>1.28</v>
      </c>
      <c r="S20" s="28">
        <f t="shared" si="34"/>
        <v>1.28</v>
      </c>
      <c r="T20" s="39" t="s">
        <v>240</v>
      </c>
      <c r="U20" s="28">
        <f t="shared" si="35"/>
        <v>1.33725312</v>
      </c>
      <c r="V20" s="15">
        <v>0.89</v>
      </c>
      <c r="W20" s="15" t="s">
        <v>229</v>
      </c>
      <c r="X20" s="28">
        <f t="shared" si="36"/>
        <v>0.39552</v>
      </c>
      <c r="Y20" s="28">
        <f t="shared" si="25"/>
        <v>0.1</v>
      </c>
      <c r="Z20" s="28">
        <f t="shared" si="26"/>
        <v>0.123</v>
      </c>
      <c r="AA20" s="28">
        <f t="shared" si="27"/>
        <v>0.68</v>
      </c>
      <c r="AB20" s="16">
        <f t="shared" si="28"/>
        <v>0.2770904</v>
      </c>
      <c r="AC20" s="16">
        <f t="shared" si="37"/>
        <v>0.035288</v>
      </c>
      <c r="AD20" s="28">
        <f t="shared" si="38"/>
        <v>0.37257984</v>
      </c>
      <c r="AE20" s="28"/>
      <c r="AF20" s="28">
        <f t="shared" si="29"/>
        <v>0.29206288</v>
      </c>
      <c r="AG20" s="28"/>
      <c r="AH20" s="16">
        <f t="shared" si="30"/>
        <v>1.33725312</v>
      </c>
      <c r="AI20" s="40">
        <f t="shared" si="31"/>
        <v>0</v>
      </c>
      <c r="AJ20" s="42">
        <f t="shared" si="32"/>
        <v>0.91876</v>
      </c>
      <c r="AK20" s="15"/>
    </row>
    <row r="21" s="1" customFormat="1" ht="22" customHeight="1" outlineLevel="2" spans="1:37">
      <c r="A21" s="15">
        <v>7</v>
      </c>
      <c r="B21" s="15" t="s">
        <v>233</v>
      </c>
      <c r="C21" s="15" t="s">
        <v>246</v>
      </c>
      <c r="D21" s="116">
        <v>3</v>
      </c>
      <c r="E21" s="15">
        <v>400</v>
      </c>
      <c r="F21" s="15">
        <f t="shared" si="24"/>
        <v>40</v>
      </c>
      <c r="G21" s="15" t="s">
        <v>227</v>
      </c>
      <c r="H21" s="16"/>
      <c r="I21" s="16"/>
      <c r="J21" s="16"/>
      <c r="K21" s="16"/>
      <c r="L21" s="16"/>
      <c r="M21" s="16"/>
      <c r="N21" s="16"/>
      <c r="O21" s="16"/>
      <c r="P21" s="16"/>
      <c r="Q21" s="129">
        <f t="shared" si="33"/>
        <v>0.483</v>
      </c>
      <c r="R21" s="28">
        <v>1.28</v>
      </c>
      <c r="S21" s="28">
        <f t="shared" si="34"/>
        <v>1.28</v>
      </c>
      <c r="T21" s="39" t="s">
        <v>240</v>
      </c>
      <c r="U21" s="28">
        <f t="shared" si="35"/>
        <v>1.947456</v>
      </c>
      <c r="V21" s="15">
        <v>0.89</v>
      </c>
      <c r="W21" s="15" t="s">
        <v>229</v>
      </c>
      <c r="X21" s="28">
        <f t="shared" si="36"/>
        <v>0.576</v>
      </c>
      <c r="Y21" s="28">
        <f t="shared" si="25"/>
        <v>0.1</v>
      </c>
      <c r="Z21" s="28">
        <f t="shared" si="26"/>
        <v>0.123</v>
      </c>
      <c r="AA21" s="28">
        <f t="shared" si="27"/>
        <v>0.68</v>
      </c>
      <c r="AB21" s="16">
        <f t="shared" si="28"/>
        <v>0.419632</v>
      </c>
      <c r="AC21" s="16">
        <f t="shared" si="37"/>
        <v>0.035288</v>
      </c>
      <c r="AD21" s="28">
        <f t="shared" si="38"/>
        <v>0.542592</v>
      </c>
      <c r="AE21" s="28"/>
      <c r="AF21" s="28">
        <f t="shared" si="29"/>
        <v>0.409232</v>
      </c>
      <c r="AG21" s="28"/>
      <c r="AH21" s="16">
        <f t="shared" si="30"/>
        <v>1.947456</v>
      </c>
      <c r="AI21" s="40">
        <f t="shared" si="31"/>
        <v>0</v>
      </c>
      <c r="AJ21" s="42">
        <f t="shared" si="32"/>
        <v>1.338</v>
      </c>
      <c r="AK21" s="15"/>
    </row>
    <row r="22" s="1" customFormat="1" ht="22" customHeight="1" outlineLevel="2" spans="1:37">
      <c r="A22" s="15">
        <v>8</v>
      </c>
      <c r="B22" s="15" t="s">
        <v>234</v>
      </c>
      <c r="C22" s="15" t="s">
        <v>247</v>
      </c>
      <c r="D22" s="116">
        <v>3</v>
      </c>
      <c r="E22" s="15">
        <v>400</v>
      </c>
      <c r="F22" s="15">
        <f t="shared" si="24"/>
        <v>40</v>
      </c>
      <c r="G22" s="15" t="s">
        <v>227</v>
      </c>
      <c r="H22" s="16"/>
      <c r="I22" s="16"/>
      <c r="J22" s="16"/>
      <c r="K22" s="16"/>
      <c r="L22" s="16"/>
      <c r="M22" s="16"/>
      <c r="N22" s="16"/>
      <c r="O22" s="16"/>
      <c r="P22" s="16"/>
      <c r="Q22" s="129">
        <f t="shared" si="33"/>
        <v>0.483</v>
      </c>
      <c r="R22" s="28">
        <v>1.28</v>
      </c>
      <c r="S22" s="28">
        <f t="shared" si="34"/>
        <v>1.28</v>
      </c>
      <c r="T22" s="39" t="s">
        <v>240</v>
      </c>
      <c r="U22" s="28">
        <f t="shared" si="35"/>
        <v>1.947456</v>
      </c>
      <c r="V22" s="15">
        <v>0.89</v>
      </c>
      <c r="W22" s="15" t="s">
        <v>229</v>
      </c>
      <c r="X22" s="28">
        <f t="shared" si="36"/>
        <v>0.576</v>
      </c>
      <c r="Y22" s="28">
        <f t="shared" si="25"/>
        <v>0.1</v>
      </c>
      <c r="Z22" s="28">
        <f t="shared" si="26"/>
        <v>0.123</v>
      </c>
      <c r="AA22" s="28">
        <f t="shared" si="27"/>
        <v>0.68</v>
      </c>
      <c r="AB22" s="16">
        <f t="shared" si="28"/>
        <v>0.419632</v>
      </c>
      <c r="AC22" s="16">
        <f t="shared" si="37"/>
        <v>0.035288</v>
      </c>
      <c r="AD22" s="28">
        <f t="shared" si="38"/>
        <v>0.542592</v>
      </c>
      <c r="AE22" s="28"/>
      <c r="AF22" s="28">
        <f t="shared" si="29"/>
        <v>0.409232</v>
      </c>
      <c r="AG22" s="28"/>
      <c r="AH22" s="16">
        <f t="shared" si="30"/>
        <v>1.947456</v>
      </c>
      <c r="AI22" s="40">
        <f t="shared" si="31"/>
        <v>0</v>
      </c>
      <c r="AJ22" s="42">
        <f t="shared" si="32"/>
        <v>1.338</v>
      </c>
      <c r="AK22" s="15"/>
    </row>
    <row r="23" s="1" customFormat="1" ht="22" customHeight="1" outlineLevel="2" spans="1:37">
      <c r="A23" s="15">
        <v>9</v>
      </c>
      <c r="B23" s="15" t="s">
        <v>235</v>
      </c>
      <c r="C23" s="15" t="s">
        <v>248</v>
      </c>
      <c r="D23" s="15">
        <v>3</v>
      </c>
      <c r="E23" s="15">
        <v>400</v>
      </c>
      <c r="F23" s="15">
        <f t="shared" si="24"/>
        <v>40</v>
      </c>
      <c r="G23" s="15" t="s">
        <v>227</v>
      </c>
      <c r="H23" s="16"/>
      <c r="I23" s="16"/>
      <c r="J23" s="16"/>
      <c r="K23" s="16"/>
      <c r="L23" s="16"/>
      <c r="M23" s="16"/>
      <c r="N23" s="16"/>
      <c r="O23" s="16"/>
      <c r="P23" s="16"/>
      <c r="Q23" s="129">
        <f t="shared" si="33"/>
        <v>0.483</v>
      </c>
      <c r="R23" s="28">
        <v>1.28</v>
      </c>
      <c r="S23" s="28">
        <f t="shared" si="34"/>
        <v>1.28</v>
      </c>
      <c r="T23" s="39" t="s">
        <v>240</v>
      </c>
      <c r="U23" s="28">
        <f t="shared" si="35"/>
        <v>1.947456</v>
      </c>
      <c r="V23" s="15">
        <v>0.89</v>
      </c>
      <c r="W23" s="15" t="s">
        <v>229</v>
      </c>
      <c r="X23" s="28">
        <f t="shared" si="36"/>
        <v>0.576</v>
      </c>
      <c r="Y23" s="28">
        <f t="shared" si="25"/>
        <v>0.1</v>
      </c>
      <c r="Z23" s="28">
        <f t="shared" si="26"/>
        <v>0.123</v>
      </c>
      <c r="AA23" s="28">
        <f t="shared" si="27"/>
        <v>0.68</v>
      </c>
      <c r="AB23" s="16">
        <f t="shared" si="28"/>
        <v>0.419632</v>
      </c>
      <c r="AC23" s="16">
        <f t="shared" si="37"/>
        <v>0.035288</v>
      </c>
      <c r="AD23" s="28">
        <f t="shared" si="38"/>
        <v>0.542592</v>
      </c>
      <c r="AE23" s="28"/>
      <c r="AF23" s="28">
        <f t="shared" si="29"/>
        <v>0.409232</v>
      </c>
      <c r="AG23" s="28"/>
      <c r="AH23" s="16">
        <f t="shared" si="30"/>
        <v>1.947456</v>
      </c>
      <c r="AI23" s="40">
        <f t="shared" si="31"/>
        <v>0</v>
      </c>
      <c r="AJ23" s="42">
        <f t="shared" si="32"/>
        <v>1.338</v>
      </c>
      <c r="AK23" s="15"/>
    </row>
    <row r="24" s="1" customFormat="1" ht="22" customHeight="1" outlineLevel="2" spans="1:37">
      <c r="A24" s="15">
        <v>10</v>
      </c>
      <c r="B24" s="15" t="s">
        <v>236</v>
      </c>
      <c r="C24" s="15" t="s">
        <v>249</v>
      </c>
      <c r="D24" s="15">
        <v>3</v>
      </c>
      <c r="E24" s="15">
        <v>400</v>
      </c>
      <c r="F24" s="15">
        <f t="shared" si="24"/>
        <v>40</v>
      </c>
      <c r="G24" s="15" t="s">
        <v>227</v>
      </c>
      <c r="H24" s="16"/>
      <c r="I24" s="16"/>
      <c r="J24" s="16"/>
      <c r="K24" s="16"/>
      <c r="L24" s="16"/>
      <c r="M24" s="16"/>
      <c r="N24" s="16"/>
      <c r="O24" s="16"/>
      <c r="P24" s="16"/>
      <c r="Q24" s="129">
        <f t="shared" si="33"/>
        <v>0.483</v>
      </c>
      <c r="R24" s="28">
        <v>1.28</v>
      </c>
      <c r="S24" s="28">
        <f t="shared" si="34"/>
        <v>1.28</v>
      </c>
      <c r="T24" s="39" t="s">
        <v>240</v>
      </c>
      <c r="U24" s="28">
        <f t="shared" si="35"/>
        <v>1.947456</v>
      </c>
      <c r="V24" s="15">
        <v>0.89</v>
      </c>
      <c r="W24" s="15" t="s">
        <v>229</v>
      </c>
      <c r="X24" s="28">
        <f t="shared" si="36"/>
        <v>0.576</v>
      </c>
      <c r="Y24" s="28">
        <f t="shared" si="25"/>
        <v>0.1</v>
      </c>
      <c r="Z24" s="28">
        <f t="shared" si="26"/>
        <v>0.123</v>
      </c>
      <c r="AA24" s="28">
        <f t="shared" si="27"/>
        <v>0.68</v>
      </c>
      <c r="AB24" s="16">
        <f t="shared" si="28"/>
        <v>0.419632</v>
      </c>
      <c r="AC24" s="16">
        <f t="shared" si="37"/>
        <v>0.035288</v>
      </c>
      <c r="AD24" s="28">
        <f t="shared" si="38"/>
        <v>0.542592</v>
      </c>
      <c r="AE24" s="28"/>
      <c r="AF24" s="28">
        <f t="shared" si="29"/>
        <v>0.409232</v>
      </c>
      <c r="AG24" s="28"/>
      <c r="AH24" s="16">
        <f t="shared" si="30"/>
        <v>1.947456</v>
      </c>
      <c r="AI24" s="40">
        <f t="shared" si="31"/>
        <v>0</v>
      </c>
      <c r="AJ24" s="42">
        <f t="shared" si="32"/>
        <v>1.338</v>
      </c>
      <c r="AK24" s="15"/>
    </row>
    <row r="25" s="1" customFormat="1" ht="22" customHeight="1" outlineLevel="2" spans="1:37">
      <c r="A25" s="15">
        <v>11</v>
      </c>
      <c r="B25" s="15" t="s">
        <v>237</v>
      </c>
      <c r="C25" s="15" t="s">
        <v>250</v>
      </c>
      <c r="D25" s="15">
        <v>3</v>
      </c>
      <c r="E25" s="15">
        <v>400</v>
      </c>
      <c r="F25" s="15">
        <f t="shared" si="24"/>
        <v>40</v>
      </c>
      <c r="G25" s="15" t="s">
        <v>227</v>
      </c>
      <c r="H25" s="16"/>
      <c r="I25" s="16"/>
      <c r="J25" s="16"/>
      <c r="K25" s="16"/>
      <c r="L25" s="16"/>
      <c r="M25" s="16"/>
      <c r="N25" s="16"/>
      <c r="O25" s="16"/>
      <c r="P25" s="16"/>
      <c r="Q25" s="129">
        <f t="shared" si="33"/>
        <v>0.483</v>
      </c>
      <c r="R25" s="28">
        <v>1.28</v>
      </c>
      <c r="S25" s="28">
        <f t="shared" si="34"/>
        <v>1.28</v>
      </c>
      <c r="T25" s="39" t="s">
        <v>240</v>
      </c>
      <c r="U25" s="28">
        <f t="shared" si="35"/>
        <v>1.947456</v>
      </c>
      <c r="V25" s="15">
        <v>0.89</v>
      </c>
      <c r="W25" s="15" t="s">
        <v>229</v>
      </c>
      <c r="X25" s="28">
        <f t="shared" si="36"/>
        <v>0.576</v>
      </c>
      <c r="Y25" s="28">
        <f t="shared" si="25"/>
        <v>0.1</v>
      </c>
      <c r="Z25" s="28">
        <f t="shared" si="26"/>
        <v>0.123</v>
      </c>
      <c r="AA25" s="28">
        <f t="shared" si="27"/>
        <v>0.68</v>
      </c>
      <c r="AB25" s="16">
        <f t="shared" si="28"/>
        <v>0.419632</v>
      </c>
      <c r="AC25" s="16">
        <f t="shared" si="37"/>
        <v>0.035288</v>
      </c>
      <c r="AD25" s="28">
        <f t="shared" si="38"/>
        <v>0.542592</v>
      </c>
      <c r="AE25" s="28"/>
      <c r="AF25" s="28">
        <f t="shared" si="29"/>
        <v>0.409232</v>
      </c>
      <c r="AG25" s="28"/>
      <c r="AH25" s="16">
        <f t="shared" si="30"/>
        <v>1.947456</v>
      </c>
      <c r="AI25" s="40">
        <f t="shared" si="31"/>
        <v>0</v>
      </c>
      <c r="AJ25" s="42">
        <f t="shared" si="32"/>
        <v>1.338</v>
      </c>
      <c r="AK25" s="15"/>
    </row>
    <row r="26" s="1" customFormat="1" ht="20" customHeight="1" outlineLevel="2" spans="1:37">
      <c r="A26" s="15"/>
      <c r="B26" s="39" t="s">
        <v>170</v>
      </c>
      <c r="C26" s="61"/>
      <c r="D26" s="15">
        <f>SUM(D5:D25)</f>
        <v>307.92</v>
      </c>
      <c r="E26" s="117"/>
      <c r="F26" s="15"/>
      <c r="G26" s="15"/>
      <c r="H26" s="16"/>
      <c r="I26" s="16"/>
      <c r="J26" s="16"/>
      <c r="K26" s="16"/>
      <c r="L26" s="16"/>
      <c r="M26" s="16"/>
      <c r="N26" s="16"/>
      <c r="O26" s="16"/>
      <c r="P26" s="16"/>
      <c r="Q26" s="129"/>
      <c r="R26" s="28"/>
      <c r="S26" s="28"/>
      <c r="T26" s="39"/>
      <c r="U26" s="28">
        <f>SUM(U5:U25)</f>
        <v>3493.243420065</v>
      </c>
      <c r="V26" s="15"/>
      <c r="W26" s="15"/>
      <c r="X26" s="28">
        <f>SUM(X5:X25)</f>
        <v>144.75069</v>
      </c>
      <c r="Y26" s="28"/>
      <c r="Z26" s="15"/>
      <c r="AA26" s="15"/>
      <c r="AB26" s="28">
        <f>SUM(AB5:AB25)</f>
        <v>208.6593328</v>
      </c>
      <c r="AC26" s="16"/>
      <c r="AD26" s="28"/>
      <c r="AE26" s="28"/>
      <c r="AF26" s="28">
        <f>SUM(AF5:AF25)</f>
        <v>2643.963994385</v>
      </c>
      <c r="AG26" s="28"/>
      <c r="AH26" s="28">
        <f>SUM(AH5:AH25)</f>
        <v>3493.243420065</v>
      </c>
      <c r="AI26" s="28">
        <f t="shared" ref="AF26:AJ26" si="39">SUM(AI5:AI25)</f>
        <v>484.2</v>
      </c>
      <c r="AJ26" s="28">
        <f t="shared" si="39"/>
        <v>322.67432</v>
      </c>
      <c r="AK26" s="15"/>
    </row>
    <row r="27" s="1" customFormat="1" ht="26" customHeight="1" outlineLevel="1" spans="8:36">
      <c r="H27" s="7"/>
      <c r="I27" s="7"/>
      <c r="J27" s="7"/>
      <c r="K27" s="7"/>
      <c r="L27" s="7"/>
      <c r="M27" s="7"/>
      <c r="N27" s="7"/>
      <c r="O27" s="7"/>
      <c r="P27" s="7"/>
      <c r="Q27" s="113"/>
      <c r="R27" s="114"/>
      <c r="S27" s="7"/>
      <c r="U27" s="7"/>
      <c r="X27" s="114"/>
      <c r="Y27" s="114"/>
      <c r="AB27" s="7"/>
      <c r="AC27" s="7"/>
      <c r="AD27" s="7"/>
      <c r="AE27" s="7"/>
      <c r="AF27" s="7"/>
      <c r="AG27" s="7"/>
      <c r="AH27" s="7"/>
      <c r="AJ27" s="114"/>
    </row>
    <row r="28" s="1" customFormat="1" customHeight="1" spans="4:36">
      <c r="D28" s="57"/>
      <c r="H28" s="7"/>
      <c r="I28" s="7"/>
      <c r="J28" s="7"/>
      <c r="K28" s="7"/>
      <c r="L28" s="7"/>
      <c r="M28" s="7"/>
      <c r="N28" s="7"/>
      <c r="O28" s="7"/>
      <c r="P28" s="7"/>
      <c r="Q28" s="113"/>
      <c r="R28" s="114"/>
      <c r="S28" s="7"/>
      <c r="U28" s="7"/>
      <c r="X28" s="114"/>
      <c r="Y28" s="114"/>
      <c r="AB28" s="7"/>
      <c r="AC28" s="7"/>
      <c r="AD28" s="7"/>
      <c r="AE28" s="7"/>
      <c r="AF28" s="7"/>
      <c r="AG28" s="7"/>
      <c r="AH28" s="7"/>
      <c r="AJ28" s="114"/>
    </row>
    <row r="29" s="1" customFormat="1" customHeight="1" spans="4:36">
      <c r="D29" s="57"/>
      <c r="H29" s="7"/>
      <c r="I29" s="7"/>
      <c r="J29" s="7"/>
      <c r="K29" s="7"/>
      <c r="L29" s="7"/>
      <c r="M29" s="7"/>
      <c r="N29" s="7"/>
      <c r="O29" s="7"/>
      <c r="P29" s="7"/>
      <c r="Q29" s="113"/>
      <c r="R29" s="114"/>
      <c r="S29" s="7"/>
      <c r="U29" s="7"/>
      <c r="X29" s="114"/>
      <c r="Y29" s="114"/>
      <c r="AB29" s="7"/>
      <c r="AC29" s="7"/>
      <c r="AD29" s="7"/>
      <c r="AE29" s="7"/>
      <c r="AF29" s="7"/>
      <c r="AG29" s="7"/>
      <c r="AH29" s="7"/>
      <c r="AJ29" s="114"/>
    </row>
    <row r="30" s="1" customFormat="1" customHeight="1" spans="2:36">
      <c r="B30" s="4"/>
      <c r="C30" s="4"/>
      <c r="D30" s="5"/>
      <c r="H30" s="7"/>
      <c r="I30" s="7"/>
      <c r="J30" s="7"/>
      <c r="K30" s="7"/>
      <c r="L30" s="7"/>
      <c r="M30" s="7"/>
      <c r="N30" s="7"/>
      <c r="O30" s="7"/>
      <c r="P30" s="7"/>
      <c r="Q30" s="113"/>
      <c r="R30" s="114"/>
      <c r="S30" s="7"/>
      <c r="U30" s="7"/>
      <c r="X30" s="114"/>
      <c r="Y30" s="114"/>
      <c r="AB30" s="7"/>
      <c r="AC30" s="7"/>
      <c r="AD30" s="7"/>
      <c r="AE30" s="7"/>
      <c r="AF30" s="7"/>
      <c r="AG30" s="7"/>
      <c r="AH30" s="7"/>
      <c r="AJ30" s="114"/>
    </row>
  </sheetData>
  <autoFilter ref="A1:AK27">
    <extLst/>
  </autoFilter>
  <mergeCells count="26">
    <mergeCell ref="A1:L1"/>
    <mergeCell ref="B2:C2"/>
    <mergeCell ref="H2:J2"/>
    <mergeCell ref="K2:M2"/>
    <mergeCell ref="N2:P2"/>
    <mergeCell ref="R2:S2"/>
    <mergeCell ref="X2:AC2"/>
    <mergeCell ref="B4:F4"/>
    <mergeCell ref="A14:E14"/>
    <mergeCell ref="B26:C26"/>
    <mergeCell ref="A2:A3"/>
    <mergeCell ref="D2:D3"/>
    <mergeCell ref="E2:E3"/>
    <mergeCell ref="F2:F3"/>
    <mergeCell ref="G2:G3"/>
    <mergeCell ref="Q2:Q3"/>
    <mergeCell ref="T2:T3"/>
    <mergeCell ref="U2:U3"/>
    <mergeCell ref="V2:V3"/>
    <mergeCell ref="W2:W3"/>
    <mergeCell ref="AD2:AD3"/>
    <mergeCell ref="AF2:AF3"/>
    <mergeCell ref="AH2:AH3"/>
    <mergeCell ref="AI2:AI3"/>
    <mergeCell ref="AJ2:AJ3"/>
    <mergeCell ref="AK2:AK3"/>
  </mergeCells>
  <pageMargins left="0.708333333333333" right="0.708333333333333" top="0.747916666666667" bottom="0.747916666666667" header="0.314583333333333" footer="0.314583333333333"/>
  <pageSetup paperSize="8" scale="31" orientation="landscape" horizontalDpi="600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H19" sqref="H19"/>
    </sheetView>
  </sheetViews>
  <sheetFormatPr defaultColWidth="9" defaultRowHeight="14.25" outlineLevelCol="5"/>
  <cols>
    <col min="1" max="1" width="5.5" style="108" customWidth="1"/>
    <col min="2" max="2" width="19.375" style="108" customWidth="1"/>
    <col min="3" max="3" width="37.625" style="108" customWidth="1"/>
    <col min="4" max="6" width="9" style="108"/>
  </cols>
  <sheetData>
    <row r="1" ht="25" customHeight="1" spans="1:5">
      <c r="A1" s="109" t="s">
        <v>251</v>
      </c>
      <c r="B1" s="110"/>
      <c r="C1" s="110"/>
      <c r="D1" s="110"/>
      <c r="E1" s="110"/>
    </row>
    <row r="2" ht="25" customHeight="1" spans="1:6">
      <c r="A2" s="111" t="s">
        <v>2</v>
      </c>
      <c r="B2" s="111" t="s">
        <v>8</v>
      </c>
      <c r="C2" s="111" t="s">
        <v>4</v>
      </c>
      <c r="D2" s="111" t="s">
        <v>5</v>
      </c>
      <c r="E2" s="111" t="s">
        <v>6</v>
      </c>
      <c r="F2" s="111" t="s">
        <v>7</v>
      </c>
    </row>
    <row r="3" ht="49" customHeight="1" spans="1:4">
      <c r="A3" s="108">
        <v>1</v>
      </c>
      <c r="B3" s="111" t="s">
        <v>252</v>
      </c>
      <c r="C3" s="112" t="s">
        <v>253</v>
      </c>
      <c r="D3" s="108">
        <f ca="1">EVALUATE(C3)</f>
        <v>585</v>
      </c>
    </row>
    <row r="4" ht="25" customHeight="1" spans="1:1">
      <c r="A4" s="108">
        <v>2</v>
      </c>
    </row>
    <row r="5" ht="25" customHeight="1" spans="1:1">
      <c r="A5" s="108">
        <v>3</v>
      </c>
    </row>
    <row r="6" ht="25" customHeight="1" spans="1:1">
      <c r="A6" s="108">
        <v>4</v>
      </c>
    </row>
    <row r="7" ht="25" customHeight="1" spans="1:1">
      <c r="A7" s="108">
        <v>5</v>
      </c>
    </row>
    <row r="8" ht="25" customHeight="1" spans="1:1">
      <c r="A8" s="108">
        <v>6</v>
      </c>
    </row>
    <row r="9" ht="25" customHeight="1" spans="1:1">
      <c r="A9" s="108">
        <v>7</v>
      </c>
    </row>
    <row r="10" ht="25" customHeight="1" spans="1:1">
      <c r="A10" s="108">
        <v>8</v>
      </c>
    </row>
    <row r="11" ht="25" customHeight="1" spans="1:1">
      <c r="A11" s="108">
        <v>9</v>
      </c>
    </row>
    <row r="12" ht="25" customHeight="1" spans="1:1">
      <c r="A12" s="108">
        <v>10</v>
      </c>
    </row>
    <row r="13" ht="25" customHeight="1" spans="1:1">
      <c r="A13" s="108">
        <v>11</v>
      </c>
    </row>
    <row r="14" ht="25" customHeight="1" spans="1:1">
      <c r="A14" s="108">
        <v>12</v>
      </c>
    </row>
    <row r="15" ht="25" customHeight="1" spans="1:1">
      <c r="A15" s="108">
        <v>13</v>
      </c>
    </row>
    <row r="16" ht="25" customHeight="1" spans="1:1">
      <c r="A16" s="108">
        <v>14</v>
      </c>
    </row>
    <row r="17" ht="25" customHeight="1" spans="1:1">
      <c r="A17" s="108">
        <v>15</v>
      </c>
    </row>
    <row r="18" ht="25" customHeight="1" spans="1:1">
      <c r="A18" s="108">
        <v>16</v>
      </c>
    </row>
    <row r="19" ht="25" customHeight="1" spans="1:1">
      <c r="A19" s="108">
        <v>17</v>
      </c>
    </row>
    <row r="20" ht="25" customHeight="1" spans="1:1">
      <c r="A20" s="108">
        <v>18</v>
      </c>
    </row>
    <row r="21" ht="25" customHeight="1"/>
    <row r="22" ht="25" customHeight="1"/>
    <row r="23" ht="25" customHeight="1"/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Q156"/>
  <sheetViews>
    <sheetView topLeftCell="A7" workbookViewId="0">
      <selection activeCell="D62" sqref="D62:E62"/>
    </sheetView>
  </sheetViews>
  <sheetFormatPr defaultColWidth="9" defaultRowHeight="14.25"/>
  <cols>
    <col min="1" max="1" width="5.125" style="1" customWidth="1"/>
    <col min="2" max="2" width="11.375" style="5" customWidth="1"/>
    <col min="3" max="3" width="15.75" style="5" customWidth="1"/>
    <col min="4" max="5" width="7.625" style="4" customWidth="1"/>
    <col min="6" max="6" width="8.625" style="4" customWidth="1"/>
    <col min="7" max="7" width="11.25" style="4" customWidth="1"/>
    <col min="8" max="8" width="12" customWidth="1"/>
    <col min="9" max="10" width="12" style="69" customWidth="1"/>
    <col min="11" max="12" width="12" customWidth="1"/>
    <col min="16" max="16" width="31" customWidth="1"/>
    <col min="17" max="17" width="14.875" customWidth="1"/>
  </cols>
  <sheetData>
    <row r="1" ht="63" customHeight="1" spans="1:12">
      <c r="A1" s="70" t="s">
        <v>254</v>
      </c>
      <c r="B1" s="70"/>
      <c r="C1" s="70"/>
      <c r="D1" s="70"/>
      <c r="E1" s="70"/>
      <c r="F1" s="70"/>
      <c r="G1" s="70"/>
      <c r="H1" s="70"/>
      <c r="I1" s="87"/>
      <c r="J1" s="87"/>
      <c r="K1" s="70"/>
      <c r="L1" s="70"/>
    </row>
    <row r="2" ht="23" customHeight="1" spans="1:12">
      <c r="A2" s="9" t="s">
        <v>2</v>
      </c>
      <c r="B2" s="71" t="s">
        <v>255</v>
      </c>
      <c r="C2" s="71" t="s">
        <v>3</v>
      </c>
      <c r="D2" s="72" t="s">
        <v>256</v>
      </c>
      <c r="E2" s="73"/>
      <c r="F2" s="18" t="s">
        <v>257</v>
      </c>
      <c r="G2" s="18"/>
      <c r="H2" s="74"/>
      <c r="I2" s="88" t="s">
        <v>258</v>
      </c>
      <c r="J2" s="88" t="s">
        <v>259</v>
      </c>
      <c r="K2" s="89" t="s">
        <v>260</v>
      </c>
      <c r="L2" s="89" t="s">
        <v>7</v>
      </c>
    </row>
    <row r="3" ht="28" customHeight="1" spans="1:12">
      <c r="A3" s="9"/>
      <c r="B3" s="71"/>
      <c r="C3" s="71"/>
      <c r="D3" s="73" t="s">
        <v>261</v>
      </c>
      <c r="E3" s="18" t="s">
        <v>262</v>
      </c>
      <c r="F3" s="18" t="s">
        <v>263</v>
      </c>
      <c r="G3" s="18" t="s">
        <v>264</v>
      </c>
      <c r="H3" s="18" t="s">
        <v>265</v>
      </c>
      <c r="I3" s="90"/>
      <c r="J3" s="90"/>
      <c r="K3" s="91"/>
      <c r="L3" s="91"/>
    </row>
    <row r="4" ht="28" customHeight="1" spans="1:12">
      <c r="A4" s="9"/>
      <c r="B4" s="75" t="s">
        <v>17</v>
      </c>
      <c r="C4" s="76"/>
      <c r="D4" s="39"/>
      <c r="E4" s="61"/>
      <c r="F4" s="15"/>
      <c r="G4" s="15"/>
      <c r="H4" s="15"/>
      <c r="I4" s="92"/>
      <c r="J4" s="92"/>
      <c r="K4" s="93"/>
      <c r="L4" s="93"/>
    </row>
    <row r="5" s="66" customFormat="1" ht="20" customHeight="1" outlineLevel="1" spans="1:14">
      <c r="A5" s="15">
        <v>1</v>
      </c>
      <c r="B5" s="15" t="s">
        <v>266</v>
      </c>
      <c r="C5" s="15" t="s">
        <v>267</v>
      </c>
      <c r="D5" s="39" t="s">
        <v>268</v>
      </c>
      <c r="E5" s="61"/>
      <c r="F5" s="28">
        <v>18.526</v>
      </c>
      <c r="G5" s="28">
        <v>16.747</v>
      </c>
      <c r="H5" s="28">
        <f>F5-G5</f>
        <v>1.779</v>
      </c>
      <c r="I5" s="28">
        <f>AVERAGE(H5:H5)</f>
        <v>1.779</v>
      </c>
      <c r="J5" s="28">
        <v>1</v>
      </c>
      <c r="K5" s="15" t="s">
        <v>269</v>
      </c>
      <c r="L5" s="15" t="s">
        <v>270</v>
      </c>
      <c r="M5" s="94">
        <v>2.17</v>
      </c>
      <c r="N5" s="66">
        <f>M5-1.78</f>
        <v>0.39</v>
      </c>
    </row>
    <row r="6" s="66" customFormat="1" ht="20" customHeight="1" outlineLevel="1" spans="1:12">
      <c r="A6" s="15">
        <v>2</v>
      </c>
      <c r="B6" s="15" t="s">
        <v>271</v>
      </c>
      <c r="C6" s="15" t="s">
        <v>267</v>
      </c>
      <c r="D6" s="39" t="s">
        <v>272</v>
      </c>
      <c r="E6" s="61"/>
      <c r="F6" s="28">
        <v>18.576</v>
      </c>
      <c r="G6" s="28">
        <v>16.277</v>
      </c>
      <c r="H6" s="28">
        <f t="shared" ref="H6:H15" si="0">F6-G6</f>
        <v>2.299</v>
      </c>
      <c r="I6" s="28">
        <f>AVERAGE(H6:H9)</f>
        <v>1.925</v>
      </c>
      <c r="J6" s="28">
        <v>4</v>
      </c>
      <c r="K6" s="15" t="s">
        <v>273</v>
      </c>
      <c r="L6" s="15" t="s">
        <v>270</v>
      </c>
    </row>
    <row r="7" s="66" customFormat="1" ht="20" customHeight="1" outlineLevel="1" spans="1:12">
      <c r="A7" s="15">
        <v>3</v>
      </c>
      <c r="B7" s="15" t="s">
        <v>274</v>
      </c>
      <c r="C7" s="15" t="s">
        <v>267</v>
      </c>
      <c r="D7" s="39" t="s">
        <v>272</v>
      </c>
      <c r="E7" s="61"/>
      <c r="F7" s="28">
        <v>17.999</v>
      </c>
      <c r="G7" s="28">
        <v>16.217</v>
      </c>
      <c r="H7" s="28">
        <f t="shared" si="0"/>
        <v>1.782</v>
      </c>
      <c r="I7" s="28"/>
      <c r="J7" s="28"/>
      <c r="K7" s="15" t="s">
        <v>273</v>
      </c>
      <c r="L7" s="15" t="s">
        <v>270</v>
      </c>
    </row>
    <row r="8" s="66" customFormat="1" ht="20" customHeight="1" outlineLevel="1" spans="1:17">
      <c r="A8" s="15">
        <v>4</v>
      </c>
      <c r="B8" s="15" t="s">
        <v>275</v>
      </c>
      <c r="C8" s="15" t="s">
        <v>267</v>
      </c>
      <c r="D8" s="39" t="s">
        <v>272</v>
      </c>
      <c r="E8" s="61"/>
      <c r="F8" s="28">
        <v>18.02</v>
      </c>
      <c r="G8" s="28">
        <v>16.192</v>
      </c>
      <c r="H8" s="28">
        <f t="shared" si="0"/>
        <v>1.828</v>
      </c>
      <c r="I8" s="28"/>
      <c r="J8" s="28"/>
      <c r="K8" s="15" t="s">
        <v>273</v>
      </c>
      <c r="L8" s="15" t="s">
        <v>270</v>
      </c>
      <c r="O8" s="95" t="s">
        <v>276</v>
      </c>
      <c r="P8" s="66" t="s">
        <v>277</v>
      </c>
      <c r="Q8" s="66">
        <f ca="1">EVALUATE(P8)</f>
        <v>68</v>
      </c>
    </row>
    <row r="9" s="66" customFormat="1" ht="20" customHeight="1" outlineLevel="1" spans="1:17">
      <c r="A9" s="15">
        <v>5</v>
      </c>
      <c r="B9" s="15" t="s">
        <v>278</v>
      </c>
      <c r="C9" s="15" t="s">
        <v>267</v>
      </c>
      <c r="D9" s="39" t="s">
        <v>272</v>
      </c>
      <c r="E9" s="61"/>
      <c r="F9" s="28">
        <v>17.961</v>
      </c>
      <c r="G9" s="28">
        <v>16.17</v>
      </c>
      <c r="H9" s="28">
        <f t="shared" si="0"/>
        <v>1.791</v>
      </c>
      <c r="I9" s="28"/>
      <c r="J9" s="28"/>
      <c r="K9" s="15" t="s">
        <v>273</v>
      </c>
      <c r="L9" s="15" t="s">
        <v>270</v>
      </c>
      <c r="O9" s="95" t="s">
        <v>279</v>
      </c>
      <c r="P9" s="66" t="s">
        <v>280</v>
      </c>
      <c r="Q9" s="66">
        <f ca="1">EVALUATE(P9)</f>
        <v>14</v>
      </c>
    </row>
    <row r="10" s="66" customFormat="1" ht="20" customHeight="1" outlineLevel="1" spans="1:17">
      <c r="A10" s="15">
        <v>6</v>
      </c>
      <c r="B10" s="15" t="s">
        <v>281</v>
      </c>
      <c r="C10" s="15" t="s">
        <v>282</v>
      </c>
      <c r="D10" s="39" t="s">
        <v>272</v>
      </c>
      <c r="E10" s="61"/>
      <c r="F10" s="28">
        <v>18.288</v>
      </c>
      <c r="G10" s="28">
        <v>15.747</v>
      </c>
      <c r="H10" s="28">
        <f t="shared" si="0"/>
        <v>2.541</v>
      </c>
      <c r="I10" s="28">
        <f>H10</f>
        <v>2.541</v>
      </c>
      <c r="J10" s="28">
        <v>1</v>
      </c>
      <c r="K10" s="15" t="s">
        <v>273</v>
      </c>
      <c r="L10" s="15" t="s">
        <v>270</v>
      </c>
      <c r="O10" s="95" t="s">
        <v>283</v>
      </c>
      <c r="P10" s="66" t="s">
        <v>284</v>
      </c>
      <c r="Q10" s="66">
        <f ca="1">EVALUATE(P10)</f>
        <v>59</v>
      </c>
    </row>
    <row r="11" s="66" customFormat="1" ht="20" customHeight="1" outlineLevel="1" spans="1:12">
      <c r="A11" s="15">
        <v>7</v>
      </c>
      <c r="B11" s="15" t="s">
        <v>285</v>
      </c>
      <c r="C11" s="15" t="s">
        <v>286</v>
      </c>
      <c r="D11" s="39" t="s">
        <v>287</v>
      </c>
      <c r="E11" s="61"/>
      <c r="F11" s="28">
        <v>18.411</v>
      </c>
      <c r="G11" s="28">
        <v>16.027</v>
      </c>
      <c r="H11" s="28">
        <f t="shared" si="0"/>
        <v>2.384</v>
      </c>
      <c r="I11" s="28">
        <f>AVERAGE(H11:H12)</f>
        <v>2.442</v>
      </c>
      <c r="J11" s="28">
        <v>2</v>
      </c>
      <c r="K11" s="15" t="s">
        <v>288</v>
      </c>
      <c r="L11" s="15" t="s">
        <v>270</v>
      </c>
    </row>
    <row r="12" s="66" customFormat="1" ht="20" customHeight="1" outlineLevel="1" spans="1:12">
      <c r="A12" s="15">
        <v>8</v>
      </c>
      <c r="B12" s="15" t="s">
        <v>289</v>
      </c>
      <c r="C12" s="15" t="s">
        <v>286</v>
      </c>
      <c r="D12" s="39" t="s">
        <v>287</v>
      </c>
      <c r="E12" s="61"/>
      <c r="F12" s="28">
        <v>18.535</v>
      </c>
      <c r="G12" s="28">
        <v>16.035</v>
      </c>
      <c r="H12" s="28">
        <f t="shared" si="0"/>
        <v>2.5</v>
      </c>
      <c r="I12" s="28"/>
      <c r="J12" s="28"/>
      <c r="K12" s="15" t="s">
        <v>288</v>
      </c>
      <c r="L12" s="15" t="s">
        <v>270</v>
      </c>
    </row>
    <row r="13" s="66" customFormat="1" ht="20" customHeight="1" outlineLevel="1" spans="1:12">
      <c r="A13" s="15">
        <v>9</v>
      </c>
      <c r="B13" s="15" t="s">
        <v>290</v>
      </c>
      <c r="C13" s="15" t="s">
        <v>286</v>
      </c>
      <c r="D13" s="39" t="s">
        <v>268</v>
      </c>
      <c r="E13" s="61"/>
      <c r="F13" s="28">
        <v>17.921</v>
      </c>
      <c r="G13" s="28">
        <v>15.273</v>
      </c>
      <c r="H13" s="28">
        <f t="shared" si="0"/>
        <v>2.648</v>
      </c>
      <c r="I13" s="28">
        <f>AVERAGE(H13:H14)</f>
        <v>2.9125</v>
      </c>
      <c r="J13" s="28">
        <v>2</v>
      </c>
      <c r="K13" s="15" t="s">
        <v>269</v>
      </c>
      <c r="L13" s="15" t="s">
        <v>270</v>
      </c>
    </row>
    <row r="14" s="66" customFormat="1" ht="20" customHeight="1" outlineLevel="1" spans="1:12">
      <c r="A14" s="15">
        <v>10</v>
      </c>
      <c r="B14" s="15" t="s">
        <v>291</v>
      </c>
      <c r="C14" s="15" t="s">
        <v>286</v>
      </c>
      <c r="D14" s="39" t="s">
        <v>268</v>
      </c>
      <c r="E14" s="61"/>
      <c r="F14" s="28">
        <v>18.389</v>
      </c>
      <c r="G14" s="28">
        <v>15.212</v>
      </c>
      <c r="H14" s="28">
        <f t="shared" si="0"/>
        <v>3.177</v>
      </c>
      <c r="I14" s="28"/>
      <c r="J14" s="28"/>
      <c r="K14" s="15" t="s">
        <v>269</v>
      </c>
      <c r="L14" s="15" t="s">
        <v>270</v>
      </c>
    </row>
    <row r="15" s="66" customFormat="1" ht="20" customHeight="1" outlineLevel="1" spans="1:12">
      <c r="A15" s="15">
        <v>11</v>
      </c>
      <c r="B15" s="15" t="s">
        <v>285</v>
      </c>
      <c r="C15" s="15" t="s">
        <v>292</v>
      </c>
      <c r="D15" s="39" t="s">
        <v>272</v>
      </c>
      <c r="E15" s="61"/>
      <c r="F15" s="28">
        <v>18.101</v>
      </c>
      <c r="G15" s="28">
        <v>14.853</v>
      </c>
      <c r="H15" s="28">
        <f t="shared" si="0"/>
        <v>3.248</v>
      </c>
      <c r="I15" s="28">
        <f>H15</f>
        <v>3.248</v>
      </c>
      <c r="J15" s="28">
        <v>1</v>
      </c>
      <c r="K15" s="15" t="s">
        <v>288</v>
      </c>
      <c r="L15" s="15" t="s">
        <v>270</v>
      </c>
    </row>
    <row r="16" s="67" customFormat="1" ht="20" customHeight="1" outlineLevel="1" spans="1:12">
      <c r="A16" s="10">
        <v>12</v>
      </c>
      <c r="B16" s="10" t="s">
        <v>293</v>
      </c>
      <c r="C16" s="10" t="s">
        <v>267</v>
      </c>
      <c r="D16" s="77" t="s">
        <v>268</v>
      </c>
      <c r="E16" s="78"/>
      <c r="F16" s="79">
        <v>18.573</v>
      </c>
      <c r="G16" s="79">
        <v>16.893</v>
      </c>
      <c r="H16" s="79">
        <f t="shared" ref="H16:H20" si="1">F16-G16</f>
        <v>1.68</v>
      </c>
      <c r="I16" s="79">
        <f>H16</f>
        <v>1.68</v>
      </c>
      <c r="J16" s="79">
        <v>1</v>
      </c>
      <c r="K16" s="10" t="s">
        <v>269</v>
      </c>
      <c r="L16" s="10" t="s">
        <v>270</v>
      </c>
    </row>
    <row r="17" s="67" customFormat="1" ht="20" customHeight="1" outlineLevel="1" spans="1:12">
      <c r="A17" s="10">
        <v>13</v>
      </c>
      <c r="B17" s="10" t="s">
        <v>294</v>
      </c>
      <c r="C17" s="10" t="s">
        <v>267</v>
      </c>
      <c r="D17" s="77" t="s">
        <v>272</v>
      </c>
      <c r="E17" s="78"/>
      <c r="F17" s="79">
        <v>18.691</v>
      </c>
      <c r="G17" s="79">
        <v>16.491</v>
      </c>
      <c r="H17" s="79">
        <f t="shared" si="1"/>
        <v>2.2</v>
      </c>
      <c r="I17" s="79">
        <f>AVERAGE(H17:H20)</f>
        <v>2.05725</v>
      </c>
      <c r="J17" s="79">
        <v>4</v>
      </c>
      <c r="K17" s="10" t="s">
        <v>273</v>
      </c>
      <c r="L17" s="10" t="s">
        <v>270</v>
      </c>
    </row>
    <row r="18" s="67" customFormat="1" ht="20" customHeight="1" outlineLevel="1" spans="1:12">
      <c r="A18" s="10">
        <v>14</v>
      </c>
      <c r="B18" s="10" t="s">
        <v>295</v>
      </c>
      <c r="C18" s="10" t="s">
        <v>267</v>
      </c>
      <c r="D18" s="77" t="s">
        <v>272</v>
      </c>
      <c r="E18" s="78"/>
      <c r="F18" s="79">
        <v>18.113</v>
      </c>
      <c r="G18" s="79">
        <v>16.311</v>
      </c>
      <c r="H18" s="79">
        <f t="shared" si="1"/>
        <v>1.802</v>
      </c>
      <c r="I18" s="79"/>
      <c r="J18" s="79"/>
      <c r="K18" s="10" t="s">
        <v>273</v>
      </c>
      <c r="L18" s="10" t="s">
        <v>270</v>
      </c>
    </row>
    <row r="19" s="67" customFormat="1" ht="20" customHeight="1" outlineLevel="1" spans="1:12">
      <c r="A19" s="10">
        <v>15</v>
      </c>
      <c r="B19" s="10" t="s">
        <v>296</v>
      </c>
      <c r="C19" s="10" t="s">
        <v>267</v>
      </c>
      <c r="D19" s="77" t="s">
        <v>272</v>
      </c>
      <c r="E19" s="78"/>
      <c r="F19" s="79">
        <v>18.091</v>
      </c>
      <c r="G19" s="79">
        <v>16.221</v>
      </c>
      <c r="H19" s="79">
        <f t="shared" si="1"/>
        <v>1.87</v>
      </c>
      <c r="I19" s="79"/>
      <c r="J19" s="79"/>
      <c r="K19" s="10" t="s">
        <v>273</v>
      </c>
      <c r="L19" s="10" t="s">
        <v>270</v>
      </c>
    </row>
    <row r="20" s="67" customFormat="1" ht="20" customHeight="1" outlineLevel="1" spans="1:12">
      <c r="A20" s="10">
        <v>16</v>
      </c>
      <c r="B20" s="10" t="s">
        <v>297</v>
      </c>
      <c r="C20" s="10" t="s">
        <v>267</v>
      </c>
      <c r="D20" s="77" t="s">
        <v>272</v>
      </c>
      <c r="E20" s="78"/>
      <c r="F20" s="79">
        <v>18.513</v>
      </c>
      <c r="G20" s="79">
        <v>16.156</v>
      </c>
      <c r="H20" s="79">
        <f t="shared" si="1"/>
        <v>2.357</v>
      </c>
      <c r="I20" s="79"/>
      <c r="J20" s="79"/>
      <c r="K20" s="10" t="s">
        <v>273</v>
      </c>
      <c r="L20" s="10" t="s">
        <v>270</v>
      </c>
    </row>
    <row r="21" s="67" customFormat="1" ht="20" customHeight="1" outlineLevel="1" spans="1:12">
      <c r="A21" s="10">
        <v>17</v>
      </c>
      <c r="B21" s="10" t="s">
        <v>298</v>
      </c>
      <c r="C21" s="10" t="s">
        <v>282</v>
      </c>
      <c r="D21" s="77" t="s">
        <v>272</v>
      </c>
      <c r="E21" s="78"/>
      <c r="F21" s="79">
        <v>18.403</v>
      </c>
      <c r="G21" s="79">
        <v>15.901</v>
      </c>
      <c r="H21" s="79">
        <f t="shared" ref="H21:H31" si="2">F21-G21</f>
        <v>2.502</v>
      </c>
      <c r="I21" s="79">
        <f>H21</f>
        <v>2.502</v>
      </c>
      <c r="J21" s="79">
        <v>1</v>
      </c>
      <c r="K21" s="10" t="s">
        <v>273</v>
      </c>
      <c r="L21" s="10" t="s">
        <v>270</v>
      </c>
    </row>
    <row r="22" s="67" customFormat="1" ht="20" customHeight="1" outlineLevel="1" spans="1:12">
      <c r="A22" s="10">
        <v>18</v>
      </c>
      <c r="B22" s="10" t="s">
        <v>299</v>
      </c>
      <c r="C22" s="10" t="s">
        <v>286</v>
      </c>
      <c r="D22" s="77" t="s">
        <v>287</v>
      </c>
      <c r="E22" s="78"/>
      <c r="F22" s="79">
        <v>18.453</v>
      </c>
      <c r="G22" s="79">
        <v>16.728</v>
      </c>
      <c r="H22" s="79">
        <f t="shared" si="2"/>
        <v>1.725</v>
      </c>
      <c r="I22" s="79">
        <f>AVERAGE(H22:H23)</f>
        <v>2.1125</v>
      </c>
      <c r="J22" s="79">
        <v>2</v>
      </c>
      <c r="K22" s="10" t="s">
        <v>288</v>
      </c>
      <c r="L22" s="10" t="s">
        <v>270</v>
      </c>
    </row>
    <row r="23" s="67" customFormat="1" ht="20" customHeight="1" outlineLevel="1" spans="1:12">
      <c r="A23" s="10">
        <v>19</v>
      </c>
      <c r="B23" s="10" t="s">
        <v>300</v>
      </c>
      <c r="C23" s="10" t="s">
        <v>286</v>
      </c>
      <c r="D23" s="77" t="s">
        <v>287</v>
      </c>
      <c r="E23" s="78"/>
      <c r="F23" s="79">
        <v>18.64</v>
      </c>
      <c r="G23" s="79">
        <v>16.14</v>
      </c>
      <c r="H23" s="79">
        <f t="shared" si="2"/>
        <v>2.5</v>
      </c>
      <c r="I23" s="79"/>
      <c r="J23" s="79"/>
      <c r="K23" s="10" t="s">
        <v>288</v>
      </c>
      <c r="L23" s="10" t="s">
        <v>270</v>
      </c>
    </row>
    <row r="24" s="67" customFormat="1" ht="20" customHeight="1" outlineLevel="1" spans="1:12">
      <c r="A24" s="10">
        <v>20</v>
      </c>
      <c r="B24" s="10" t="s">
        <v>301</v>
      </c>
      <c r="C24" s="10" t="s">
        <v>292</v>
      </c>
      <c r="D24" s="77" t="s">
        <v>287</v>
      </c>
      <c r="E24" s="78"/>
      <c r="F24" s="79">
        <v>18.213</v>
      </c>
      <c r="G24" s="79">
        <v>14.909</v>
      </c>
      <c r="H24" s="79">
        <f t="shared" si="2"/>
        <v>3.304</v>
      </c>
      <c r="I24" s="79">
        <f>H24</f>
        <v>3.304</v>
      </c>
      <c r="J24" s="79">
        <v>1</v>
      </c>
      <c r="K24" s="10" t="s">
        <v>288</v>
      </c>
      <c r="L24" s="10" t="s">
        <v>270</v>
      </c>
    </row>
    <row r="25" customFormat="1" ht="28" customHeight="1" collapsed="1" spans="1:12">
      <c r="A25" s="9"/>
      <c r="B25" s="75" t="s">
        <v>19</v>
      </c>
      <c r="C25" s="76"/>
      <c r="D25" s="39"/>
      <c r="E25" s="61"/>
      <c r="F25" s="15"/>
      <c r="G25" s="15"/>
      <c r="H25" s="15"/>
      <c r="I25" s="92"/>
      <c r="J25" s="92"/>
      <c r="K25" s="93"/>
      <c r="L25" s="93"/>
    </row>
    <row r="26" s="66" customFormat="1" ht="18" hidden="1" customHeight="1" outlineLevel="1" spans="1:12">
      <c r="A26" s="15">
        <v>1</v>
      </c>
      <c r="B26" s="15" t="s">
        <v>302</v>
      </c>
      <c r="C26" s="15" t="s">
        <v>267</v>
      </c>
      <c r="D26" s="39" t="s">
        <v>268</v>
      </c>
      <c r="E26" s="61"/>
      <c r="F26" s="28">
        <v>15.822</v>
      </c>
      <c r="G26" s="28">
        <v>14.169</v>
      </c>
      <c r="H26" s="28">
        <f t="shared" si="2"/>
        <v>1.653</v>
      </c>
      <c r="I26" s="28">
        <f>H26</f>
        <v>1.653</v>
      </c>
      <c r="J26" s="28">
        <v>1</v>
      </c>
      <c r="K26" s="15" t="s">
        <v>269</v>
      </c>
      <c r="L26" s="15" t="s">
        <v>270</v>
      </c>
    </row>
    <row r="27" s="66" customFormat="1" ht="18" hidden="1" customHeight="1" outlineLevel="1" spans="1:12">
      <c r="A27" s="15">
        <v>2</v>
      </c>
      <c r="B27" s="15" t="s">
        <v>303</v>
      </c>
      <c r="C27" s="15" t="s">
        <v>267</v>
      </c>
      <c r="D27" s="39" t="s">
        <v>272</v>
      </c>
      <c r="E27" s="61"/>
      <c r="F27" s="28">
        <v>16.91</v>
      </c>
      <c r="G27" s="28">
        <v>14.378</v>
      </c>
      <c r="H27" s="28">
        <f t="shared" si="2"/>
        <v>2.532</v>
      </c>
      <c r="I27" s="96">
        <f>AVERAGE(H27:H30)</f>
        <v>2.296</v>
      </c>
      <c r="J27" s="96">
        <v>4</v>
      </c>
      <c r="K27" s="15" t="s">
        <v>273</v>
      </c>
      <c r="L27" s="15"/>
    </row>
    <row r="28" s="66" customFormat="1" ht="20" hidden="1" customHeight="1" outlineLevel="1" spans="1:13">
      <c r="A28" s="15">
        <v>3</v>
      </c>
      <c r="B28" s="15" t="s">
        <v>304</v>
      </c>
      <c r="C28" s="15" t="s">
        <v>267</v>
      </c>
      <c r="D28" s="39" t="s">
        <v>272</v>
      </c>
      <c r="E28" s="61"/>
      <c r="F28" s="28">
        <v>15.058</v>
      </c>
      <c r="G28" s="28">
        <v>13.414</v>
      </c>
      <c r="H28" s="28">
        <f t="shared" si="2"/>
        <v>1.644</v>
      </c>
      <c r="I28" s="97"/>
      <c r="J28" s="97">
        <v>3</v>
      </c>
      <c r="K28" s="15" t="s">
        <v>273</v>
      </c>
      <c r="L28" s="15" t="s">
        <v>270</v>
      </c>
      <c r="M28" s="98"/>
    </row>
    <row r="29" s="66" customFormat="1" ht="20" hidden="1" customHeight="1" outlineLevel="1" spans="1:13">
      <c r="A29" s="15">
        <v>4</v>
      </c>
      <c r="B29" s="15" t="s">
        <v>305</v>
      </c>
      <c r="C29" s="15" t="s">
        <v>267</v>
      </c>
      <c r="D29" s="39" t="s">
        <v>272</v>
      </c>
      <c r="E29" s="61"/>
      <c r="F29" s="28">
        <v>15.374</v>
      </c>
      <c r="G29" s="28">
        <v>13.3</v>
      </c>
      <c r="H29" s="28">
        <f t="shared" si="2"/>
        <v>2.074</v>
      </c>
      <c r="I29" s="97"/>
      <c r="J29" s="97"/>
      <c r="K29" s="15" t="s">
        <v>273</v>
      </c>
      <c r="L29" s="15" t="s">
        <v>270</v>
      </c>
      <c r="M29" s="98"/>
    </row>
    <row r="30" s="66" customFormat="1" ht="20" hidden="1" customHeight="1" outlineLevel="1" spans="1:13">
      <c r="A30" s="15">
        <v>5</v>
      </c>
      <c r="B30" s="15" t="s">
        <v>306</v>
      </c>
      <c r="C30" s="15" t="s">
        <v>267</v>
      </c>
      <c r="D30" s="39" t="s">
        <v>272</v>
      </c>
      <c r="E30" s="61"/>
      <c r="F30" s="28">
        <v>16.768</v>
      </c>
      <c r="G30" s="28">
        <v>13.834</v>
      </c>
      <c r="H30" s="28">
        <f t="shared" si="2"/>
        <v>2.934</v>
      </c>
      <c r="I30" s="99"/>
      <c r="J30" s="99"/>
      <c r="K30" s="15" t="s">
        <v>273</v>
      </c>
      <c r="L30" s="15" t="s">
        <v>270</v>
      </c>
      <c r="M30" s="98"/>
    </row>
    <row r="31" s="66" customFormat="1" ht="20" hidden="1" customHeight="1" outlineLevel="1" spans="1:12">
      <c r="A31" s="15">
        <v>6</v>
      </c>
      <c r="B31" s="15" t="s">
        <v>307</v>
      </c>
      <c r="C31" s="15" t="s">
        <v>282</v>
      </c>
      <c r="D31" s="39" t="s">
        <v>272</v>
      </c>
      <c r="E31" s="61"/>
      <c r="F31" s="28">
        <v>15.682</v>
      </c>
      <c r="G31" s="28">
        <v>13.124</v>
      </c>
      <c r="H31" s="28">
        <f t="shared" si="2"/>
        <v>2.558</v>
      </c>
      <c r="I31" s="28">
        <f>H31</f>
        <v>2.558</v>
      </c>
      <c r="J31" s="28">
        <v>1</v>
      </c>
      <c r="K31" s="15" t="s">
        <v>273</v>
      </c>
      <c r="L31" s="15" t="s">
        <v>270</v>
      </c>
    </row>
    <row r="32" s="66" customFormat="1" ht="20" hidden="1" customHeight="1" outlineLevel="1" spans="1:12">
      <c r="A32" s="15">
        <v>7</v>
      </c>
      <c r="B32" s="15" t="s">
        <v>308</v>
      </c>
      <c r="C32" s="15" t="s">
        <v>286</v>
      </c>
      <c r="D32" s="39" t="s">
        <v>287</v>
      </c>
      <c r="E32" s="61"/>
      <c r="F32" s="28">
        <v>14.855</v>
      </c>
      <c r="G32" s="28">
        <v>13.081</v>
      </c>
      <c r="H32" s="28">
        <f t="shared" ref="H32:H40" si="3">F32-G32</f>
        <v>1.774</v>
      </c>
      <c r="I32" s="28">
        <f>AVERAGE(H32:H36)</f>
        <v>2.675</v>
      </c>
      <c r="J32" s="28">
        <v>5</v>
      </c>
      <c r="K32" s="15" t="s">
        <v>288</v>
      </c>
      <c r="L32" s="15" t="s">
        <v>270</v>
      </c>
    </row>
    <row r="33" s="66" customFormat="1" ht="20" hidden="1" customHeight="1" outlineLevel="1" spans="1:12">
      <c r="A33" s="15">
        <v>8</v>
      </c>
      <c r="B33" s="15" t="s">
        <v>309</v>
      </c>
      <c r="C33" s="15" t="s">
        <v>286</v>
      </c>
      <c r="D33" s="39" t="s">
        <v>287</v>
      </c>
      <c r="E33" s="61"/>
      <c r="F33" s="28">
        <v>16.669</v>
      </c>
      <c r="G33" s="28">
        <v>13.287</v>
      </c>
      <c r="H33" s="28">
        <f t="shared" si="3"/>
        <v>3.382</v>
      </c>
      <c r="I33" s="28"/>
      <c r="J33" s="28"/>
      <c r="K33" s="15" t="s">
        <v>288</v>
      </c>
      <c r="L33" s="15" t="s">
        <v>270</v>
      </c>
    </row>
    <row r="34" s="66" customFormat="1" ht="20" hidden="1" customHeight="1" outlineLevel="1" spans="1:12">
      <c r="A34" s="15">
        <v>9</v>
      </c>
      <c r="B34" s="15" t="s">
        <v>310</v>
      </c>
      <c r="C34" s="15" t="s">
        <v>286</v>
      </c>
      <c r="D34" s="39" t="s">
        <v>287</v>
      </c>
      <c r="E34" s="61"/>
      <c r="F34" s="28">
        <v>16.154</v>
      </c>
      <c r="G34" s="28">
        <v>13.302</v>
      </c>
      <c r="H34" s="28">
        <f t="shared" si="3"/>
        <v>2.852</v>
      </c>
      <c r="I34" s="28"/>
      <c r="J34" s="28"/>
      <c r="K34" s="15" t="s">
        <v>288</v>
      </c>
      <c r="L34" s="15" t="s">
        <v>270</v>
      </c>
    </row>
    <row r="35" s="66" customFormat="1" ht="20" hidden="1" customHeight="1" outlineLevel="1" spans="1:12">
      <c r="A35" s="15">
        <v>10</v>
      </c>
      <c r="B35" s="15" t="s">
        <v>311</v>
      </c>
      <c r="C35" s="15" t="s">
        <v>286</v>
      </c>
      <c r="D35" s="39" t="s">
        <v>287</v>
      </c>
      <c r="E35" s="61"/>
      <c r="F35" s="28">
        <v>16.582</v>
      </c>
      <c r="G35" s="28">
        <v>13.3</v>
      </c>
      <c r="H35" s="28">
        <f t="shared" si="3"/>
        <v>3.282</v>
      </c>
      <c r="I35" s="28"/>
      <c r="J35" s="28"/>
      <c r="K35" s="15" t="s">
        <v>288</v>
      </c>
      <c r="L35" s="15" t="s">
        <v>270</v>
      </c>
    </row>
    <row r="36" s="66" customFormat="1" ht="20" hidden="1" customHeight="1" outlineLevel="1" spans="1:12">
      <c r="A36" s="15">
        <v>11</v>
      </c>
      <c r="B36" s="15" t="s">
        <v>312</v>
      </c>
      <c r="C36" s="15" t="s">
        <v>286</v>
      </c>
      <c r="D36" s="39" t="s">
        <v>287</v>
      </c>
      <c r="E36" s="61"/>
      <c r="F36" s="28">
        <v>15.167</v>
      </c>
      <c r="G36" s="28">
        <v>13.082</v>
      </c>
      <c r="H36" s="28">
        <f t="shared" si="3"/>
        <v>2.085</v>
      </c>
      <c r="I36" s="28"/>
      <c r="J36" s="28"/>
      <c r="K36" s="15" t="s">
        <v>288</v>
      </c>
      <c r="L36" s="15" t="s">
        <v>270</v>
      </c>
    </row>
    <row r="37" s="66" customFormat="1" ht="20" hidden="1" customHeight="1" outlineLevel="1" spans="1:12">
      <c r="A37" s="15">
        <v>12</v>
      </c>
      <c r="B37" s="15" t="s">
        <v>313</v>
      </c>
      <c r="C37" s="15" t="s">
        <v>292</v>
      </c>
      <c r="D37" s="39" t="s">
        <v>287</v>
      </c>
      <c r="E37" s="61"/>
      <c r="F37" s="28">
        <v>15.075</v>
      </c>
      <c r="G37" s="28">
        <v>13.165</v>
      </c>
      <c r="H37" s="28">
        <f t="shared" si="3"/>
        <v>1.91</v>
      </c>
      <c r="I37" s="96">
        <f>AVERAGE(H37:H38)</f>
        <v>2.242</v>
      </c>
      <c r="J37" s="96">
        <v>2</v>
      </c>
      <c r="K37" s="15" t="s">
        <v>288</v>
      </c>
      <c r="L37" s="15" t="s">
        <v>270</v>
      </c>
    </row>
    <row r="38" s="66" customFormat="1" ht="20" hidden="1" customHeight="1" outlineLevel="1" spans="1:12">
      <c r="A38" s="15">
        <v>13</v>
      </c>
      <c r="B38" s="15" t="s">
        <v>314</v>
      </c>
      <c r="C38" s="15" t="s">
        <v>292</v>
      </c>
      <c r="D38" s="39" t="s">
        <v>287</v>
      </c>
      <c r="E38" s="61"/>
      <c r="F38" s="28">
        <v>15.241</v>
      </c>
      <c r="G38" s="28">
        <v>12.667</v>
      </c>
      <c r="H38" s="28">
        <f t="shared" si="3"/>
        <v>2.574</v>
      </c>
      <c r="I38" s="99"/>
      <c r="J38" s="99"/>
      <c r="K38" s="15" t="s">
        <v>288</v>
      </c>
      <c r="L38" s="15" t="s">
        <v>270</v>
      </c>
    </row>
    <row r="39" s="68" customFormat="1" ht="20" hidden="1" customHeight="1" outlineLevel="1" spans="1:13">
      <c r="A39" s="15">
        <v>14</v>
      </c>
      <c r="B39" s="53" t="s">
        <v>315</v>
      </c>
      <c r="C39" s="53" t="s">
        <v>267</v>
      </c>
      <c r="D39" s="80" t="s">
        <v>268</v>
      </c>
      <c r="E39" s="81"/>
      <c r="F39" s="82">
        <v>17.63</v>
      </c>
      <c r="G39" s="82">
        <v>14.239</v>
      </c>
      <c r="H39" s="82">
        <f t="shared" si="3"/>
        <v>3.391</v>
      </c>
      <c r="I39" s="100">
        <f>AVERAGE(H39:H40)</f>
        <v>3.3645</v>
      </c>
      <c r="J39" s="100">
        <v>2</v>
      </c>
      <c r="K39" s="53" t="s">
        <v>269</v>
      </c>
      <c r="L39" s="53" t="s">
        <v>270</v>
      </c>
      <c r="M39" s="101" t="s">
        <v>316</v>
      </c>
    </row>
    <row r="40" s="68" customFormat="1" ht="20" hidden="1" customHeight="1" outlineLevel="1" spans="1:13">
      <c r="A40" s="15">
        <v>15</v>
      </c>
      <c r="B40" s="53" t="s">
        <v>317</v>
      </c>
      <c r="C40" s="53" t="s">
        <v>267</v>
      </c>
      <c r="D40" s="80" t="s">
        <v>268</v>
      </c>
      <c r="E40" s="81"/>
      <c r="F40" s="82">
        <v>17.6</v>
      </c>
      <c r="G40" s="82">
        <v>14.262</v>
      </c>
      <c r="H40" s="82">
        <f t="shared" si="3"/>
        <v>3.338</v>
      </c>
      <c r="I40" s="100"/>
      <c r="J40" s="100"/>
      <c r="K40" s="53" t="s">
        <v>269</v>
      </c>
      <c r="L40" s="53" t="s">
        <v>270</v>
      </c>
      <c r="M40" s="102"/>
    </row>
    <row r="41" customFormat="1" ht="28" customHeight="1" collapsed="1" spans="1:12">
      <c r="A41" s="9"/>
      <c r="B41" s="75" t="s">
        <v>23</v>
      </c>
      <c r="C41" s="76"/>
      <c r="D41" s="39"/>
      <c r="E41" s="61"/>
      <c r="F41" s="15"/>
      <c r="G41" s="15"/>
      <c r="H41" s="15"/>
      <c r="I41" s="92"/>
      <c r="J41" s="92"/>
      <c r="K41" s="93"/>
      <c r="L41" s="93"/>
    </row>
    <row r="42" s="66" customFormat="1" ht="20" hidden="1" customHeight="1" outlineLevel="1" spans="1:13">
      <c r="A42" s="15">
        <v>1</v>
      </c>
      <c r="B42" s="15" t="s">
        <v>318</v>
      </c>
      <c r="C42" s="15" t="s">
        <v>267</v>
      </c>
      <c r="D42" s="39" t="s">
        <v>319</v>
      </c>
      <c r="E42" s="61"/>
      <c r="F42" s="28">
        <v>15.081</v>
      </c>
      <c r="G42" s="28">
        <v>12.981</v>
      </c>
      <c r="H42" s="28">
        <f>F42-G42</f>
        <v>2.1</v>
      </c>
      <c r="I42" s="28">
        <f>AVERAGE(H42:H43)</f>
        <v>2.1095</v>
      </c>
      <c r="J42" s="28">
        <v>2</v>
      </c>
      <c r="K42" s="15" t="s">
        <v>320</v>
      </c>
      <c r="L42" s="15" t="s">
        <v>270</v>
      </c>
      <c r="M42" s="98"/>
    </row>
    <row r="43" s="66" customFormat="1" ht="20" hidden="1" customHeight="1" outlineLevel="1" spans="1:12">
      <c r="A43" s="15">
        <v>2</v>
      </c>
      <c r="B43" s="15" t="s">
        <v>321</v>
      </c>
      <c r="C43" s="15" t="s">
        <v>267</v>
      </c>
      <c r="D43" s="39" t="s">
        <v>319</v>
      </c>
      <c r="E43" s="61"/>
      <c r="F43" s="28">
        <v>15.067</v>
      </c>
      <c r="G43" s="28">
        <v>12.948</v>
      </c>
      <c r="H43" s="28">
        <f>F43-G43</f>
        <v>2.119</v>
      </c>
      <c r="I43" s="28"/>
      <c r="J43" s="28"/>
      <c r="K43" s="15" t="s">
        <v>320</v>
      </c>
      <c r="L43" s="15" t="s">
        <v>270</v>
      </c>
    </row>
    <row r="44" s="66" customFormat="1" ht="20" hidden="1" customHeight="1" outlineLevel="1" spans="1:12">
      <c r="A44" s="15">
        <v>3</v>
      </c>
      <c r="B44" s="15" t="s">
        <v>322</v>
      </c>
      <c r="C44" s="15" t="s">
        <v>286</v>
      </c>
      <c r="D44" s="39" t="s">
        <v>287</v>
      </c>
      <c r="E44" s="61"/>
      <c r="F44" s="28">
        <v>15.067</v>
      </c>
      <c r="G44" s="28">
        <v>12.868</v>
      </c>
      <c r="H44" s="28">
        <f>F44-G44</f>
        <v>2.199</v>
      </c>
      <c r="I44" s="28">
        <f>AVERAGE(H44:H45)</f>
        <v>2.392</v>
      </c>
      <c r="J44" s="28">
        <v>2</v>
      </c>
      <c r="K44" s="15" t="s">
        <v>288</v>
      </c>
      <c r="L44" s="15" t="s">
        <v>270</v>
      </c>
    </row>
    <row r="45" s="66" customFormat="1" ht="20" hidden="1" customHeight="1" outlineLevel="1" spans="1:12">
      <c r="A45" s="15">
        <v>3</v>
      </c>
      <c r="B45" s="15" t="s">
        <v>321</v>
      </c>
      <c r="C45" s="15" t="s">
        <v>286</v>
      </c>
      <c r="D45" s="39" t="s">
        <v>287</v>
      </c>
      <c r="E45" s="61"/>
      <c r="F45" s="28">
        <v>15.315</v>
      </c>
      <c r="G45" s="28">
        <v>12.73</v>
      </c>
      <c r="H45" s="28">
        <f t="shared" ref="H45:H50" si="4">F45-G45</f>
        <v>2.585</v>
      </c>
      <c r="I45" s="28"/>
      <c r="J45" s="28"/>
      <c r="K45" s="15" t="s">
        <v>288</v>
      </c>
      <c r="L45" s="15" t="s">
        <v>270</v>
      </c>
    </row>
    <row r="46" ht="20" hidden="1" customHeight="1" outlineLevel="1" spans="1:12">
      <c r="A46" s="54" t="s">
        <v>323</v>
      </c>
      <c r="B46" s="83"/>
      <c r="C46" s="83"/>
      <c r="D46" s="15"/>
      <c r="E46" s="15"/>
      <c r="F46" s="54"/>
      <c r="G46" s="54"/>
      <c r="H46" s="84"/>
      <c r="I46" s="103"/>
      <c r="J46" s="103"/>
      <c r="K46" s="84"/>
      <c r="L46" s="84"/>
    </row>
    <row r="47" customFormat="1" ht="28" customHeight="1" collapsed="1" spans="1:12">
      <c r="A47" s="9"/>
      <c r="B47" s="75" t="s">
        <v>26</v>
      </c>
      <c r="C47" s="76"/>
      <c r="D47" s="39"/>
      <c r="E47" s="61"/>
      <c r="F47" s="15"/>
      <c r="G47" s="15"/>
      <c r="H47" s="15"/>
      <c r="I47" s="92"/>
      <c r="J47" s="92"/>
      <c r="K47" s="93"/>
      <c r="L47" s="93"/>
    </row>
    <row r="48" s="66" customFormat="1" ht="20" hidden="1" customHeight="1" outlineLevel="1" spans="1:13">
      <c r="A48" s="15">
        <v>1</v>
      </c>
      <c r="B48" s="15" t="s">
        <v>324</v>
      </c>
      <c r="C48" s="15" t="s">
        <v>267</v>
      </c>
      <c r="D48" s="39" t="s">
        <v>272</v>
      </c>
      <c r="E48" s="61"/>
      <c r="F48" s="28">
        <v>16.918</v>
      </c>
      <c r="G48" s="28">
        <v>14.519</v>
      </c>
      <c r="H48" s="28">
        <f t="shared" si="4"/>
        <v>2.399</v>
      </c>
      <c r="I48" s="28">
        <f>AVERAGE(H48:H50)</f>
        <v>2.287</v>
      </c>
      <c r="J48" s="28">
        <v>3</v>
      </c>
      <c r="K48" s="15" t="s">
        <v>273</v>
      </c>
      <c r="L48" s="15" t="s">
        <v>270</v>
      </c>
      <c r="M48" s="98"/>
    </row>
    <row r="49" s="66" customFormat="1" ht="20" hidden="1" customHeight="1" outlineLevel="1" spans="1:13">
      <c r="A49" s="15">
        <v>2</v>
      </c>
      <c r="B49" s="15" t="s">
        <v>325</v>
      </c>
      <c r="C49" s="15" t="s">
        <v>267</v>
      </c>
      <c r="D49" s="85" t="s">
        <v>272</v>
      </c>
      <c r="E49" s="86"/>
      <c r="F49" s="28">
        <v>15.974</v>
      </c>
      <c r="G49" s="28">
        <v>13.897</v>
      </c>
      <c r="H49" s="28">
        <f t="shared" si="4"/>
        <v>2.077</v>
      </c>
      <c r="I49" s="28"/>
      <c r="J49" s="28"/>
      <c r="K49" s="15" t="s">
        <v>273</v>
      </c>
      <c r="L49" s="15" t="s">
        <v>270</v>
      </c>
      <c r="M49" s="98"/>
    </row>
    <row r="50" s="66" customFormat="1" ht="20" hidden="1" customHeight="1" outlineLevel="1" spans="1:13">
      <c r="A50" s="15">
        <v>3</v>
      </c>
      <c r="B50" s="15" t="s">
        <v>326</v>
      </c>
      <c r="C50" s="15" t="s">
        <v>267</v>
      </c>
      <c r="D50" s="85" t="s">
        <v>272</v>
      </c>
      <c r="E50" s="86"/>
      <c r="F50" s="28">
        <v>16.166</v>
      </c>
      <c r="G50" s="28">
        <v>13.781</v>
      </c>
      <c r="H50" s="28">
        <f t="shared" si="4"/>
        <v>2.385</v>
      </c>
      <c r="I50" s="28"/>
      <c r="J50" s="28"/>
      <c r="K50" s="15" t="s">
        <v>273</v>
      </c>
      <c r="L50" s="15" t="s">
        <v>270</v>
      </c>
      <c r="M50" s="98"/>
    </row>
    <row r="51" s="66" customFormat="1" ht="20" hidden="1" customHeight="1" outlineLevel="1" spans="1:13">
      <c r="A51" s="15">
        <v>4</v>
      </c>
      <c r="B51" s="15" t="s">
        <v>327</v>
      </c>
      <c r="C51" s="15" t="s">
        <v>267</v>
      </c>
      <c r="D51" s="85" t="s">
        <v>268</v>
      </c>
      <c r="E51" s="86"/>
      <c r="F51" s="28">
        <v>16.355</v>
      </c>
      <c r="G51" s="28">
        <v>14.707</v>
      </c>
      <c r="H51" s="28">
        <f t="shared" ref="H51:H61" si="5">F51-G51</f>
        <v>1.648</v>
      </c>
      <c r="I51" s="28">
        <f>AVERAGE(H51:H52)</f>
        <v>1.661</v>
      </c>
      <c r="J51" s="28">
        <v>2</v>
      </c>
      <c r="K51" s="15" t="s">
        <v>269</v>
      </c>
      <c r="L51" s="15" t="s">
        <v>270</v>
      </c>
      <c r="M51" s="98"/>
    </row>
    <row r="52" s="66" customFormat="1" ht="20" hidden="1" customHeight="1" outlineLevel="1" spans="1:12">
      <c r="A52" s="15">
        <v>5</v>
      </c>
      <c r="B52" s="15" t="s">
        <v>328</v>
      </c>
      <c r="C52" s="15" t="s">
        <v>267</v>
      </c>
      <c r="D52" s="39" t="s">
        <v>268</v>
      </c>
      <c r="E52" s="61"/>
      <c r="F52" s="28">
        <v>16.355</v>
      </c>
      <c r="G52" s="28">
        <v>14.681</v>
      </c>
      <c r="H52" s="28">
        <f t="shared" si="5"/>
        <v>1.674</v>
      </c>
      <c r="I52" s="28"/>
      <c r="J52" s="28"/>
      <c r="K52" s="15" t="s">
        <v>269</v>
      </c>
      <c r="L52" s="15" t="s">
        <v>270</v>
      </c>
    </row>
    <row r="53" s="66" customFormat="1" ht="20" hidden="1" customHeight="1" outlineLevel="1" spans="1:13">
      <c r="A53" s="15">
        <v>6</v>
      </c>
      <c r="B53" s="15" t="s">
        <v>329</v>
      </c>
      <c r="C53" s="15" t="s">
        <v>282</v>
      </c>
      <c r="D53" s="39" t="s">
        <v>272</v>
      </c>
      <c r="E53" s="61"/>
      <c r="F53" s="28">
        <v>16.304</v>
      </c>
      <c r="G53" s="28">
        <v>13.719</v>
      </c>
      <c r="H53" s="28">
        <f t="shared" si="5"/>
        <v>2.585</v>
      </c>
      <c r="I53" s="28">
        <f>H53</f>
        <v>2.585</v>
      </c>
      <c r="J53" s="28">
        <v>1</v>
      </c>
      <c r="K53" s="15" t="s">
        <v>273</v>
      </c>
      <c r="L53" s="15" t="s">
        <v>270</v>
      </c>
      <c r="M53" s="98"/>
    </row>
    <row r="54" s="66" customFormat="1" ht="20" hidden="1" customHeight="1" outlineLevel="1" spans="1:12">
      <c r="A54" s="15">
        <v>7</v>
      </c>
      <c r="B54" s="15" t="s">
        <v>330</v>
      </c>
      <c r="C54" s="15" t="s">
        <v>286</v>
      </c>
      <c r="D54" s="39" t="s">
        <v>287</v>
      </c>
      <c r="E54" s="61"/>
      <c r="F54" s="28">
        <v>18.188</v>
      </c>
      <c r="G54" s="28">
        <v>15.488</v>
      </c>
      <c r="H54" s="28">
        <f t="shared" si="5"/>
        <v>2.7</v>
      </c>
      <c r="I54" s="28">
        <f>AVERAGE(H54:H59)</f>
        <v>2.74866666666667</v>
      </c>
      <c r="J54" s="28">
        <v>6</v>
      </c>
      <c r="K54" s="15" t="s">
        <v>288</v>
      </c>
      <c r="L54" s="15" t="s">
        <v>270</v>
      </c>
    </row>
    <row r="55" s="66" customFormat="1" ht="20" hidden="1" customHeight="1" outlineLevel="1" spans="1:12">
      <c r="A55" s="15">
        <v>8</v>
      </c>
      <c r="B55" s="15" t="s">
        <v>331</v>
      </c>
      <c r="C55" s="15" t="s">
        <v>286</v>
      </c>
      <c r="D55" s="39" t="s">
        <v>287</v>
      </c>
      <c r="E55" s="61"/>
      <c r="F55" s="28">
        <v>17.964</v>
      </c>
      <c r="G55" s="28">
        <v>15.352</v>
      </c>
      <c r="H55" s="28">
        <f t="shared" si="5"/>
        <v>2.612</v>
      </c>
      <c r="I55" s="28"/>
      <c r="J55" s="28"/>
      <c r="K55" s="15" t="s">
        <v>288</v>
      </c>
      <c r="L55" s="15" t="s">
        <v>270</v>
      </c>
    </row>
    <row r="56" s="66" customFormat="1" ht="20" hidden="1" customHeight="1" outlineLevel="1" spans="1:12">
      <c r="A56" s="15">
        <v>9</v>
      </c>
      <c r="B56" s="15" t="s">
        <v>332</v>
      </c>
      <c r="C56" s="15" t="s">
        <v>286</v>
      </c>
      <c r="D56" s="39" t="s">
        <v>287</v>
      </c>
      <c r="E56" s="61"/>
      <c r="F56" s="28">
        <v>16.989</v>
      </c>
      <c r="G56" s="28">
        <v>13.783</v>
      </c>
      <c r="H56" s="28">
        <f t="shared" si="5"/>
        <v>3.206</v>
      </c>
      <c r="I56" s="28"/>
      <c r="J56" s="28"/>
      <c r="K56" s="15" t="s">
        <v>288</v>
      </c>
      <c r="L56" s="15" t="s">
        <v>270</v>
      </c>
    </row>
    <row r="57" s="66" customFormat="1" ht="20" hidden="1" customHeight="1" outlineLevel="1" spans="1:12">
      <c r="A57" s="15">
        <v>10</v>
      </c>
      <c r="B57" s="15" t="s">
        <v>333</v>
      </c>
      <c r="C57" s="15" t="s">
        <v>286</v>
      </c>
      <c r="D57" s="39" t="s">
        <v>287</v>
      </c>
      <c r="E57" s="61"/>
      <c r="F57" s="28">
        <v>16.16</v>
      </c>
      <c r="G57" s="28">
        <v>13.162</v>
      </c>
      <c r="H57" s="28">
        <f t="shared" si="5"/>
        <v>2.998</v>
      </c>
      <c r="I57" s="28"/>
      <c r="J57" s="28"/>
      <c r="K57" s="15" t="s">
        <v>288</v>
      </c>
      <c r="L57" s="15" t="s">
        <v>270</v>
      </c>
    </row>
    <row r="58" s="66" customFormat="1" ht="20" hidden="1" customHeight="1" outlineLevel="1" spans="1:12">
      <c r="A58" s="15">
        <v>11</v>
      </c>
      <c r="B58" s="15" t="s">
        <v>334</v>
      </c>
      <c r="C58" s="15" t="s">
        <v>286</v>
      </c>
      <c r="D58" s="39" t="s">
        <v>287</v>
      </c>
      <c r="E58" s="61"/>
      <c r="F58" s="28">
        <v>17.964</v>
      </c>
      <c r="G58" s="28">
        <v>15.378</v>
      </c>
      <c r="H58" s="28">
        <f t="shared" si="5"/>
        <v>2.586</v>
      </c>
      <c r="I58" s="28"/>
      <c r="J58" s="28"/>
      <c r="K58" s="15"/>
      <c r="L58" s="15"/>
    </row>
    <row r="59" s="66" customFormat="1" ht="20" hidden="1" customHeight="1" outlineLevel="1" spans="1:12">
      <c r="A59" s="15">
        <v>12</v>
      </c>
      <c r="B59" s="15" t="s">
        <v>335</v>
      </c>
      <c r="C59" s="15" t="s">
        <v>286</v>
      </c>
      <c r="D59" s="39" t="s">
        <v>287</v>
      </c>
      <c r="E59" s="61"/>
      <c r="F59" s="28">
        <v>16.082</v>
      </c>
      <c r="G59" s="28">
        <v>13.692</v>
      </c>
      <c r="H59" s="28">
        <f t="shared" si="5"/>
        <v>2.39</v>
      </c>
      <c r="I59" s="28"/>
      <c r="J59" s="28"/>
      <c r="K59" s="15" t="s">
        <v>288</v>
      </c>
      <c r="L59" s="15" t="s">
        <v>270</v>
      </c>
    </row>
    <row r="60" s="66" customFormat="1" ht="20" hidden="1" customHeight="1" outlineLevel="1" spans="1:12">
      <c r="A60" s="15">
        <v>13</v>
      </c>
      <c r="B60" s="15" t="s">
        <v>336</v>
      </c>
      <c r="C60" s="15" t="s">
        <v>292</v>
      </c>
      <c r="D60" s="39" t="s">
        <v>287</v>
      </c>
      <c r="E60" s="61"/>
      <c r="F60" s="28">
        <v>17.653</v>
      </c>
      <c r="G60" s="28">
        <v>13.403</v>
      </c>
      <c r="H60" s="28">
        <f t="shared" si="5"/>
        <v>4.25</v>
      </c>
      <c r="I60" s="28">
        <f>AVERAGE(H60:H61)</f>
        <v>3.44325</v>
      </c>
      <c r="J60" s="28">
        <v>2</v>
      </c>
      <c r="K60" s="15" t="s">
        <v>288</v>
      </c>
      <c r="L60" s="15" t="s">
        <v>270</v>
      </c>
    </row>
    <row r="61" s="66" customFormat="1" ht="20" hidden="1" customHeight="1" outlineLevel="1" spans="1:12">
      <c r="A61" s="15">
        <v>14</v>
      </c>
      <c r="B61" s="15" t="s">
        <v>337</v>
      </c>
      <c r="C61" s="15" t="s">
        <v>292</v>
      </c>
      <c r="D61" s="39" t="s">
        <v>287</v>
      </c>
      <c r="E61" s="61"/>
      <c r="F61" s="28">
        <v>16.082</v>
      </c>
      <c r="G61" s="28">
        <f>(13.242+13.649)/2</f>
        <v>13.4455</v>
      </c>
      <c r="H61" s="28">
        <f t="shared" si="5"/>
        <v>2.6365</v>
      </c>
      <c r="I61" s="28"/>
      <c r="J61" s="28"/>
      <c r="K61" s="15" t="s">
        <v>288</v>
      </c>
      <c r="L61" s="15" t="s">
        <v>270</v>
      </c>
    </row>
    <row r="62" customFormat="1" ht="28" customHeight="1" collapsed="1" spans="1:12">
      <c r="A62" s="9"/>
      <c r="B62" s="75" t="s">
        <v>33</v>
      </c>
      <c r="C62" s="76"/>
      <c r="D62" s="39"/>
      <c r="E62" s="61"/>
      <c r="F62" s="15"/>
      <c r="G62" s="15"/>
      <c r="H62" s="15"/>
      <c r="I62" s="92"/>
      <c r="J62" s="92"/>
      <c r="K62" s="93"/>
      <c r="L62" s="93"/>
    </row>
    <row r="63" s="66" customFormat="1" ht="20" hidden="1" customHeight="1" outlineLevel="1" spans="1:13">
      <c r="A63" s="15">
        <v>1</v>
      </c>
      <c r="B63" s="15" t="s">
        <v>338</v>
      </c>
      <c r="C63" s="15" t="s">
        <v>267</v>
      </c>
      <c r="D63" s="39" t="s">
        <v>272</v>
      </c>
      <c r="E63" s="61"/>
      <c r="F63" s="28">
        <v>16.21</v>
      </c>
      <c r="G63" s="28">
        <v>13.77</v>
      </c>
      <c r="H63" s="28">
        <f>F63-G63</f>
        <v>2.44</v>
      </c>
      <c r="I63" s="96">
        <f>AVERAGE(H63:H64)</f>
        <v>2.437</v>
      </c>
      <c r="J63" s="96">
        <v>2</v>
      </c>
      <c r="K63" s="15" t="s">
        <v>273</v>
      </c>
      <c r="L63" s="15" t="s">
        <v>270</v>
      </c>
      <c r="M63" s="98"/>
    </row>
    <row r="64" s="66" customFormat="1" ht="20" hidden="1" customHeight="1" outlineLevel="1" spans="1:13">
      <c r="A64" s="15">
        <v>2</v>
      </c>
      <c r="B64" s="15" t="s">
        <v>339</v>
      </c>
      <c r="C64" s="15" t="s">
        <v>267</v>
      </c>
      <c r="D64" s="39" t="s">
        <v>272</v>
      </c>
      <c r="E64" s="61"/>
      <c r="F64" s="28">
        <v>15.923</v>
      </c>
      <c r="G64" s="28">
        <v>13.489</v>
      </c>
      <c r="H64" s="28">
        <f>F64-G64</f>
        <v>2.434</v>
      </c>
      <c r="I64" s="97"/>
      <c r="J64" s="97"/>
      <c r="K64" s="15" t="s">
        <v>273</v>
      </c>
      <c r="L64" s="15" t="s">
        <v>270</v>
      </c>
      <c r="M64" s="98"/>
    </row>
    <row r="65" s="66" customFormat="1" ht="20" hidden="1" customHeight="1" outlineLevel="1" spans="1:12">
      <c r="A65" s="15">
        <v>3</v>
      </c>
      <c r="B65" s="15" t="s">
        <v>340</v>
      </c>
      <c r="C65" s="15" t="s">
        <v>282</v>
      </c>
      <c r="D65" s="39" t="s">
        <v>272</v>
      </c>
      <c r="E65" s="61"/>
      <c r="F65" s="28">
        <v>15.607</v>
      </c>
      <c r="G65" s="28">
        <v>13.126</v>
      </c>
      <c r="H65" s="28">
        <f t="shared" ref="H65:H72" si="6">F65-G65</f>
        <v>2.481</v>
      </c>
      <c r="I65" s="96">
        <f>H65</f>
        <v>2.481</v>
      </c>
      <c r="J65" s="96">
        <v>1</v>
      </c>
      <c r="K65" s="15" t="s">
        <v>273</v>
      </c>
      <c r="L65" s="15" t="s">
        <v>270</v>
      </c>
    </row>
    <row r="66" s="66" customFormat="1" ht="20" hidden="1" customHeight="1" outlineLevel="1" spans="1:12">
      <c r="A66" s="15">
        <v>4</v>
      </c>
      <c r="B66" s="15" t="s">
        <v>341</v>
      </c>
      <c r="C66" s="15" t="s">
        <v>267</v>
      </c>
      <c r="D66" s="39" t="s">
        <v>268</v>
      </c>
      <c r="E66" s="61"/>
      <c r="F66" s="28">
        <v>16.26</v>
      </c>
      <c r="G66" s="28">
        <v>14.758</v>
      </c>
      <c r="H66" s="28">
        <f t="shared" si="6"/>
        <v>1.502</v>
      </c>
      <c r="I66" s="96">
        <f>AVERAGE(H66:H67)</f>
        <v>1.7645</v>
      </c>
      <c r="J66" s="96">
        <v>2</v>
      </c>
      <c r="K66" s="15" t="s">
        <v>269</v>
      </c>
      <c r="L66" s="15" t="s">
        <v>270</v>
      </c>
    </row>
    <row r="67" s="66" customFormat="1" ht="20" hidden="1" customHeight="1" outlineLevel="1" spans="1:12">
      <c r="A67" s="15">
        <v>5</v>
      </c>
      <c r="B67" s="15" t="s">
        <v>342</v>
      </c>
      <c r="C67" s="15" t="s">
        <v>267</v>
      </c>
      <c r="D67" s="39" t="s">
        <v>268</v>
      </c>
      <c r="E67" s="61"/>
      <c r="F67" s="28">
        <v>16.26</v>
      </c>
      <c r="G67" s="28">
        <v>14.233</v>
      </c>
      <c r="H67" s="28">
        <f t="shared" si="6"/>
        <v>2.027</v>
      </c>
      <c r="I67" s="97"/>
      <c r="J67" s="97"/>
      <c r="K67" s="15" t="s">
        <v>269</v>
      </c>
      <c r="L67" s="15" t="s">
        <v>270</v>
      </c>
    </row>
    <row r="68" s="66" customFormat="1" ht="20" hidden="1" customHeight="1" outlineLevel="1" spans="1:12">
      <c r="A68" s="15">
        <v>6</v>
      </c>
      <c r="B68" s="15" t="s">
        <v>343</v>
      </c>
      <c r="C68" s="15" t="s">
        <v>292</v>
      </c>
      <c r="D68" s="39" t="s">
        <v>287</v>
      </c>
      <c r="E68" s="61"/>
      <c r="F68" s="28">
        <v>16.383</v>
      </c>
      <c r="G68" s="28">
        <v>13.494</v>
      </c>
      <c r="H68" s="28">
        <f t="shared" si="6"/>
        <v>2.889</v>
      </c>
      <c r="I68" s="28">
        <f>H68</f>
        <v>2.889</v>
      </c>
      <c r="J68" s="28">
        <v>1</v>
      </c>
      <c r="K68" s="15" t="s">
        <v>288</v>
      </c>
      <c r="L68" s="15" t="s">
        <v>270</v>
      </c>
    </row>
    <row r="69" s="66" customFormat="1" ht="20" hidden="1" customHeight="1" outlineLevel="1" spans="1:12">
      <c r="A69" s="15">
        <v>7</v>
      </c>
      <c r="B69" s="15" t="s">
        <v>344</v>
      </c>
      <c r="C69" s="15" t="s">
        <v>286</v>
      </c>
      <c r="D69" s="39" t="s">
        <v>287</v>
      </c>
      <c r="E69" s="61"/>
      <c r="F69" s="28">
        <v>16.383</v>
      </c>
      <c r="G69" s="28">
        <v>14.04</v>
      </c>
      <c r="H69" s="28">
        <f t="shared" si="6"/>
        <v>2.343</v>
      </c>
      <c r="I69" s="96">
        <f>AVERAGE(H69:H71)</f>
        <v>2.20366666666667</v>
      </c>
      <c r="J69" s="96">
        <v>3</v>
      </c>
      <c r="K69" s="15" t="s">
        <v>288</v>
      </c>
      <c r="L69" s="15" t="s">
        <v>270</v>
      </c>
    </row>
    <row r="70" s="66" customFormat="1" ht="20" hidden="1" customHeight="1" outlineLevel="1" spans="1:12">
      <c r="A70" s="15">
        <v>8</v>
      </c>
      <c r="B70" s="15" t="s">
        <v>345</v>
      </c>
      <c r="C70" s="15" t="s">
        <v>286</v>
      </c>
      <c r="D70" s="39" t="s">
        <v>287</v>
      </c>
      <c r="E70" s="61"/>
      <c r="F70" s="28">
        <v>16.383</v>
      </c>
      <c r="G70" s="28">
        <v>14.113</v>
      </c>
      <c r="H70" s="28">
        <f t="shared" si="6"/>
        <v>2.27</v>
      </c>
      <c r="I70" s="97"/>
      <c r="J70" s="97"/>
      <c r="K70" s="15" t="s">
        <v>288</v>
      </c>
      <c r="L70" s="15" t="s">
        <v>270</v>
      </c>
    </row>
    <row r="71" s="66" customFormat="1" ht="20" hidden="1" customHeight="1" outlineLevel="1" spans="1:12">
      <c r="A71" s="15">
        <v>9</v>
      </c>
      <c r="B71" s="15" t="s">
        <v>346</v>
      </c>
      <c r="C71" s="15" t="s">
        <v>286</v>
      </c>
      <c r="D71" s="39" t="s">
        <v>287</v>
      </c>
      <c r="E71" s="61"/>
      <c r="F71" s="28">
        <v>15.828</v>
      </c>
      <c r="G71" s="28">
        <v>13.83</v>
      </c>
      <c r="H71" s="28">
        <f t="shared" si="6"/>
        <v>1.998</v>
      </c>
      <c r="I71" s="97"/>
      <c r="J71" s="97"/>
      <c r="K71" s="15" t="s">
        <v>288</v>
      </c>
      <c r="L71" s="15" t="s">
        <v>270</v>
      </c>
    </row>
    <row r="72" ht="20" hidden="1" customHeight="1" outlineLevel="1" spans="1:12">
      <c r="A72" s="54" t="s">
        <v>323</v>
      </c>
      <c r="B72" s="83"/>
      <c r="C72" s="83"/>
      <c r="D72" s="15"/>
      <c r="E72" s="15"/>
      <c r="F72" s="54"/>
      <c r="G72" s="54"/>
      <c r="H72" s="84"/>
      <c r="I72" s="103"/>
      <c r="J72" s="103"/>
      <c r="K72" s="84"/>
      <c r="L72" s="84"/>
    </row>
    <row r="73" customFormat="1" ht="28" customHeight="1" collapsed="1" spans="1:12">
      <c r="A73" s="9"/>
      <c r="B73" s="75" t="s">
        <v>36</v>
      </c>
      <c r="C73" s="76"/>
      <c r="D73" s="39"/>
      <c r="E73" s="61"/>
      <c r="F73" s="15"/>
      <c r="G73" s="15"/>
      <c r="H73" s="15"/>
      <c r="I73" s="92"/>
      <c r="J73" s="92"/>
      <c r="K73" s="93"/>
      <c r="L73" s="93"/>
    </row>
    <row r="74" s="66" customFormat="1" ht="20" hidden="1" customHeight="1" outlineLevel="1" spans="1:13">
      <c r="A74" s="15">
        <v>3</v>
      </c>
      <c r="B74" s="15" t="s">
        <v>347</v>
      </c>
      <c r="C74" s="15" t="s">
        <v>267</v>
      </c>
      <c r="D74" s="104" t="s">
        <v>268</v>
      </c>
      <c r="E74" s="105"/>
      <c r="F74" s="28">
        <v>15.699</v>
      </c>
      <c r="G74" s="28">
        <v>14.199</v>
      </c>
      <c r="H74" s="28">
        <f>F74-G74</f>
        <v>1.5</v>
      </c>
      <c r="I74" s="28">
        <f>AVERAGE(H74:H75)</f>
        <v>1.6125</v>
      </c>
      <c r="J74" s="28">
        <v>2</v>
      </c>
      <c r="K74" s="15" t="s">
        <v>269</v>
      </c>
      <c r="L74" s="15" t="s">
        <v>270</v>
      </c>
      <c r="M74" s="98"/>
    </row>
    <row r="75" s="66" customFormat="1" ht="20" hidden="1" customHeight="1" outlineLevel="1" spans="1:13">
      <c r="A75" s="15">
        <v>4</v>
      </c>
      <c r="B75" s="15" t="s">
        <v>348</v>
      </c>
      <c r="C75" s="15" t="s">
        <v>267</v>
      </c>
      <c r="D75" s="104" t="s">
        <v>268</v>
      </c>
      <c r="E75" s="105"/>
      <c r="F75" s="28">
        <v>15.896</v>
      </c>
      <c r="G75" s="28">
        <v>14.171</v>
      </c>
      <c r="H75" s="28">
        <f>F75-G75</f>
        <v>1.725</v>
      </c>
      <c r="I75" s="28"/>
      <c r="J75" s="28"/>
      <c r="K75" s="15" t="s">
        <v>269</v>
      </c>
      <c r="L75" s="15" t="s">
        <v>270</v>
      </c>
      <c r="M75" s="98"/>
    </row>
    <row r="76" s="66" customFormat="1" ht="18" hidden="1" customHeight="1" outlineLevel="1" spans="1:12">
      <c r="A76" s="15">
        <v>11</v>
      </c>
      <c r="B76" s="15" t="s">
        <v>349</v>
      </c>
      <c r="C76" s="15" t="s">
        <v>286</v>
      </c>
      <c r="D76" s="39" t="s">
        <v>287</v>
      </c>
      <c r="E76" s="61"/>
      <c r="F76" s="28">
        <v>15.642</v>
      </c>
      <c r="G76" s="28">
        <v>13.43</v>
      </c>
      <c r="H76" s="28">
        <f>F76-G76</f>
        <v>2.212</v>
      </c>
      <c r="I76" s="28">
        <f>AVERAGE(H76:H77)</f>
        <v>2.1985</v>
      </c>
      <c r="J76" s="28">
        <v>2</v>
      </c>
      <c r="K76" s="15" t="s">
        <v>288</v>
      </c>
      <c r="L76" s="15" t="s">
        <v>270</v>
      </c>
    </row>
    <row r="77" s="66" customFormat="1" ht="20" hidden="1" customHeight="1" outlineLevel="1" spans="1:12">
      <c r="A77" s="15">
        <v>12</v>
      </c>
      <c r="B77" s="15" t="s">
        <v>350</v>
      </c>
      <c r="C77" s="15" t="s">
        <v>286</v>
      </c>
      <c r="D77" s="39" t="s">
        <v>287</v>
      </c>
      <c r="E77" s="61"/>
      <c r="F77" s="28">
        <v>15.7</v>
      </c>
      <c r="G77" s="28">
        <v>13.515</v>
      </c>
      <c r="H77" s="28">
        <f>F77-G77</f>
        <v>2.185</v>
      </c>
      <c r="I77" s="28"/>
      <c r="J77" s="28"/>
      <c r="K77" s="15" t="s">
        <v>288</v>
      </c>
      <c r="L77" s="15" t="s">
        <v>270</v>
      </c>
    </row>
    <row r="78" customFormat="1" ht="20" hidden="1" customHeight="1" outlineLevel="1" spans="1:12">
      <c r="A78" s="54" t="s">
        <v>323</v>
      </c>
      <c r="B78" s="83"/>
      <c r="C78" s="83"/>
      <c r="D78" s="15"/>
      <c r="E78" s="15"/>
      <c r="F78" s="54"/>
      <c r="G78" s="54"/>
      <c r="H78" s="84"/>
      <c r="I78" s="103"/>
      <c r="J78" s="103"/>
      <c r="K78" s="84"/>
      <c r="L78" s="84"/>
    </row>
    <row r="79" customFormat="1" ht="28" customHeight="1" collapsed="1" spans="1:12">
      <c r="A79" s="9"/>
      <c r="B79" s="75" t="s">
        <v>38</v>
      </c>
      <c r="C79" s="76"/>
      <c r="D79" s="39"/>
      <c r="E79" s="61"/>
      <c r="F79" s="15"/>
      <c r="G79" s="15"/>
      <c r="H79" s="15"/>
      <c r="I79" s="92"/>
      <c r="J79" s="92"/>
      <c r="K79" s="93"/>
      <c r="L79" s="93"/>
    </row>
    <row r="80" s="66" customFormat="1" ht="20" hidden="1" customHeight="1" outlineLevel="1" spans="1:13">
      <c r="A80" s="15">
        <v>1</v>
      </c>
      <c r="B80" s="15" t="s">
        <v>324</v>
      </c>
      <c r="C80" s="15" t="s">
        <v>267</v>
      </c>
      <c r="D80" s="39" t="s">
        <v>272</v>
      </c>
      <c r="E80" s="61"/>
      <c r="F80" s="28">
        <v>16.918</v>
      </c>
      <c r="G80" s="28">
        <v>14.519</v>
      </c>
      <c r="H80" s="28">
        <f>F80-G80</f>
        <v>2.399</v>
      </c>
      <c r="I80" s="96">
        <f>AVERAGE(H80:H82)</f>
        <v>2.33666666666667</v>
      </c>
      <c r="J80" s="96">
        <v>3</v>
      </c>
      <c r="K80" s="15" t="s">
        <v>351</v>
      </c>
      <c r="L80" s="15" t="s">
        <v>270</v>
      </c>
      <c r="M80" s="98" t="s">
        <v>352</v>
      </c>
    </row>
    <row r="81" s="66" customFormat="1" ht="20" hidden="1" customHeight="1" outlineLevel="1" spans="1:13">
      <c r="A81" s="15">
        <v>2</v>
      </c>
      <c r="B81" s="15" t="s">
        <v>353</v>
      </c>
      <c r="C81" s="15" t="s">
        <v>267</v>
      </c>
      <c r="D81" s="39" t="s">
        <v>272</v>
      </c>
      <c r="E81" s="61"/>
      <c r="F81" s="28">
        <v>16.952</v>
      </c>
      <c r="G81" s="28">
        <v>14.605</v>
      </c>
      <c r="H81" s="28">
        <f>F81-G81</f>
        <v>2.347</v>
      </c>
      <c r="I81" s="97"/>
      <c r="J81" s="97"/>
      <c r="K81" s="15" t="s">
        <v>351</v>
      </c>
      <c r="L81" s="15" t="s">
        <v>270</v>
      </c>
      <c r="M81" s="98" t="s">
        <v>352</v>
      </c>
    </row>
    <row r="82" s="66" customFormat="1" ht="20" hidden="1" customHeight="1" outlineLevel="1" spans="1:12">
      <c r="A82" s="15">
        <v>3</v>
      </c>
      <c r="B82" s="15" t="s">
        <v>354</v>
      </c>
      <c r="C82" s="15" t="s">
        <v>267</v>
      </c>
      <c r="D82" s="39" t="s">
        <v>272</v>
      </c>
      <c r="E82" s="61"/>
      <c r="F82" s="28">
        <v>16.96</v>
      </c>
      <c r="G82" s="28">
        <v>14.696</v>
      </c>
      <c r="H82" s="28">
        <f t="shared" ref="H81:H91" si="7">F82-G82</f>
        <v>2.264</v>
      </c>
      <c r="I82" s="99"/>
      <c r="J82" s="99"/>
      <c r="K82" s="15" t="s">
        <v>351</v>
      </c>
      <c r="L82" s="15" t="s">
        <v>270</v>
      </c>
    </row>
    <row r="83" s="66" customFormat="1" ht="20" hidden="1" customHeight="1" outlineLevel="1" spans="1:12">
      <c r="A83" s="15">
        <v>4</v>
      </c>
      <c r="B83" s="15" t="s">
        <v>355</v>
      </c>
      <c r="C83" s="15" t="s">
        <v>267</v>
      </c>
      <c r="D83" s="39" t="s">
        <v>268</v>
      </c>
      <c r="E83" s="61"/>
      <c r="F83" s="28">
        <v>16.92</v>
      </c>
      <c r="G83" s="28">
        <v>15.037</v>
      </c>
      <c r="H83" s="28">
        <f t="shared" si="7"/>
        <v>1.883</v>
      </c>
      <c r="I83" s="28">
        <f>AVERAGE(H83:H90)</f>
        <v>1.599</v>
      </c>
      <c r="J83" s="106">
        <v>8</v>
      </c>
      <c r="K83" s="15" t="s">
        <v>269</v>
      </c>
      <c r="L83" s="15" t="s">
        <v>270</v>
      </c>
    </row>
    <row r="84" s="66" customFormat="1" ht="20" hidden="1" customHeight="1" outlineLevel="1" spans="1:12">
      <c r="A84" s="15">
        <v>5</v>
      </c>
      <c r="B84" s="15" t="s">
        <v>356</v>
      </c>
      <c r="C84" s="15" t="s">
        <v>267</v>
      </c>
      <c r="D84" s="39" t="s">
        <v>268</v>
      </c>
      <c r="E84" s="61"/>
      <c r="F84" s="28">
        <v>16.92</v>
      </c>
      <c r="G84" s="28">
        <v>15.005</v>
      </c>
      <c r="H84" s="28">
        <f t="shared" si="7"/>
        <v>1.915</v>
      </c>
      <c r="I84" s="28"/>
      <c r="J84" s="106"/>
      <c r="K84" s="15" t="s">
        <v>269</v>
      </c>
      <c r="L84" s="15" t="s">
        <v>270</v>
      </c>
    </row>
    <row r="85" s="66" customFormat="1" ht="20" hidden="1" customHeight="1" outlineLevel="1" spans="1:12">
      <c r="A85" s="15">
        <v>6</v>
      </c>
      <c r="B85" s="15" t="s">
        <v>357</v>
      </c>
      <c r="C85" s="15" t="s">
        <v>267</v>
      </c>
      <c r="D85" s="39" t="s">
        <v>268</v>
      </c>
      <c r="E85" s="61"/>
      <c r="F85" s="28">
        <v>16.746</v>
      </c>
      <c r="G85" s="28">
        <v>15.016</v>
      </c>
      <c r="H85" s="28">
        <f t="shared" si="7"/>
        <v>1.73</v>
      </c>
      <c r="I85" s="28"/>
      <c r="J85" s="106"/>
      <c r="K85" s="15" t="s">
        <v>269</v>
      </c>
      <c r="L85" s="15" t="s">
        <v>270</v>
      </c>
    </row>
    <row r="86" s="66" customFormat="1" ht="20" hidden="1" customHeight="1" outlineLevel="1" spans="1:12">
      <c r="A86" s="15">
        <v>7</v>
      </c>
      <c r="B86" s="15" t="s">
        <v>358</v>
      </c>
      <c r="C86" s="15" t="s">
        <v>267</v>
      </c>
      <c r="D86" s="39" t="s">
        <v>268</v>
      </c>
      <c r="E86" s="61"/>
      <c r="F86" s="28">
        <v>16.613</v>
      </c>
      <c r="G86" s="28">
        <v>15.046</v>
      </c>
      <c r="H86" s="28">
        <f t="shared" si="7"/>
        <v>1.567</v>
      </c>
      <c r="I86" s="28"/>
      <c r="J86" s="106"/>
      <c r="K86" s="15" t="s">
        <v>269</v>
      </c>
      <c r="L86" s="15" t="s">
        <v>270</v>
      </c>
    </row>
    <row r="87" s="66" customFormat="1" ht="20" hidden="1" customHeight="1" outlineLevel="1" spans="1:12">
      <c r="A87" s="15">
        <v>8</v>
      </c>
      <c r="B87" s="15" t="s">
        <v>359</v>
      </c>
      <c r="C87" s="15" t="s">
        <v>267</v>
      </c>
      <c r="D87" s="39" t="s">
        <v>268</v>
      </c>
      <c r="E87" s="61"/>
      <c r="F87" s="28">
        <v>16.523</v>
      </c>
      <c r="G87" s="28">
        <v>15.127</v>
      </c>
      <c r="H87" s="28">
        <f t="shared" si="7"/>
        <v>1.396</v>
      </c>
      <c r="I87" s="28"/>
      <c r="J87" s="106"/>
      <c r="K87" s="15" t="s">
        <v>269</v>
      </c>
      <c r="L87" s="15" t="s">
        <v>270</v>
      </c>
    </row>
    <row r="88" s="66" customFormat="1" ht="20" hidden="1" customHeight="1" outlineLevel="1" spans="1:12">
      <c r="A88" s="15">
        <v>9</v>
      </c>
      <c r="B88" s="15" t="s">
        <v>360</v>
      </c>
      <c r="C88" s="15" t="s">
        <v>267</v>
      </c>
      <c r="D88" s="39" t="s">
        <v>268</v>
      </c>
      <c r="E88" s="61"/>
      <c r="F88" s="28">
        <v>16.523</v>
      </c>
      <c r="G88" s="28">
        <v>15.095</v>
      </c>
      <c r="H88" s="28">
        <f t="shared" si="7"/>
        <v>1.428</v>
      </c>
      <c r="I88" s="28"/>
      <c r="J88" s="106"/>
      <c r="K88" s="15" t="s">
        <v>269</v>
      </c>
      <c r="L88" s="15" t="s">
        <v>270</v>
      </c>
    </row>
    <row r="89" s="66" customFormat="1" ht="20" hidden="1" customHeight="1" outlineLevel="1" spans="1:12">
      <c r="A89" s="15">
        <v>10</v>
      </c>
      <c r="B89" s="15" t="s">
        <v>361</v>
      </c>
      <c r="C89" s="15" t="s">
        <v>267</v>
      </c>
      <c r="D89" s="39" t="s">
        <v>268</v>
      </c>
      <c r="E89" s="61"/>
      <c r="F89" s="28">
        <v>16.479</v>
      </c>
      <c r="G89" s="28">
        <v>15.106</v>
      </c>
      <c r="H89" s="28">
        <f t="shared" si="7"/>
        <v>1.373</v>
      </c>
      <c r="I89" s="28"/>
      <c r="J89" s="106"/>
      <c r="K89" s="15" t="s">
        <v>269</v>
      </c>
      <c r="L89" s="15" t="s">
        <v>270</v>
      </c>
    </row>
    <row r="90" s="66" customFormat="1" ht="20" hidden="1" customHeight="1" outlineLevel="1" spans="1:15">
      <c r="A90" s="15">
        <v>11</v>
      </c>
      <c r="B90" s="15" t="s">
        <v>362</v>
      </c>
      <c r="C90" s="15" t="s">
        <v>267</v>
      </c>
      <c r="D90" s="39" t="s">
        <v>268</v>
      </c>
      <c r="E90" s="61"/>
      <c r="F90" s="28">
        <v>16.636</v>
      </c>
      <c r="G90" s="28">
        <v>15.136</v>
      </c>
      <c r="H90" s="28">
        <f t="shared" si="7"/>
        <v>1.5</v>
      </c>
      <c r="I90" s="28"/>
      <c r="J90" s="106"/>
      <c r="K90" s="15" t="s">
        <v>269</v>
      </c>
      <c r="L90" s="15" t="s">
        <v>270</v>
      </c>
      <c r="O90" s="107"/>
    </row>
    <row r="91" s="66" customFormat="1" ht="20" hidden="1" customHeight="1" outlineLevel="1" spans="1:12">
      <c r="A91" s="15">
        <v>12</v>
      </c>
      <c r="B91" s="15" t="s">
        <v>363</v>
      </c>
      <c r="C91" s="15" t="s">
        <v>282</v>
      </c>
      <c r="D91" s="39" t="s">
        <v>272</v>
      </c>
      <c r="E91" s="61"/>
      <c r="F91" s="28">
        <v>16.88</v>
      </c>
      <c r="G91" s="28">
        <v>14.286</v>
      </c>
      <c r="H91" s="28">
        <f t="shared" ref="H91:H105" si="8">F91-G91</f>
        <v>2.594</v>
      </c>
      <c r="I91" s="28">
        <f>H91</f>
        <v>2.594</v>
      </c>
      <c r="J91" s="28">
        <v>1</v>
      </c>
      <c r="K91" s="15" t="s">
        <v>351</v>
      </c>
      <c r="L91" s="15" t="s">
        <v>270</v>
      </c>
    </row>
    <row r="92" s="66" customFormat="1" ht="20" hidden="1" customHeight="1" outlineLevel="1" spans="1:12">
      <c r="A92" s="15">
        <v>13</v>
      </c>
      <c r="B92" s="15" t="s">
        <v>364</v>
      </c>
      <c r="C92" s="15" t="s">
        <v>282</v>
      </c>
      <c r="D92" s="39" t="s">
        <v>268</v>
      </c>
      <c r="E92" s="61"/>
      <c r="F92" s="28">
        <v>16.483</v>
      </c>
      <c r="G92" s="28">
        <v>14.576</v>
      </c>
      <c r="H92" s="28">
        <f t="shared" si="8"/>
        <v>1.907</v>
      </c>
      <c r="I92" s="28">
        <f>H92</f>
        <v>1.907</v>
      </c>
      <c r="J92" s="28">
        <v>1</v>
      </c>
      <c r="K92" s="15" t="s">
        <v>269</v>
      </c>
      <c r="L92" s="15" t="s">
        <v>270</v>
      </c>
    </row>
    <row r="93" customFormat="1" ht="28" customHeight="1" collapsed="1" spans="1:12">
      <c r="A93" s="9"/>
      <c r="B93" s="75" t="s">
        <v>69</v>
      </c>
      <c r="C93" s="76"/>
      <c r="D93" s="39"/>
      <c r="E93" s="61"/>
      <c r="F93" s="15"/>
      <c r="G93" s="15"/>
      <c r="H93" s="15"/>
      <c r="I93" s="92"/>
      <c r="J93" s="92"/>
      <c r="K93" s="93"/>
      <c r="L93" s="93"/>
    </row>
    <row r="94" s="66" customFormat="1" ht="21" hidden="1" customHeight="1" outlineLevel="1" spans="1:12">
      <c r="A94" s="15">
        <v>1</v>
      </c>
      <c r="B94" s="15" t="s">
        <v>365</v>
      </c>
      <c r="C94" s="15" t="s">
        <v>267</v>
      </c>
      <c r="D94" s="39" t="s">
        <v>268</v>
      </c>
      <c r="E94" s="61"/>
      <c r="F94" s="28">
        <v>16.859</v>
      </c>
      <c r="G94" s="28">
        <v>14.858</v>
      </c>
      <c r="H94" s="28">
        <f t="shared" si="8"/>
        <v>2.001</v>
      </c>
      <c r="I94" s="96">
        <f>AVERAGE(H94:H102)</f>
        <v>1.90011111111111</v>
      </c>
      <c r="J94" s="96">
        <v>9</v>
      </c>
      <c r="K94" s="15" t="s">
        <v>269</v>
      </c>
      <c r="L94" s="15" t="s">
        <v>270</v>
      </c>
    </row>
    <row r="95" s="66" customFormat="1" ht="21" hidden="1" customHeight="1" outlineLevel="1" spans="1:12">
      <c r="A95" s="15">
        <v>1</v>
      </c>
      <c r="B95" s="15" t="s">
        <v>366</v>
      </c>
      <c r="C95" s="15" t="s">
        <v>267</v>
      </c>
      <c r="D95" s="39" t="s">
        <v>268</v>
      </c>
      <c r="E95" s="61"/>
      <c r="F95" s="28">
        <v>16.733</v>
      </c>
      <c r="G95" s="28">
        <v>14.833</v>
      </c>
      <c r="H95" s="28">
        <f t="shared" si="8"/>
        <v>1.9</v>
      </c>
      <c r="I95" s="97"/>
      <c r="J95" s="97"/>
      <c r="K95" s="15" t="s">
        <v>269</v>
      </c>
      <c r="L95" s="15" t="s">
        <v>270</v>
      </c>
    </row>
    <row r="96" s="66" customFormat="1" ht="20" hidden="1" customHeight="1" outlineLevel="1" spans="1:12">
      <c r="A96" s="15">
        <v>2</v>
      </c>
      <c r="B96" s="15" t="s">
        <v>367</v>
      </c>
      <c r="C96" s="15" t="s">
        <v>267</v>
      </c>
      <c r="D96" s="39" t="s">
        <v>268</v>
      </c>
      <c r="E96" s="61"/>
      <c r="F96" s="28">
        <v>16.599</v>
      </c>
      <c r="G96" s="28">
        <v>14.803</v>
      </c>
      <c r="H96" s="28">
        <f t="shared" si="8"/>
        <v>1.796</v>
      </c>
      <c r="I96" s="97"/>
      <c r="J96" s="97"/>
      <c r="K96" s="15" t="s">
        <v>269</v>
      </c>
      <c r="L96" s="15" t="s">
        <v>270</v>
      </c>
    </row>
    <row r="97" s="66" customFormat="1" ht="20" hidden="1" customHeight="1" outlineLevel="1" spans="1:12">
      <c r="A97" s="15">
        <v>3</v>
      </c>
      <c r="B97" s="15" t="s">
        <v>368</v>
      </c>
      <c r="C97" s="15" t="s">
        <v>267</v>
      </c>
      <c r="D97" s="39" t="s">
        <v>268</v>
      </c>
      <c r="E97" s="61"/>
      <c r="F97" s="28">
        <v>16.489</v>
      </c>
      <c r="G97" s="28">
        <v>14.743</v>
      </c>
      <c r="H97" s="28">
        <f t="shared" si="8"/>
        <v>1.746</v>
      </c>
      <c r="I97" s="97"/>
      <c r="J97" s="97"/>
      <c r="K97" s="15" t="s">
        <v>269</v>
      </c>
      <c r="L97" s="15" t="s">
        <v>270</v>
      </c>
    </row>
    <row r="98" s="66" customFormat="1" ht="20" hidden="1" customHeight="1" outlineLevel="1" spans="1:12">
      <c r="A98" s="15">
        <v>4</v>
      </c>
      <c r="B98" s="15" t="s">
        <v>369</v>
      </c>
      <c r="C98" s="15" t="s">
        <v>267</v>
      </c>
      <c r="D98" s="39" t="s">
        <v>268</v>
      </c>
      <c r="E98" s="61"/>
      <c r="F98" s="28">
        <v>16.654</v>
      </c>
      <c r="G98" s="28">
        <v>14.713</v>
      </c>
      <c r="H98" s="28">
        <f t="shared" si="8"/>
        <v>1.941</v>
      </c>
      <c r="I98" s="97"/>
      <c r="J98" s="97"/>
      <c r="K98" s="15" t="s">
        <v>269</v>
      </c>
      <c r="L98" s="15" t="s">
        <v>270</v>
      </c>
    </row>
    <row r="99" s="66" customFormat="1" ht="20" hidden="1" customHeight="1" outlineLevel="1" spans="1:12">
      <c r="A99" s="15">
        <v>7</v>
      </c>
      <c r="B99" s="15" t="s">
        <v>370</v>
      </c>
      <c r="C99" s="15" t="s">
        <v>267</v>
      </c>
      <c r="D99" s="39" t="s">
        <v>268</v>
      </c>
      <c r="E99" s="61"/>
      <c r="F99" s="28">
        <v>16.514</v>
      </c>
      <c r="G99" s="28">
        <v>14.824</v>
      </c>
      <c r="H99" s="28">
        <f t="shared" si="8"/>
        <v>1.69</v>
      </c>
      <c r="I99" s="97"/>
      <c r="J99" s="97"/>
      <c r="K99" s="15" t="s">
        <v>269</v>
      </c>
      <c r="L99" s="15" t="s">
        <v>270</v>
      </c>
    </row>
    <row r="100" s="66" customFormat="1" ht="20" hidden="1" customHeight="1" outlineLevel="1" spans="1:12">
      <c r="A100" s="15">
        <v>8</v>
      </c>
      <c r="B100" s="15" t="s">
        <v>371</v>
      </c>
      <c r="C100" s="15" t="s">
        <v>267</v>
      </c>
      <c r="D100" s="39" t="s">
        <v>268</v>
      </c>
      <c r="E100" s="61"/>
      <c r="F100" s="28">
        <v>16.514</v>
      </c>
      <c r="G100" s="28">
        <v>14.792</v>
      </c>
      <c r="H100" s="28">
        <f t="shared" si="8"/>
        <v>1.722</v>
      </c>
      <c r="I100" s="97"/>
      <c r="J100" s="97"/>
      <c r="K100" s="15" t="s">
        <v>269</v>
      </c>
      <c r="L100" s="15" t="s">
        <v>270</v>
      </c>
    </row>
    <row r="101" s="66" customFormat="1" ht="20" hidden="1" customHeight="1" outlineLevel="1" spans="1:12">
      <c r="A101" s="15">
        <v>7</v>
      </c>
      <c r="B101" s="15" t="s">
        <v>372</v>
      </c>
      <c r="C101" s="15" t="s">
        <v>267</v>
      </c>
      <c r="D101" s="39" t="s">
        <v>268</v>
      </c>
      <c r="E101" s="61"/>
      <c r="F101" s="28">
        <v>16.872</v>
      </c>
      <c r="G101" s="28">
        <v>14.702</v>
      </c>
      <c r="H101" s="28">
        <f t="shared" si="8"/>
        <v>2.17</v>
      </c>
      <c r="I101" s="97"/>
      <c r="J101" s="97"/>
      <c r="K101" s="15" t="s">
        <v>269</v>
      </c>
      <c r="L101" s="15" t="s">
        <v>270</v>
      </c>
    </row>
    <row r="102" s="66" customFormat="1" ht="20" hidden="1" customHeight="1" outlineLevel="1" spans="1:12">
      <c r="A102" s="15">
        <v>8</v>
      </c>
      <c r="B102" s="15" t="s">
        <v>373</v>
      </c>
      <c r="C102" s="15" t="s">
        <v>267</v>
      </c>
      <c r="D102" s="39" t="s">
        <v>268</v>
      </c>
      <c r="E102" s="61"/>
      <c r="F102" s="28">
        <v>16.872</v>
      </c>
      <c r="G102" s="28">
        <v>14.737</v>
      </c>
      <c r="H102" s="28">
        <f t="shared" si="8"/>
        <v>2.135</v>
      </c>
      <c r="I102" s="99"/>
      <c r="J102" s="99"/>
      <c r="K102" s="15" t="s">
        <v>269</v>
      </c>
      <c r="L102" s="15" t="s">
        <v>270</v>
      </c>
    </row>
    <row r="103" s="66" customFormat="1" ht="20" hidden="1" customHeight="1" outlineLevel="1" spans="1:12">
      <c r="A103" s="15">
        <v>5</v>
      </c>
      <c r="B103" s="15" t="s">
        <v>303</v>
      </c>
      <c r="C103" s="15" t="s">
        <v>267</v>
      </c>
      <c r="D103" s="39" t="s">
        <v>272</v>
      </c>
      <c r="E103" s="61"/>
      <c r="F103" s="28">
        <v>16.872</v>
      </c>
      <c r="G103" s="28">
        <v>14.737</v>
      </c>
      <c r="H103" s="28">
        <f t="shared" si="8"/>
        <v>2.135</v>
      </c>
      <c r="I103" s="97">
        <f t="shared" ref="I103:I105" si="9">H103</f>
        <v>2.135</v>
      </c>
      <c r="J103" s="97">
        <v>1</v>
      </c>
      <c r="K103" s="15" t="s">
        <v>269</v>
      </c>
      <c r="L103" s="15" t="s">
        <v>270</v>
      </c>
    </row>
    <row r="104" s="66" customFormat="1" ht="20" hidden="1" customHeight="1" outlineLevel="1" spans="1:12">
      <c r="A104" s="15">
        <v>9</v>
      </c>
      <c r="B104" s="15" t="s">
        <v>374</v>
      </c>
      <c r="C104" s="15" t="s">
        <v>282</v>
      </c>
      <c r="D104" s="39" t="s">
        <v>268</v>
      </c>
      <c r="E104" s="61"/>
      <c r="F104" s="28">
        <v>16.474</v>
      </c>
      <c r="G104" s="28">
        <v>14.273</v>
      </c>
      <c r="H104" s="28">
        <f t="shared" si="8"/>
        <v>2.201</v>
      </c>
      <c r="I104" s="28">
        <f t="shared" si="9"/>
        <v>2.201</v>
      </c>
      <c r="J104" s="28">
        <v>1</v>
      </c>
      <c r="K104" s="15" t="s">
        <v>269</v>
      </c>
      <c r="L104" s="15" t="s">
        <v>270</v>
      </c>
    </row>
    <row r="105" s="66" customFormat="1" ht="20" hidden="1" customHeight="1" outlineLevel="1" spans="1:12">
      <c r="A105" s="15">
        <v>10</v>
      </c>
      <c r="B105" s="15" t="s">
        <v>375</v>
      </c>
      <c r="C105" s="15" t="s">
        <v>282</v>
      </c>
      <c r="D105" s="39" t="s">
        <v>272</v>
      </c>
      <c r="E105" s="61"/>
      <c r="F105" s="28">
        <v>16.872</v>
      </c>
      <c r="G105" s="28">
        <v>13.983</v>
      </c>
      <c r="H105" s="28">
        <f t="shared" si="8"/>
        <v>2.889</v>
      </c>
      <c r="I105" s="28">
        <f t="shared" si="9"/>
        <v>2.889</v>
      </c>
      <c r="J105" s="28">
        <v>1</v>
      </c>
      <c r="K105" s="15" t="s">
        <v>351</v>
      </c>
      <c r="L105" s="15" t="s">
        <v>270</v>
      </c>
    </row>
    <row r="106" ht="20" hidden="1" customHeight="1" outlineLevel="1" spans="1:12">
      <c r="A106" s="54" t="s">
        <v>323</v>
      </c>
      <c r="B106" s="83"/>
      <c r="C106" s="83"/>
      <c r="D106" s="15"/>
      <c r="E106" s="15"/>
      <c r="F106" s="54"/>
      <c r="G106" s="54"/>
      <c r="H106" s="84"/>
      <c r="I106" s="103"/>
      <c r="J106" s="103"/>
      <c r="K106" s="84"/>
      <c r="L106" s="84"/>
    </row>
    <row r="107" ht="20" customHeight="1" spans="2:7">
      <c r="B107" s="57"/>
      <c r="C107" s="57"/>
      <c r="D107" s="1"/>
      <c r="E107" s="1"/>
      <c r="F107" s="1"/>
      <c r="G107" s="1"/>
    </row>
    <row r="108" spans="2:7">
      <c r="B108" s="57"/>
      <c r="C108" s="57"/>
      <c r="D108" s="1"/>
      <c r="E108" s="1"/>
      <c r="F108" s="1"/>
      <c r="G108" s="1"/>
    </row>
    <row r="109" spans="2:7">
      <c r="B109" s="57"/>
      <c r="C109" s="57"/>
      <c r="D109" s="1"/>
      <c r="E109" s="1"/>
      <c r="F109" s="1"/>
      <c r="G109" s="1"/>
    </row>
    <row r="110" spans="2:7">
      <c r="B110" s="57"/>
      <c r="C110" s="57"/>
      <c r="D110" s="1"/>
      <c r="E110" s="1"/>
      <c r="F110" s="1"/>
      <c r="G110" s="1"/>
    </row>
    <row r="111" spans="2:7">
      <c r="B111" s="57"/>
      <c r="C111" s="57"/>
      <c r="D111" s="1"/>
      <c r="E111" s="1"/>
      <c r="F111" s="1"/>
      <c r="G111" s="1"/>
    </row>
    <row r="112" spans="2:7">
      <c r="B112" s="57"/>
      <c r="C112" s="57"/>
      <c r="D112" s="1"/>
      <c r="E112" s="1"/>
      <c r="F112" s="1"/>
      <c r="G112" s="1"/>
    </row>
    <row r="113" spans="2:7">
      <c r="B113" s="57"/>
      <c r="C113" s="57"/>
      <c r="D113" s="1"/>
      <c r="E113" s="1"/>
      <c r="F113" s="1"/>
      <c r="G113" s="1"/>
    </row>
    <row r="114" spans="2:7">
      <c r="B114" s="57"/>
      <c r="C114" s="57"/>
      <c r="D114" s="1"/>
      <c r="E114" s="1"/>
      <c r="F114" s="1"/>
      <c r="G114" s="1"/>
    </row>
    <row r="115" spans="2:7">
      <c r="B115" s="57"/>
      <c r="C115" s="57"/>
      <c r="D115" s="1"/>
      <c r="E115" s="1"/>
      <c r="F115" s="1"/>
      <c r="G115" s="1"/>
    </row>
    <row r="116" spans="2:7">
      <c r="B116" s="57"/>
      <c r="C116" s="57"/>
      <c r="D116" s="1"/>
      <c r="E116" s="1"/>
      <c r="F116" s="1"/>
      <c r="G116" s="1"/>
    </row>
    <row r="117" spans="2:7">
      <c r="B117" s="57"/>
      <c r="C117" s="57"/>
      <c r="D117" s="1"/>
      <c r="E117" s="1"/>
      <c r="F117" s="1"/>
      <c r="G117" s="1"/>
    </row>
    <row r="118" spans="2:7">
      <c r="B118" s="57"/>
      <c r="C118" s="57"/>
      <c r="D118" s="1"/>
      <c r="E118" s="1"/>
      <c r="F118" s="1"/>
      <c r="G118" s="1"/>
    </row>
    <row r="119" spans="2:7">
      <c r="B119" s="57"/>
      <c r="C119" s="57"/>
      <c r="D119" s="1"/>
      <c r="E119" s="1"/>
      <c r="F119" s="1"/>
      <c r="G119" s="1"/>
    </row>
    <row r="120" spans="2:7">
      <c r="B120" s="57"/>
      <c r="C120" s="57"/>
      <c r="D120" s="1"/>
      <c r="E120" s="1"/>
      <c r="F120" s="1"/>
      <c r="G120" s="1"/>
    </row>
    <row r="121" spans="2:7">
      <c r="B121" s="57"/>
      <c r="C121" s="57"/>
      <c r="D121" s="1"/>
      <c r="E121" s="1"/>
      <c r="F121" s="1"/>
      <c r="G121" s="1"/>
    </row>
    <row r="122" spans="2:7">
      <c r="B122" s="57"/>
      <c r="C122" s="57"/>
      <c r="D122" s="1"/>
      <c r="E122" s="1"/>
      <c r="F122" s="1"/>
      <c r="G122" s="1"/>
    </row>
    <row r="123" spans="2:7">
      <c r="B123" s="57"/>
      <c r="C123" s="57"/>
      <c r="D123" s="1"/>
      <c r="E123" s="1"/>
      <c r="F123" s="1"/>
      <c r="G123" s="1"/>
    </row>
    <row r="124" spans="2:7">
      <c r="B124" s="57"/>
      <c r="C124" s="57"/>
      <c r="D124" s="1"/>
      <c r="E124" s="1"/>
      <c r="F124" s="1"/>
      <c r="G124" s="1"/>
    </row>
    <row r="125" spans="2:7">
      <c r="B125" s="57"/>
      <c r="C125" s="57"/>
      <c r="D125" s="1"/>
      <c r="E125" s="1"/>
      <c r="F125" s="1"/>
      <c r="G125" s="1"/>
    </row>
    <row r="126" spans="2:7">
      <c r="B126" s="57"/>
      <c r="C126" s="57"/>
      <c r="D126" s="1"/>
      <c r="E126" s="1"/>
      <c r="F126" s="1"/>
      <c r="G126" s="1"/>
    </row>
    <row r="127" spans="2:7">
      <c r="B127" s="57"/>
      <c r="C127" s="57"/>
      <c r="D127" s="1"/>
      <c r="E127" s="1"/>
      <c r="F127" s="1"/>
      <c r="G127" s="1"/>
    </row>
    <row r="128" spans="2:7">
      <c r="B128" s="57"/>
      <c r="C128" s="57"/>
      <c r="D128" s="1"/>
      <c r="E128" s="1"/>
      <c r="F128" s="1"/>
      <c r="G128" s="1"/>
    </row>
    <row r="129" spans="2:7">
      <c r="B129" s="57"/>
      <c r="C129" s="57"/>
      <c r="D129" s="1"/>
      <c r="E129" s="1"/>
      <c r="F129" s="1"/>
      <c r="G129" s="1"/>
    </row>
    <row r="130" spans="2:7">
      <c r="B130" s="57"/>
      <c r="C130" s="57"/>
      <c r="D130" s="1"/>
      <c r="E130" s="1"/>
      <c r="F130" s="1"/>
      <c r="G130" s="1"/>
    </row>
    <row r="131" spans="2:7">
      <c r="B131" s="57"/>
      <c r="C131" s="57"/>
      <c r="D131" s="1"/>
      <c r="E131" s="1"/>
      <c r="F131" s="1"/>
      <c r="G131" s="1"/>
    </row>
    <row r="132" spans="2:7">
      <c r="B132" s="57"/>
      <c r="C132" s="57"/>
      <c r="D132" s="1"/>
      <c r="E132" s="1"/>
      <c r="F132" s="1"/>
      <c r="G132" s="1"/>
    </row>
    <row r="133" spans="2:7">
      <c r="B133" s="57"/>
      <c r="C133" s="57"/>
      <c r="D133" s="1"/>
      <c r="E133" s="1"/>
      <c r="F133" s="1"/>
      <c r="G133" s="1"/>
    </row>
    <row r="134" spans="2:7">
      <c r="B134" s="57"/>
      <c r="C134" s="57"/>
      <c r="D134" s="1"/>
      <c r="E134" s="1"/>
      <c r="F134" s="1"/>
      <c r="G134" s="1"/>
    </row>
    <row r="135" spans="2:7">
      <c r="B135" s="57"/>
      <c r="C135" s="57"/>
      <c r="D135" s="1"/>
      <c r="E135" s="1"/>
      <c r="F135" s="1"/>
      <c r="G135" s="1"/>
    </row>
    <row r="136" spans="2:7">
      <c r="B136" s="57"/>
      <c r="C136" s="57"/>
      <c r="D136" s="1"/>
      <c r="E136" s="1"/>
      <c r="F136" s="1"/>
      <c r="G136" s="1"/>
    </row>
    <row r="137" spans="2:7">
      <c r="B137" s="57"/>
      <c r="C137" s="57"/>
      <c r="D137" s="1"/>
      <c r="E137" s="1"/>
      <c r="F137" s="1"/>
      <c r="G137" s="1"/>
    </row>
    <row r="138" spans="2:7">
      <c r="B138" s="57"/>
      <c r="C138" s="57"/>
      <c r="D138" s="1"/>
      <c r="E138" s="1"/>
      <c r="F138" s="1"/>
      <c r="G138" s="1"/>
    </row>
    <row r="139" spans="2:7">
      <c r="B139" s="57"/>
      <c r="C139" s="57"/>
      <c r="D139" s="1"/>
      <c r="E139" s="1"/>
      <c r="F139" s="1"/>
      <c r="G139" s="1"/>
    </row>
    <row r="140" spans="2:7">
      <c r="B140" s="57"/>
      <c r="C140" s="57"/>
      <c r="D140" s="1"/>
      <c r="E140" s="1"/>
      <c r="F140" s="1"/>
      <c r="G140" s="1"/>
    </row>
    <row r="141" spans="2:7">
      <c r="B141" s="57"/>
      <c r="C141" s="57"/>
      <c r="D141" s="1"/>
      <c r="E141" s="1"/>
      <c r="F141" s="1"/>
      <c r="G141" s="1"/>
    </row>
    <row r="142" spans="2:7">
      <c r="B142" s="57"/>
      <c r="C142" s="57"/>
      <c r="D142" s="1"/>
      <c r="E142" s="1"/>
      <c r="F142" s="1"/>
      <c r="G142" s="1"/>
    </row>
    <row r="143" spans="2:7">
      <c r="B143" s="57"/>
      <c r="C143" s="57"/>
      <c r="D143" s="1"/>
      <c r="E143" s="1"/>
      <c r="F143" s="1"/>
      <c r="G143" s="1"/>
    </row>
    <row r="144" spans="2:7">
      <c r="B144" s="57"/>
      <c r="C144" s="57"/>
      <c r="D144" s="1"/>
      <c r="E144" s="1"/>
      <c r="F144" s="1"/>
      <c r="G144" s="1"/>
    </row>
    <row r="145" spans="2:7">
      <c r="B145" s="57"/>
      <c r="C145" s="57"/>
      <c r="D145" s="1"/>
      <c r="E145" s="1"/>
      <c r="F145" s="1"/>
      <c r="G145" s="1"/>
    </row>
    <row r="146" spans="2:7">
      <c r="B146" s="57"/>
      <c r="C146" s="57"/>
      <c r="D146" s="1"/>
      <c r="E146" s="1"/>
      <c r="F146" s="1"/>
      <c r="G146" s="1"/>
    </row>
    <row r="147" spans="2:7">
      <c r="B147" s="57"/>
      <c r="C147" s="57"/>
      <c r="D147" s="1"/>
      <c r="E147" s="1"/>
      <c r="F147" s="1"/>
      <c r="G147" s="1"/>
    </row>
    <row r="148" spans="2:7">
      <c r="B148" s="57"/>
      <c r="C148" s="57"/>
      <c r="D148" s="1"/>
      <c r="E148" s="1"/>
      <c r="F148" s="1"/>
      <c r="G148" s="1"/>
    </row>
    <row r="149" spans="2:7">
      <c r="B149" s="57"/>
      <c r="C149" s="57"/>
      <c r="D149" s="1"/>
      <c r="E149" s="1"/>
      <c r="F149" s="1"/>
      <c r="G149" s="1"/>
    </row>
    <row r="150" spans="2:7">
      <c r="B150" s="57"/>
      <c r="C150" s="57"/>
      <c r="D150" s="1"/>
      <c r="E150" s="1"/>
      <c r="F150" s="1"/>
      <c r="G150" s="1"/>
    </row>
    <row r="151" spans="2:7">
      <c r="B151" s="57"/>
      <c r="C151" s="57"/>
      <c r="D151" s="1"/>
      <c r="E151" s="1"/>
      <c r="F151" s="1"/>
      <c r="G151" s="1"/>
    </row>
    <row r="152" spans="2:7">
      <c r="B152" s="57"/>
      <c r="C152" s="57"/>
      <c r="D152" s="1"/>
      <c r="E152" s="1"/>
      <c r="F152" s="1"/>
      <c r="G152" s="1"/>
    </row>
    <row r="153" spans="2:7">
      <c r="B153" s="57"/>
      <c r="C153" s="57"/>
      <c r="D153" s="1"/>
      <c r="E153" s="1"/>
      <c r="F153" s="1"/>
      <c r="G153" s="1"/>
    </row>
    <row r="154" spans="2:7">
      <c r="B154" s="57"/>
      <c r="C154" s="57"/>
      <c r="D154" s="1"/>
      <c r="E154" s="1"/>
      <c r="F154" s="1"/>
      <c r="G154" s="1"/>
    </row>
    <row r="155" spans="2:7">
      <c r="B155" s="57"/>
      <c r="C155" s="57"/>
      <c r="D155" s="1"/>
      <c r="E155" s="1"/>
      <c r="F155" s="1"/>
      <c r="G155" s="1"/>
    </row>
    <row r="156" spans="2:7">
      <c r="B156" s="57"/>
      <c r="C156" s="57"/>
      <c r="D156" s="1"/>
      <c r="E156" s="1"/>
      <c r="F156" s="1"/>
      <c r="G156" s="1"/>
    </row>
  </sheetData>
  <mergeCells count="168">
    <mergeCell ref="A1:H1"/>
    <mergeCell ref="D2:E2"/>
    <mergeCell ref="F2:G2"/>
    <mergeCell ref="B4:C4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C25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C41"/>
    <mergeCell ref="D41:E41"/>
    <mergeCell ref="D42:E42"/>
    <mergeCell ref="D43:E43"/>
    <mergeCell ref="D44:E44"/>
    <mergeCell ref="D45:E45"/>
    <mergeCell ref="A46:G46"/>
    <mergeCell ref="B47:C47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B62:C62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A72:G72"/>
    <mergeCell ref="B73:C73"/>
    <mergeCell ref="D73:E73"/>
    <mergeCell ref="D74:E74"/>
    <mergeCell ref="D75:E75"/>
    <mergeCell ref="D76:E76"/>
    <mergeCell ref="D77:E77"/>
    <mergeCell ref="A78:G78"/>
    <mergeCell ref="B79:C79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B93:C93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A106:G106"/>
    <mergeCell ref="A2:A3"/>
    <mergeCell ref="B2:B3"/>
    <mergeCell ref="C2:C3"/>
    <mergeCell ref="I2:I3"/>
    <mergeCell ref="I6:I9"/>
    <mergeCell ref="I11:I12"/>
    <mergeCell ref="I13:I14"/>
    <mergeCell ref="I17:I20"/>
    <mergeCell ref="I22:I23"/>
    <mergeCell ref="I27:I30"/>
    <mergeCell ref="I32:I36"/>
    <mergeCell ref="I37:I38"/>
    <mergeCell ref="I39:I40"/>
    <mergeCell ref="I42:I43"/>
    <mergeCell ref="I44:I45"/>
    <mergeCell ref="I48:I50"/>
    <mergeCell ref="I51:I52"/>
    <mergeCell ref="I54:I59"/>
    <mergeCell ref="I60:I61"/>
    <mergeCell ref="I63:I64"/>
    <mergeCell ref="I66:I67"/>
    <mergeCell ref="I69:I71"/>
    <mergeCell ref="I74:I75"/>
    <mergeCell ref="I76:I77"/>
    <mergeCell ref="I80:I82"/>
    <mergeCell ref="I83:I90"/>
    <mergeCell ref="I94:I102"/>
    <mergeCell ref="J2:J3"/>
    <mergeCell ref="J6:J9"/>
    <mergeCell ref="J11:J12"/>
    <mergeCell ref="J13:J14"/>
    <mergeCell ref="J17:J20"/>
    <mergeCell ref="J22:J23"/>
    <mergeCell ref="J27:J30"/>
    <mergeCell ref="J32:J36"/>
    <mergeCell ref="J37:J38"/>
    <mergeCell ref="J39:J40"/>
    <mergeCell ref="J42:J43"/>
    <mergeCell ref="J44:J45"/>
    <mergeCell ref="J48:J50"/>
    <mergeCell ref="J51:J52"/>
    <mergeCell ref="J54:J59"/>
    <mergeCell ref="J60:J61"/>
    <mergeCell ref="J63:J64"/>
    <mergeCell ref="J66:J67"/>
    <mergeCell ref="J69:J71"/>
    <mergeCell ref="J74:J75"/>
    <mergeCell ref="J76:J77"/>
    <mergeCell ref="J80:J82"/>
    <mergeCell ref="J83:J90"/>
    <mergeCell ref="J94:J102"/>
    <mergeCell ref="K2:K3"/>
    <mergeCell ref="L2:L3"/>
    <mergeCell ref="M39:M40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BN197"/>
  <sheetViews>
    <sheetView topLeftCell="A64" workbookViewId="0">
      <pane xSplit="13" topLeftCell="N1" activePane="topRight" state="frozen"/>
      <selection/>
      <selection pane="topRight" activeCell="N15" sqref="N15"/>
    </sheetView>
  </sheetViews>
  <sheetFormatPr defaultColWidth="9" defaultRowHeight="24.95" customHeight="1"/>
  <cols>
    <col min="1" max="1" width="5.125" style="1" customWidth="1"/>
    <col min="2" max="2" width="8.625" style="4" customWidth="1"/>
    <col min="3" max="3" width="8.375" style="4" customWidth="1"/>
    <col min="4" max="4" width="8.375" style="5" customWidth="1"/>
    <col min="5" max="6" width="7.625" style="1" customWidth="1"/>
    <col min="7" max="8" width="5.75" style="6" customWidth="1"/>
    <col min="9" max="9" width="7.25" style="7" customWidth="1"/>
    <col min="10" max="10" width="6.75" style="6" customWidth="1"/>
    <col min="11" max="11" width="5.75" style="6" customWidth="1"/>
    <col min="12" max="12" width="7.375" style="7" customWidth="1"/>
    <col min="13" max="16" width="7.75" style="7" customWidth="1"/>
    <col min="17" max="17" width="7.875" style="1" customWidth="1"/>
    <col min="18" max="18" width="7.75" style="7" customWidth="1"/>
    <col min="19" max="20" width="10.375" style="7" customWidth="1"/>
    <col min="21" max="21" width="9.875" style="7" customWidth="1"/>
    <col min="22" max="22" width="7.75" style="7" customWidth="1"/>
    <col min="23" max="23" width="9.125" style="7" customWidth="1"/>
    <col min="24" max="28" width="9" style="7" customWidth="1"/>
    <col min="29" max="29" width="8.125" style="7" customWidth="1"/>
    <col min="30" max="30" width="14.25" style="7" customWidth="1"/>
    <col min="31" max="31" width="9" style="1"/>
    <col min="32" max="32" width="8.875" style="7" customWidth="1"/>
    <col min="33" max="34" width="9.625" style="1" customWidth="1"/>
    <col min="35" max="37" width="6.875" style="7" hidden="1" customWidth="1"/>
    <col min="38" max="38" width="8.125" style="7" customWidth="1"/>
    <col min="39" max="44" width="8.625" style="7" customWidth="1"/>
    <col min="45" max="45" width="6.625" style="1" customWidth="1"/>
    <col min="46" max="46" width="11.125" style="1"/>
    <col min="47" max="16384" width="9" style="1"/>
  </cols>
  <sheetData>
    <row r="1" s="1" customFormat="1" customHeight="1" spans="1:45">
      <c r="A1" s="8" t="s">
        <v>254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</row>
    <row r="2" ht="23" customHeight="1" spans="1:45">
      <c r="A2" s="9" t="s">
        <v>2</v>
      </c>
      <c r="B2" s="10" t="s">
        <v>81</v>
      </c>
      <c r="C2" s="10"/>
      <c r="D2" s="11" t="s">
        <v>82</v>
      </c>
      <c r="E2" s="10" t="s">
        <v>376</v>
      </c>
      <c r="F2" s="10" t="s">
        <v>211</v>
      </c>
      <c r="G2" s="12" t="s">
        <v>212</v>
      </c>
      <c r="H2" s="12"/>
      <c r="I2" s="13"/>
      <c r="J2" s="21" t="s">
        <v>174</v>
      </c>
      <c r="K2" s="22"/>
      <c r="L2" s="23"/>
      <c r="M2" s="24" t="s">
        <v>89</v>
      </c>
      <c r="N2" s="25" t="s">
        <v>377</v>
      </c>
      <c r="O2" s="21" t="s">
        <v>93</v>
      </c>
      <c r="P2" s="22"/>
      <c r="Q2" s="29" t="s">
        <v>378</v>
      </c>
      <c r="R2" s="22" t="s">
        <v>379</v>
      </c>
      <c r="S2" s="22"/>
      <c r="T2" s="22"/>
      <c r="U2" s="23"/>
      <c r="V2" s="21" t="s">
        <v>380</v>
      </c>
      <c r="W2" s="22"/>
      <c r="X2" s="22"/>
      <c r="Y2" s="25" t="s">
        <v>180</v>
      </c>
      <c r="Z2" s="22" t="s">
        <v>381</v>
      </c>
      <c r="AA2" s="22"/>
      <c r="AB2" s="22"/>
      <c r="AC2" s="25" t="s">
        <v>103</v>
      </c>
      <c r="AD2" s="25" t="s">
        <v>382</v>
      </c>
      <c r="AE2" s="10" t="s">
        <v>383</v>
      </c>
      <c r="AF2" s="32" t="s">
        <v>384</v>
      </c>
      <c r="AG2" s="21" t="s">
        <v>92</v>
      </c>
      <c r="AH2" s="33" t="s">
        <v>385</v>
      </c>
      <c r="AI2" s="34" t="s">
        <v>386</v>
      </c>
      <c r="AJ2" s="35"/>
      <c r="AK2" s="35"/>
      <c r="AL2" s="36"/>
      <c r="AM2" s="36" t="s">
        <v>387</v>
      </c>
      <c r="AN2" s="35" t="s">
        <v>388</v>
      </c>
      <c r="AO2" s="35"/>
      <c r="AP2" s="35"/>
      <c r="AQ2" s="35"/>
      <c r="AR2" s="36"/>
      <c r="AS2" s="43" t="s">
        <v>7</v>
      </c>
    </row>
    <row r="3" ht="27" customHeight="1" spans="1:45">
      <c r="A3" s="9"/>
      <c r="B3" s="10" t="s">
        <v>109</v>
      </c>
      <c r="C3" s="10" t="s">
        <v>110</v>
      </c>
      <c r="D3" s="11"/>
      <c r="E3" s="10"/>
      <c r="F3" s="10"/>
      <c r="G3" s="13" t="s">
        <v>109</v>
      </c>
      <c r="H3" s="14" t="s">
        <v>110</v>
      </c>
      <c r="I3" s="14" t="s">
        <v>111</v>
      </c>
      <c r="J3" s="25" t="s">
        <v>109</v>
      </c>
      <c r="K3" s="25" t="s">
        <v>110</v>
      </c>
      <c r="L3" s="14" t="s">
        <v>111</v>
      </c>
      <c r="M3" s="26"/>
      <c r="N3" s="25"/>
      <c r="O3" s="27" t="s">
        <v>93</v>
      </c>
      <c r="P3" s="27" t="s">
        <v>389</v>
      </c>
      <c r="Q3" s="29"/>
      <c r="R3" s="30" t="s">
        <v>390</v>
      </c>
      <c r="S3" s="26" t="s">
        <v>391</v>
      </c>
      <c r="T3" s="26" t="s">
        <v>392</v>
      </c>
      <c r="U3" s="26" t="s">
        <v>393</v>
      </c>
      <c r="V3" s="26" t="s">
        <v>394</v>
      </c>
      <c r="W3" s="26" t="s">
        <v>395</v>
      </c>
      <c r="X3" s="31" t="s">
        <v>396</v>
      </c>
      <c r="Y3" s="25"/>
      <c r="Z3" s="26" t="s">
        <v>101</v>
      </c>
      <c r="AA3" s="26" t="s">
        <v>102</v>
      </c>
      <c r="AB3" s="31" t="s">
        <v>223</v>
      </c>
      <c r="AC3" s="25"/>
      <c r="AD3" s="25"/>
      <c r="AE3" s="10"/>
      <c r="AF3" s="32"/>
      <c r="AG3" s="21"/>
      <c r="AH3" s="31"/>
      <c r="AI3" s="37" t="s">
        <v>397</v>
      </c>
      <c r="AJ3" s="37" t="s">
        <v>398</v>
      </c>
      <c r="AK3" s="37" t="s">
        <v>399</v>
      </c>
      <c r="AL3" s="37" t="s">
        <v>400</v>
      </c>
      <c r="AM3" s="38"/>
      <c r="AN3" s="37" t="s">
        <v>401</v>
      </c>
      <c r="AO3" s="37" t="s">
        <v>402</v>
      </c>
      <c r="AP3" s="37" t="s">
        <v>403</v>
      </c>
      <c r="AQ3" s="37" t="s">
        <v>404</v>
      </c>
      <c r="AR3" s="44" t="s">
        <v>405</v>
      </c>
      <c r="AS3" s="43"/>
    </row>
    <row r="4" ht="23" customHeight="1" spans="1:45">
      <c r="A4" s="9"/>
      <c r="B4" s="9" t="s">
        <v>406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15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43"/>
    </row>
    <row r="5" s="2" customFormat="1" ht="23" customHeight="1" spans="1:66">
      <c r="A5" s="15">
        <v>1</v>
      </c>
      <c r="B5" s="15" t="s">
        <v>407</v>
      </c>
      <c r="C5" s="15" t="s">
        <v>408</v>
      </c>
      <c r="D5" s="15">
        <v>20</v>
      </c>
      <c r="E5" s="15" t="s">
        <v>409</v>
      </c>
      <c r="F5" s="15"/>
      <c r="G5" s="15"/>
      <c r="H5" s="15"/>
      <c r="I5" s="15"/>
      <c r="J5" s="15"/>
      <c r="K5" s="15"/>
      <c r="L5" s="15"/>
      <c r="M5" s="15">
        <v>0.8</v>
      </c>
      <c r="N5" s="15">
        <v>0.8</v>
      </c>
      <c r="O5" s="28">
        <f t="shared" ref="O5:O13" si="0">M5*N5*D5</f>
        <v>12.8</v>
      </c>
      <c r="P5" s="28">
        <f t="shared" ref="P5:P68" si="1">D5*N5*0.2</f>
        <v>3.2</v>
      </c>
      <c r="Q5" s="15">
        <f t="shared" ref="Q5:Q11" si="2">0.2+0.24</f>
        <v>0.44</v>
      </c>
      <c r="R5" s="15"/>
      <c r="S5" s="15">
        <v>0.2</v>
      </c>
      <c r="T5" s="15"/>
      <c r="U5" s="15"/>
      <c r="V5" s="15"/>
      <c r="W5" s="16">
        <f t="shared" ref="W5:W68" si="3">N5*S5*D5</f>
        <v>3.2</v>
      </c>
      <c r="X5" s="15"/>
      <c r="Y5" s="28">
        <f t="shared" ref="Y5:Y11" si="4">0.075^2*3.14*D5</f>
        <v>0.35325</v>
      </c>
      <c r="Z5" s="15"/>
      <c r="AA5" s="15"/>
      <c r="AB5" s="28">
        <f t="shared" ref="AB5:AB11" si="5">O5-W5-Y5</f>
        <v>9.24675</v>
      </c>
      <c r="AC5" s="16">
        <f t="shared" ref="AC5:AC68" si="6">O5-AB5</f>
        <v>3.55325</v>
      </c>
      <c r="AD5" s="15" t="s">
        <v>410</v>
      </c>
      <c r="AE5" s="15"/>
      <c r="AF5" s="16"/>
      <c r="AG5" s="15"/>
      <c r="AH5" s="15"/>
      <c r="AI5" s="15"/>
      <c r="AJ5" s="15"/>
      <c r="AK5" s="15"/>
      <c r="AL5" s="28"/>
      <c r="AM5" s="15"/>
      <c r="AN5" s="15"/>
      <c r="AO5" s="15"/>
      <c r="AP5" s="15"/>
      <c r="AQ5" s="15"/>
      <c r="AR5" s="15"/>
      <c r="AS5" s="43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s="2" customFormat="1" ht="23" customHeight="1" outlineLevel="2" spans="1:66">
      <c r="A6" s="15">
        <v>2</v>
      </c>
      <c r="B6" s="15" t="s">
        <v>408</v>
      </c>
      <c r="C6" s="15" t="s">
        <v>411</v>
      </c>
      <c r="D6" s="15">
        <v>12</v>
      </c>
      <c r="E6" s="15" t="s">
        <v>409</v>
      </c>
      <c r="F6" s="15"/>
      <c r="G6" s="15"/>
      <c r="H6" s="15"/>
      <c r="I6" s="15"/>
      <c r="J6" s="15"/>
      <c r="K6" s="15"/>
      <c r="L6" s="15"/>
      <c r="M6" s="15">
        <v>0.8</v>
      </c>
      <c r="N6" s="15">
        <v>0.8</v>
      </c>
      <c r="O6" s="28">
        <f t="shared" si="0"/>
        <v>7.68</v>
      </c>
      <c r="P6" s="28">
        <f t="shared" si="1"/>
        <v>1.92</v>
      </c>
      <c r="Q6" s="15">
        <f t="shared" si="2"/>
        <v>0.44</v>
      </c>
      <c r="R6" s="15"/>
      <c r="S6" s="15">
        <v>0.2</v>
      </c>
      <c r="T6" s="15"/>
      <c r="U6" s="15"/>
      <c r="V6" s="15"/>
      <c r="W6" s="16">
        <f t="shared" si="3"/>
        <v>1.92</v>
      </c>
      <c r="X6" s="15"/>
      <c r="Y6" s="28">
        <f t="shared" si="4"/>
        <v>0.21195</v>
      </c>
      <c r="Z6" s="15"/>
      <c r="AA6" s="15"/>
      <c r="AB6" s="28">
        <f t="shared" si="5"/>
        <v>5.54805</v>
      </c>
      <c r="AC6" s="16">
        <f t="shared" si="6"/>
        <v>2.13195</v>
      </c>
      <c r="AD6" s="15" t="s">
        <v>410</v>
      </c>
      <c r="AE6" s="15"/>
      <c r="AF6" s="16"/>
      <c r="AG6" s="15"/>
      <c r="AH6" s="15"/>
      <c r="AI6" s="15"/>
      <c r="AJ6" s="15"/>
      <c r="AK6" s="15"/>
      <c r="AL6" s="28"/>
      <c r="AM6" s="15"/>
      <c r="AN6" s="15"/>
      <c r="AO6" s="15"/>
      <c r="AP6" s="15"/>
      <c r="AQ6" s="15"/>
      <c r="AR6" s="15"/>
      <c r="AS6" s="43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s="2" customFormat="1" ht="23" customHeight="1" outlineLevel="2" spans="1:66">
      <c r="A7" s="15">
        <v>3</v>
      </c>
      <c r="B7" s="15" t="s">
        <v>411</v>
      </c>
      <c r="C7" s="15" t="s">
        <v>412</v>
      </c>
      <c r="D7" s="15">
        <v>6</v>
      </c>
      <c r="E7" s="15" t="s">
        <v>409</v>
      </c>
      <c r="F7" s="15"/>
      <c r="G7" s="15"/>
      <c r="H7" s="15"/>
      <c r="I7" s="15"/>
      <c r="J7" s="15"/>
      <c r="K7" s="15"/>
      <c r="L7" s="15"/>
      <c r="M7" s="15">
        <v>0.8</v>
      </c>
      <c r="N7" s="15">
        <v>0.8</v>
      </c>
      <c r="O7" s="28">
        <f t="shared" si="0"/>
        <v>3.84</v>
      </c>
      <c r="P7" s="28">
        <f t="shared" si="1"/>
        <v>0.96</v>
      </c>
      <c r="Q7" s="15">
        <f t="shared" si="2"/>
        <v>0.44</v>
      </c>
      <c r="R7" s="15"/>
      <c r="S7" s="15">
        <v>0.2</v>
      </c>
      <c r="T7" s="15"/>
      <c r="U7" s="15"/>
      <c r="V7" s="15"/>
      <c r="W7" s="16">
        <f t="shared" si="3"/>
        <v>0.96</v>
      </c>
      <c r="X7" s="15"/>
      <c r="Y7" s="28">
        <f t="shared" si="4"/>
        <v>0.105975</v>
      </c>
      <c r="Z7" s="15"/>
      <c r="AA7" s="15"/>
      <c r="AB7" s="28">
        <f t="shared" si="5"/>
        <v>2.774025</v>
      </c>
      <c r="AC7" s="16">
        <f t="shared" si="6"/>
        <v>1.065975</v>
      </c>
      <c r="AD7" s="15" t="s">
        <v>410</v>
      </c>
      <c r="AE7" s="15"/>
      <c r="AF7" s="16"/>
      <c r="AG7" s="15"/>
      <c r="AH7" s="15"/>
      <c r="AI7" s="15"/>
      <c r="AJ7" s="15"/>
      <c r="AK7" s="15"/>
      <c r="AL7" s="28"/>
      <c r="AM7" s="15"/>
      <c r="AN7" s="15"/>
      <c r="AO7" s="15"/>
      <c r="AP7" s="15"/>
      <c r="AQ7" s="15"/>
      <c r="AR7" s="15"/>
      <c r="AS7" s="43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s="2" customFormat="1" ht="23" customHeight="1" outlineLevel="2" spans="1:66">
      <c r="A8" s="15">
        <v>4</v>
      </c>
      <c r="B8" s="15" t="s">
        <v>412</v>
      </c>
      <c r="C8" s="15" t="s">
        <v>413</v>
      </c>
      <c r="D8" s="15">
        <v>7</v>
      </c>
      <c r="E8" s="15" t="s">
        <v>409</v>
      </c>
      <c r="F8" s="15"/>
      <c r="G8" s="15"/>
      <c r="H8" s="15"/>
      <c r="I8" s="15"/>
      <c r="J8" s="15"/>
      <c r="K8" s="15"/>
      <c r="L8" s="15"/>
      <c r="M8" s="15">
        <v>0.8</v>
      </c>
      <c r="N8" s="15">
        <v>0.8</v>
      </c>
      <c r="O8" s="28">
        <f t="shared" si="0"/>
        <v>4.48</v>
      </c>
      <c r="P8" s="28">
        <f t="shared" si="1"/>
        <v>1.12</v>
      </c>
      <c r="Q8" s="15">
        <f t="shared" si="2"/>
        <v>0.44</v>
      </c>
      <c r="R8" s="15"/>
      <c r="S8" s="15">
        <v>0.2</v>
      </c>
      <c r="T8" s="15"/>
      <c r="U8" s="15"/>
      <c r="V8" s="15"/>
      <c r="W8" s="16">
        <f t="shared" si="3"/>
        <v>1.12</v>
      </c>
      <c r="X8" s="15"/>
      <c r="Y8" s="28">
        <f t="shared" si="4"/>
        <v>0.1236375</v>
      </c>
      <c r="Z8" s="15"/>
      <c r="AA8" s="15"/>
      <c r="AB8" s="28">
        <f t="shared" si="5"/>
        <v>3.2363625</v>
      </c>
      <c r="AC8" s="16">
        <f t="shared" si="6"/>
        <v>1.2436375</v>
      </c>
      <c r="AD8" s="15" t="s">
        <v>410</v>
      </c>
      <c r="AE8" s="15"/>
      <c r="AF8" s="16"/>
      <c r="AG8" s="15"/>
      <c r="AH8" s="15"/>
      <c r="AI8" s="15"/>
      <c r="AJ8" s="15"/>
      <c r="AK8" s="15"/>
      <c r="AL8" s="28"/>
      <c r="AM8" s="15"/>
      <c r="AN8" s="15"/>
      <c r="AO8" s="15"/>
      <c r="AP8" s="15"/>
      <c r="AQ8" s="15"/>
      <c r="AR8" s="15"/>
      <c r="AS8" s="43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s="2" customFormat="1" ht="23" customHeight="1" outlineLevel="2" spans="1:66">
      <c r="A9" s="15">
        <v>5</v>
      </c>
      <c r="B9" s="15" t="s">
        <v>413</v>
      </c>
      <c r="C9" s="15" t="s">
        <v>414</v>
      </c>
      <c r="D9" s="15">
        <v>17</v>
      </c>
      <c r="E9" s="15" t="s">
        <v>409</v>
      </c>
      <c r="F9" s="15"/>
      <c r="G9" s="15"/>
      <c r="H9" s="15"/>
      <c r="I9" s="15"/>
      <c r="J9" s="15"/>
      <c r="K9" s="15"/>
      <c r="L9" s="15"/>
      <c r="M9" s="15">
        <v>0.8</v>
      </c>
      <c r="N9" s="15">
        <v>0.8</v>
      </c>
      <c r="O9" s="28">
        <f t="shared" si="0"/>
        <v>10.88</v>
      </c>
      <c r="P9" s="28">
        <f t="shared" si="1"/>
        <v>2.72</v>
      </c>
      <c r="Q9" s="15">
        <f t="shared" si="2"/>
        <v>0.44</v>
      </c>
      <c r="R9" s="15"/>
      <c r="S9" s="15">
        <v>0.2</v>
      </c>
      <c r="T9" s="15"/>
      <c r="U9" s="15"/>
      <c r="V9" s="15"/>
      <c r="W9" s="16">
        <f t="shared" si="3"/>
        <v>2.72</v>
      </c>
      <c r="X9" s="15"/>
      <c r="Y9" s="28">
        <f t="shared" si="4"/>
        <v>0.3002625</v>
      </c>
      <c r="Z9" s="15"/>
      <c r="AA9" s="15"/>
      <c r="AB9" s="28">
        <f t="shared" si="5"/>
        <v>7.8597375</v>
      </c>
      <c r="AC9" s="16">
        <f t="shared" si="6"/>
        <v>3.0202625</v>
      </c>
      <c r="AD9" s="15" t="s">
        <v>410</v>
      </c>
      <c r="AE9" s="15"/>
      <c r="AF9" s="16"/>
      <c r="AG9" s="15"/>
      <c r="AH9" s="15"/>
      <c r="AI9" s="15"/>
      <c r="AJ9" s="15"/>
      <c r="AK9" s="15"/>
      <c r="AL9" s="28"/>
      <c r="AM9" s="15"/>
      <c r="AN9" s="15"/>
      <c r="AO9" s="15"/>
      <c r="AP9" s="15"/>
      <c r="AQ9" s="15"/>
      <c r="AR9" s="15"/>
      <c r="AS9" s="43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s="2" customFormat="1" ht="23" customHeight="1" outlineLevel="2" spans="1:66">
      <c r="A10" s="15">
        <v>6</v>
      </c>
      <c r="B10" s="15" t="s">
        <v>414</v>
      </c>
      <c r="C10" s="15" t="s">
        <v>415</v>
      </c>
      <c r="D10" s="15">
        <v>9</v>
      </c>
      <c r="E10" s="15" t="s">
        <v>409</v>
      </c>
      <c r="F10" s="15"/>
      <c r="G10" s="15"/>
      <c r="H10" s="15"/>
      <c r="I10" s="15"/>
      <c r="J10" s="15"/>
      <c r="K10" s="15"/>
      <c r="L10" s="15"/>
      <c r="M10" s="15">
        <v>0.8</v>
      </c>
      <c r="N10" s="15">
        <v>0.8</v>
      </c>
      <c r="O10" s="28">
        <f t="shared" si="0"/>
        <v>5.76</v>
      </c>
      <c r="P10" s="28">
        <f t="shared" si="1"/>
        <v>1.44</v>
      </c>
      <c r="Q10" s="15">
        <f t="shared" si="2"/>
        <v>0.44</v>
      </c>
      <c r="R10" s="15"/>
      <c r="S10" s="15">
        <v>0.2</v>
      </c>
      <c r="T10" s="15"/>
      <c r="U10" s="15"/>
      <c r="V10" s="15"/>
      <c r="W10" s="16">
        <f t="shared" si="3"/>
        <v>1.44</v>
      </c>
      <c r="X10" s="15"/>
      <c r="Y10" s="28">
        <f t="shared" si="4"/>
        <v>0.1589625</v>
      </c>
      <c r="Z10" s="15"/>
      <c r="AA10" s="15"/>
      <c r="AB10" s="28">
        <f t="shared" si="5"/>
        <v>4.1610375</v>
      </c>
      <c r="AC10" s="16">
        <f t="shared" si="6"/>
        <v>1.5989625</v>
      </c>
      <c r="AD10" s="15" t="s">
        <v>410</v>
      </c>
      <c r="AE10" s="15"/>
      <c r="AF10" s="16"/>
      <c r="AG10" s="15"/>
      <c r="AH10" s="15"/>
      <c r="AI10" s="15"/>
      <c r="AJ10" s="15"/>
      <c r="AK10" s="15"/>
      <c r="AL10" s="28"/>
      <c r="AM10" s="15"/>
      <c r="AN10" s="15"/>
      <c r="AO10" s="15"/>
      <c r="AP10" s="15"/>
      <c r="AQ10" s="15"/>
      <c r="AR10" s="15"/>
      <c r="AS10" s="43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s="2" customFormat="1" ht="23" customHeight="1" outlineLevel="2" spans="1:66">
      <c r="A11" s="15">
        <v>7</v>
      </c>
      <c r="B11" s="15" t="s">
        <v>415</v>
      </c>
      <c r="C11" s="15" t="s">
        <v>416</v>
      </c>
      <c r="D11" s="15">
        <v>8</v>
      </c>
      <c r="E11" s="15" t="s">
        <v>409</v>
      </c>
      <c r="F11" s="15"/>
      <c r="G11" s="15"/>
      <c r="H11" s="15"/>
      <c r="I11" s="15"/>
      <c r="J11" s="15"/>
      <c r="K11" s="15"/>
      <c r="L11" s="15"/>
      <c r="M11" s="15">
        <v>0.8</v>
      </c>
      <c r="N11" s="15">
        <v>0.8</v>
      </c>
      <c r="O11" s="28">
        <f t="shared" si="0"/>
        <v>5.12</v>
      </c>
      <c r="P11" s="28">
        <f t="shared" si="1"/>
        <v>1.28</v>
      </c>
      <c r="Q11" s="15">
        <f t="shared" si="2"/>
        <v>0.44</v>
      </c>
      <c r="R11" s="15"/>
      <c r="S11" s="15">
        <v>0.2</v>
      </c>
      <c r="T11" s="15"/>
      <c r="U11" s="15"/>
      <c r="V11" s="15"/>
      <c r="W11" s="16">
        <f t="shared" si="3"/>
        <v>1.28</v>
      </c>
      <c r="X11" s="15"/>
      <c r="Y11" s="28">
        <f t="shared" si="4"/>
        <v>0.1413</v>
      </c>
      <c r="Z11" s="15"/>
      <c r="AA11" s="15"/>
      <c r="AB11" s="28">
        <f t="shared" si="5"/>
        <v>3.6987</v>
      </c>
      <c r="AC11" s="16">
        <f t="shared" si="6"/>
        <v>1.4213</v>
      </c>
      <c r="AD11" s="15" t="s">
        <v>410</v>
      </c>
      <c r="AE11" s="15"/>
      <c r="AF11" s="16"/>
      <c r="AG11" s="15"/>
      <c r="AH11" s="15"/>
      <c r="AI11" s="15"/>
      <c r="AJ11" s="15"/>
      <c r="AK11" s="15"/>
      <c r="AL11" s="28"/>
      <c r="AM11" s="15"/>
      <c r="AN11" s="15"/>
      <c r="AO11" s="15"/>
      <c r="AP11" s="15"/>
      <c r="AQ11" s="15"/>
      <c r="AR11" s="15"/>
      <c r="AS11" s="43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s="3" customFormat="1" ht="18" customHeight="1" spans="1:66">
      <c r="A12" s="15">
        <v>8</v>
      </c>
      <c r="B12" s="15" t="s">
        <v>417</v>
      </c>
      <c r="C12" s="15" t="s">
        <v>418</v>
      </c>
      <c r="D12" s="15">
        <v>16</v>
      </c>
      <c r="E12" s="15" t="s">
        <v>419</v>
      </c>
      <c r="F12" s="15">
        <f t="shared" ref="F12:F75" si="7">IF(E12="DN400",0.012,IF(E12="DN600",0.065,0.08))</f>
        <v>0.012</v>
      </c>
      <c r="G12" s="16">
        <v>5.32</v>
      </c>
      <c r="H12" s="16">
        <v>5.38</v>
      </c>
      <c r="I12" s="16">
        <f t="shared" ref="I12:I75" si="8">(G12+H12)/2</f>
        <v>5.35</v>
      </c>
      <c r="J12" s="16">
        <v>3.93</v>
      </c>
      <c r="K12" s="16">
        <v>3.93</v>
      </c>
      <c r="L12" s="16">
        <f t="shared" ref="L12:L75" si="9">(J12+K12)/2</f>
        <v>3.93</v>
      </c>
      <c r="M12" s="16">
        <f t="shared" ref="M12:M75" si="10">I12-L12+F12+S12+T12-Q12</f>
        <v>0.832</v>
      </c>
      <c r="N12" s="28">
        <f t="shared" ref="N12:N75" si="11">IF(E12="DN400",1.624,IF(E12="DN600",1.99,2.28))</f>
        <v>1.624</v>
      </c>
      <c r="O12" s="28">
        <f t="shared" si="0"/>
        <v>21.618688</v>
      </c>
      <c r="P12" s="28">
        <f t="shared" si="1"/>
        <v>5.1968</v>
      </c>
      <c r="Q12" s="15">
        <f t="shared" ref="Q12:Q68" si="12">0.2+0.2+0.3</f>
        <v>0.7</v>
      </c>
      <c r="R12" s="16">
        <v>0.5</v>
      </c>
      <c r="S12" s="16">
        <v>0.1</v>
      </c>
      <c r="T12" s="16">
        <f t="shared" ref="T12:T75" si="13">IF(E12="DN600",0.1,IF(E12="DN800",0.12,0))</f>
        <v>0</v>
      </c>
      <c r="U12" s="16">
        <f t="shared" ref="U12:U75" si="14">IF(E12="DN600",0.18,IF(E12="DN800",0.24,0))</f>
        <v>0</v>
      </c>
      <c r="V12" s="16">
        <f t="shared" ref="V12:V75" si="15">N12*R12*D12</f>
        <v>12.992</v>
      </c>
      <c r="W12" s="16">
        <f t="shared" si="3"/>
        <v>2.5984</v>
      </c>
      <c r="X12" s="16">
        <f t="shared" ref="X12:X75" si="16">IF(E12="DN400",0,IF(E12="DN600",((N12-0.5*2)*(T12+U12)-(120*3.14*(0.03+F12/2)^2/360))*D12,((N12-0.5*2)*(T12+U12)-(120*3.14*(0.04+F12/2)^2/360))*D12))</f>
        <v>0</v>
      </c>
      <c r="Y12" s="28">
        <f t="shared" ref="Y12:Y56" si="17">IF(E12="DN400",(0.2+F12)^2*3.14*D12,IF(E12="DN600",(0.3+F12)^2*3.14*D12,(0.4+F12)^2*3.14*D12))</f>
        <v>2.25798656</v>
      </c>
      <c r="Z12" s="28">
        <f t="shared" ref="Z12:Z68" si="18">IF((M12-S12-T12-F12-0.4)&lt;0.5,(M12-S12),(T12+F12+0.4+0.5))</f>
        <v>0.732</v>
      </c>
      <c r="AA12" s="16">
        <f t="shared" ref="AA12:AA75" si="19">N12*Z12*D12-X12-Y12</f>
        <v>16.76230144</v>
      </c>
      <c r="AB12" s="16">
        <f t="shared" ref="AB12:AB75" si="20">IF((M12-S12-Z12)&gt;0,(M12-S12-Z12)*N12*D12,0)</f>
        <v>0</v>
      </c>
      <c r="AC12" s="16">
        <f t="shared" si="6"/>
        <v>21.618688</v>
      </c>
      <c r="AD12" s="16" t="s">
        <v>420</v>
      </c>
      <c r="AE12" s="15"/>
      <c r="AF12" s="16">
        <f t="shared" ref="AF12:AF75" si="21">D12*N12</f>
        <v>25.984</v>
      </c>
      <c r="AG12" s="39" t="str">
        <f t="shared" ref="AG12:AG75" si="22">IF(AND(M12&gt;=1.5,M12&lt;=2.5),"A型",IF(AND(M12&gt;2.5,M12&lt;=4),"B型",IF(AND(M12&gt;4,M12&lt;=5.5),"C型","无")))</f>
        <v>无</v>
      </c>
      <c r="AH12" s="40">
        <f t="shared" ref="AH12:AH16" si="23">IF(AG12="A型",D12/0.4*6*60/1000*2,IF(AG12="B型",D12/0.4*6*60/1000*2,IF(AG12="C型",D12/0.4*6*60/1000*2,0)))</f>
        <v>0</v>
      </c>
      <c r="AI12" s="41">
        <f t="shared" ref="AI12:AI75" si="24">IF(AG12="B型",D12*71.34/1000*2,IF(AG12="C型",D12*71.34/1000*2*2,0))</f>
        <v>0</v>
      </c>
      <c r="AJ12" s="41">
        <f t="shared" ref="AJ12:AJ75" si="25">IF(AG12="B型",D12/3*(N12-0.36*2)*38.1/1000,IF(AG12="C型",D12/3*(N12-0.36*2)*38.1/1000*2,0))</f>
        <v>0</v>
      </c>
      <c r="AK12" s="41">
        <f t="shared" ref="AK12:AK75" si="26">IF(AG12="C型",D12/1*1.21/1000*2*2,IF(AG12="B型",D12/1*1.21/1000*2,0))</f>
        <v>0</v>
      </c>
      <c r="AL12" s="42">
        <f t="shared" ref="AL12:AL75" si="27">IF(AG12="无",0,D12)</f>
        <v>0</v>
      </c>
      <c r="AM12" s="41"/>
      <c r="AN12" s="42"/>
      <c r="AO12" s="41"/>
      <c r="AP12" s="41"/>
      <c r="AQ12" s="41"/>
      <c r="AR12" s="41"/>
      <c r="AS12" s="15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s="3" customFormat="1" ht="18" customHeight="1" outlineLevel="1" spans="1:66">
      <c r="A13" s="15">
        <v>9</v>
      </c>
      <c r="B13" s="15" t="s">
        <v>418</v>
      </c>
      <c r="C13" s="15" t="s">
        <v>421</v>
      </c>
      <c r="D13" s="15">
        <v>5</v>
      </c>
      <c r="E13" s="15" t="s">
        <v>419</v>
      </c>
      <c r="F13" s="15">
        <f t="shared" si="7"/>
        <v>0.012</v>
      </c>
      <c r="G13" s="16">
        <f t="shared" ref="G13:G68" si="28">H12</f>
        <v>5.38</v>
      </c>
      <c r="H13" s="16">
        <v>5.37</v>
      </c>
      <c r="I13" s="16">
        <f t="shared" si="8"/>
        <v>5.375</v>
      </c>
      <c r="J13" s="16">
        <f t="shared" ref="J13:J68" si="29">K12</f>
        <v>3.93</v>
      </c>
      <c r="K13" s="16">
        <v>3.93</v>
      </c>
      <c r="L13" s="16">
        <f t="shared" si="9"/>
        <v>3.93</v>
      </c>
      <c r="M13" s="16">
        <f t="shared" si="10"/>
        <v>0.857</v>
      </c>
      <c r="N13" s="28">
        <f t="shared" si="11"/>
        <v>1.624</v>
      </c>
      <c r="O13" s="28">
        <f t="shared" si="0"/>
        <v>6.95884</v>
      </c>
      <c r="P13" s="28">
        <f t="shared" si="1"/>
        <v>1.624</v>
      </c>
      <c r="Q13" s="15">
        <f t="shared" si="12"/>
        <v>0.7</v>
      </c>
      <c r="R13" s="16">
        <v>0.5</v>
      </c>
      <c r="S13" s="16">
        <v>0.1</v>
      </c>
      <c r="T13" s="16">
        <f t="shared" si="13"/>
        <v>0</v>
      </c>
      <c r="U13" s="16">
        <f t="shared" si="14"/>
        <v>0</v>
      </c>
      <c r="V13" s="16">
        <f t="shared" si="15"/>
        <v>4.06</v>
      </c>
      <c r="W13" s="16">
        <f t="shared" si="3"/>
        <v>0.812</v>
      </c>
      <c r="X13" s="16">
        <f t="shared" si="16"/>
        <v>0</v>
      </c>
      <c r="Y13" s="28">
        <f t="shared" si="17"/>
        <v>0.7056208</v>
      </c>
      <c r="Z13" s="28">
        <f t="shared" si="18"/>
        <v>0.757</v>
      </c>
      <c r="AA13" s="16">
        <f t="shared" si="19"/>
        <v>5.4412192</v>
      </c>
      <c r="AB13" s="16">
        <f t="shared" si="20"/>
        <v>0</v>
      </c>
      <c r="AC13" s="16">
        <f t="shared" si="6"/>
        <v>6.95884</v>
      </c>
      <c r="AD13" s="16" t="s">
        <v>420</v>
      </c>
      <c r="AE13" s="15"/>
      <c r="AF13" s="16">
        <f t="shared" si="21"/>
        <v>8.12</v>
      </c>
      <c r="AG13" s="39" t="str">
        <f t="shared" si="22"/>
        <v>无</v>
      </c>
      <c r="AH13" s="40">
        <f t="shared" ref="AH13:AH17" si="30">IF(AG13="A型",D13/0.4*6*60/1000*2,IF(AG13="B型",D13/0.4*6*60/1000*2,IF(AG13="C型",D13/0.4*9*60/1000*2,0)))</f>
        <v>0</v>
      </c>
      <c r="AI13" s="41">
        <f t="shared" si="24"/>
        <v>0</v>
      </c>
      <c r="AJ13" s="41">
        <f t="shared" si="25"/>
        <v>0</v>
      </c>
      <c r="AK13" s="41">
        <f t="shared" si="26"/>
        <v>0</v>
      </c>
      <c r="AL13" s="42">
        <f t="shared" si="27"/>
        <v>0</v>
      </c>
      <c r="AM13" s="41"/>
      <c r="AN13" s="42"/>
      <c r="AO13" s="41"/>
      <c r="AP13" s="41"/>
      <c r="AQ13" s="41"/>
      <c r="AR13" s="41"/>
      <c r="AS13" s="15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  <row r="14" s="1" customFormat="1" ht="18" customHeight="1" outlineLevel="1" spans="1:45">
      <c r="A14" s="15">
        <v>10</v>
      </c>
      <c r="B14" s="15" t="s">
        <v>421</v>
      </c>
      <c r="C14" s="15" t="s">
        <v>422</v>
      </c>
      <c r="D14" s="15">
        <v>52</v>
      </c>
      <c r="E14" s="15" t="s">
        <v>419</v>
      </c>
      <c r="F14" s="15">
        <f t="shared" si="7"/>
        <v>0.012</v>
      </c>
      <c r="G14" s="16">
        <f t="shared" si="28"/>
        <v>5.37</v>
      </c>
      <c r="H14" s="16">
        <v>5.72</v>
      </c>
      <c r="I14" s="16">
        <f t="shared" si="8"/>
        <v>5.545</v>
      </c>
      <c r="J14" s="16">
        <f t="shared" si="29"/>
        <v>3.93</v>
      </c>
      <c r="K14" s="16">
        <v>3.93</v>
      </c>
      <c r="L14" s="16">
        <f t="shared" si="9"/>
        <v>3.93</v>
      </c>
      <c r="M14" s="16">
        <f t="shared" si="10"/>
        <v>1.027</v>
      </c>
      <c r="N14" s="28">
        <f t="shared" si="11"/>
        <v>1.624</v>
      </c>
      <c r="O14" s="28">
        <f t="shared" ref="O14:O45" si="31">M14*N14*D14</f>
        <v>86.728096</v>
      </c>
      <c r="P14" s="28">
        <f t="shared" si="1"/>
        <v>16.8896</v>
      </c>
      <c r="Q14" s="15">
        <f t="shared" si="12"/>
        <v>0.7</v>
      </c>
      <c r="R14" s="16">
        <v>0.5</v>
      </c>
      <c r="S14" s="16">
        <v>0.1</v>
      </c>
      <c r="T14" s="16">
        <f t="shared" si="13"/>
        <v>0</v>
      </c>
      <c r="U14" s="16">
        <f t="shared" si="14"/>
        <v>0</v>
      </c>
      <c r="V14" s="16">
        <f t="shared" si="15"/>
        <v>42.224</v>
      </c>
      <c r="W14" s="16">
        <f t="shared" si="3"/>
        <v>8.4448</v>
      </c>
      <c r="X14" s="16">
        <f t="shared" si="16"/>
        <v>0</v>
      </c>
      <c r="Y14" s="28">
        <f t="shared" si="17"/>
        <v>7.33845632</v>
      </c>
      <c r="Z14" s="28">
        <f t="shared" si="18"/>
        <v>0.912</v>
      </c>
      <c r="AA14" s="16">
        <f t="shared" si="19"/>
        <v>69.67811968</v>
      </c>
      <c r="AB14" s="16">
        <f t="shared" si="20"/>
        <v>1.26671999999999</v>
      </c>
      <c r="AC14" s="16">
        <f t="shared" si="6"/>
        <v>85.461376</v>
      </c>
      <c r="AD14" s="16" t="s">
        <v>420</v>
      </c>
      <c r="AE14" s="15"/>
      <c r="AF14" s="16">
        <f t="shared" si="21"/>
        <v>84.448</v>
      </c>
      <c r="AG14" s="39" t="str">
        <f t="shared" si="22"/>
        <v>无</v>
      </c>
      <c r="AH14" s="40">
        <f t="shared" si="23"/>
        <v>0</v>
      </c>
      <c r="AI14" s="41">
        <f t="shared" si="24"/>
        <v>0</v>
      </c>
      <c r="AJ14" s="41">
        <f t="shared" si="25"/>
        <v>0</v>
      </c>
      <c r="AK14" s="41">
        <f t="shared" si="26"/>
        <v>0</v>
      </c>
      <c r="AL14" s="42">
        <f t="shared" si="27"/>
        <v>0</v>
      </c>
      <c r="AM14" s="41"/>
      <c r="AN14" s="42">
        <v>5.5</v>
      </c>
      <c r="AO14" s="41">
        <f>INT(AN14/2)*(N14+2)*47.814/1000+AN14*34.463/1000</f>
        <v>0.536102372</v>
      </c>
      <c r="AP14" s="41">
        <f>AN14*(0.4+F67)*125.6/1000</f>
        <v>0.2846096</v>
      </c>
      <c r="AQ14" s="41">
        <f>AN14*2</f>
        <v>11</v>
      </c>
      <c r="AR14" s="41">
        <f>INT(AN14/0.15)*0.8*5.69/1000</f>
        <v>0.163872</v>
      </c>
      <c r="AS14" s="15"/>
    </row>
    <row r="15" s="1" customFormat="1" ht="18" customHeight="1" outlineLevel="1" spans="1:45">
      <c r="A15" s="15">
        <v>11</v>
      </c>
      <c r="B15" s="15" t="s">
        <v>422</v>
      </c>
      <c r="C15" s="15" t="s">
        <v>423</v>
      </c>
      <c r="D15" s="15">
        <v>23</v>
      </c>
      <c r="E15" s="15" t="s">
        <v>419</v>
      </c>
      <c r="F15" s="15">
        <f t="shared" si="7"/>
        <v>0.012</v>
      </c>
      <c r="G15" s="16">
        <f t="shared" si="28"/>
        <v>5.72</v>
      </c>
      <c r="H15" s="16">
        <v>5.69</v>
      </c>
      <c r="I15" s="16">
        <f t="shared" si="8"/>
        <v>5.705</v>
      </c>
      <c r="J15" s="16">
        <f t="shared" si="29"/>
        <v>3.93</v>
      </c>
      <c r="K15" s="16">
        <v>3.93</v>
      </c>
      <c r="L15" s="16">
        <f t="shared" si="9"/>
        <v>3.93</v>
      </c>
      <c r="M15" s="16">
        <f t="shared" si="10"/>
        <v>1.187</v>
      </c>
      <c r="N15" s="28">
        <f t="shared" si="11"/>
        <v>1.624</v>
      </c>
      <c r="O15" s="28">
        <f t="shared" si="31"/>
        <v>44.336824</v>
      </c>
      <c r="P15" s="28">
        <f t="shared" si="1"/>
        <v>7.4704</v>
      </c>
      <c r="Q15" s="15">
        <f t="shared" si="12"/>
        <v>0.7</v>
      </c>
      <c r="R15" s="16">
        <v>0.5</v>
      </c>
      <c r="S15" s="16">
        <v>0.1</v>
      </c>
      <c r="T15" s="16">
        <f t="shared" si="13"/>
        <v>0</v>
      </c>
      <c r="U15" s="16">
        <f t="shared" si="14"/>
        <v>0</v>
      </c>
      <c r="V15" s="16">
        <f t="shared" si="15"/>
        <v>18.676</v>
      </c>
      <c r="W15" s="16">
        <f t="shared" si="3"/>
        <v>3.7352</v>
      </c>
      <c r="X15" s="16">
        <f t="shared" si="16"/>
        <v>0</v>
      </c>
      <c r="Y15" s="28">
        <f t="shared" si="17"/>
        <v>3.24585568</v>
      </c>
      <c r="Z15" s="28">
        <f t="shared" si="18"/>
        <v>0.912</v>
      </c>
      <c r="AA15" s="16">
        <f t="shared" si="19"/>
        <v>30.81916832</v>
      </c>
      <c r="AB15" s="16">
        <f t="shared" si="20"/>
        <v>6.5366</v>
      </c>
      <c r="AC15" s="16">
        <f t="shared" si="6"/>
        <v>37.800224</v>
      </c>
      <c r="AD15" s="16" t="s">
        <v>420</v>
      </c>
      <c r="AE15" s="15"/>
      <c r="AF15" s="16">
        <f t="shared" si="21"/>
        <v>37.352</v>
      </c>
      <c r="AG15" s="39" t="str">
        <f t="shared" si="22"/>
        <v>无</v>
      </c>
      <c r="AH15" s="40">
        <f t="shared" si="30"/>
        <v>0</v>
      </c>
      <c r="AI15" s="41">
        <f t="shared" si="24"/>
        <v>0</v>
      </c>
      <c r="AJ15" s="41">
        <f t="shared" si="25"/>
        <v>0</v>
      </c>
      <c r="AK15" s="41">
        <f t="shared" si="26"/>
        <v>0</v>
      </c>
      <c r="AL15" s="42">
        <f t="shared" si="27"/>
        <v>0</v>
      </c>
      <c r="AM15" s="41"/>
      <c r="AN15" s="42"/>
      <c r="AO15" s="41"/>
      <c r="AP15" s="41"/>
      <c r="AQ15" s="41"/>
      <c r="AR15" s="41"/>
      <c r="AS15" s="15"/>
    </row>
    <row r="16" s="1" customFormat="1" ht="18" customHeight="1" outlineLevel="1" spans="1:45">
      <c r="A16" s="15">
        <v>12</v>
      </c>
      <c r="B16" s="15" t="s">
        <v>423</v>
      </c>
      <c r="C16" s="15" t="s">
        <v>424</v>
      </c>
      <c r="D16" s="15">
        <v>6</v>
      </c>
      <c r="E16" s="15" t="s">
        <v>419</v>
      </c>
      <c r="F16" s="15">
        <f t="shared" si="7"/>
        <v>0.012</v>
      </c>
      <c r="G16" s="16">
        <f t="shared" si="28"/>
        <v>5.69</v>
      </c>
      <c r="H16" s="16">
        <v>5.69</v>
      </c>
      <c r="I16" s="16">
        <f t="shared" si="8"/>
        <v>5.69</v>
      </c>
      <c r="J16" s="16">
        <f t="shared" si="29"/>
        <v>3.93</v>
      </c>
      <c r="K16" s="16">
        <v>2.93</v>
      </c>
      <c r="L16" s="16">
        <f t="shared" si="9"/>
        <v>3.43</v>
      </c>
      <c r="M16" s="16">
        <f t="shared" si="10"/>
        <v>1.672</v>
      </c>
      <c r="N16" s="28">
        <f t="shared" si="11"/>
        <v>1.624</v>
      </c>
      <c r="O16" s="28">
        <f t="shared" si="31"/>
        <v>16.291968</v>
      </c>
      <c r="P16" s="28">
        <f t="shared" si="1"/>
        <v>1.9488</v>
      </c>
      <c r="Q16" s="15">
        <f t="shared" si="12"/>
        <v>0.7</v>
      </c>
      <c r="R16" s="16">
        <v>0.5</v>
      </c>
      <c r="S16" s="16">
        <v>0.1</v>
      </c>
      <c r="T16" s="16">
        <f t="shared" si="13"/>
        <v>0</v>
      </c>
      <c r="U16" s="16">
        <f t="shared" si="14"/>
        <v>0</v>
      </c>
      <c r="V16" s="16">
        <f t="shared" si="15"/>
        <v>4.872</v>
      </c>
      <c r="W16" s="16">
        <f t="shared" si="3"/>
        <v>0.9744</v>
      </c>
      <c r="X16" s="16">
        <f t="shared" si="16"/>
        <v>0</v>
      </c>
      <c r="Y16" s="28">
        <f t="shared" si="17"/>
        <v>0.84674496</v>
      </c>
      <c r="Z16" s="28">
        <f t="shared" si="18"/>
        <v>0.912</v>
      </c>
      <c r="AA16" s="16">
        <f t="shared" si="19"/>
        <v>8.03978304</v>
      </c>
      <c r="AB16" s="16">
        <f t="shared" si="20"/>
        <v>6.43104</v>
      </c>
      <c r="AC16" s="16">
        <f t="shared" si="6"/>
        <v>9.860928</v>
      </c>
      <c r="AD16" s="16" t="s">
        <v>420</v>
      </c>
      <c r="AE16" s="15"/>
      <c r="AF16" s="16">
        <f t="shared" si="21"/>
        <v>9.744</v>
      </c>
      <c r="AG16" s="39" t="str">
        <f t="shared" si="22"/>
        <v>A型</v>
      </c>
      <c r="AH16" s="40">
        <f t="shared" si="23"/>
        <v>10.8</v>
      </c>
      <c r="AI16" s="41">
        <f t="shared" si="24"/>
        <v>0</v>
      </c>
      <c r="AJ16" s="41">
        <f t="shared" si="25"/>
        <v>0</v>
      </c>
      <c r="AK16" s="41">
        <f t="shared" si="26"/>
        <v>0</v>
      </c>
      <c r="AL16" s="42">
        <f t="shared" si="27"/>
        <v>6</v>
      </c>
      <c r="AM16" s="41"/>
      <c r="AN16" s="42"/>
      <c r="AO16" s="41"/>
      <c r="AP16" s="41"/>
      <c r="AQ16" s="41"/>
      <c r="AR16" s="41"/>
      <c r="AS16" s="15"/>
    </row>
    <row r="17" s="1" customFormat="1" ht="18" customHeight="1" outlineLevel="1" spans="1:45">
      <c r="A17" s="15">
        <v>13</v>
      </c>
      <c r="B17" s="15" t="s">
        <v>424</v>
      </c>
      <c r="C17" s="15" t="s">
        <v>425</v>
      </c>
      <c r="D17" s="15">
        <v>17</v>
      </c>
      <c r="E17" s="15" t="s">
        <v>419</v>
      </c>
      <c r="F17" s="15">
        <f t="shared" si="7"/>
        <v>0.012</v>
      </c>
      <c r="G17" s="16">
        <f t="shared" si="28"/>
        <v>5.69</v>
      </c>
      <c r="H17" s="16">
        <v>5.68</v>
      </c>
      <c r="I17" s="16">
        <f t="shared" si="8"/>
        <v>5.685</v>
      </c>
      <c r="J17" s="16">
        <f t="shared" si="29"/>
        <v>2.93</v>
      </c>
      <c r="K17" s="16">
        <v>2.93</v>
      </c>
      <c r="L17" s="16">
        <f t="shared" si="9"/>
        <v>2.93</v>
      </c>
      <c r="M17" s="16">
        <f t="shared" si="10"/>
        <v>2.167</v>
      </c>
      <c r="N17" s="28">
        <f t="shared" si="11"/>
        <v>1.624</v>
      </c>
      <c r="O17" s="28">
        <f t="shared" si="31"/>
        <v>59.826536</v>
      </c>
      <c r="P17" s="28">
        <f t="shared" si="1"/>
        <v>5.5216</v>
      </c>
      <c r="Q17" s="15">
        <f t="shared" si="12"/>
        <v>0.7</v>
      </c>
      <c r="R17" s="16">
        <v>0.5</v>
      </c>
      <c r="S17" s="16">
        <v>0.1</v>
      </c>
      <c r="T17" s="16">
        <f t="shared" si="13"/>
        <v>0</v>
      </c>
      <c r="U17" s="16">
        <f t="shared" si="14"/>
        <v>0</v>
      </c>
      <c r="V17" s="16">
        <f t="shared" si="15"/>
        <v>13.804</v>
      </c>
      <c r="W17" s="16">
        <f t="shared" si="3"/>
        <v>2.7608</v>
      </c>
      <c r="X17" s="16">
        <f t="shared" si="16"/>
        <v>0</v>
      </c>
      <c r="Y17" s="28">
        <f t="shared" si="17"/>
        <v>2.39911072</v>
      </c>
      <c r="Z17" s="28">
        <f t="shared" si="18"/>
        <v>0.912</v>
      </c>
      <c r="AA17" s="16">
        <f t="shared" si="19"/>
        <v>22.77938528</v>
      </c>
      <c r="AB17" s="16">
        <f t="shared" si="20"/>
        <v>31.88724</v>
      </c>
      <c r="AC17" s="16">
        <f t="shared" si="6"/>
        <v>27.939296</v>
      </c>
      <c r="AD17" s="16" t="s">
        <v>420</v>
      </c>
      <c r="AE17" s="15"/>
      <c r="AF17" s="16">
        <f t="shared" si="21"/>
        <v>27.608</v>
      </c>
      <c r="AG17" s="39" t="str">
        <f t="shared" si="22"/>
        <v>A型</v>
      </c>
      <c r="AH17" s="40">
        <f t="shared" si="30"/>
        <v>30.6</v>
      </c>
      <c r="AI17" s="41">
        <f t="shared" si="24"/>
        <v>0</v>
      </c>
      <c r="AJ17" s="41">
        <f t="shared" si="25"/>
        <v>0</v>
      </c>
      <c r="AK17" s="41">
        <f t="shared" si="26"/>
        <v>0</v>
      </c>
      <c r="AL17" s="42">
        <f t="shared" si="27"/>
        <v>17</v>
      </c>
      <c r="AM17" s="41"/>
      <c r="AN17" s="42">
        <v>11</v>
      </c>
      <c r="AO17" s="41">
        <f>INT(AN17/2)*(N17+2)*47.814/1000+AN17*34.463/1000</f>
        <v>1.24548268</v>
      </c>
      <c r="AP17" s="41">
        <f>AN17*(0.4+F70)*125.6/1000</f>
        <v>0.642444</v>
      </c>
      <c r="AQ17" s="41">
        <f>AN17*2</f>
        <v>22</v>
      </c>
      <c r="AR17" s="41">
        <f>INT(AN17/0.15)*0.8*5.69/1000</f>
        <v>0.332296</v>
      </c>
      <c r="AS17" s="15"/>
    </row>
    <row r="18" s="1" customFormat="1" ht="18" customHeight="1" outlineLevel="1" spans="1:45">
      <c r="A18" s="15">
        <v>14</v>
      </c>
      <c r="B18" s="15" t="s">
        <v>425</v>
      </c>
      <c r="C18" s="15" t="s">
        <v>426</v>
      </c>
      <c r="D18" s="15">
        <v>6</v>
      </c>
      <c r="E18" s="15" t="s">
        <v>419</v>
      </c>
      <c r="F18" s="15">
        <f t="shared" si="7"/>
        <v>0.012</v>
      </c>
      <c r="G18" s="16">
        <f t="shared" si="28"/>
        <v>5.68</v>
      </c>
      <c r="H18" s="16">
        <v>5.67</v>
      </c>
      <c r="I18" s="16">
        <f t="shared" si="8"/>
        <v>5.675</v>
      </c>
      <c r="J18" s="16">
        <f t="shared" si="29"/>
        <v>2.93</v>
      </c>
      <c r="K18" s="16">
        <v>4.2</v>
      </c>
      <c r="L18" s="16">
        <f t="shared" si="9"/>
        <v>3.565</v>
      </c>
      <c r="M18" s="16">
        <f t="shared" si="10"/>
        <v>1.522</v>
      </c>
      <c r="N18" s="28">
        <f t="shared" si="11"/>
        <v>1.624</v>
      </c>
      <c r="O18" s="28">
        <f t="shared" si="31"/>
        <v>14.830368</v>
      </c>
      <c r="P18" s="28">
        <f t="shared" si="1"/>
        <v>1.9488</v>
      </c>
      <c r="Q18" s="15">
        <f t="shared" si="12"/>
        <v>0.7</v>
      </c>
      <c r="R18" s="16">
        <v>0.5</v>
      </c>
      <c r="S18" s="16">
        <v>0.1</v>
      </c>
      <c r="T18" s="16">
        <f t="shared" si="13"/>
        <v>0</v>
      </c>
      <c r="U18" s="16">
        <f t="shared" si="14"/>
        <v>0</v>
      </c>
      <c r="V18" s="16">
        <f t="shared" si="15"/>
        <v>4.872</v>
      </c>
      <c r="W18" s="16">
        <f t="shared" si="3"/>
        <v>0.9744</v>
      </c>
      <c r="X18" s="16">
        <f t="shared" si="16"/>
        <v>0</v>
      </c>
      <c r="Y18" s="28">
        <f t="shared" si="17"/>
        <v>0.84674496</v>
      </c>
      <c r="Z18" s="28">
        <f t="shared" si="18"/>
        <v>0.912</v>
      </c>
      <c r="AA18" s="16">
        <f t="shared" si="19"/>
        <v>8.03978304</v>
      </c>
      <c r="AB18" s="16">
        <f t="shared" si="20"/>
        <v>4.96944</v>
      </c>
      <c r="AC18" s="16">
        <f t="shared" si="6"/>
        <v>9.860928</v>
      </c>
      <c r="AD18" s="16" t="s">
        <v>420</v>
      </c>
      <c r="AE18" s="15"/>
      <c r="AF18" s="16">
        <f t="shared" si="21"/>
        <v>9.744</v>
      </c>
      <c r="AG18" s="39" t="str">
        <f t="shared" si="22"/>
        <v>A型</v>
      </c>
      <c r="AH18" s="40">
        <f t="shared" ref="AH18:AH22" si="32">IF(AG18="A型",D18/0.4*6*60/1000*2,IF(AG18="B型",D18/0.4*6*60/1000*2,IF(AG18="C型",D18/0.4*6*60/1000*2,0)))</f>
        <v>10.8</v>
      </c>
      <c r="AI18" s="41">
        <f t="shared" si="24"/>
        <v>0</v>
      </c>
      <c r="AJ18" s="41">
        <f t="shared" si="25"/>
        <v>0</v>
      </c>
      <c r="AK18" s="41">
        <f t="shared" si="26"/>
        <v>0</v>
      </c>
      <c r="AL18" s="42">
        <f t="shared" si="27"/>
        <v>6</v>
      </c>
      <c r="AM18" s="41"/>
      <c r="AN18" s="42"/>
      <c r="AO18" s="41"/>
      <c r="AP18" s="41"/>
      <c r="AQ18" s="41"/>
      <c r="AR18" s="41"/>
      <c r="AS18" s="15"/>
    </row>
    <row r="19" s="1" customFormat="1" ht="18" customHeight="1" outlineLevel="1" spans="1:45">
      <c r="A19" s="15">
        <v>15</v>
      </c>
      <c r="B19" s="15" t="s">
        <v>426</v>
      </c>
      <c r="C19" s="15" t="s">
        <v>427</v>
      </c>
      <c r="D19" s="15">
        <v>124</v>
      </c>
      <c r="E19" s="15" t="s">
        <v>419</v>
      </c>
      <c r="F19" s="15">
        <f t="shared" si="7"/>
        <v>0.012</v>
      </c>
      <c r="G19" s="16">
        <f t="shared" si="28"/>
        <v>5.67</v>
      </c>
      <c r="H19" s="16">
        <v>5.54</v>
      </c>
      <c r="I19" s="16">
        <f t="shared" si="8"/>
        <v>5.605</v>
      </c>
      <c r="J19" s="16">
        <f t="shared" si="29"/>
        <v>4.2</v>
      </c>
      <c r="K19" s="16">
        <v>4.2</v>
      </c>
      <c r="L19" s="16">
        <f t="shared" si="9"/>
        <v>4.2</v>
      </c>
      <c r="M19" s="16">
        <f t="shared" si="10"/>
        <v>0.817</v>
      </c>
      <c r="N19" s="28">
        <f t="shared" si="11"/>
        <v>1.624</v>
      </c>
      <c r="O19" s="28">
        <f t="shared" si="31"/>
        <v>164.524192</v>
      </c>
      <c r="P19" s="28">
        <f t="shared" si="1"/>
        <v>40.2752</v>
      </c>
      <c r="Q19" s="15">
        <f t="shared" si="12"/>
        <v>0.7</v>
      </c>
      <c r="R19" s="16">
        <v>0.5</v>
      </c>
      <c r="S19" s="16">
        <v>0.1</v>
      </c>
      <c r="T19" s="16">
        <f t="shared" si="13"/>
        <v>0</v>
      </c>
      <c r="U19" s="16">
        <f t="shared" si="14"/>
        <v>0</v>
      </c>
      <c r="V19" s="16">
        <f t="shared" si="15"/>
        <v>100.688</v>
      </c>
      <c r="W19" s="16">
        <f t="shared" si="3"/>
        <v>20.1376</v>
      </c>
      <c r="X19" s="16">
        <f t="shared" si="16"/>
        <v>0</v>
      </c>
      <c r="Y19" s="28">
        <f t="shared" si="17"/>
        <v>17.49939584</v>
      </c>
      <c r="Z19" s="28">
        <f t="shared" si="18"/>
        <v>0.717</v>
      </c>
      <c r="AA19" s="16">
        <f t="shared" si="19"/>
        <v>126.88719616</v>
      </c>
      <c r="AB19" s="16">
        <f t="shared" si="20"/>
        <v>0</v>
      </c>
      <c r="AC19" s="16">
        <f t="shared" si="6"/>
        <v>164.524192</v>
      </c>
      <c r="AD19" s="16" t="s">
        <v>420</v>
      </c>
      <c r="AE19" s="15"/>
      <c r="AF19" s="16">
        <f t="shared" si="21"/>
        <v>201.376</v>
      </c>
      <c r="AG19" s="39" t="str">
        <f t="shared" si="22"/>
        <v>无</v>
      </c>
      <c r="AH19" s="40">
        <f t="shared" ref="AH19:AH23" si="33">IF(AG19="A型",D19/0.4*6*60/1000*2,IF(AG19="B型",D19/0.4*6*60/1000*2,IF(AG19="C型",D19/0.4*9*60/1000*2,0)))</f>
        <v>0</v>
      </c>
      <c r="AI19" s="41">
        <f t="shared" si="24"/>
        <v>0</v>
      </c>
      <c r="AJ19" s="41">
        <f t="shared" si="25"/>
        <v>0</v>
      </c>
      <c r="AK19" s="41">
        <f t="shared" si="26"/>
        <v>0</v>
      </c>
      <c r="AL19" s="42">
        <f t="shared" si="27"/>
        <v>0</v>
      </c>
      <c r="AM19" s="41"/>
      <c r="AN19" s="42"/>
      <c r="AO19" s="41"/>
      <c r="AP19" s="41"/>
      <c r="AQ19" s="41"/>
      <c r="AR19" s="41"/>
      <c r="AS19" s="15"/>
    </row>
    <row r="20" s="1" customFormat="1" ht="18" customHeight="1" outlineLevel="1" spans="1:45">
      <c r="A20" s="15">
        <v>16</v>
      </c>
      <c r="B20" s="15" t="s">
        <v>427</v>
      </c>
      <c r="C20" s="15" t="s">
        <v>428</v>
      </c>
      <c r="D20" s="15">
        <v>6</v>
      </c>
      <c r="E20" s="15" t="s">
        <v>419</v>
      </c>
      <c r="F20" s="15">
        <f t="shared" si="7"/>
        <v>0.012</v>
      </c>
      <c r="G20" s="16">
        <f t="shared" si="28"/>
        <v>5.54</v>
      </c>
      <c r="H20" s="16">
        <v>5.54</v>
      </c>
      <c r="I20" s="16">
        <f t="shared" si="8"/>
        <v>5.54</v>
      </c>
      <c r="J20" s="16">
        <f t="shared" si="29"/>
        <v>4.2</v>
      </c>
      <c r="K20" s="16">
        <v>3.4</v>
      </c>
      <c r="L20" s="16">
        <f t="shared" si="9"/>
        <v>3.8</v>
      </c>
      <c r="M20" s="16">
        <f t="shared" si="10"/>
        <v>1.152</v>
      </c>
      <c r="N20" s="28">
        <f t="shared" si="11"/>
        <v>1.624</v>
      </c>
      <c r="O20" s="28">
        <f t="shared" si="31"/>
        <v>11.225088</v>
      </c>
      <c r="P20" s="28">
        <f t="shared" si="1"/>
        <v>1.9488</v>
      </c>
      <c r="Q20" s="15">
        <f t="shared" si="12"/>
        <v>0.7</v>
      </c>
      <c r="R20" s="16">
        <v>0.5</v>
      </c>
      <c r="S20" s="16">
        <v>0.1</v>
      </c>
      <c r="T20" s="16">
        <f t="shared" si="13"/>
        <v>0</v>
      </c>
      <c r="U20" s="16">
        <f t="shared" si="14"/>
        <v>0</v>
      </c>
      <c r="V20" s="16">
        <f t="shared" si="15"/>
        <v>4.872</v>
      </c>
      <c r="W20" s="16">
        <f t="shared" si="3"/>
        <v>0.9744</v>
      </c>
      <c r="X20" s="16">
        <f t="shared" si="16"/>
        <v>0</v>
      </c>
      <c r="Y20" s="28">
        <f t="shared" si="17"/>
        <v>0.84674496</v>
      </c>
      <c r="Z20" s="28">
        <f t="shared" si="18"/>
        <v>0.912</v>
      </c>
      <c r="AA20" s="16">
        <f t="shared" si="19"/>
        <v>8.03978304</v>
      </c>
      <c r="AB20" s="16">
        <f t="shared" si="20"/>
        <v>1.36416</v>
      </c>
      <c r="AC20" s="16">
        <f t="shared" si="6"/>
        <v>9.860928</v>
      </c>
      <c r="AD20" s="16" t="s">
        <v>420</v>
      </c>
      <c r="AE20" s="15"/>
      <c r="AF20" s="16">
        <f t="shared" si="21"/>
        <v>9.744</v>
      </c>
      <c r="AG20" s="39" t="str">
        <f t="shared" si="22"/>
        <v>无</v>
      </c>
      <c r="AH20" s="40">
        <f t="shared" si="32"/>
        <v>0</v>
      </c>
      <c r="AI20" s="41">
        <f t="shared" si="24"/>
        <v>0</v>
      </c>
      <c r="AJ20" s="41">
        <f t="shared" si="25"/>
        <v>0</v>
      </c>
      <c r="AK20" s="41">
        <f t="shared" si="26"/>
        <v>0</v>
      </c>
      <c r="AL20" s="42">
        <f t="shared" si="27"/>
        <v>0</v>
      </c>
      <c r="AM20" s="41"/>
      <c r="AN20" s="42"/>
      <c r="AO20" s="41"/>
      <c r="AP20" s="41"/>
      <c r="AQ20" s="41"/>
      <c r="AR20" s="41"/>
      <c r="AS20" s="15"/>
    </row>
    <row r="21" s="1" customFormat="1" ht="18" customHeight="1" outlineLevel="1" spans="1:45">
      <c r="A21" s="15">
        <v>17</v>
      </c>
      <c r="B21" s="15" t="s">
        <v>428</v>
      </c>
      <c r="C21" s="15" t="s">
        <v>429</v>
      </c>
      <c r="D21" s="15">
        <v>10</v>
      </c>
      <c r="E21" s="15" t="s">
        <v>419</v>
      </c>
      <c r="F21" s="15">
        <f t="shared" si="7"/>
        <v>0.012</v>
      </c>
      <c r="G21" s="16">
        <f t="shared" si="28"/>
        <v>5.54</v>
      </c>
      <c r="H21" s="16">
        <v>5.52</v>
      </c>
      <c r="I21" s="16">
        <f t="shared" si="8"/>
        <v>5.53</v>
      </c>
      <c r="J21" s="16">
        <f t="shared" si="29"/>
        <v>3.4</v>
      </c>
      <c r="K21" s="16">
        <v>3.4</v>
      </c>
      <c r="L21" s="16">
        <f t="shared" si="9"/>
        <v>3.4</v>
      </c>
      <c r="M21" s="16">
        <f t="shared" si="10"/>
        <v>1.542</v>
      </c>
      <c r="N21" s="28">
        <f t="shared" si="11"/>
        <v>1.624</v>
      </c>
      <c r="O21" s="28">
        <f t="shared" si="31"/>
        <v>25.04208</v>
      </c>
      <c r="P21" s="28">
        <f t="shared" si="1"/>
        <v>3.248</v>
      </c>
      <c r="Q21" s="15">
        <f t="shared" si="12"/>
        <v>0.7</v>
      </c>
      <c r="R21" s="16">
        <v>0.5</v>
      </c>
      <c r="S21" s="16">
        <v>0.1</v>
      </c>
      <c r="T21" s="16">
        <f t="shared" si="13"/>
        <v>0</v>
      </c>
      <c r="U21" s="16">
        <f t="shared" si="14"/>
        <v>0</v>
      </c>
      <c r="V21" s="16">
        <f t="shared" si="15"/>
        <v>8.12</v>
      </c>
      <c r="W21" s="16">
        <f t="shared" si="3"/>
        <v>1.624</v>
      </c>
      <c r="X21" s="16">
        <f t="shared" si="16"/>
        <v>0</v>
      </c>
      <c r="Y21" s="28">
        <f t="shared" si="17"/>
        <v>1.4112416</v>
      </c>
      <c r="Z21" s="28">
        <f t="shared" si="18"/>
        <v>0.912</v>
      </c>
      <c r="AA21" s="16">
        <f t="shared" si="19"/>
        <v>13.3996384</v>
      </c>
      <c r="AB21" s="16">
        <f t="shared" si="20"/>
        <v>8.60719999999999</v>
      </c>
      <c r="AC21" s="16">
        <f t="shared" si="6"/>
        <v>16.43488</v>
      </c>
      <c r="AD21" s="16" t="s">
        <v>420</v>
      </c>
      <c r="AE21" s="15"/>
      <c r="AF21" s="16">
        <f t="shared" si="21"/>
        <v>16.24</v>
      </c>
      <c r="AG21" s="39" t="str">
        <f t="shared" si="22"/>
        <v>A型</v>
      </c>
      <c r="AH21" s="40">
        <f t="shared" si="33"/>
        <v>18</v>
      </c>
      <c r="AI21" s="41">
        <f t="shared" si="24"/>
        <v>0</v>
      </c>
      <c r="AJ21" s="41">
        <f t="shared" si="25"/>
        <v>0</v>
      </c>
      <c r="AK21" s="41">
        <f t="shared" si="26"/>
        <v>0</v>
      </c>
      <c r="AL21" s="42">
        <f t="shared" si="27"/>
        <v>10</v>
      </c>
      <c r="AM21" s="41"/>
      <c r="AN21" s="42"/>
      <c r="AO21" s="41"/>
      <c r="AP21" s="41"/>
      <c r="AQ21" s="41"/>
      <c r="AR21" s="41"/>
      <c r="AS21" s="15"/>
    </row>
    <row r="22" s="1" customFormat="1" ht="18" customHeight="1" outlineLevel="1" spans="1:45">
      <c r="A22" s="15">
        <v>18</v>
      </c>
      <c r="B22" s="15" t="s">
        <v>429</v>
      </c>
      <c r="C22" s="15" t="s">
        <v>430</v>
      </c>
      <c r="D22" s="15">
        <v>13</v>
      </c>
      <c r="E22" s="15" t="s">
        <v>419</v>
      </c>
      <c r="F22" s="15">
        <f t="shared" si="7"/>
        <v>0.012</v>
      </c>
      <c r="G22" s="16">
        <f t="shared" si="28"/>
        <v>5.52</v>
      </c>
      <c r="H22" s="16">
        <v>5.49</v>
      </c>
      <c r="I22" s="16">
        <f t="shared" si="8"/>
        <v>5.505</v>
      </c>
      <c r="J22" s="16">
        <f t="shared" si="29"/>
        <v>3.4</v>
      </c>
      <c r="K22" s="16">
        <v>3.4</v>
      </c>
      <c r="L22" s="16">
        <f t="shared" si="9"/>
        <v>3.4</v>
      </c>
      <c r="M22" s="16">
        <f t="shared" si="10"/>
        <v>1.517</v>
      </c>
      <c r="N22" s="28">
        <f t="shared" si="11"/>
        <v>1.624</v>
      </c>
      <c r="O22" s="28">
        <f t="shared" si="31"/>
        <v>32.026904</v>
      </c>
      <c r="P22" s="28">
        <f t="shared" si="1"/>
        <v>4.2224</v>
      </c>
      <c r="Q22" s="15">
        <f t="shared" si="12"/>
        <v>0.7</v>
      </c>
      <c r="R22" s="16">
        <v>0.5</v>
      </c>
      <c r="S22" s="16">
        <v>0.1</v>
      </c>
      <c r="T22" s="16">
        <f t="shared" si="13"/>
        <v>0</v>
      </c>
      <c r="U22" s="16">
        <f t="shared" si="14"/>
        <v>0</v>
      </c>
      <c r="V22" s="16">
        <f t="shared" si="15"/>
        <v>10.556</v>
      </c>
      <c r="W22" s="16">
        <f t="shared" si="3"/>
        <v>2.1112</v>
      </c>
      <c r="X22" s="16">
        <f t="shared" si="16"/>
        <v>0</v>
      </c>
      <c r="Y22" s="28">
        <f t="shared" si="17"/>
        <v>1.83461408</v>
      </c>
      <c r="Z22" s="28">
        <f t="shared" si="18"/>
        <v>0.912</v>
      </c>
      <c r="AA22" s="16">
        <f t="shared" si="19"/>
        <v>17.41952992</v>
      </c>
      <c r="AB22" s="16">
        <f t="shared" si="20"/>
        <v>10.66156</v>
      </c>
      <c r="AC22" s="16">
        <f t="shared" si="6"/>
        <v>21.365344</v>
      </c>
      <c r="AD22" s="16" t="s">
        <v>420</v>
      </c>
      <c r="AE22" s="15"/>
      <c r="AF22" s="16">
        <f t="shared" si="21"/>
        <v>21.112</v>
      </c>
      <c r="AG22" s="39" t="str">
        <f t="shared" si="22"/>
        <v>A型</v>
      </c>
      <c r="AH22" s="40">
        <f t="shared" si="32"/>
        <v>23.4</v>
      </c>
      <c r="AI22" s="41">
        <f t="shared" si="24"/>
        <v>0</v>
      </c>
      <c r="AJ22" s="41">
        <f t="shared" si="25"/>
        <v>0</v>
      </c>
      <c r="AK22" s="41">
        <f t="shared" si="26"/>
        <v>0</v>
      </c>
      <c r="AL22" s="42">
        <f t="shared" si="27"/>
        <v>13</v>
      </c>
      <c r="AM22" s="41"/>
      <c r="AN22" s="42">
        <v>20.5</v>
      </c>
      <c r="AO22" s="41">
        <f>INT(AN22/2)*(N22+2)*47.814/1000+AN22*34.463/1000</f>
        <v>2.43927086</v>
      </c>
      <c r="AP22" s="41">
        <f>AN22*(0.4+F75)*125.6/1000</f>
        <v>1.197282</v>
      </c>
      <c r="AQ22" s="41">
        <f>AN22*2</f>
        <v>41</v>
      </c>
      <c r="AR22" s="41">
        <f>INT(AN22/0.15)*0.8*5.69/1000</f>
        <v>0.619072</v>
      </c>
      <c r="AS22" s="15"/>
    </row>
    <row r="23" s="1" customFormat="1" ht="18" customHeight="1" outlineLevel="1" spans="1:45">
      <c r="A23" s="15">
        <v>19</v>
      </c>
      <c r="B23" s="15" t="s">
        <v>430</v>
      </c>
      <c r="C23" s="15" t="s">
        <v>431</v>
      </c>
      <c r="D23" s="15">
        <v>6</v>
      </c>
      <c r="E23" s="15" t="s">
        <v>419</v>
      </c>
      <c r="F23" s="15">
        <f t="shared" si="7"/>
        <v>0.012</v>
      </c>
      <c r="G23" s="16">
        <f t="shared" si="28"/>
        <v>5.49</v>
      </c>
      <c r="H23" s="16">
        <v>5.48</v>
      </c>
      <c r="I23" s="16">
        <f t="shared" si="8"/>
        <v>5.485</v>
      </c>
      <c r="J23" s="16">
        <f t="shared" si="29"/>
        <v>3.4</v>
      </c>
      <c r="K23" s="16">
        <v>4.2</v>
      </c>
      <c r="L23" s="16">
        <f t="shared" si="9"/>
        <v>3.8</v>
      </c>
      <c r="M23" s="16">
        <f t="shared" si="10"/>
        <v>1.097</v>
      </c>
      <c r="N23" s="28">
        <f t="shared" si="11"/>
        <v>1.624</v>
      </c>
      <c r="O23" s="28">
        <f t="shared" si="31"/>
        <v>10.689168</v>
      </c>
      <c r="P23" s="28">
        <f t="shared" si="1"/>
        <v>1.9488</v>
      </c>
      <c r="Q23" s="15">
        <f t="shared" si="12"/>
        <v>0.7</v>
      </c>
      <c r="R23" s="16">
        <v>0.5</v>
      </c>
      <c r="S23" s="16">
        <v>0.1</v>
      </c>
      <c r="T23" s="16">
        <f t="shared" si="13"/>
        <v>0</v>
      </c>
      <c r="U23" s="16">
        <f t="shared" si="14"/>
        <v>0</v>
      </c>
      <c r="V23" s="16">
        <f t="shared" si="15"/>
        <v>4.872</v>
      </c>
      <c r="W23" s="16">
        <f t="shared" si="3"/>
        <v>0.9744</v>
      </c>
      <c r="X23" s="16">
        <f t="shared" si="16"/>
        <v>0</v>
      </c>
      <c r="Y23" s="28">
        <f t="shared" si="17"/>
        <v>0.84674496</v>
      </c>
      <c r="Z23" s="28">
        <f t="shared" si="18"/>
        <v>0.912</v>
      </c>
      <c r="AA23" s="16">
        <f t="shared" si="19"/>
        <v>8.03978304</v>
      </c>
      <c r="AB23" s="16">
        <f t="shared" si="20"/>
        <v>0.828240000000006</v>
      </c>
      <c r="AC23" s="16">
        <f t="shared" si="6"/>
        <v>9.860928</v>
      </c>
      <c r="AD23" s="16" t="s">
        <v>420</v>
      </c>
      <c r="AE23" s="15"/>
      <c r="AF23" s="16">
        <f t="shared" si="21"/>
        <v>9.744</v>
      </c>
      <c r="AG23" s="39" t="str">
        <f t="shared" si="22"/>
        <v>无</v>
      </c>
      <c r="AH23" s="40">
        <f t="shared" si="33"/>
        <v>0</v>
      </c>
      <c r="AI23" s="41">
        <f t="shared" si="24"/>
        <v>0</v>
      </c>
      <c r="AJ23" s="41">
        <f t="shared" si="25"/>
        <v>0</v>
      </c>
      <c r="AK23" s="41">
        <f t="shared" si="26"/>
        <v>0</v>
      </c>
      <c r="AL23" s="42">
        <f t="shared" si="27"/>
        <v>0</v>
      </c>
      <c r="AM23" s="41"/>
      <c r="AN23" s="42"/>
      <c r="AO23" s="41"/>
      <c r="AP23" s="41"/>
      <c r="AQ23" s="41"/>
      <c r="AR23" s="41"/>
      <c r="AS23" s="15"/>
    </row>
    <row r="24" s="1" customFormat="1" ht="18" customHeight="1" outlineLevel="1" spans="1:45">
      <c r="A24" s="15">
        <v>20</v>
      </c>
      <c r="B24" s="15" t="s">
        <v>431</v>
      </c>
      <c r="C24" s="15" t="s">
        <v>432</v>
      </c>
      <c r="D24" s="15">
        <v>7</v>
      </c>
      <c r="E24" s="15" t="s">
        <v>419</v>
      </c>
      <c r="F24" s="15">
        <f t="shared" si="7"/>
        <v>0.012</v>
      </c>
      <c r="G24" s="16">
        <f t="shared" si="28"/>
        <v>5.48</v>
      </c>
      <c r="H24" s="16">
        <v>5.47</v>
      </c>
      <c r="I24" s="16">
        <f t="shared" si="8"/>
        <v>5.475</v>
      </c>
      <c r="J24" s="16">
        <f t="shared" si="29"/>
        <v>4.2</v>
      </c>
      <c r="K24" s="16">
        <v>4.19</v>
      </c>
      <c r="L24" s="16">
        <f t="shared" si="9"/>
        <v>4.195</v>
      </c>
      <c r="M24" s="16">
        <f t="shared" si="10"/>
        <v>0.692</v>
      </c>
      <c r="N24" s="28">
        <f t="shared" si="11"/>
        <v>1.624</v>
      </c>
      <c r="O24" s="28">
        <f t="shared" si="31"/>
        <v>7.86665599999999</v>
      </c>
      <c r="P24" s="28">
        <f t="shared" si="1"/>
        <v>2.2736</v>
      </c>
      <c r="Q24" s="15">
        <f t="shared" si="12"/>
        <v>0.7</v>
      </c>
      <c r="R24" s="16">
        <v>0.5</v>
      </c>
      <c r="S24" s="16">
        <v>0.1</v>
      </c>
      <c r="T24" s="16">
        <f t="shared" si="13"/>
        <v>0</v>
      </c>
      <c r="U24" s="16">
        <f t="shared" si="14"/>
        <v>0</v>
      </c>
      <c r="V24" s="16">
        <f t="shared" si="15"/>
        <v>5.684</v>
      </c>
      <c r="W24" s="16">
        <f t="shared" si="3"/>
        <v>1.1368</v>
      </c>
      <c r="X24" s="16">
        <f t="shared" si="16"/>
        <v>0</v>
      </c>
      <c r="Y24" s="28">
        <f t="shared" si="17"/>
        <v>0.98786912</v>
      </c>
      <c r="Z24" s="28">
        <f t="shared" si="18"/>
        <v>0.592</v>
      </c>
      <c r="AA24" s="16">
        <f t="shared" si="19"/>
        <v>5.74198687999999</v>
      </c>
      <c r="AB24" s="16">
        <f t="shared" si="20"/>
        <v>0</v>
      </c>
      <c r="AC24" s="16">
        <f t="shared" si="6"/>
        <v>7.86665599999999</v>
      </c>
      <c r="AD24" s="16" t="s">
        <v>420</v>
      </c>
      <c r="AE24" s="15"/>
      <c r="AF24" s="16">
        <f t="shared" si="21"/>
        <v>11.368</v>
      </c>
      <c r="AG24" s="39" t="str">
        <f t="shared" si="22"/>
        <v>无</v>
      </c>
      <c r="AH24" s="40">
        <f t="shared" ref="AH24:AH28" si="34">IF(AG24="A型",D24/0.4*6*60/1000*2,IF(AG24="B型",D24/0.4*6*60/1000*2,IF(AG24="C型",D24/0.4*6*60/1000*2,0)))</f>
        <v>0</v>
      </c>
      <c r="AI24" s="41">
        <f t="shared" si="24"/>
        <v>0</v>
      </c>
      <c r="AJ24" s="41">
        <f t="shared" si="25"/>
        <v>0</v>
      </c>
      <c r="AK24" s="41">
        <f t="shared" si="26"/>
        <v>0</v>
      </c>
      <c r="AL24" s="42">
        <f t="shared" si="27"/>
        <v>0</v>
      </c>
      <c r="AM24" s="41"/>
      <c r="AN24" s="42"/>
      <c r="AO24" s="41"/>
      <c r="AP24" s="41"/>
      <c r="AQ24" s="41"/>
      <c r="AR24" s="41"/>
      <c r="AS24" s="15"/>
    </row>
    <row r="25" s="1" customFormat="1" ht="18" customHeight="1" outlineLevel="1" spans="1:45">
      <c r="A25" s="15">
        <v>21</v>
      </c>
      <c r="B25" s="15" t="s">
        <v>432</v>
      </c>
      <c r="C25" s="15" t="s">
        <v>433</v>
      </c>
      <c r="D25" s="15">
        <v>6</v>
      </c>
      <c r="E25" s="15" t="s">
        <v>419</v>
      </c>
      <c r="F25" s="15">
        <f t="shared" si="7"/>
        <v>0.012</v>
      </c>
      <c r="G25" s="16">
        <f t="shared" si="28"/>
        <v>5.47</v>
      </c>
      <c r="H25" s="16">
        <v>5.46</v>
      </c>
      <c r="I25" s="16">
        <f t="shared" si="8"/>
        <v>5.465</v>
      </c>
      <c r="J25" s="16">
        <f t="shared" si="29"/>
        <v>4.19</v>
      </c>
      <c r="K25" s="16">
        <v>4.18</v>
      </c>
      <c r="L25" s="16">
        <f t="shared" si="9"/>
        <v>4.185</v>
      </c>
      <c r="M25" s="16">
        <f t="shared" si="10"/>
        <v>0.692</v>
      </c>
      <c r="N25" s="28">
        <f t="shared" si="11"/>
        <v>1.624</v>
      </c>
      <c r="O25" s="28">
        <f t="shared" si="31"/>
        <v>6.742848</v>
      </c>
      <c r="P25" s="28">
        <f t="shared" si="1"/>
        <v>1.9488</v>
      </c>
      <c r="Q25" s="15">
        <f t="shared" si="12"/>
        <v>0.7</v>
      </c>
      <c r="R25" s="16">
        <v>0.5</v>
      </c>
      <c r="S25" s="16">
        <v>0.1</v>
      </c>
      <c r="T25" s="16">
        <f t="shared" si="13"/>
        <v>0</v>
      </c>
      <c r="U25" s="16">
        <f t="shared" si="14"/>
        <v>0</v>
      </c>
      <c r="V25" s="16">
        <f t="shared" si="15"/>
        <v>4.872</v>
      </c>
      <c r="W25" s="16">
        <f t="shared" si="3"/>
        <v>0.9744</v>
      </c>
      <c r="X25" s="16">
        <f t="shared" si="16"/>
        <v>0</v>
      </c>
      <c r="Y25" s="28">
        <f t="shared" si="17"/>
        <v>0.84674496</v>
      </c>
      <c r="Z25" s="28">
        <f t="shared" si="18"/>
        <v>0.592</v>
      </c>
      <c r="AA25" s="16">
        <f t="shared" si="19"/>
        <v>4.92170304</v>
      </c>
      <c r="AB25" s="16">
        <f t="shared" si="20"/>
        <v>0</v>
      </c>
      <c r="AC25" s="16">
        <f t="shared" si="6"/>
        <v>6.742848</v>
      </c>
      <c r="AD25" s="16" t="s">
        <v>420</v>
      </c>
      <c r="AE25" s="15"/>
      <c r="AF25" s="16">
        <f t="shared" si="21"/>
        <v>9.744</v>
      </c>
      <c r="AG25" s="39" t="str">
        <f t="shared" si="22"/>
        <v>无</v>
      </c>
      <c r="AH25" s="40">
        <f t="shared" ref="AH25:AH29" si="35">IF(AG25="A型",D25/0.4*6*60/1000*2,IF(AG25="B型",D25/0.4*6*60/1000*2,IF(AG25="C型",D25/0.4*9*60/1000*2,0)))</f>
        <v>0</v>
      </c>
      <c r="AI25" s="41">
        <f t="shared" si="24"/>
        <v>0</v>
      </c>
      <c r="AJ25" s="41">
        <f t="shared" si="25"/>
        <v>0</v>
      </c>
      <c r="AK25" s="41">
        <f t="shared" si="26"/>
        <v>0</v>
      </c>
      <c r="AL25" s="42">
        <f t="shared" si="27"/>
        <v>0</v>
      </c>
      <c r="AM25" s="41"/>
      <c r="AN25" s="42"/>
      <c r="AO25" s="41"/>
      <c r="AP25" s="41"/>
      <c r="AQ25" s="41"/>
      <c r="AR25" s="41"/>
      <c r="AS25" s="15"/>
    </row>
    <row r="26" s="1" customFormat="1" ht="18" customHeight="1" outlineLevel="1" spans="1:45">
      <c r="A26" s="15">
        <v>22</v>
      </c>
      <c r="B26" s="15" t="s">
        <v>433</v>
      </c>
      <c r="C26" s="15" t="s">
        <v>434</v>
      </c>
      <c r="D26" s="15">
        <v>68</v>
      </c>
      <c r="E26" s="15" t="s">
        <v>419</v>
      </c>
      <c r="F26" s="15">
        <f t="shared" si="7"/>
        <v>0.012</v>
      </c>
      <c r="G26" s="16">
        <f t="shared" si="28"/>
        <v>5.46</v>
      </c>
      <c r="H26" s="16">
        <v>5.32</v>
      </c>
      <c r="I26" s="16">
        <f t="shared" si="8"/>
        <v>5.39</v>
      </c>
      <c r="J26" s="16">
        <f t="shared" si="29"/>
        <v>4.18</v>
      </c>
      <c r="K26" s="16">
        <v>4.05</v>
      </c>
      <c r="L26" s="16">
        <f t="shared" si="9"/>
        <v>4.115</v>
      </c>
      <c r="M26" s="16">
        <f t="shared" si="10"/>
        <v>0.687</v>
      </c>
      <c r="N26" s="28">
        <f t="shared" si="11"/>
        <v>1.624</v>
      </c>
      <c r="O26" s="28">
        <f t="shared" si="31"/>
        <v>75.8667840000001</v>
      </c>
      <c r="P26" s="28">
        <f t="shared" si="1"/>
        <v>22.0864</v>
      </c>
      <c r="Q26" s="15">
        <f t="shared" si="12"/>
        <v>0.7</v>
      </c>
      <c r="R26" s="16">
        <v>0.5</v>
      </c>
      <c r="S26" s="16">
        <v>0.1</v>
      </c>
      <c r="T26" s="16">
        <f t="shared" si="13"/>
        <v>0</v>
      </c>
      <c r="U26" s="16">
        <f t="shared" si="14"/>
        <v>0</v>
      </c>
      <c r="V26" s="16">
        <f t="shared" si="15"/>
        <v>55.216</v>
      </c>
      <c r="W26" s="16">
        <f t="shared" si="3"/>
        <v>11.0432</v>
      </c>
      <c r="X26" s="16">
        <f t="shared" si="16"/>
        <v>0</v>
      </c>
      <c r="Y26" s="28">
        <f t="shared" si="17"/>
        <v>9.59644288</v>
      </c>
      <c r="Z26" s="28">
        <f t="shared" si="18"/>
        <v>0.587000000000001</v>
      </c>
      <c r="AA26" s="16">
        <f t="shared" si="19"/>
        <v>55.2271411200001</v>
      </c>
      <c r="AB26" s="16">
        <f t="shared" si="20"/>
        <v>0</v>
      </c>
      <c r="AC26" s="16">
        <f t="shared" si="6"/>
        <v>75.8667840000001</v>
      </c>
      <c r="AD26" s="16" t="s">
        <v>420</v>
      </c>
      <c r="AE26" s="15"/>
      <c r="AF26" s="16">
        <f t="shared" si="21"/>
        <v>110.432</v>
      </c>
      <c r="AG26" s="39" t="str">
        <f t="shared" si="22"/>
        <v>无</v>
      </c>
      <c r="AH26" s="40">
        <f t="shared" si="34"/>
        <v>0</v>
      </c>
      <c r="AI26" s="41">
        <f t="shared" si="24"/>
        <v>0</v>
      </c>
      <c r="AJ26" s="41">
        <f t="shared" si="25"/>
        <v>0</v>
      </c>
      <c r="AK26" s="41">
        <f t="shared" si="26"/>
        <v>0</v>
      </c>
      <c r="AL26" s="42">
        <f t="shared" si="27"/>
        <v>0</v>
      </c>
      <c r="AM26" s="41"/>
      <c r="AN26" s="42"/>
      <c r="AO26" s="41"/>
      <c r="AP26" s="41"/>
      <c r="AQ26" s="41"/>
      <c r="AR26" s="41"/>
      <c r="AS26" s="15"/>
    </row>
    <row r="27" s="1" customFormat="1" ht="18" customHeight="1" outlineLevel="1" spans="1:45">
      <c r="A27" s="15">
        <v>23</v>
      </c>
      <c r="B27" s="15" t="s">
        <v>434</v>
      </c>
      <c r="C27" s="15" t="s">
        <v>435</v>
      </c>
      <c r="D27" s="15">
        <v>7</v>
      </c>
      <c r="E27" s="15" t="s">
        <v>419</v>
      </c>
      <c r="F27" s="15">
        <f t="shared" si="7"/>
        <v>0.012</v>
      </c>
      <c r="G27" s="16">
        <f t="shared" si="28"/>
        <v>5.32</v>
      </c>
      <c r="H27" s="16">
        <v>5.31</v>
      </c>
      <c r="I27" s="16">
        <f t="shared" si="8"/>
        <v>5.315</v>
      </c>
      <c r="J27" s="16">
        <f t="shared" si="29"/>
        <v>4.05</v>
      </c>
      <c r="K27" s="16">
        <v>4.04</v>
      </c>
      <c r="L27" s="16">
        <f t="shared" si="9"/>
        <v>4.045</v>
      </c>
      <c r="M27" s="16">
        <f t="shared" si="10"/>
        <v>0.682</v>
      </c>
      <c r="N27" s="28">
        <f t="shared" si="11"/>
        <v>1.624</v>
      </c>
      <c r="O27" s="28">
        <f t="shared" si="31"/>
        <v>7.752976</v>
      </c>
      <c r="P27" s="28">
        <f t="shared" si="1"/>
        <v>2.2736</v>
      </c>
      <c r="Q27" s="15">
        <f t="shared" si="12"/>
        <v>0.7</v>
      </c>
      <c r="R27" s="16">
        <v>0.5</v>
      </c>
      <c r="S27" s="16">
        <v>0.1</v>
      </c>
      <c r="T27" s="16">
        <f t="shared" si="13"/>
        <v>0</v>
      </c>
      <c r="U27" s="16">
        <f t="shared" si="14"/>
        <v>0</v>
      </c>
      <c r="V27" s="16">
        <f t="shared" si="15"/>
        <v>5.684</v>
      </c>
      <c r="W27" s="16">
        <f t="shared" si="3"/>
        <v>1.1368</v>
      </c>
      <c r="X27" s="16">
        <f t="shared" si="16"/>
        <v>0</v>
      </c>
      <c r="Y27" s="28">
        <f t="shared" si="17"/>
        <v>0.98786912</v>
      </c>
      <c r="Z27" s="28">
        <f t="shared" si="18"/>
        <v>0.582</v>
      </c>
      <c r="AA27" s="16">
        <f t="shared" si="19"/>
        <v>5.62830688</v>
      </c>
      <c r="AB27" s="16">
        <f t="shared" si="20"/>
        <v>0</v>
      </c>
      <c r="AC27" s="16">
        <f t="shared" si="6"/>
        <v>7.752976</v>
      </c>
      <c r="AD27" s="16" t="s">
        <v>420</v>
      </c>
      <c r="AE27" s="15"/>
      <c r="AF27" s="16">
        <f t="shared" si="21"/>
        <v>11.368</v>
      </c>
      <c r="AG27" s="39" t="str">
        <f t="shared" si="22"/>
        <v>无</v>
      </c>
      <c r="AH27" s="40">
        <f t="shared" si="35"/>
        <v>0</v>
      </c>
      <c r="AI27" s="41">
        <f t="shared" si="24"/>
        <v>0</v>
      </c>
      <c r="AJ27" s="41">
        <f t="shared" si="25"/>
        <v>0</v>
      </c>
      <c r="AK27" s="41">
        <f t="shared" si="26"/>
        <v>0</v>
      </c>
      <c r="AL27" s="42">
        <f t="shared" si="27"/>
        <v>0</v>
      </c>
      <c r="AM27" s="41"/>
      <c r="AN27" s="42"/>
      <c r="AO27" s="41"/>
      <c r="AP27" s="41"/>
      <c r="AQ27" s="41"/>
      <c r="AR27" s="41"/>
      <c r="AS27" s="15"/>
    </row>
    <row r="28" s="1" customFormat="1" ht="18" customHeight="1" outlineLevel="1" spans="1:45">
      <c r="A28" s="15">
        <v>24</v>
      </c>
      <c r="B28" s="15" t="s">
        <v>435</v>
      </c>
      <c r="C28" s="15" t="s">
        <v>436</v>
      </c>
      <c r="D28" s="15">
        <v>12</v>
      </c>
      <c r="E28" s="15" t="s">
        <v>419</v>
      </c>
      <c r="F28" s="15">
        <f t="shared" si="7"/>
        <v>0.012</v>
      </c>
      <c r="G28" s="16">
        <f t="shared" si="28"/>
        <v>5.31</v>
      </c>
      <c r="H28" s="16">
        <v>5.28</v>
      </c>
      <c r="I28" s="16">
        <f t="shared" si="8"/>
        <v>5.295</v>
      </c>
      <c r="J28" s="16">
        <f t="shared" si="29"/>
        <v>4.04</v>
      </c>
      <c r="K28" s="16">
        <v>4.02</v>
      </c>
      <c r="L28" s="16">
        <f t="shared" si="9"/>
        <v>4.03</v>
      </c>
      <c r="M28" s="16">
        <f t="shared" si="10"/>
        <v>0.677000000000001</v>
      </c>
      <c r="N28" s="28">
        <f t="shared" si="11"/>
        <v>1.624</v>
      </c>
      <c r="O28" s="28">
        <f t="shared" si="31"/>
        <v>13.193376</v>
      </c>
      <c r="P28" s="28">
        <f t="shared" si="1"/>
        <v>3.8976</v>
      </c>
      <c r="Q28" s="15">
        <f t="shared" si="12"/>
        <v>0.7</v>
      </c>
      <c r="R28" s="16">
        <v>0.5</v>
      </c>
      <c r="S28" s="16">
        <v>0.1</v>
      </c>
      <c r="T28" s="16">
        <f t="shared" si="13"/>
        <v>0</v>
      </c>
      <c r="U28" s="16">
        <f t="shared" si="14"/>
        <v>0</v>
      </c>
      <c r="V28" s="16">
        <f t="shared" si="15"/>
        <v>9.744</v>
      </c>
      <c r="W28" s="16">
        <f t="shared" si="3"/>
        <v>1.9488</v>
      </c>
      <c r="X28" s="16">
        <f t="shared" si="16"/>
        <v>0</v>
      </c>
      <c r="Y28" s="28">
        <f t="shared" si="17"/>
        <v>1.69348992</v>
      </c>
      <c r="Z28" s="28">
        <f t="shared" si="18"/>
        <v>0.577000000000001</v>
      </c>
      <c r="AA28" s="16">
        <f t="shared" si="19"/>
        <v>9.55108608000001</v>
      </c>
      <c r="AB28" s="16">
        <f t="shared" si="20"/>
        <v>0</v>
      </c>
      <c r="AC28" s="16">
        <f t="shared" si="6"/>
        <v>13.193376</v>
      </c>
      <c r="AD28" s="16" t="s">
        <v>420</v>
      </c>
      <c r="AE28" s="15"/>
      <c r="AF28" s="16">
        <f t="shared" si="21"/>
        <v>19.488</v>
      </c>
      <c r="AG28" s="39" t="str">
        <f t="shared" si="22"/>
        <v>无</v>
      </c>
      <c r="AH28" s="40">
        <f t="shared" si="34"/>
        <v>0</v>
      </c>
      <c r="AI28" s="41">
        <f t="shared" si="24"/>
        <v>0</v>
      </c>
      <c r="AJ28" s="41">
        <f t="shared" si="25"/>
        <v>0</v>
      </c>
      <c r="AK28" s="41">
        <f t="shared" si="26"/>
        <v>0</v>
      </c>
      <c r="AL28" s="42">
        <f t="shared" si="27"/>
        <v>0</v>
      </c>
      <c r="AM28" s="41"/>
      <c r="AN28" s="42"/>
      <c r="AO28" s="41"/>
      <c r="AP28" s="41"/>
      <c r="AQ28" s="41"/>
      <c r="AR28" s="41"/>
      <c r="AS28" s="15"/>
    </row>
    <row r="29" s="1" customFormat="1" ht="18" customHeight="1" outlineLevel="1" spans="1:45">
      <c r="A29" s="15">
        <v>25</v>
      </c>
      <c r="B29" s="15" t="s">
        <v>436</v>
      </c>
      <c r="C29" s="15" t="s">
        <v>437</v>
      </c>
      <c r="D29" s="15">
        <v>21</v>
      </c>
      <c r="E29" s="15" t="s">
        <v>419</v>
      </c>
      <c r="F29" s="15">
        <f t="shared" si="7"/>
        <v>0.012</v>
      </c>
      <c r="G29" s="16">
        <f t="shared" si="28"/>
        <v>5.28</v>
      </c>
      <c r="H29" s="16">
        <v>5.26</v>
      </c>
      <c r="I29" s="16">
        <f t="shared" si="8"/>
        <v>5.27</v>
      </c>
      <c r="J29" s="16">
        <f t="shared" si="29"/>
        <v>4.02</v>
      </c>
      <c r="K29" s="16">
        <v>4</v>
      </c>
      <c r="L29" s="16">
        <f t="shared" si="9"/>
        <v>4.01</v>
      </c>
      <c r="M29" s="16">
        <f t="shared" si="10"/>
        <v>0.672</v>
      </c>
      <c r="N29" s="28">
        <f t="shared" si="11"/>
        <v>1.624</v>
      </c>
      <c r="O29" s="28">
        <f t="shared" si="31"/>
        <v>22.917888</v>
      </c>
      <c r="P29" s="28">
        <f t="shared" si="1"/>
        <v>6.8208</v>
      </c>
      <c r="Q29" s="15">
        <f t="shared" si="12"/>
        <v>0.7</v>
      </c>
      <c r="R29" s="16">
        <v>0.5</v>
      </c>
      <c r="S29" s="16">
        <v>0.1</v>
      </c>
      <c r="T29" s="16">
        <f t="shared" si="13"/>
        <v>0</v>
      </c>
      <c r="U29" s="16">
        <f t="shared" si="14"/>
        <v>0</v>
      </c>
      <c r="V29" s="16">
        <f t="shared" si="15"/>
        <v>17.052</v>
      </c>
      <c r="W29" s="16">
        <f t="shared" si="3"/>
        <v>3.4104</v>
      </c>
      <c r="X29" s="16">
        <f t="shared" si="16"/>
        <v>0</v>
      </c>
      <c r="Y29" s="28">
        <f t="shared" si="17"/>
        <v>2.96360736</v>
      </c>
      <c r="Z29" s="28">
        <f t="shared" si="18"/>
        <v>0.572</v>
      </c>
      <c r="AA29" s="16">
        <f t="shared" si="19"/>
        <v>16.54388064</v>
      </c>
      <c r="AB29" s="16">
        <f t="shared" si="20"/>
        <v>0</v>
      </c>
      <c r="AC29" s="16">
        <f t="shared" si="6"/>
        <v>22.917888</v>
      </c>
      <c r="AD29" s="16" t="s">
        <v>420</v>
      </c>
      <c r="AE29" s="15"/>
      <c r="AF29" s="16">
        <f t="shared" si="21"/>
        <v>34.104</v>
      </c>
      <c r="AG29" s="39" t="str">
        <f t="shared" si="22"/>
        <v>无</v>
      </c>
      <c r="AH29" s="40">
        <f t="shared" si="35"/>
        <v>0</v>
      </c>
      <c r="AI29" s="41">
        <f t="shared" si="24"/>
        <v>0</v>
      </c>
      <c r="AJ29" s="41">
        <f t="shared" si="25"/>
        <v>0</v>
      </c>
      <c r="AK29" s="41">
        <f t="shared" si="26"/>
        <v>0</v>
      </c>
      <c r="AL29" s="42">
        <f t="shared" si="27"/>
        <v>0</v>
      </c>
      <c r="AM29" s="41"/>
      <c r="AN29" s="42"/>
      <c r="AO29" s="41"/>
      <c r="AP29" s="41"/>
      <c r="AQ29" s="41"/>
      <c r="AR29" s="41"/>
      <c r="AS29" s="15"/>
    </row>
    <row r="30" s="1" customFormat="1" ht="18" customHeight="1" outlineLevel="1" spans="1:45">
      <c r="A30" s="15">
        <v>26</v>
      </c>
      <c r="B30" s="15" t="s">
        <v>437</v>
      </c>
      <c r="C30" s="15" t="s">
        <v>438</v>
      </c>
      <c r="D30" s="15">
        <v>6</v>
      </c>
      <c r="E30" s="15" t="s">
        <v>419</v>
      </c>
      <c r="F30" s="15">
        <f t="shared" si="7"/>
        <v>0.012</v>
      </c>
      <c r="G30" s="16">
        <f t="shared" si="28"/>
        <v>5.26</v>
      </c>
      <c r="H30" s="16">
        <v>5.25</v>
      </c>
      <c r="I30" s="16">
        <f t="shared" si="8"/>
        <v>5.255</v>
      </c>
      <c r="J30" s="16">
        <f t="shared" si="29"/>
        <v>4</v>
      </c>
      <c r="K30" s="16">
        <v>2.6</v>
      </c>
      <c r="L30" s="16">
        <f t="shared" si="9"/>
        <v>3.3</v>
      </c>
      <c r="M30" s="16">
        <f t="shared" si="10"/>
        <v>1.367</v>
      </c>
      <c r="N30" s="28">
        <f t="shared" si="11"/>
        <v>1.624</v>
      </c>
      <c r="O30" s="28">
        <f t="shared" si="31"/>
        <v>13.320048</v>
      </c>
      <c r="P30" s="28">
        <f t="shared" si="1"/>
        <v>1.9488</v>
      </c>
      <c r="Q30" s="15">
        <f t="shared" si="12"/>
        <v>0.7</v>
      </c>
      <c r="R30" s="16">
        <v>0.5</v>
      </c>
      <c r="S30" s="16">
        <v>0.1</v>
      </c>
      <c r="T30" s="16">
        <f t="shared" si="13"/>
        <v>0</v>
      </c>
      <c r="U30" s="16">
        <f t="shared" si="14"/>
        <v>0</v>
      </c>
      <c r="V30" s="16">
        <f t="shared" si="15"/>
        <v>4.872</v>
      </c>
      <c r="W30" s="16">
        <f t="shared" si="3"/>
        <v>0.9744</v>
      </c>
      <c r="X30" s="16">
        <f t="shared" si="16"/>
        <v>0</v>
      </c>
      <c r="Y30" s="28">
        <f t="shared" si="17"/>
        <v>0.84674496</v>
      </c>
      <c r="Z30" s="28">
        <f t="shared" si="18"/>
        <v>0.912</v>
      </c>
      <c r="AA30" s="16">
        <f t="shared" si="19"/>
        <v>8.03978304</v>
      </c>
      <c r="AB30" s="16">
        <f t="shared" si="20"/>
        <v>3.45912</v>
      </c>
      <c r="AC30" s="16">
        <f t="shared" si="6"/>
        <v>9.860928</v>
      </c>
      <c r="AD30" s="16" t="s">
        <v>420</v>
      </c>
      <c r="AE30" s="15"/>
      <c r="AF30" s="16">
        <f t="shared" si="21"/>
        <v>9.744</v>
      </c>
      <c r="AG30" s="39" t="str">
        <f t="shared" si="22"/>
        <v>无</v>
      </c>
      <c r="AH30" s="40">
        <f t="shared" ref="AH30:AH34" si="36">IF(AG30="A型",D30/0.4*6*60/1000*2,IF(AG30="B型",D30/0.4*6*60/1000*2,IF(AG30="C型",D30/0.4*6*60/1000*2,0)))</f>
        <v>0</v>
      </c>
      <c r="AI30" s="41">
        <f t="shared" si="24"/>
        <v>0</v>
      </c>
      <c r="AJ30" s="41">
        <f t="shared" si="25"/>
        <v>0</v>
      </c>
      <c r="AK30" s="41">
        <f t="shared" si="26"/>
        <v>0</v>
      </c>
      <c r="AL30" s="42">
        <f t="shared" si="27"/>
        <v>0</v>
      </c>
      <c r="AM30" s="41"/>
      <c r="AN30" s="42"/>
      <c r="AO30" s="41"/>
      <c r="AP30" s="41"/>
      <c r="AQ30" s="41"/>
      <c r="AR30" s="41"/>
      <c r="AS30" s="15"/>
    </row>
    <row r="31" s="1" customFormat="1" ht="18" customHeight="1" outlineLevel="1" spans="1:45">
      <c r="A31" s="15">
        <v>27</v>
      </c>
      <c r="B31" s="15" t="s">
        <v>438</v>
      </c>
      <c r="C31" s="15" t="s">
        <v>439</v>
      </c>
      <c r="D31" s="15">
        <v>11</v>
      </c>
      <c r="E31" s="15" t="s">
        <v>419</v>
      </c>
      <c r="F31" s="15">
        <f t="shared" si="7"/>
        <v>0.012</v>
      </c>
      <c r="G31" s="16">
        <f t="shared" si="28"/>
        <v>5.25</v>
      </c>
      <c r="H31" s="16">
        <v>5.23</v>
      </c>
      <c r="I31" s="16">
        <f t="shared" si="8"/>
        <v>5.24</v>
      </c>
      <c r="J31" s="16">
        <f t="shared" si="29"/>
        <v>2.6</v>
      </c>
      <c r="K31" s="16">
        <v>2.6</v>
      </c>
      <c r="L31" s="16">
        <f t="shared" si="9"/>
        <v>2.6</v>
      </c>
      <c r="M31" s="16">
        <f t="shared" si="10"/>
        <v>2.052</v>
      </c>
      <c r="N31" s="28">
        <f t="shared" si="11"/>
        <v>1.624</v>
      </c>
      <c r="O31" s="28">
        <f t="shared" si="31"/>
        <v>36.656928</v>
      </c>
      <c r="P31" s="28">
        <f t="shared" si="1"/>
        <v>3.5728</v>
      </c>
      <c r="Q31" s="15">
        <f t="shared" si="12"/>
        <v>0.7</v>
      </c>
      <c r="R31" s="16">
        <v>0.5</v>
      </c>
      <c r="S31" s="16">
        <v>0.1</v>
      </c>
      <c r="T31" s="16">
        <f t="shared" si="13"/>
        <v>0</v>
      </c>
      <c r="U31" s="16">
        <f t="shared" si="14"/>
        <v>0</v>
      </c>
      <c r="V31" s="16">
        <f t="shared" si="15"/>
        <v>8.932</v>
      </c>
      <c r="W31" s="16">
        <f t="shared" si="3"/>
        <v>1.7864</v>
      </c>
      <c r="X31" s="16">
        <f t="shared" si="16"/>
        <v>0</v>
      </c>
      <c r="Y31" s="28">
        <f t="shared" si="17"/>
        <v>1.55236576</v>
      </c>
      <c r="Z31" s="28">
        <f t="shared" si="18"/>
        <v>0.912</v>
      </c>
      <c r="AA31" s="16">
        <f t="shared" si="19"/>
        <v>14.73960224</v>
      </c>
      <c r="AB31" s="16">
        <f t="shared" si="20"/>
        <v>18.57856</v>
      </c>
      <c r="AC31" s="16">
        <f t="shared" si="6"/>
        <v>18.078368</v>
      </c>
      <c r="AD31" s="16" t="s">
        <v>420</v>
      </c>
      <c r="AE31" s="15"/>
      <c r="AF31" s="16">
        <f t="shared" si="21"/>
        <v>17.864</v>
      </c>
      <c r="AG31" s="39" t="str">
        <f t="shared" si="22"/>
        <v>A型</v>
      </c>
      <c r="AH31" s="40">
        <f t="shared" ref="AH31:AH35" si="37">IF(AG31="A型",D31/0.4*6*60/1000*2,IF(AG31="B型",D31/0.4*6*60/1000*2,IF(AG31="C型",D31/0.4*9*60/1000*2,0)))</f>
        <v>19.8</v>
      </c>
      <c r="AI31" s="41">
        <f t="shared" si="24"/>
        <v>0</v>
      </c>
      <c r="AJ31" s="41">
        <f t="shared" si="25"/>
        <v>0</v>
      </c>
      <c r="AK31" s="41">
        <f t="shared" si="26"/>
        <v>0</v>
      </c>
      <c r="AL31" s="42">
        <f t="shared" si="27"/>
        <v>11</v>
      </c>
      <c r="AM31" s="41"/>
      <c r="AN31" s="42">
        <v>11</v>
      </c>
      <c r="AO31" s="41">
        <f>INT(AN31/2)*(N31+2)*47.814/1000+AN31*34.463/1000</f>
        <v>1.24548268</v>
      </c>
      <c r="AP31" s="41">
        <f>AN31*(0.4+F84)*125.6/1000</f>
        <v>0.5692192</v>
      </c>
      <c r="AQ31" s="41">
        <f>AN31*2</f>
        <v>22</v>
      </c>
      <c r="AR31" s="41">
        <f>INT(AN31/0.15)*0.8*5.69/1000</f>
        <v>0.332296</v>
      </c>
      <c r="AS31" s="15"/>
    </row>
    <row r="32" s="1" customFormat="1" ht="18" customHeight="1" outlineLevel="1" spans="1:45">
      <c r="A32" s="15">
        <v>28</v>
      </c>
      <c r="B32" s="15" t="s">
        <v>439</v>
      </c>
      <c r="C32" s="15" t="s">
        <v>440</v>
      </c>
      <c r="D32" s="15">
        <v>6</v>
      </c>
      <c r="E32" s="15" t="s">
        <v>419</v>
      </c>
      <c r="F32" s="15">
        <f t="shared" si="7"/>
        <v>0.012</v>
      </c>
      <c r="G32" s="16">
        <f t="shared" si="28"/>
        <v>5.23</v>
      </c>
      <c r="H32" s="16">
        <v>5.22</v>
      </c>
      <c r="I32" s="16">
        <f t="shared" si="8"/>
        <v>5.225</v>
      </c>
      <c r="J32" s="16">
        <f t="shared" si="29"/>
        <v>2.6</v>
      </c>
      <c r="K32" s="16">
        <v>3.9</v>
      </c>
      <c r="L32" s="16">
        <f t="shared" si="9"/>
        <v>3.25</v>
      </c>
      <c r="M32" s="16">
        <f t="shared" si="10"/>
        <v>1.387</v>
      </c>
      <c r="N32" s="28">
        <f t="shared" si="11"/>
        <v>1.624</v>
      </c>
      <c r="O32" s="28">
        <f t="shared" si="31"/>
        <v>13.514928</v>
      </c>
      <c r="P32" s="28">
        <f t="shared" si="1"/>
        <v>1.9488</v>
      </c>
      <c r="Q32" s="15">
        <f t="shared" si="12"/>
        <v>0.7</v>
      </c>
      <c r="R32" s="16">
        <v>0.5</v>
      </c>
      <c r="S32" s="16">
        <v>0.1</v>
      </c>
      <c r="T32" s="16">
        <f t="shared" si="13"/>
        <v>0</v>
      </c>
      <c r="U32" s="16">
        <f t="shared" si="14"/>
        <v>0</v>
      </c>
      <c r="V32" s="16">
        <f t="shared" si="15"/>
        <v>4.872</v>
      </c>
      <c r="W32" s="16">
        <f t="shared" si="3"/>
        <v>0.9744</v>
      </c>
      <c r="X32" s="16">
        <f t="shared" si="16"/>
        <v>0</v>
      </c>
      <c r="Y32" s="28">
        <f t="shared" si="17"/>
        <v>0.84674496</v>
      </c>
      <c r="Z32" s="28">
        <f t="shared" si="18"/>
        <v>0.912</v>
      </c>
      <c r="AA32" s="16">
        <f t="shared" si="19"/>
        <v>8.03978304</v>
      </c>
      <c r="AB32" s="16">
        <f t="shared" si="20"/>
        <v>3.654</v>
      </c>
      <c r="AC32" s="16">
        <f t="shared" si="6"/>
        <v>9.860928</v>
      </c>
      <c r="AD32" s="16" t="s">
        <v>420</v>
      </c>
      <c r="AE32" s="15"/>
      <c r="AF32" s="16">
        <f t="shared" si="21"/>
        <v>9.744</v>
      </c>
      <c r="AG32" s="39" t="str">
        <f t="shared" si="22"/>
        <v>无</v>
      </c>
      <c r="AH32" s="40">
        <f t="shared" si="36"/>
        <v>0</v>
      </c>
      <c r="AI32" s="41">
        <f t="shared" si="24"/>
        <v>0</v>
      </c>
      <c r="AJ32" s="41">
        <f t="shared" si="25"/>
        <v>0</v>
      </c>
      <c r="AK32" s="41">
        <f t="shared" si="26"/>
        <v>0</v>
      </c>
      <c r="AL32" s="42">
        <f t="shared" si="27"/>
        <v>0</v>
      </c>
      <c r="AM32" s="41"/>
      <c r="AN32" s="42"/>
      <c r="AO32" s="41"/>
      <c r="AP32" s="41"/>
      <c r="AQ32" s="41"/>
      <c r="AR32" s="41"/>
      <c r="AS32" s="15"/>
    </row>
    <row r="33" s="1" customFormat="1" ht="18" customHeight="1" outlineLevel="1" spans="1:45">
      <c r="A33" s="15">
        <v>29</v>
      </c>
      <c r="B33" s="15" t="s">
        <v>440</v>
      </c>
      <c r="C33" s="15" t="s">
        <v>441</v>
      </c>
      <c r="D33" s="15">
        <v>7</v>
      </c>
      <c r="E33" s="15" t="s">
        <v>419</v>
      </c>
      <c r="F33" s="15">
        <f t="shared" si="7"/>
        <v>0.012</v>
      </c>
      <c r="G33" s="16">
        <f t="shared" si="28"/>
        <v>5.22</v>
      </c>
      <c r="H33" s="16">
        <v>5.21</v>
      </c>
      <c r="I33" s="16">
        <f t="shared" si="8"/>
        <v>5.215</v>
      </c>
      <c r="J33" s="16">
        <f t="shared" si="29"/>
        <v>3.9</v>
      </c>
      <c r="K33" s="16">
        <v>3.89</v>
      </c>
      <c r="L33" s="16">
        <f t="shared" si="9"/>
        <v>3.895</v>
      </c>
      <c r="M33" s="16">
        <f t="shared" si="10"/>
        <v>0.732</v>
      </c>
      <c r="N33" s="28">
        <f t="shared" si="11"/>
        <v>1.624</v>
      </c>
      <c r="O33" s="28">
        <f t="shared" si="31"/>
        <v>8.321376</v>
      </c>
      <c r="P33" s="28">
        <f t="shared" si="1"/>
        <v>2.2736</v>
      </c>
      <c r="Q33" s="15">
        <f t="shared" si="12"/>
        <v>0.7</v>
      </c>
      <c r="R33" s="16">
        <v>0.5</v>
      </c>
      <c r="S33" s="16">
        <v>0.1</v>
      </c>
      <c r="T33" s="16">
        <f t="shared" si="13"/>
        <v>0</v>
      </c>
      <c r="U33" s="16">
        <f t="shared" si="14"/>
        <v>0</v>
      </c>
      <c r="V33" s="16">
        <f t="shared" si="15"/>
        <v>5.684</v>
      </c>
      <c r="W33" s="16">
        <f t="shared" si="3"/>
        <v>1.1368</v>
      </c>
      <c r="X33" s="16">
        <f t="shared" si="16"/>
        <v>0</v>
      </c>
      <c r="Y33" s="28">
        <f t="shared" si="17"/>
        <v>0.98786912</v>
      </c>
      <c r="Z33" s="28">
        <f t="shared" si="18"/>
        <v>0.632</v>
      </c>
      <c r="AA33" s="16">
        <f t="shared" si="19"/>
        <v>6.19670688</v>
      </c>
      <c r="AB33" s="16">
        <f t="shared" si="20"/>
        <v>0</v>
      </c>
      <c r="AC33" s="16">
        <f t="shared" si="6"/>
        <v>8.321376</v>
      </c>
      <c r="AD33" s="16" t="s">
        <v>420</v>
      </c>
      <c r="AE33" s="15"/>
      <c r="AF33" s="16">
        <f t="shared" si="21"/>
        <v>11.368</v>
      </c>
      <c r="AG33" s="39" t="str">
        <f t="shared" si="22"/>
        <v>无</v>
      </c>
      <c r="AH33" s="40">
        <f t="shared" si="37"/>
        <v>0</v>
      </c>
      <c r="AI33" s="41">
        <f t="shared" si="24"/>
        <v>0</v>
      </c>
      <c r="AJ33" s="41">
        <f t="shared" si="25"/>
        <v>0</v>
      </c>
      <c r="AK33" s="41">
        <f t="shared" si="26"/>
        <v>0</v>
      </c>
      <c r="AL33" s="42">
        <f t="shared" si="27"/>
        <v>0</v>
      </c>
      <c r="AM33" s="41"/>
      <c r="AN33" s="42"/>
      <c r="AO33" s="41"/>
      <c r="AP33" s="41"/>
      <c r="AQ33" s="41"/>
      <c r="AR33" s="41"/>
      <c r="AS33" s="15"/>
    </row>
    <row r="34" s="1" customFormat="1" ht="18" customHeight="1" outlineLevel="1" spans="1:45">
      <c r="A34" s="15">
        <v>30</v>
      </c>
      <c r="B34" s="15" t="s">
        <v>441</v>
      </c>
      <c r="C34" s="15" t="s">
        <v>442</v>
      </c>
      <c r="D34" s="15">
        <v>94</v>
      </c>
      <c r="E34" s="15" t="s">
        <v>419</v>
      </c>
      <c r="F34" s="15">
        <f t="shared" si="7"/>
        <v>0.012</v>
      </c>
      <c r="G34" s="16">
        <f t="shared" si="28"/>
        <v>5.21</v>
      </c>
      <c r="H34" s="16">
        <v>5.02</v>
      </c>
      <c r="I34" s="16">
        <f t="shared" si="8"/>
        <v>5.115</v>
      </c>
      <c r="J34" s="16">
        <f t="shared" si="29"/>
        <v>3.89</v>
      </c>
      <c r="K34" s="16">
        <v>3.8</v>
      </c>
      <c r="L34" s="16">
        <f t="shared" si="9"/>
        <v>3.845</v>
      </c>
      <c r="M34" s="16">
        <f t="shared" si="10"/>
        <v>0.682000000000001</v>
      </c>
      <c r="N34" s="28">
        <f t="shared" si="11"/>
        <v>1.624</v>
      </c>
      <c r="O34" s="28">
        <f t="shared" si="31"/>
        <v>104.111392</v>
      </c>
      <c r="P34" s="28">
        <f t="shared" si="1"/>
        <v>30.5312</v>
      </c>
      <c r="Q34" s="15">
        <f t="shared" si="12"/>
        <v>0.7</v>
      </c>
      <c r="R34" s="16">
        <v>0.5</v>
      </c>
      <c r="S34" s="16">
        <v>0.1</v>
      </c>
      <c r="T34" s="16">
        <f t="shared" si="13"/>
        <v>0</v>
      </c>
      <c r="U34" s="16">
        <f t="shared" si="14"/>
        <v>0</v>
      </c>
      <c r="V34" s="16">
        <f t="shared" si="15"/>
        <v>76.328</v>
      </c>
      <c r="W34" s="16">
        <f t="shared" si="3"/>
        <v>15.2656</v>
      </c>
      <c r="X34" s="16">
        <f t="shared" si="16"/>
        <v>0</v>
      </c>
      <c r="Y34" s="28">
        <f t="shared" si="17"/>
        <v>13.26567104</v>
      </c>
      <c r="Z34" s="28">
        <f t="shared" si="18"/>
        <v>0.582000000000001</v>
      </c>
      <c r="AA34" s="16">
        <f t="shared" si="19"/>
        <v>75.5801209600001</v>
      </c>
      <c r="AB34" s="16">
        <f t="shared" si="20"/>
        <v>0</v>
      </c>
      <c r="AC34" s="16">
        <f t="shared" si="6"/>
        <v>104.111392</v>
      </c>
      <c r="AD34" s="16" t="s">
        <v>420</v>
      </c>
      <c r="AE34" s="15"/>
      <c r="AF34" s="16">
        <f t="shared" si="21"/>
        <v>152.656</v>
      </c>
      <c r="AG34" s="39" t="str">
        <f t="shared" si="22"/>
        <v>无</v>
      </c>
      <c r="AH34" s="40">
        <f t="shared" si="36"/>
        <v>0</v>
      </c>
      <c r="AI34" s="41">
        <f t="shared" si="24"/>
        <v>0</v>
      </c>
      <c r="AJ34" s="41">
        <f t="shared" si="25"/>
        <v>0</v>
      </c>
      <c r="AK34" s="41">
        <f t="shared" si="26"/>
        <v>0</v>
      </c>
      <c r="AL34" s="42">
        <f t="shared" si="27"/>
        <v>0</v>
      </c>
      <c r="AM34" s="41"/>
      <c r="AN34" s="42"/>
      <c r="AO34" s="41"/>
      <c r="AP34" s="41"/>
      <c r="AQ34" s="41"/>
      <c r="AR34" s="41"/>
      <c r="AS34" s="15"/>
    </row>
    <row r="35" s="1" customFormat="1" ht="18" customHeight="1" outlineLevel="1" spans="1:45">
      <c r="A35" s="15">
        <v>31</v>
      </c>
      <c r="B35" s="15" t="s">
        <v>442</v>
      </c>
      <c r="C35" s="15" t="s">
        <v>443</v>
      </c>
      <c r="D35" s="15">
        <v>4</v>
      </c>
      <c r="E35" s="15" t="s">
        <v>419</v>
      </c>
      <c r="F35" s="15">
        <f t="shared" si="7"/>
        <v>0.012</v>
      </c>
      <c r="G35" s="16">
        <f t="shared" si="28"/>
        <v>5.02</v>
      </c>
      <c r="H35" s="16">
        <v>5.01</v>
      </c>
      <c r="I35" s="16">
        <f t="shared" si="8"/>
        <v>5.015</v>
      </c>
      <c r="J35" s="16">
        <f t="shared" si="29"/>
        <v>3.8</v>
      </c>
      <c r="K35" s="16">
        <v>3.8</v>
      </c>
      <c r="L35" s="16">
        <f t="shared" si="9"/>
        <v>3.8</v>
      </c>
      <c r="M35" s="16">
        <f t="shared" si="10"/>
        <v>0.627</v>
      </c>
      <c r="N35" s="28">
        <f t="shared" si="11"/>
        <v>1.624</v>
      </c>
      <c r="O35" s="28">
        <f t="shared" si="31"/>
        <v>4.072992</v>
      </c>
      <c r="P35" s="28">
        <f t="shared" si="1"/>
        <v>1.2992</v>
      </c>
      <c r="Q35" s="15">
        <f t="shared" si="12"/>
        <v>0.7</v>
      </c>
      <c r="R35" s="16">
        <v>0.5</v>
      </c>
      <c r="S35" s="16">
        <v>0.1</v>
      </c>
      <c r="T35" s="16">
        <f t="shared" si="13"/>
        <v>0</v>
      </c>
      <c r="U35" s="16">
        <f t="shared" si="14"/>
        <v>0</v>
      </c>
      <c r="V35" s="16">
        <f t="shared" si="15"/>
        <v>3.248</v>
      </c>
      <c r="W35" s="16">
        <f t="shared" si="3"/>
        <v>0.6496</v>
      </c>
      <c r="X35" s="16">
        <f t="shared" si="16"/>
        <v>0</v>
      </c>
      <c r="Y35" s="28">
        <f t="shared" si="17"/>
        <v>0.56449664</v>
      </c>
      <c r="Z35" s="28">
        <f t="shared" si="18"/>
        <v>0.527</v>
      </c>
      <c r="AA35" s="16">
        <f t="shared" si="19"/>
        <v>2.85889536</v>
      </c>
      <c r="AB35" s="16">
        <f t="shared" si="20"/>
        <v>0</v>
      </c>
      <c r="AC35" s="16">
        <f t="shared" si="6"/>
        <v>4.072992</v>
      </c>
      <c r="AD35" s="16" t="s">
        <v>420</v>
      </c>
      <c r="AE35" s="15"/>
      <c r="AF35" s="16">
        <f t="shared" si="21"/>
        <v>6.496</v>
      </c>
      <c r="AG35" s="39" t="str">
        <f t="shared" si="22"/>
        <v>无</v>
      </c>
      <c r="AH35" s="40">
        <f t="shared" si="37"/>
        <v>0</v>
      </c>
      <c r="AI35" s="41">
        <f t="shared" si="24"/>
        <v>0</v>
      </c>
      <c r="AJ35" s="41">
        <f t="shared" si="25"/>
        <v>0</v>
      </c>
      <c r="AK35" s="41">
        <f t="shared" si="26"/>
        <v>0</v>
      </c>
      <c r="AL35" s="42">
        <f t="shared" si="27"/>
        <v>0</v>
      </c>
      <c r="AM35" s="41"/>
      <c r="AN35" s="42"/>
      <c r="AO35" s="41"/>
      <c r="AP35" s="41"/>
      <c r="AQ35" s="41"/>
      <c r="AR35" s="41"/>
      <c r="AS35" s="15"/>
    </row>
    <row r="36" s="1" customFormat="1" ht="18" customHeight="1" outlineLevel="1" spans="1:45">
      <c r="A36" s="15">
        <v>32</v>
      </c>
      <c r="B36" s="15" t="s">
        <v>443</v>
      </c>
      <c r="C36" s="15" t="s">
        <v>444</v>
      </c>
      <c r="D36" s="15">
        <v>6</v>
      </c>
      <c r="E36" s="15" t="s">
        <v>419</v>
      </c>
      <c r="F36" s="15">
        <f t="shared" si="7"/>
        <v>0.012</v>
      </c>
      <c r="G36" s="16">
        <f t="shared" si="28"/>
        <v>5.01</v>
      </c>
      <c r="H36" s="16">
        <v>5</v>
      </c>
      <c r="I36" s="16">
        <f t="shared" si="8"/>
        <v>5.005</v>
      </c>
      <c r="J36" s="16">
        <f t="shared" si="29"/>
        <v>3.8</v>
      </c>
      <c r="K36" s="16">
        <v>2.5</v>
      </c>
      <c r="L36" s="16">
        <f t="shared" si="9"/>
        <v>3.15</v>
      </c>
      <c r="M36" s="16">
        <f t="shared" si="10"/>
        <v>1.267</v>
      </c>
      <c r="N36" s="28">
        <f t="shared" si="11"/>
        <v>1.624</v>
      </c>
      <c r="O36" s="28">
        <f t="shared" si="31"/>
        <v>12.345648</v>
      </c>
      <c r="P36" s="28">
        <f t="shared" si="1"/>
        <v>1.9488</v>
      </c>
      <c r="Q36" s="15">
        <f t="shared" si="12"/>
        <v>0.7</v>
      </c>
      <c r="R36" s="16">
        <v>0.5</v>
      </c>
      <c r="S36" s="16">
        <v>0.1</v>
      </c>
      <c r="T36" s="16">
        <f t="shared" si="13"/>
        <v>0</v>
      </c>
      <c r="U36" s="16">
        <f t="shared" si="14"/>
        <v>0</v>
      </c>
      <c r="V36" s="16">
        <f t="shared" si="15"/>
        <v>4.872</v>
      </c>
      <c r="W36" s="16">
        <f t="shared" si="3"/>
        <v>0.9744</v>
      </c>
      <c r="X36" s="16">
        <f t="shared" si="16"/>
        <v>0</v>
      </c>
      <c r="Y36" s="28">
        <f t="shared" si="17"/>
        <v>0.84674496</v>
      </c>
      <c r="Z36" s="28">
        <f t="shared" si="18"/>
        <v>0.912</v>
      </c>
      <c r="AA36" s="16">
        <f t="shared" si="19"/>
        <v>8.03978304</v>
      </c>
      <c r="AB36" s="16">
        <f t="shared" si="20"/>
        <v>2.48472</v>
      </c>
      <c r="AC36" s="16">
        <f t="shared" si="6"/>
        <v>9.860928</v>
      </c>
      <c r="AD36" s="16" t="s">
        <v>420</v>
      </c>
      <c r="AE36" s="15"/>
      <c r="AF36" s="16">
        <f t="shared" si="21"/>
        <v>9.744</v>
      </c>
      <c r="AG36" s="39" t="str">
        <f t="shared" si="22"/>
        <v>无</v>
      </c>
      <c r="AH36" s="40">
        <f t="shared" ref="AH36:AH40" si="38">IF(AG36="A型",D36/0.4*6*60/1000*2,IF(AG36="B型",D36/0.4*6*60/1000*2,IF(AG36="C型",D36/0.4*6*60/1000*2,0)))</f>
        <v>0</v>
      </c>
      <c r="AI36" s="41">
        <f t="shared" si="24"/>
        <v>0</v>
      </c>
      <c r="AJ36" s="41">
        <f t="shared" si="25"/>
        <v>0</v>
      </c>
      <c r="AK36" s="41">
        <f t="shared" si="26"/>
        <v>0</v>
      </c>
      <c r="AL36" s="42">
        <f t="shared" si="27"/>
        <v>0</v>
      </c>
      <c r="AM36" s="41"/>
      <c r="AN36" s="42"/>
      <c r="AO36" s="41"/>
      <c r="AP36" s="41"/>
      <c r="AQ36" s="41"/>
      <c r="AR36" s="41"/>
      <c r="AS36" s="15"/>
    </row>
    <row r="37" s="1" customFormat="1" ht="18" customHeight="1" outlineLevel="1" spans="1:45">
      <c r="A37" s="15">
        <v>33</v>
      </c>
      <c r="B37" s="15" t="s">
        <v>444</v>
      </c>
      <c r="C37" s="15" t="s">
        <v>445</v>
      </c>
      <c r="D37" s="15">
        <v>17</v>
      </c>
      <c r="E37" s="15" t="s">
        <v>419</v>
      </c>
      <c r="F37" s="15">
        <f t="shared" si="7"/>
        <v>0.012</v>
      </c>
      <c r="G37" s="16">
        <f t="shared" si="28"/>
        <v>5</v>
      </c>
      <c r="H37" s="16">
        <v>5.01</v>
      </c>
      <c r="I37" s="16">
        <f t="shared" si="8"/>
        <v>5.005</v>
      </c>
      <c r="J37" s="16">
        <f t="shared" si="29"/>
        <v>2.5</v>
      </c>
      <c r="K37" s="16">
        <v>2.5</v>
      </c>
      <c r="L37" s="16">
        <f t="shared" si="9"/>
        <v>2.5</v>
      </c>
      <c r="M37" s="16">
        <f t="shared" si="10"/>
        <v>1.917</v>
      </c>
      <c r="N37" s="28">
        <f t="shared" si="11"/>
        <v>1.624</v>
      </c>
      <c r="O37" s="28">
        <f t="shared" si="31"/>
        <v>52.924536</v>
      </c>
      <c r="P37" s="28">
        <f t="shared" si="1"/>
        <v>5.5216</v>
      </c>
      <c r="Q37" s="15">
        <f t="shared" si="12"/>
        <v>0.7</v>
      </c>
      <c r="R37" s="16">
        <v>0.5</v>
      </c>
      <c r="S37" s="16">
        <v>0.1</v>
      </c>
      <c r="T37" s="16">
        <f t="shared" si="13"/>
        <v>0</v>
      </c>
      <c r="U37" s="16">
        <f t="shared" si="14"/>
        <v>0</v>
      </c>
      <c r="V37" s="16">
        <f t="shared" si="15"/>
        <v>13.804</v>
      </c>
      <c r="W37" s="16">
        <f t="shared" si="3"/>
        <v>2.7608</v>
      </c>
      <c r="X37" s="16">
        <f t="shared" si="16"/>
        <v>0</v>
      </c>
      <c r="Y37" s="28">
        <f t="shared" si="17"/>
        <v>2.39911072</v>
      </c>
      <c r="Z37" s="28">
        <f t="shared" si="18"/>
        <v>0.912</v>
      </c>
      <c r="AA37" s="16">
        <f t="shared" si="19"/>
        <v>22.77938528</v>
      </c>
      <c r="AB37" s="16">
        <f t="shared" si="20"/>
        <v>24.98524</v>
      </c>
      <c r="AC37" s="16">
        <f t="shared" si="6"/>
        <v>27.939296</v>
      </c>
      <c r="AD37" s="16" t="s">
        <v>420</v>
      </c>
      <c r="AE37" s="15"/>
      <c r="AF37" s="16">
        <f t="shared" si="21"/>
        <v>27.608</v>
      </c>
      <c r="AG37" s="39" t="str">
        <f t="shared" si="22"/>
        <v>A型</v>
      </c>
      <c r="AH37" s="40">
        <f t="shared" ref="AH37:AH41" si="39">IF(AG37="A型",D37/0.4*6*60/1000*2,IF(AG37="B型",D37/0.4*6*60/1000*2,IF(AG37="C型",D37/0.4*9*60/1000*2,0)))</f>
        <v>30.6</v>
      </c>
      <c r="AI37" s="41">
        <f t="shared" si="24"/>
        <v>0</v>
      </c>
      <c r="AJ37" s="41">
        <f t="shared" si="25"/>
        <v>0</v>
      </c>
      <c r="AK37" s="41">
        <f t="shared" si="26"/>
        <v>0</v>
      </c>
      <c r="AL37" s="42">
        <f t="shared" si="27"/>
        <v>17</v>
      </c>
      <c r="AM37" s="41"/>
      <c r="AN37" s="42">
        <v>11</v>
      </c>
      <c r="AO37" s="41">
        <f>INT(AN37/2)*(N37+2)*47.814/1000+AN37*34.463/1000</f>
        <v>1.24548268</v>
      </c>
      <c r="AP37" s="41">
        <f>AN37*(0.4+F90)*125.6/1000</f>
        <v>0.5692192</v>
      </c>
      <c r="AQ37" s="41">
        <f>AN37*2</f>
        <v>22</v>
      </c>
      <c r="AR37" s="41">
        <f>INT(AN37/0.15)*0.8*5.69/1000</f>
        <v>0.332296</v>
      </c>
      <c r="AS37" s="15"/>
    </row>
    <row r="38" s="1" customFormat="1" ht="18" customHeight="1" outlineLevel="1" spans="1:45">
      <c r="A38" s="15">
        <v>34</v>
      </c>
      <c r="B38" s="15" t="s">
        <v>445</v>
      </c>
      <c r="C38" s="15" t="s">
        <v>446</v>
      </c>
      <c r="D38" s="15">
        <v>5</v>
      </c>
      <c r="E38" s="15" t="s">
        <v>419</v>
      </c>
      <c r="F38" s="15">
        <f t="shared" si="7"/>
        <v>0.012</v>
      </c>
      <c r="G38" s="16">
        <f t="shared" si="28"/>
        <v>5.01</v>
      </c>
      <c r="H38" s="16">
        <v>5.01</v>
      </c>
      <c r="I38" s="16">
        <f t="shared" si="8"/>
        <v>5.01</v>
      </c>
      <c r="J38" s="16">
        <f t="shared" si="29"/>
        <v>2.5</v>
      </c>
      <c r="K38" s="16">
        <v>3.8</v>
      </c>
      <c r="L38" s="16">
        <f t="shared" si="9"/>
        <v>3.15</v>
      </c>
      <c r="M38" s="16">
        <f t="shared" si="10"/>
        <v>1.272</v>
      </c>
      <c r="N38" s="28">
        <f t="shared" si="11"/>
        <v>1.624</v>
      </c>
      <c r="O38" s="28">
        <f t="shared" si="31"/>
        <v>10.32864</v>
      </c>
      <c r="P38" s="28">
        <f t="shared" si="1"/>
        <v>1.624</v>
      </c>
      <c r="Q38" s="15">
        <f t="shared" si="12"/>
        <v>0.7</v>
      </c>
      <c r="R38" s="16">
        <v>0.5</v>
      </c>
      <c r="S38" s="16">
        <v>0.1</v>
      </c>
      <c r="T38" s="16">
        <f t="shared" si="13"/>
        <v>0</v>
      </c>
      <c r="U38" s="16">
        <f t="shared" si="14"/>
        <v>0</v>
      </c>
      <c r="V38" s="16">
        <f t="shared" si="15"/>
        <v>4.06</v>
      </c>
      <c r="W38" s="16">
        <f t="shared" si="3"/>
        <v>0.812</v>
      </c>
      <c r="X38" s="16">
        <f t="shared" si="16"/>
        <v>0</v>
      </c>
      <c r="Y38" s="28">
        <f t="shared" si="17"/>
        <v>0.7056208</v>
      </c>
      <c r="Z38" s="28">
        <f t="shared" si="18"/>
        <v>0.912</v>
      </c>
      <c r="AA38" s="16">
        <f t="shared" si="19"/>
        <v>6.6998192</v>
      </c>
      <c r="AB38" s="16">
        <f t="shared" si="20"/>
        <v>2.1112</v>
      </c>
      <c r="AC38" s="16">
        <f t="shared" si="6"/>
        <v>8.21744</v>
      </c>
      <c r="AD38" s="16" t="s">
        <v>420</v>
      </c>
      <c r="AE38" s="15"/>
      <c r="AF38" s="16">
        <f t="shared" si="21"/>
        <v>8.12</v>
      </c>
      <c r="AG38" s="39" t="str">
        <f t="shared" si="22"/>
        <v>无</v>
      </c>
      <c r="AH38" s="40">
        <f t="shared" si="38"/>
        <v>0</v>
      </c>
      <c r="AI38" s="41">
        <f t="shared" si="24"/>
        <v>0</v>
      </c>
      <c r="AJ38" s="41">
        <f t="shared" si="25"/>
        <v>0</v>
      </c>
      <c r="AK38" s="41">
        <f t="shared" si="26"/>
        <v>0</v>
      </c>
      <c r="AL38" s="42">
        <f t="shared" si="27"/>
        <v>0</v>
      </c>
      <c r="AM38" s="41"/>
      <c r="AN38" s="42"/>
      <c r="AO38" s="41"/>
      <c r="AP38" s="41"/>
      <c r="AQ38" s="41"/>
      <c r="AR38" s="41"/>
      <c r="AS38" s="15"/>
    </row>
    <row r="39" s="1" customFormat="1" ht="18" customHeight="1" outlineLevel="1" spans="1:45">
      <c r="A39" s="15">
        <v>35</v>
      </c>
      <c r="B39" s="15" t="s">
        <v>446</v>
      </c>
      <c r="C39" s="15" t="s">
        <v>447</v>
      </c>
      <c r="D39" s="15">
        <v>4</v>
      </c>
      <c r="E39" s="15" t="s">
        <v>419</v>
      </c>
      <c r="F39" s="15">
        <f t="shared" si="7"/>
        <v>0.012</v>
      </c>
      <c r="G39" s="16">
        <f t="shared" si="28"/>
        <v>5.01</v>
      </c>
      <c r="H39" s="16">
        <v>5.01</v>
      </c>
      <c r="I39" s="16">
        <f t="shared" si="8"/>
        <v>5.01</v>
      </c>
      <c r="J39" s="16">
        <f t="shared" si="29"/>
        <v>3.8</v>
      </c>
      <c r="K39" s="16">
        <v>3.8</v>
      </c>
      <c r="L39" s="16">
        <f t="shared" si="9"/>
        <v>3.8</v>
      </c>
      <c r="M39" s="16">
        <f t="shared" si="10"/>
        <v>0.622</v>
      </c>
      <c r="N39" s="28">
        <f t="shared" si="11"/>
        <v>1.624</v>
      </c>
      <c r="O39" s="28">
        <f t="shared" si="31"/>
        <v>4.040512</v>
      </c>
      <c r="P39" s="28">
        <f t="shared" si="1"/>
        <v>1.2992</v>
      </c>
      <c r="Q39" s="15">
        <f t="shared" si="12"/>
        <v>0.7</v>
      </c>
      <c r="R39" s="16">
        <v>0.5</v>
      </c>
      <c r="S39" s="16">
        <v>0.1</v>
      </c>
      <c r="T39" s="16">
        <f t="shared" si="13"/>
        <v>0</v>
      </c>
      <c r="U39" s="16">
        <f t="shared" si="14"/>
        <v>0</v>
      </c>
      <c r="V39" s="16">
        <f t="shared" si="15"/>
        <v>3.248</v>
      </c>
      <c r="W39" s="16">
        <f t="shared" si="3"/>
        <v>0.6496</v>
      </c>
      <c r="X39" s="16">
        <f t="shared" si="16"/>
        <v>0</v>
      </c>
      <c r="Y39" s="28">
        <f t="shared" si="17"/>
        <v>0.56449664</v>
      </c>
      <c r="Z39" s="28">
        <f t="shared" si="18"/>
        <v>0.522</v>
      </c>
      <c r="AA39" s="16">
        <f t="shared" si="19"/>
        <v>2.82641536</v>
      </c>
      <c r="AB39" s="16">
        <f t="shared" si="20"/>
        <v>0</v>
      </c>
      <c r="AC39" s="16">
        <f t="shared" si="6"/>
        <v>4.040512</v>
      </c>
      <c r="AD39" s="16" t="s">
        <v>420</v>
      </c>
      <c r="AE39" s="15"/>
      <c r="AF39" s="16">
        <f t="shared" si="21"/>
        <v>6.496</v>
      </c>
      <c r="AG39" s="39" t="str">
        <f t="shared" si="22"/>
        <v>无</v>
      </c>
      <c r="AH39" s="40">
        <f t="shared" si="39"/>
        <v>0</v>
      </c>
      <c r="AI39" s="41">
        <f t="shared" si="24"/>
        <v>0</v>
      </c>
      <c r="AJ39" s="41">
        <f t="shared" si="25"/>
        <v>0</v>
      </c>
      <c r="AK39" s="41">
        <f t="shared" si="26"/>
        <v>0</v>
      </c>
      <c r="AL39" s="42">
        <f t="shared" si="27"/>
        <v>0</v>
      </c>
      <c r="AM39" s="41"/>
      <c r="AN39" s="42"/>
      <c r="AO39" s="41"/>
      <c r="AP39" s="41"/>
      <c r="AQ39" s="41"/>
      <c r="AR39" s="41"/>
      <c r="AS39" s="15"/>
    </row>
    <row r="40" s="1" customFormat="1" ht="18" customHeight="1" outlineLevel="1" spans="1:45">
      <c r="A40" s="15">
        <v>36</v>
      </c>
      <c r="B40" s="15" t="s">
        <v>447</v>
      </c>
      <c r="C40" s="15" t="s">
        <v>448</v>
      </c>
      <c r="D40" s="15">
        <v>100</v>
      </c>
      <c r="E40" s="15" t="s">
        <v>419</v>
      </c>
      <c r="F40" s="15">
        <f t="shared" si="7"/>
        <v>0.012</v>
      </c>
      <c r="G40" s="16">
        <f t="shared" si="28"/>
        <v>5.01</v>
      </c>
      <c r="H40" s="16">
        <v>5.05</v>
      </c>
      <c r="I40" s="16">
        <f t="shared" si="8"/>
        <v>5.03</v>
      </c>
      <c r="J40" s="16">
        <f t="shared" si="29"/>
        <v>3.8</v>
      </c>
      <c r="K40" s="16">
        <v>3.9</v>
      </c>
      <c r="L40" s="16">
        <f t="shared" si="9"/>
        <v>3.85</v>
      </c>
      <c r="M40" s="16">
        <f t="shared" si="10"/>
        <v>0.592</v>
      </c>
      <c r="N40" s="28">
        <f t="shared" si="11"/>
        <v>1.624</v>
      </c>
      <c r="O40" s="28">
        <f t="shared" si="31"/>
        <v>96.1408</v>
      </c>
      <c r="P40" s="28">
        <f t="shared" si="1"/>
        <v>32.48</v>
      </c>
      <c r="Q40" s="15">
        <f t="shared" si="12"/>
        <v>0.7</v>
      </c>
      <c r="R40" s="16">
        <v>0.5</v>
      </c>
      <c r="S40" s="16">
        <v>0.1</v>
      </c>
      <c r="T40" s="16">
        <f t="shared" si="13"/>
        <v>0</v>
      </c>
      <c r="U40" s="16">
        <f t="shared" si="14"/>
        <v>0</v>
      </c>
      <c r="V40" s="16">
        <f t="shared" si="15"/>
        <v>81.2</v>
      </c>
      <c r="W40" s="16">
        <f t="shared" si="3"/>
        <v>16.24</v>
      </c>
      <c r="X40" s="16">
        <f t="shared" si="16"/>
        <v>0</v>
      </c>
      <c r="Y40" s="28">
        <f t="shared" si="17"/>
        <v>14.112416</v>
      </c>
      <c r="Z40" s="28">
        <f t="shared" si="18"/>
        <v>0.492</v>
      </c>
      <c r="AA40" s="16">
        <f t="shared" si="19"/>
        <v>65.788384</v>
      </c>
      <c r="AB40" s="16">
        <f t="shared" si="20"/>
        <v>0</v>
      </c>
      <c r="AC40" s="16">
        <f t="shared" si="6"/>
        <v>96.1408</v>
      </c>
      <c r="AD40" s="16" t="s">
        <v>420</v>
      </c>
      <c r="AE40" s="15"/>
      <c r="AF40" s="16">
        <f t="shared" si="21"/>
        <v>162.4</v>
      </c>
      <c r="AG40" s="39" t="str">
        <f t="shared" si="22"/>
        <v>无</v>
      </c>
      <c r="AH40" s="40">
        <f t="shared" si="38"/>
        <v>0</v>
      </c>
      <c r="AI40" s="41">
        <f t="shared" si="24"/>
        <v>0</v>
      </c>
      <c r="AJ40" s="41">
        <f t="shared" si="25"/>
        <v>0</v>
      </c>
      <c r="AK40" s="41">
        <f t="shared" si="26"/>
        <v>0</v>
      </c>
      <c r="AL40" s="42">
        <f t="shared" si="27"/>
        <v>0</v>
      </c>
      <c r="AM40" s="41"/>
      <c r="AN40" s="42"/>
      <c r="AO40" s="41"/>
      <c r="AP40" s="41"/>
      <c r="AQ40" s="41"/>
      <c r="AR40" s="41"/>
      <c r="AS40" s="15"/>
    </row>
    <row r="41" s="1" customFormat="1" ht="18" customHeight="1" outlineLevel="1" spans="1:45">
      <c r="A41" s="15">
        <v>37</v>
      </c>
      <c r="B41" s="15" t="s">
        <v>448</v>
      </c>
      <c r="C41" s="15" t="s">
        <v>449</v>
      </c>
      <c r="D41" s="15">
        <v>10</v>
      </c>
      <c r="E41" s="15" t="s">
        <v>419</v>
      </c>
      <c r="F41" s="15">
        <f t="shared" si="7"/>
        <v>0.012</v>
      </c>
      <c r="G41" s="16">
        <f t="shared" si="28"/>
        <v>5.05</v>
      </c>
      <c r="H41" s="16">
        <v>5.05</v>
      </c>
      <c r="I41" s="16">
        <f t="shared" si="8"/>
        <v>5.05</v>
      </c>
      <c r="J41" s="16">
        <f t="shared" si="29"/>
        <v>3.9</v>
      </c>
      <c r="K41" s="16">
        <v>2.3</v>
      </c>
      <c r="L41" s="16">
        <f t="shared" si="9"/>
        <v>3.1</v>
      </c>
      <c r="M41" s="16">
        <f t="shared" si="10"/>
        <v>1.362</v>
      </c>
      <c r="N41" s="28">
        <f t="shared" si="11"/>
        <v>1.624</v>
      </c>
      <c r="O41" s="28">
        <f t="shared" si="31"/>
        <v>22.11888</v>
      </c>
      <c r="P41" s="28">
        <f t="shared" si="1"/>
        <v>3.248</v>
      </c>
      <c r="Q41" s="15">
        <f t="shared" si="12"/>
        <v>0.7</v>
      </c>
      <c r="R41" s="16">
        <v>0.5</v>
      </c>
      <c r="S41" s="16">
        <v>0.1</v>
      </c>
      <c r="T41" s="16">
        <f t="shared" si="13"/>
        <v>0</v>
      </c>
      <c r="U41" s="16">
        <f t="shared" si="14"/>
        <v>0</v>
      </c>
      <c r="V41" s="16">
        <f t="shared" si="15"/>
        <v>8.12</v>
      </c>
      <c r="W41" s="16">
        <f t="shared" si="3"/>
        <v>1.624</v>
      </c>
      <c r="X41" s="16">
        <f t="shared" si="16"/>
        <v>0</v>
      </c>
      <c r="Y41" s="28">
        <f t="shared" si="17"/>
        <v>1.4112416</v>
      </c>
      <c r="Z41" s="28">
        <f t="shared" si="18"/>
        <v>0.912</v>
      </c>
      <c r="AA41" s="16">
        <f t="shared" si="19"/>
        <v>13.3996384</v>
      </c>
      <c r="AB41" s="16">
        <f t="shared" si="20"/>
        <v>5.684</v>
      </c>
      <c r="AC41" s="16">
        <f t="shared" si="6"/>
        <v>16.43488</v>
      </c>
      <c r="AD41" s="16" t="s">
        <v>420</v>
      </c>
      <c r="AE41" s="15"/>
      <c r="AF41" s="16">
        <f t="shared" si="21"/>
        <v>16.24</v>
      </c>
      <c r="AG41" s="39" t="str">
        <f t="shared" si="22"/>
        <v>无</v>
      </c>
      <c r="AH41" s="40">
        <f t="shared" si="39"/>
        <v>0</v>
      </c>
      <c r="AI41" s="41">
        <f t="shared" si="24"/>
        <v>0</v>
      </c>
      <c r="AJ41" s="41">
        <f t="shared" si="25"/>
        <v>0</v>
      </c>
      <c r="AK41" s="41">
        <f t="shared" si="26"/>
        <v>0</v>
      </c>
      <c r="AL41" s="42">
        <f t="shared" si="27"/>
        <v>0</v>
      </c>
      <c r="AM41" s="41"/>
      <c r="AN41" s="42"/>
      <c r="AO41" s="41"/>
      <c r="AP41" s="41"/>
      <c r="AQ41" s="41"/>
      <c r="AR41" s="41"/>
      <c r="AS41" s="15"/>
    </row>
    <row r="42" s="1" customFormat="1" ht="18" customHeight="1" outlineLevel="1" spans="1:45">
      <c r="A42" s="15">
        <v>38</v>
      </c>
      <c r="B42" s="15" t="s">
        <v>449</v>
      </c>
      <c r="C42" s="15" t="s">
        <v>450</v>
      </c>
      <c r="D42" s="15">
        <v>3</v>
      </c>
      <c r="E42" s="15" t="s">
        <v>419</v>
      </c>
      <c r="F42" s="15">
        <f t="shared" si="7"/>
        <v>0.012</v>
      </c>
      <c r="G42" s="16">
        <f t="shared" si="28"/>
        <v>5.05</v>
      </c>
      <c r="H42" s="16">
        <v>5.05</v>
      </c>
      <c r="I42" s="16">
        <f t="shared" si="8"/>
        <v>5.05</v>
      </c>
      <c r="J42" s="16">
        <f t="shared" si="29"/>
        <v>2.3</v>
      </c>
      <c r="K42" s="16">
        <v>2.3</v>
      </c>
      <c r="L42" s="16">
        <f t="shared" si="9"/>
        <v>2.3</v>
      </c>
      <c r="M42" s="16">
        <f t="shared" si="10"/>
        <v>2.162</v>
      </c>
      <c r="N42" s="28">
        <f t="shared" si="11"/>
        <v>1.624</v>
      </c>
      <c r="O42" s="28">
        <f t="shared" si="31"/>
        <v>10.533264</v>
      </c>
      <c r="P42" s="28">
        <f t="shared" si="1"/>
        <v>0.9744</v>
      </c>
      <c r="Q42" s="15">
        <f t="shared" si="12"/>
        <v>0.7</v>
      </c>
      <c r="R42" s="16">
        <v>0.5</v>
      </c>
      <c r="S42" s="16">
        <v>0.1</v>
      </c>
      <c r="T42" s="16">
        <f t="shared" si="13"/>
        <v>0</v>
      </c>
      <c r="U42" s="16">
        <f t="shared" si="14"/>
        <v>0</v>
      </c>
      <c r="V42" s="16">
        <f t="shared" si="15"/>
        <v>2.436</v>
      </c>
      <c r="W42" s="16">
        <f t="shared" si="3"/>
        <v>0.4872</v>
      </c>
      <c r="X42" s="16">
        <f t="shared" si="16"/>
        <v>0</v>
      </c>
      <c r="Y42" s="28">
        <f t="shared" si="17"/>
        <v>0.42337248</v>
      </c>
      <c r="Z42" s="28">
        <f t="shared" si="18"/>
        <v>0.912</v>
      </c>
      <c r="AA42" s="16">
        <f t="shared" si="19"/>
        <v>4.01989152</v>
      </c>
      <c r="AB42" s="16">
        <f t="shared" si="20"/>
        <v>5.6028</v>
      </c>
      <c r="AC42" s="16">
        <f t="shared" si="6"/>
        <v>4.930464</v>
      </c>
      <c r="AD42" s="16" t="s">
        <v>420</v>
      </c>
      <c r="AE42" s="15"/>
      <c r="AF42" s="16">
        <f t="shared" si="21"/>
        <v>4.872</v>
      </c>
      <c r="AG42" s="39" t="str">
        <f t="shared" si="22"/>
        <v>A型</v>
      </c>
      <c r="AH42" s="40">
        <f t="shared" ref="AH42:AH46" si="40">IF(AG42="A型",D42/0.4*6*60/1000*2,IF(AG42="B型",D42/0.4*6*60/1000*2,IF(AG42="C型",D42/0.4*6*60/1000*2,0)))</f>
        <v>5.4</v>
      </c>
      <c r="AI42" s="41">
        <f t="shared" si="24"/>
        <v>0</v>
      </c>
      <c r="AJ42" s="41">
        <f t="shared" si="25"/>
        <v>0</v>
      </c>
      <c r="AK42" s="41">
        <f t="shared" si="26"/>
        <v>0</v>
      </c>
      <c r="AL42" s="42">
        <f t="shared" si="27"/>
        <v>3</v>
      </c>
      <c r="AM42" s="41"/>
      <c r="AN42" s="42">
        <v>11</v>
      </c>
      <c r="AO42" s="41">
        <f>INT(AN42/2)*(N42+2)*47.814/1000+AN42*34.463/1000</f>
        <v>1.24548268</v>
      </c>
      <c r="AP42" s="41">
        <f>AN42*(0.4+F95)*125.6/1000</f>
        <v>0.5692192</v>
      </c>
      <c r="AQ42" s="41">
        <f>AN42*2</f>
        <v>22</v>
      </c>
      <c r="AR42" s="41">
        <f>INT(AN42/0.15)*0.8*5.69/1000</f>
        <v>0.332296</v>
      </c>
      <c r="AS42" s="15"/>
    </row>
    <row r="43" s="1" customFormat="1" ht="18" customHeight="1" outlineLevel="1" spans="1:45">
      <c r="A43" s="15">
        <v>39</v>
      </c>
      <c r="B43" s="15" t="s">
        <v>450</v>
      </c>
      <c r="C43" s="15" t="s">
        <v>451</v>
      </c>
      <c r="D43" s="15">
        <v>9</v>
      </c>
      <c r="E43" s="15" t="s">
        <v>419</v>
      </c>
      <c r="F43" s="15">
        <f t="shared" si="7"/>
        <v>0.012</v>
      </c>
      <c r="G43" s="16">
        <f t="shared" si="28"/>
        <v>5.05</v>
      </c>
      <c r="H43" s="16">
        <v>5.49</v>
      </c>
      <c r="I43" s="16">
        <f t="shared" si="8"/>
        <v>5.27</v>
      </c>
      <c r="J43" s="16">
        <f t="shared" si="29"/>
        <v>2.3</v>
      </c>
      <c r="K43" s="16">
        <v>2.3</v>
      </c>
      <c r="L43" s="16">
        <f t="shared" si="9"/>
        <v>2.3</v>
      </c>
      <c r="M43" s="16">
        <f t="shared" si="10"/>
        <v>2.382</v>
      </c>
      <c r="N43" s="28">
        <f t="shared" si="11"/>
        <v>1.624</v>
      </c>
      <c r="O43" s="28">
        <f t="shared" si="31"/>
        <v>34.815312</v>
      </c>
      <c r="P43" s="28">
        <f t="shared" si="1"/>
        <v>2.9232</v>
      </c>
      <c r="Q43" s="15">
        <f t="shared" si="12"/>
        <v>0.7</v>
      </c>
      <c r="R43" s="16">
        <v>0.5</v>
      </c>
      <c r="S43" s="16">
        <v>0.1</v>
      </c>
      <c r="T43" s="16">
        <f t="shared" si="13"/>
        <v>0</v>
      </c>
      <c r="U43" s="16">
        <f t="shared" si="14"/>
        <v>0</v>
      </c>
      <c r="V43" s="16">
        <f t="shared" si="15"/>
        <v>7.308</v>
      </c>
      <c r="W43" s="16">
        <f t="shared" si="3"/>
        <v>1.4616</v>
      </c>
      <c r="X43" s="16">
        <f t="shared" si="16"/>
        <v>0</v>
      </c>
      <c r="Y43" s="28">
        <f t="shared" si="17"/>
        <v>1.27011744</v>
      </c>
      <c r="Z43" s="28">
        <f t="shared" si="18"/>
        <v>0.912</v>
      </c>
      <c r="AA43" s="16">
        <f t="shared" si="19"/>
        <v>12.05967456</v>
      </c>
      <c r="AB43" s="16">
        <f t="shared" si="20"/>
        <v>20.02392</v>
      </c>
      <c r="AC43" s="16">
        <f t="shared" si="6"/>
        <v>14.791392</v>
      </c>
      <c r="AD43" s="16" t="s">
        <v>420</v>
      </c>
      <c r="AE43" s="15"/>
      <c r="AF43" s="16">
        <f t="shared" si="21"/>
        <v>14.616</v>
      </c>
      <c r="AG43" s="39" t="str">
        <f t="shared" si="22"/>
        <v>A型</v>
      </c>
      <c r="AH43" s="40">
        <f t="shared" ref="AH43:AH47" si="41">IF(AG43="A型",D43/0.4*6*60/1000*2,IF(AG43="B型",D43/0.4*6*60/1000*2,IF(AG43="C型",D43/0.4*9*60/1000*2,0)))</f>
        <v>16.2</v>
      </c>
      <c r="AI43" s="41">
        <f t="shared" si="24"/>
        <v>0</v>
      </c>
      <c r="AJ43" s="41">
        <f t="shared" si="25"/>
        <v>0</v>
      </c>
      <c r="AK43" s="41">
        <f t="shared" si="26"/>
        <v>0</v>
      </c>
      <c r="AL43" s="42">
        <f t="shared" si="27"/>
        <v>9</v>
      </c>
      <c r="AM43" s="41"/>
      <c r="AN43" s="42"/>
      <c r="AO43" s="41"/>
      <c r="AP43" s="41"/>
      <c r="AQ43" s="41"/>
      <c r="AR43" s="41"/>
      <c r="AS43" s="15"/>
    </row>
    <row r="44" s="1" customFormat="1" ht="18" customHeight="1" outlineLevel="1" spans="1:45">
      <c r="A44" s="15">
        <v>40</v>
      </c>
      <c r="B44" s="15" t="s">
        <v>451</v>
      </c>
      <c r="C44" s="15" t="s">
        <v>452</v>
      </c>
      <c r="D44" s="15">
        <v>11</v>
      </c>
      <c r="E44" s="15" t="s">
        <v>419</v>
      </c>
      <c r="F44" s="15">
        <f t="shared" si="7"/>
        <v>0.012</v>
      </c>
      <c r="G44" s="16">
        <f t="shared" si="28"/>
        <v>5.49</v>
      </c>
      <c r="H44" s="16">
        <v>5.49</v>
      </c>
      <c r="I44" s="16">
        <f t="shared" si="8"/>
        <v>5.49</v>
      </c>
      <c r="J44" s="16">
        <f t="shared" si="29"/>
        <v>2.3</v>
      </c>
      <c r="K44" s="16">
        <v>4</v>
      </c>
      <c r="L44" s="16">
        <f t="shared" si="9"/>
        <v>3.15</v>
      </c>
      <c r="M44" s="16">
        <f t="shared" si="10"/>
        <v>1.752</v>
      </c>
      <c r="N44" s="28">
        <f t="shared" si="11"/>
        <v>1.624</v>
      </c>
      <c r="O44" s="28">
        <f t="shared" si="31"/>
        <v>31.297728</v>
      </c>
      <c r="P44" s="28">
        <f t="shared" si="1"/>
        <v>3.5728</v>
      </c>
      <c r="Q44" s="15">
        <f t="shared" si="12"/>
        <v>0.7</v>
      </c>
      <c r="R44" s="16">
        <v>0.5</v>
      </c>
      <c r="S44" s="16">
        <v>0.1</v>
      </c>
      <c r="T44" s="16">
        <f t="shared" si="13"/>
        <v>0</v>
      </c>
      <c r="U44" s="16">
        <f t="shared" si="14"/>
        <v>0</v>
      </c>
      <c r="V44" s="16">
        <f t="shared" si="15"/>
        <v>8.932</v>
      </c>
      <c r="W44" s="16">
        <f t="shared" si="3"/>
        <v>1.7864</v>
      </c>
      <c r="X44" s="16">
        <f t="shared" si="16"/>
        <v>0</v>
      </c>
      <c r="Y44" s="28">
        <f t="shared" si="17"/>
        <v>1.55236576</v>
      </c>
      <c r="Z44" s="28">
        <f t="shared" si="18"/>
        <v>0.912</v>
      </c>
      <c r="AA44" s="16">
        <f t="shared" si="19"/>
        <v>14.73960224</v>
      </c>
      <c r="AB44" s="16">
        <f t="shared" si="20"/>
        <v>13.21936</v>
      </c>
      <c r="AC44" s="16">
        <f t="shared" si="6"/>
        <v>18.078368</v>
      </c>
      <c r="AD44" s="16" t="s">
        <v>420</v>
      </c>
      <c r="AE44" s="15"/>
      <c r="AF44" s="16">
        <f t="shared" si="21"/>
        <v>17.864</v>
      </c>
      <c r="AG44" s="39" t="str">
        <f t="shared" si="22"/>
        <v>A型</v>
      </c>
      <c r="AH44" s="40">
        <f t="shared" si="40"/>
        <v>19.8</v>
      </c>
      <c r="AI44" s="41">
        <f t="shared" si="24"/>
        <v>0</v>
      </c>
      <c r="AJ44" s="41">
        <f t="shared" si="25"/>
        <v>0</v>
      </c>
      <c r="AK44" s="41">
        <f t="shared" si="26"/>
        <v>0</v>
      </c>
      <c r="AL44" s="42">
        <f t="shared" si="27"/>
        <v>11</v>
      </c>
      <c r="AM44" s="41"/>
      <c r="AN44" s="42"/>
      <c r="AO44" s="41"/>
      <c r="AP44" s="41"/>
      <c r="AQ44" s="41"/>
      <c r="AR44" s="41"/>
      <c r="AS44" s="15"/>
    </row>
    <row r="45" s="1" customFormat="1" ht="18" customHeight="1" outlineLevel="1" spans="1:45">
      <c r="A45" s="15">
        <v>41</v>
      </c>
      <c r="B45" s="15" t="s">
        <v>452</v>
      </c>
      <c r="C45" s="17" t="s">
        <v>453</v>
      </c>
      <c r="D45" s="15">
        <v>74</v>
      </c>
      <c r="E45" s="15" t="s">
        <v>419</v>
      </c>
      <c r="F45" s="15">
        <f t="shared" si="7"/>
        <v>0.012</v>
      </c>
      <c r="G45" s="16">
        <f t="shared" si="28"/>
        <v>5.49</v>
      </c>
      <c r="H45" s="16">
        <v>5.35</v>
      </c>
      <c r="I45" s="16">
        <f t="shared" si="8"/>
        <v>5.42</v>
      </c>
      <c r="J45" s="16">
        <f t="shared" si="29"/>
        <v>4</v>
      </c>
      <c r="K45" s="16">
        <v>4</v>
      </c>
      <c r="L45" s="16">
        <f t="shared" si="9"/>
        <v>4</v>
      </c>
      <c r="M45" s="16">
        <f t="shared" si="10"/>
        <v>0.832</v>
      </c>
      <c r="N45" s="28">
        <f t="shared" si="11"/>
        <v>1.624</v>
      </c>
      <c r="O45" s="28">
        <f t="shared" si="31"/>
        <v>99.986432</v>
      </c>
      <c r="P45" s="28">
        <f t="shared" si="1"/>
        <v>24.0352</v>
      </c>
      <c r="Q45" s="15">
        <f t="shared" si="12"/>
        <v>0.7</v>
      </c>
      <c r="R45" s="16">
        <v>0.5</v>
      </c>
      <c r="S45" s="16">
        <v>0.1</v>
      </c>
      <c r="T45" s="16">
        <f t="shared" si="13"/>
        <v>0</v>
      </c>
      <c r="U45" s="16">
        <f t="shared" si="14"/>
        <v>0</v>
      </c>
      <c r="V45" s="16">
        <f t="shared" si="15"/>
        <v>60.088</v>
      </c>
      <c r="W45" s="16">
        <f t="shared" si="3"/>
        <v>12.0176</v>
      </c>
      <c r="X45" s="16">
        <f t="shared" si="16"/>
        <v>0</v>
      </c>
      <c r="Y45" s="28">
        <f t="shared" si="17"/>
        <v>10.44318784</v>
      </c>
      <c r="Z45" s="28">
        <f t="shared" si="18"/>
        <v>0.732</v>
      </c>
      <c r="AA45" s="16">
        <f t="shared" si="19"/>
        <v>77.52564416</v>
      </c>
      <c r="AB45" s="16">
        <f t="shared" si="20"/>
        <v>0</v>
      </c>
      <c r="AC45" s="16">
        <f t="shared" si="6"/>
        <v>99.986432</v>
      </c>
      <c r="AD45" s="16" t="s">
        <v>420</v>
      </c>
      <c r="AE45" s="15"/>
      <c r="AF45" s="16">
        <f t="shared" si="21"/>
        <v>120.176</v>
      </c>
      <c r="AG45" s="39" t="str">
        <f t="shared" si="22"/>
        <v>无</v>
      </c>
      <c r="AH45" s="40">
        <f t="shared" si="41"/>
        <v>0</v>
      </c>
      <c r="AI45" s="41">
        <f t="shared" si="24"/>
        <v>0</v>
      </c>
      <c r="AJ45" s="41">
        <f t="shared" si="25"/>
        <v>0</v>
      </c>
      <c r="AK45" s="41">
        <f t="shared" si="26"/>
        <v>0</v>
      </c>
      <c r="AL45" s="42">
        <f t="shared" si="27"/>
        <v>0</v>
      </c>
      <c r="AM45" s="41"/>
      <c r="AN45" s="42"/>
      <c r="AO45" s="41"/>
      <c r="AP45" s="41"/>
      <c r="AQ45" s="41"/>
      <c r="AR45" s="41"/>
      <c r="AS45" s="15"/>
    </row>
    <row r="46" s="1" customFormat="1" ht="18" customHeight="1" outlineLevel="1" spans="1:45">
      <c r="A46" s="15">
        <v>42</v>
      </c>
      <c r="B46" s="17" t="s">
        <v>453</v>
      </c>
      <c r="C46" s="15" t="s">
        <v>454</v>
      </c>
      <c r="D46" s="15">
        <v>29</v>
      </c>
      <c r="E46" s="15" t="s">
        <v>419</v>
      </c>
      <c r="F46" s="15">
        <f t="shared" si="7"/>
        <v>0.012</v>
      </c>
      <c r="G46" s="16">
        <f t="shared" si="28"/>
        <v>5.35</v>
      </c>
      <c r="H46" s="16">
        <v>5.32</v>
      </c>
      <c r="I46" s="16">
        <f t="shared" si="8"/>
        <v>5.335</v>
      </c>
      <c r="J46" s="16">
        <f t="shared" si="29"/>
        <v>4</v>
      </c>
      <c r="K46" s="16">
        <v>4</v>
      </c>
      <c r="L46" s="16">
        <f t="shared" si="9"/>
        <v>4</v>
      </c>
      <c r="M46" s="16">
        <f t="shared" si="10"/>
        <v>0.747</v>
      </c>
      <c r="N46" s="28">
        <f t="shared" si="11"/>
        <v>1.624</v>
      </c>
      <c r="O46" s="28">
        <f t="shared" ref="O46:O82" si="42">M46*N46*D46</f>
        <v>35.180712</v>
      </c>
      <c r="P46" s="28">
        <f t="shared" si="1"/>
        <v>9.4192</v>
      </c>
      <c r="Q46" s="15">
        <f t="shared" si="12"/>
        <v>0.7</v>
      </c>
      <c r="R46" s="16">
        <v>0.5</v>
      </c>
      <c r="S46" s="16">
        <v>0.1</v>
      </c>
      <c r="T46" s="16">
        <f t="shared" si="13"/>
        <v>0</v>
      </c>
      <c r="U46" s="16">
        <f t="shared" si="14"/>
        <v>0</v>
      </c>
      <c r="V46" s="16">
        <f t="shared" si="15"/>
        <v>23.548</v>
      </c>
      <c r="W46" s="16">
        <f t="shared" si="3"/>
        <v>4.7096</v>
      </c>
      <c r="X46" s="16">
        <f t="shared" si="16"/>
        <v>0</v>
      </c>
      <c r="Y46" s="28">
        <f t="shared" si="17"/>
        <v>4.09260064</v>
      </c>
      <c r="Z46" s="28">
        <f t="shared" si="18"/>
        <v>0.647</v>
      </c>
      <c r="AA46" s="16">
        <f t="shared" si="19"/>
        <v>26.37851136</v>
      </c>
      <c r="AB46" s="16">
        <f t="shared" si="20"/>
        <v>0</v>
      </c>
      <c r="AC46" s="16">
        <f t="shared" si="6"/>
        <v>35.180712</v>
      </c>
      <c r="AD46" s="16" t="s">
        <v>420</v>
      </c>
      <c r="AE46" s="15"/>
      <c r="AF46" s="16">
        <f t="shared" si="21"/>
        <v>47.096</v>
      </c>
      <c r="AG46" s="39" t="str">
        <f t="shared" si="22"/>
        <v>无</v>
      </c>
      <c r="AH46" s="40">
        <f t="shared" si="40"/>
        <v>0</v>
      </c>
      <c r="AI46" s="41">
        <f t="shared" si="24"/>
        <v>0</v>
      </c>
      <c r="AJ46" s="41">
        <f t="shared" si="25"/>
        <v>0</v>
      </c>
      <c r="AK46" s="41">
        <f t="shared" si="26"/>
        <v>0</v>
      </c>
      <c r="AL46" s="42">
        <f t="shared" si="27"/>
        <v>0</v>
      </c>
      <c r="AM46" s="41"/>
      <c r="AN46" s="42"/>
      <c r="AO46" s="41"/>
      <c r="AP46" s="41"/>
      <c r="AQ46" s="41"/>
      <c r="AR46" s="41"/>
      <c r="AS46" s="15"/>
    </row>
    <row r="47" s="1" customFormat="1" ht="18" customHeight="1" outlineLevel="1" spans="1:45">
      <c r="A47" s="15">
        <v>43</v>
      </c>
      <c r="B47" s="15" t="s">
        <v>454</v>
      </c>
      <c r="C47" s="15" t="s">
        <v>455</v>
      </c>
      <c r="D47" s="15">
        <v>6</v>
      </c>
      <c r="E47" s="15" t="s">
        <v>419</v>
      </c>
      <c r="F47" s="15">
        <f t="shared" si="7"/>
        <v>0.012</v>
      </c>
      <c r="G47" s="16">
        <f t="shared" si="28"/>
        <v>5.32</v>
      </c>
      <c r="H47" s="16">
        <v>5.31</v>
      </c>
      <c r="I47" s="16">
        <f t="shared" si="8"/>
        <v>5.315</v>
      </c>
      <c r="J47" s="16">
        <f t="shared" si="29"/>
        <v>4</v>
      </c>
      <c r="K47" s="16">
        <v>2.3</v>
      </c>
      <c r="L47" s="16">
        <f t="shared" si="9"/>
        <v>3.15</v>
      </c>
      <c r="M47" s="16">
        <f t="shared" si="10"/>
        <v>1.577</v>
      </c>
      <c r="N47" s="28">
        <f t="shared" si="11"/>
        <v>1.624</v>
      </c>
      <c r="O47" s="28">
        <f t="shared" si="42"/>
        <v>15.366288</v>
      </c>
      <c r="P47" s="28">
        <f t="shared" si="1"/>
        <v>1.9488</v>
      </c>
      <c r="Q47" s="15">
        <f t="shared" si="12"/>
        <v>0.7</v>
      </c>
      <c r="R47" s="16">
        <v>0.5</v>
      </c>
      <c r="S47" s="16">
        <v>0.1</v>
      </c>
      <c r="T47" s="16">
        <f t="shared" si="13"/>
        <v>0</v>
      </c>
      <c r="U47" s="16">
        <f t="shared" si="14"/>
        <v>0</v>
      </c>
      <c r="V47" s="16">
        <f t="shared" si="15"/>
        <v>4.872</v>
      </c>
      <c r="W47" s="16">
        <f t="shared" si="3"/>
        <v>0.9744</v>
      </c>
      <c r="X47" s="16">
        <f t="shared" si="16"/>
        <v>0</v>
      </c>
      <c r="Y47" s="28">
        <f t="shared" si="17"/>
        <v>0.84674496</v>
      </c>
      <c r="Z47" s="28">
        <f t="shared" si="18"/>
        <v>0.912</v>
      </c>
      <c r="AA47" s="16">
        <f t="shared" si="19"/>
        <v>8.03978304</v>
      </c>
      <c r="AB47" s="16">
        <f t="shared" si="20"/>
        <v>5.50536</v>
      </c>
      <c r="AC47" s="16">
        <f t="shared" si="6"/>
        <v>9.860928</v>
      </c>
      <c r="AD47" s="16" t="s">
        <v>420</v>
      </c>
      <c r="AE47" s="15"/>
      <c r="AF47" s="16">
        <f t="shared" si="21"/>
        <v>9.744</v>
      </c>
      <c r="AG47" s="39" t="str">
        <f t="shared" si="22"/>
        <v>A型</v>
      </c>
      <c r="AH47" s="40">
        <f t="shared" si="41"/>
        <v>10.8</v>
      </c>
      <c r="AI47" s="41">
        <f t="shared" si="24"/>
        <v>0</v>
      </c>
      <c r="AJ47" s="41">
        <f t="shared" si="25"/>
        <v>0</v>
      </c>
      <c r="AK47" s="41">
        <f t="shared" si="26"/>
        <v>0</v>
      </c>
      <c r="AL47" s="42">
        <f t="shared" si="27"/>
        <v>6</v>
      </c>
      <c r="AM47" s="41"/>
      <c r="AN47" s="42"/>
      <c r="AO47" s="41"/>
      <c r="AP47" s="41"/>
      <c r="AQ47" s="41"/>
      <c r="AR47" s="41"/>
      <c r="AS47" s="15"/>
    </row>
    <row r="48" s="1" customFormat="1" ht="18" customHeight="1" outlineLevel="1" spans="1:45">
      <c r="A48" s="15">
        <v>44</v>
      </c>
      <c r="B48" s="15" t="s">
        <v>455</v>
      </c>
      <c r="C48" s="15" t="s">
        <v>456</v>
      </c>
      <c r="D48" s="15">
        <v>18</v>
      </c>
      <c r="E48" s="15" t="s">
        <v>419</v>
      </c>
      <c r="F48" s="15">
        <f t="shared" si="7"/>
        <v>0.012</v>
      </c>
      <c r="G48" s="16">
        <f t="shared" si="28"/>
        <v>5.31</v>
      </c>
      <c r="H48" s="16">
        <v>5.31</v>
      </c>
      <c r="I48" s="16">
        <f t="shared" si="8"/>
        <v>5.31</v>
      </c>
      <c r="J48" s="16">
        <f t="shared" si="29"/>
        <v>2.3</v>
      </c>
      <c r="K48" s="16">
        <v>2.3</v>
      </c>
      <c r="L48" s="16">
        <f t="shared" si="9"/>
        <v>2.3</v>
      </c>
      <c r="M48" s="16">
        <f t="shared" si="10"/>
        <v>2.422</v>
      </c>
      <c r="N48" s="28">
        <f t="shared" si="11"/>
        <v>1.624</v>
      </c>
      <c r="O48" s="28">
        <f t="shared" si="42"/>
        <v>70.799904</v>
      </c>
      <c r="P48" s="28">
        <f t="shared" si="1"/>
        <v>5.8464</v>
      </c>
      <c r="Q48" s="15">
        <f t="shared" si="12"/>
        <v>0.7</v>
      </c>
      <c r="R48" s="16">
        <v>0.5</v>
      </c>
      <c r="S48" s="16">
        <v>0.1</v>
      </c>
      <c r="T48" s="16">
        <f t="shared" si="13"/>
        <v>0</v>
      </c>
      <c r="U48" s="16">
        <f t="shared" si="14"/>
        <v>0</v>
      </c>
      <c r="V48" s="16">
        <f t="shared" si="15"/>
        <v>14.616</v>
      </c>
      <c r="W48" s="16">
        <f t="shared" si="3"/>
        <v>2.9232</v>
      </c>
      <c r="X48" s="16">
        <f t="shared" si="16"/>
        <v>0</v>
      </c>
      <c r="Y48" s="28">
        <f t="shared" si="17"/>
        <v>2.54023488</v>
      </c>
      <c r="Z48" s="28">
        <f t="shared" si="18"/>
        <v>0.912</v>
      </c>
      <c r="AA48" s="16">
        <f t="shared" si="19"/>
        <v>24.11934912</v>
      </c>
      <c r="AB48" s="16">
        <f t="shared" si="20"/>
        <v>41.21712</v>
      </c>
      <c r="AC48" s="16">
        <f t="shared" si="6"/>
        <v>29.582784</v>
      </c>
      <c r="AD48" s="16" t="s">
        <v>420</v>
      </c>
      <c r="AE48" s="15"/>
      <c r="AF48" s="16">
        <f t="shared" si="21"/>
        <v>29.232</v>
      </c>
      <c r="AG48" s="39" t="str">
        <f t="shared" si="22"/>
        <v>A型</v>
      </c>
      <c r="AH48" s="40">
        <f t="shared" ref="AH48:AH52" si="43">IF(AG48="A型",D48/0.4*6*60/1000*2,IF(AG48="B型",D48/0.4*6*60/1000*2,IF(AG48="C型",D48/0.4*6*60/1000*2,0)))</f>
        <v>32.4</v>
      </c>
      <c r="AI48" s="41">
        <f t="shared" si="24"/>
        <v>0</v>
      </c>
      <c r="AJ48" s="41">
        <f t="shared" si="25"/>
        <v>0</v>
      </c>
      <c r="AK48" s="41">
        <f t="shared" si="26"/>
        <v>0</v>
      </c>
      <c r="AL48" s="42">
        <f t="shared" si="27"/>
        <v>18</v>
      </c>
      <c r="AM48" s="41"/>
      <c r="AN48" s="42">
        <v>11</v>
      </c>
      <c r="AO48" s="41">
        <f>INT(AN48/2)*(N48+2)*47.814/1000+AN48*34.463/1000</f>
        <v>1.24548268</v>
      </c>
      <c r="AP48" s="41">
        <f>AN48*(0.4+F101)*125.6/1000</f>
        <v>0.5692192</v>
      </c>
      <c r="AQ48" s="41">
        <f>AN48*2</f>
        <v>22</v>
      </c>
      <c r="AR48" s="41">
        <f>INT(AN48/0.15)*0.8*5.69/1000</f>
        <v>0.332296</v>
      </c>
      <c r="AS48" s="15"/>
    </row>
    <row r="49" s="1" customFormat="1" ht="18" customHeight="1" spans="1:45">
      <c r="A49" s="15">
        <v>45</v>
      </c>
      <c r="B49" s="15" t="s">
        <v>456</v>
      </c>
      <c r="C49" s="15" t="s">
        <v>457</v>
      </c>
      <c r="D49" s="15">
        <v>6</v>
      </c>
      <c r="E49" s="15" t="s">
        <v>419</v>
      </c>
      <c r="F49" s="15">
        <f t="shared" si="7"/>
        <v>0.012</v>
      </c>
      <c r="G49" s="16">
        <f t="shared" si="28"/>
        <v>5.31</v>
      </c>
      <c r="H49" s="16">
        <v>5.3</v>
      </c>
      <c r="I49" s="16">
        <f t="shared" si="8"/>
        <v>5.305</v>
      </c>
      <c r="J49" s="16">
        <f t="shared" si="29"/>
        <v>2.3</v>
      </c>
      <c r="K49" s="16">
        <v>2.29</v>
      </c>
      <c r="L49" s="16">
        <f t="shared" si="9"/>
        <v>2.295</v>
      </c>
      <c r="M49" s="16">
        <f t="shared" si="10"/>
        <v>2.422</v>
      </c>
      <c r="N49" s="28">
        <f t="shared" si="11"/>
        <v>1.624</v>
      </c>
      <c r="O49" s="28">
        <f t="shared" si="42"/>
        <v>23.599968</v>
      </c>
      <c r="P49" s="28">
        <f t="shared" si="1"/>
        <v>1.9488</v>
      </c>
      <c r="Q49" s="15">
        <f t="shared" si="12"/>
        <v>0.7</v>
      </c>
      <c r="R49" s="16">
        <v>0.5</v>
      </c>
      <c r="S49" s="16">
        <v>0.1</v>
      </c>
      <c r="T49" s="16">
        <f t="shared" si="13"/>
        <v>0</v>
      </c>
      <c r="U49" s="16">
        <f t="shared" si="14"/>
        <v>0</v>
      </c>
      <c r="V49" s="16">
        <f t="shared" si="15"/>
        <v>4.872</v>
      </c>
      <c r="W49" s="16">
        <f t="shared" si="3"/>
        <v>0.9744</v>
      </c>
      <c r="X49" s="16">
        <f t="shared" si="16"/>
        <v>0</v>
      </c>
      <c r="Y49" s="28">
        <f t="shared" si="17"/>
        <v>0.84674496</v>
      </c>
      <c r="Z49" s="28">
        <f t="shared" si="18"/>
        <v>0.912</v>
      </c>
      <c r="AA49" s="16">
        <f t="shared" si="19"/>
        <v>8.03978304</v>
      </c>
      <c r="AB49" s="16">
        <f t="shared" si="20"/>
        <v>13.73904</v>
      </c>
      <c r="AC49" s="16">
        <f t="shared" si="6"/>
        <v>9.860928</v>
      </c>
      <c r="AD49" s="16" t="s">
        <v>458</v>
      </c>
      <c r="AE49" s="15"/>
      <c r="AF49" s="16">
        <f t="shared" si="21"/>
        <v>9.744</v>
      </c>
      <c r="AG49" s="39" t="str">
        <f t="shared" si="22"/>
        <v>A型</v>
      </c>
      <c r="AH49" s="40">
        <f t="shared" ref="AH49:AH53" si="44">IF(AG49="A型",D49/0.4*6*60/1000*2,IF(AG49="B型",D49/0.4*6*60/1000*2,IF(AG49="C型",D49/0.4*9*60/1000*2,0)))</f>
        <v>10.8</v>
      </c>
      <c r="AI49" s="41">
        <f t="shared" si="24"/>
        <v>0</v>
      </c>
      <c r="AJ49" s="41">
        <f t="shared" si="25"/>
        <v>0</v>
      </c>
      <c r="AK49" s="41">
        <f t="shared" si="26"/>
        <v>0</v>
      </c>
      <c r="AL49" s="42">
        <f t="shared" si="27"/>
        <v>6</v>
      </c>
      <c r="AM49" s="41"/>
      <c r="AN49" s="42"/>
      <c r="AO49" s="41"/>
      <c r="AP49" s="41"/>
      <c r="AQ49" s="41"/>
      <c r="AR49" s="41"/>
      <c r="AS49" s="15"/>
    </row>
    <row r="50" s="1" customFormat="1" ht="20" customHeight="1" outlineLevel="1" spans="1:45">
      <c r="A50" s="15">
        <v>46</v>
      </c>
      <c r="B50" s="15" t="s">
        <v>457</v>
      </c>
      <c r="C50" s="15" t="s">
        <v>459</v>
      </c>
      <c r="D50" s="15">
        <v>209</v>
      </c>
      <c r="E50" s="15" t="s">
        <v>419</v>
      </c>
      <c r="F50" s="15">
        <f t="shared" si="7"/>
        <v>0.012</v>
      </c>
      <c r="G50" s="16">
        <f t="shared" si="28"/>
        <v>5.3</v>
      </c>
      <c r="H50" s="16">
        <v>5.07</v>
      </c>
      <c r="I50" s="16">
        <f t="shared" si="8"/>
        <v>5.185</v>
      </c>
      <c r="J50" s="16">
        <f t="shared" si="29"/>
        <v>2.29</v>
      </c>
      <c r="K50" s="16">
        <v>2.29</v>
      </c>
      <c r="L50" s="16">
        <f t="shared" si="9"/>
        <v>2.29</v>
      </c>
      <c r="M50" s="16">
        <f t="shared" si="10"/>
        <v>2.307</v>
      </c>
      <c r="N50" s="28">
        <f t="shared" si="11"/>
        <v>1.624</v>
      </c>
      <c r="O50" s="28">
        <f t="shared" si="42"/>
        <v>783.032712</v>
      </c>
      <c r="P50" s="28">
        <f t="shared" si="1"/>
        <v>67.8832</v>
      </c>
      <c r="Q50" s="15">
        <f t="shared" si="12"/>
        <v>0.7</v>
      </c>
      <c r="R50" s="16">
        <v>0.5</v>
      </c>
      <c r="S50" s="16">
        <v>0.1</v>
      </c>
      <c r="T50" s="16">
        <f t="shared" si="13"/>
        <v>0</v>
      </c>
      <c r="U50" s="16">
        <f t="shared" si="14"/>
        <v>0</v>
      </c>
      <c r="V50" s="16">
        <f t="shared" si="15"/>
        <v>169.708</v>
      </c>
      <c r="W50" s="16">
        <f t="shared" si="3"/>
        <v>33.9416</v>
      </c>
      <c r="X50" s="16">
        <f t="shared" si="16"/>
        <v>0</v>
      </c>
      <c r="Y50" s="28">
        <f t="shared" si="17"/>
        <v>29.49494944</v>
      </c>
      <c r="Z50" s="28">
        <f t="shared" si="18"/>
        <v>0.912</v>
      </c>
      <c r="AA50" s="16">
        <f t="shared" si="19"/>
        <v>280.05244256</v>
      </c>
      <c r="AB50" s="16">
        <f t="shared" si="20"/>
        <v>439.54372</v>
      </c>
      <c r="AC50" s="16">
        <f t="shared" si="6"/>
        <v>343.488992</v>
      </c>
      <c r="AD50" s="16" t="s">
        <v>458</v>
      </c>
      <c r="AE50" s="15"/>
      <c r="AF50" s="16">
        <f t="shared" si="21"/>
        <v>339.416</v>
      </c>
      <c r="AG50" s="39" t="str">
        <f t="shared" si="22"/>
        <v>A型</v>
      </c>
      <c r="AH50" s="40">
        <f t="shared" si="43"/>
        <v>376.2</v>
      </c>
      <c r="AI50" s="41">
        <f t="shared" si="24"/>
        <v>0</v>
      </c>
      <c r="AJ50" s="41">
        <f t="shared" si="25"/>
        <v>0</v>
      </c>
      <c r="AK50" s="41">
        <f t="shared" si="26"/>
        <v>0</v>
      </c>
      <c r="AL50" s="42">
        <f t="shared" si="27"/>
        <v>209</v>
      </c>
      <c r="AM50" s="41"/>
      <c r="AN50" s="42">
        <f>4*5+17+11+15</f>
        <v>63</v>
      </c>
      <c r="AO50" s="41">
        <f>INT(AN50/2)*(N50+2)*47.814/1000+AN50*34.463/1000</f>
        <v>7.542785016</v>
      </c>
      <c r="AP50" s="41">
        <f>AN50*(0.4+F103)*125.6/1000</f>
        <v>3.2600736</v>
      </c>
      <c r="AQ50" s="41">
        <f>AN50*2</f>
        <v>126</v>
      </c>
      <c r="AR50" s="41">
        <f>INT(AN50/0.15)*0.8*5.69/1000</f>
        <v>1.91184</v>
      </c>
      <c r="AS50" s="15"/>
    </row>
    <row r="51" s="1" customFormat="1" ht="20" customHeight="1" outlineLevel="1" spans="1:45">
      <c r="A51" s="15">
        <v>47</v>
      </c>
      <c r="B51" s="15" t="s">
        <v>459</v>
      </c>
      <c r="C51" s="15" t="s">
        <v>460</v>
      </c>
      <c r="D51" s="15">
        <v>6</v>
      </c>
      <c r="E51" s="15" t="s">
        <v>419</v>
      </c>
      <c r="F51" s="15">
        <f t="shared" si="7"/>
        <v>0.012</v>
      </c>
      <c r="G51" s="16">
        <f t="shared" si="28"/>
        <v>5.07</v>
      </c>
      <c r="H51" s="16">
        <v>5.06</v>
      </c>
      <c r="I51" s="16">
        <f t="shared" si="8"/>
        <v>5.065</v>
      </c>
      <c r="J51" s="16">
        <f t="shared" si="29"/>
        <v>2.29</v>
      </c>
      <c r="K51" s="16">
        <v>2.29</v>
      </c>
      <c r="L51" s="16">
        <f t="shared" si="9"/>
        <v>2.29</v>
      </c>
      <c r="M51" s="16">
        <f t="shared" si="10"/>
        <v>2.187</v>
      </c>
      <c r="N51" s="28">
        <f t="shared" si="11"/>
        <v>1.624</v>
      </c>
      <c r="O51" s="28">
        <f t="shared" si="42"/>
        <v>21.310128</v>
      </c>
      <c r="P51" s="28">
        <f t="shared" si="1"/>
        <v>1.9488</v>
      </c>
      <c r="Q51" s="15">
        <f t="shared" si="12"/>
        <v>0.7</v>
      </c>
      <c r="R51" s="16">
        <v>0.5</v>
      </c>
      <c r="S51" s="16">
        <v>0.1</v>
      </c>
      <c r="T51" s="16">
        <f t="shared" si="13"/>
        <v>0</v>
      </c>
      <c r="U51" s="16">
        <f t="shared" si="14"/>
        <v>0</v>
      </c>
      <c r="V51" s="16">
        <f t="shared" si="15"/>
        <v>4.872</v>
      </c>
      <c r="W51" s="16">
        <f t="shared" si="3"/>
        <v>0.9744</v>
      </c>
      <c r="X51" s="16">
        <f t="shared" si="16"/>
        <v>0</v>
      </c>
      <c r="Y51" s="28">
        <f t="shared" si="17"/>
        <v>0.84674496</v>
      </c>
      <c r="Z51" s="28">
        <f t="shared" si="18"/>
        <v>0.912</v>
      </c>
      <c r="AA51" s="16">
        <f t="shared" si="19"/>
        <v>8.03978304</v>
      </c>
      <c r="AB51" s="16">
        <f t="shared" si="20"/>
        <v>11.4492</v>
      </c>
      <c r="AC51" s="16">
        <f t="shared" si="6"/>
        <v>9.860928</v>
      </c>
      <c r="AD51" s="16" t="s">
        <v>458</v>
      </c>
      <c r="AE51" s="15"/>
      <c r="AF51" s="16">
        <f t="shared" si="21"/>
        <v>9.744</v>
      </c>
      <c r="AG51" s="39" t="str">
        <f t="shared" si="22"/>
        <v>A型</v>
      </c>
      <c r="AH51" s="40">
        <f t="shared" si="44"/>
        <v>10.8</v>
      </c>
      <c r="AI51" s="41">
        <f t="shared" si="24"/>
        <v>0</v>
      </c>
      <c r="AJ51" s="41">
        <f t="shared" si="25"/>
        <v>0</v>
      </c>
      <c r="AK51" s="41">
        <f t="shared" si="26"/>
        <v>0</v>
      </c>
      <c r="AL51" s="42">
        <f t="shared" si="27"/>
        <v>6</v>
      </c>
      <c r="AM51" s="41"/>
      <c r="AN51" s="42"/>
      <c r="AO51" s="41"/>
      <c r="AP51" s="41"/>
      <c r="AQ51" s="41"/>
      <c r="AR51" s="41"/>
      <c r="AS51" s="15"/>
    </row>
    <row r="52" s="1" customFormat="1" ht="20" customHeight="1" outlineLevel="1" spans="1:45">
      <c r="A52" s="15">
        <v>48</v>
      </c>
      <c r="B52" s="15" t="s">
        <v>460</v>
      </c>
      <c r="C52" s="15" t="s">
        <v>461</v>
      </c>
      <c r="D52" s="15">
        <v>52</v>
      </c>
      <c r="E52" s="15" t="s">
        <v>419</v>
      </c>
      <c r="F52" s="15">
        <f t="shared" si="7"/>
        <v>0.012</v>
      </c>
      <c r="G52" s="16">
        <f t="shared" si="28"/>
        <v>5.06</v>
      </c>
      <c r="H52" s="16">
        <v>4.78</v>
      </c>
      <c r="I52" s="16">
        <f t="shared" si="8"/>
        <v>4.92</v>
      </c>
      <c r="J52" s="16">
        <f t="shared" si="29"/>
        <v>2.29</v>
      </c>
      <c r="K52" s="16">
        <v>2.29</v>
      </c>
      <c r="L52" s="16">
        <f t="shared" si="9"/>
        <v>2.29</v>
      </c>
      <c r="M52" s="16">
        <f t="shared" si="10"/>
        <v>2.042</v>
      </c>
      <c r="N52" s="28">
        <f t="shared" si="11"/>
        <v>1.624</v>
      </c>
      <c r="O52" s="28">
        <f t="shared" si="42"/>
        <v>172.442816</v>
      </c>
      <c r="P52" s="28">
        <f t="shared" si="1"/>
        <v>16.8896</v>
      </c>
      <c r="Q52" s="15">
        <f t="shared" si="12"/>
        <v>0.7</v>
      </c>
      <c r="R52" s="16">
        <v>0.5</v>
      </c>
      <c r="S52" s="16">
        <v>0.1</v>
      </c>
      <c r="T52" s="16">
        <f t="shared" si="13"/>
        <v>0</v>
      </c>
      <c r="U52" s="16">
        <f t="shared" si="14"/>
        <v>0</v>
      </c>
      <c r="V52" s="16">
        <f t="shared" si="15"/>
        <v>42.224</v>
      </c>
      <c r="W52" s="16">
        <f t="shared" si="3"/>
        <v>8.4448</v>
      </c>
      <c r="X52" s="16">
        <f t="shared" si="16"/>
        <v>0</v>
      </c>
      <c r="Y52" s="28">
        <f t="shared" si="17"/>
        <v>7.33845632</v>
      </c>
      <c r="Z52" s="28">
        <f t="shared" si="18"/>
        <v>0.912</v>
      </c>
      <c r="AA52" s="16">
        <f t="shared" si="19"/>
        <v>69.67811968</v>
      </c>
      <c r="AB52" s="16">
        <f t="shared" si="20"/>
        <v>86.98144</v>
      </c>
      <c r="AC52" s="16">
        <f t="shared" si="6"/>
        <v>85.461376</v>
      </c>
      <c r="AD52" s="16" t="s">
        <v>458</v>
      </c>
      <c r="AE52" s="15"/>
      <c r="AF52" s="16">
        <f t="shared" si="21"/>
        <v>84.448</v>
      </c>
      <c r="AG52" s="39" t="str">
        <f t="shared" si="22"/>
        <v>A型</v>
      </c>
      <c r="AH52" s="40">
        <f t="shared" si="43"/>
        <v>93.6</v>
      </c>
      <c r="AI52" s="41">
        <f t="shared" si="24"/>
        <v>0</v>
      </c>
      <c r="AJ52" s="41">
        <f t="shared" si="25"/>
        <v>0</v>
      </c>
      <c r="AK52" s="41">
        <f t="shared" si="26"/>
        <v>0</v>
      </c>
      <c r="AL52" s="42">
        <f t="shared" si="27"/>
        <v>52</v>
      </c>
      <c r="AM52" s="41"/>
      <c r="AN52" s="42"/>
      <c r="AO52" s="41"/>
      <c r="AP52" s="41"/>
      <c r="AQ52" s="41"/>
      <c r="AR52" s="41"/>
      <c r="AS52" s="15"/>
    </row>
    <row r="53" s="1" customFormat="1" ht="20" customHeight="1" outlineLevel="1" spans="1:45">
      <c r="A53" s="15">
        <v>49</v>
      </c>
      <c r="B53" s="15" t="s">
        <v>461</v>
      </c>
      <c r="C53" s="15" t="s">
        <v>462</v>
      </c>
      <c r="D53" s="15">
        <v>47</v>
      </c>
      <c r="E53" s="15" t="s">
        <v>419</v>
      </c>
      <c r="F53" s="15">
        <f t="shared" si="7"/>
        <v>0.012</v>
      </c>
      <c r="G53" s="16">
        <f t="shared" si="28"/>
        <v>4.78</v>
      </c>
      <c r="H53" s="16">
        <v>4.95</v>
      </c>
      <c r="I53" s="16">
        <f t="shared" si="8"/>
        <v>4.865</v>
      </c>
      <c r="J53" s="16">
        <f t="shared" si="29"/>
        <v>2.29</v>
      </c>
      <c r="K53" s="16">
        <v>2.29</v>
      </c>
      <c r="L53" s="16">
        <f t="shared" si="9"/>
        <v>2.29</v>
      </c>
      <c r="M53" s="16">
        <f t="shared" si="10"/>
        <v>1.987</v>
      </c>
      <c r="N53" s="28">
        <f t="shared" si="11"/>
        <v>1.624</v>
      </c>
      <c r="O53" s="28">
        <f t="shared" si="42"/>
        <v>151.663736</v>
      </c>
      <c r="P53" s="28">
        <f t="shared" si="1"/>
        <v>15.2656</v>
      </c>
      <c r="Q53" s="15">
        <f t="shared" si="12"/>
        <v>0.7</v>
      </c>
      <c r="R53" s="16">
        <v>0.5</v>
      </c>
      <c r="S53" s="16">
        <v>0.1</v>
      </c>
      <c r="T53" s="16">
        <f t="shared" si="13"/>
        <v>0</v>
      </c>
      <c r="U53" s="16">
        <f t="shared" si="14"/>
        <v>0</v>
      </c>
      <c r="V53" s="16">
        <f t="shared" si="15"/>
        <v>38.164</v>
      </c>
      <c r="W53" s="16">
        <f t="shared" si="3"/>
        <v>7.6328</v>
      </c>
      <c r="X53" s="16">
        <f t="shared" si="16"/>
        <v>0</v>
      </c>
      <c r="Y53" s="28">
        <f t="shared" si="17"/>
        <v>6.63283552</v>
      </c>
      <c r="Z53" s="28">
        <f t="shared" si="18"/>
        <v>0.912</v>
      </c>
      <c r="AA53" s="16">
        <f t="shared" si="19"/>
        <v>62.97830048</v>
      </c>
      <c r="AB53" s="16">
        <f t="shared" si="20"/>
        <v>74.4198</v>
      </c>
      <c r="AC53" s="16">
        <f t="shared" si="6"/>
        <v>77.243936</v>
      </c>
      <c r="AD53" s="16" t="s">
        <v>458</v>
      </c>
      <c r="AE53" s="15"/>
      <c r="AF53" s="16">
        <f t="shared" si="21"/>
        <v>76.328</v>
      </c>
      <c r="AG53" s="39" t="str">
        <f t="shared" si="22"/>
        <v>A型</v>
      </c>
      <c r="AH53" s="40">
        <f t="shared" si="44"/>
        <v>84.6</v>
      </c>
      <c r="AI53" s="41">
        <f t="shared" si="24"/>
        <v>0</v>
      </c>
      <c r="AJ53" s="41">
        <f t="shared" si="25"/>
        <v>0</v>
      </c>
      <c r="AK53" s="41">
        <f t="shared" si="26"/>
        <v>0</v>
      </c>
      <c r="AL53" s="42">
        <f t="shared" si="27"/>
        <v>47</v>
      </c>
      <c r="AM53" s="41"/>
      <c r="AN53" s="42"/>
      <c r="AO53" s="41"/>
      <c r="AP53" s="41"/>
      <c r="AQ53" s="41"/>
      <c r="AR53" s="41"/>
      <c r="AS53" s="15"/>
    </row>
    <row r="54" s="1" customFormat="1" ht="20" customHeight="1" outlineLevel="1" spans="1:45">
      <c r="A54" s="15">
        <v>50</v>
      </c>
      <c r="B54" s="15" t="s">
        <v>462</v>
      </c>
      <c r="C54" s="15" t="s">
        <v>463</v>
      </c>
      <c r="D54" s="15">
        <v>6</v>
      </c>
      <c r="E54" s="15" t="s">
        <v>419</v>
      </c>
      <c r="F54" s="15">
        <f t="shared" si="7"/>
        <v>0.012</v>
      </c>
      <c r="G54" s="16">
        <f t="shared" si="28"/>
        <v>4.95</v>
      </c>
      <c r="H54" s="16">
        <v>4.91</v>
      </c>
      <c r="I54" s="16">
        <f t="shared" si="8"/>
        <v>4.93</v>
      </c>
      <c r="J54" s="16">
        <f t="shared" si="29"/>
        <v>2.29</v>
      </c>
      <c r="K54" s="16">
        <v>0.79</v>
      </c>
      <c r="L54" s="16">
        <f t="shared" si="9"/>
        <v>1.54</v>
      </c>
      <c r="M54" s="16">
        <f t="shared" si="10"/>
        <v>2.802</v>
      </c>
      <c r="N54" s="28">
        <f t="shared" si="11"/>
        <v>1.624</v>
      </c>
      <c r="O54" s="28">
        <f t="shared" si="42"/>
        <v>27.302688</v>
      </c>
      <c r="P54" s="28">
        <f t="shared" si="1"/>
        <v>1.9488</v>
      </c>
      <c r="Q54" s="15">
        <f t="shared" si="12"/>
        <v>0.7</v>
      </c>
      <c r="R54" s="16">
        <v>0.5</v>
      </c>
      <c r="S54" s="16">
        <v>0.1</v>
      </c>
      <c r="T54" s="16">
        <f t="shared" si="13"/>
        <v>0</v>
      </c>
      <c r="U54" s="16">
        <f t="shared" si="14"/>
        <v>0</v>
      </c>
      <c r="V54" s="16">
        <f t="shared" si="15"/>
        <v>4.872</v>
      </c>
      <c r="W54" s="16">
        <f t="shared" si="3"/>
        <v>0.9744</v>
      </c>
      <c r="X54" s="16">
        <f t="shared" si="16"/>
        <v>0</v>
      </c>
      <c r="Y54" s="28">
        <f t="shared" si="17"/>
        <v>0.84674496</v>
      </c>
      <c r="Z54" s="28">
        <f t="shared" si="18"/>
        <v>0.912</v>
      </c>
      <c r="AA54" s="16">
        <f t="shared" si="19"/>
        <v>8.03978304</v>
      </c>
      <c r="AB54" s="16">
        <f t="shared" si="20"/>
        <v>17.44176</v>
      </c>
      <c r="AC54" s="16">
        <f t="shared" si="6"/>
        <v>9.860928</v>
      </c>
      <c r="AD54" s="16" t="s">
        <v>458</v>
      </c>
      <c r="AE54" s="15"/>
      <c r="AF54" s="16">
        <f t="shared" si="21"/>
        <v>9.744</v>
      </c>
      <c r="AG54" s="39" t="str">
        <f t="shared" si="22"/>
        <v>B型</v>
      </c>
      <c r="AH54" s="40">
        <f t="shared" ref="AH54:AH58" si="45">IF(AG54="A型",D54/0.4*6*60/1000*2,IF(AG54="B型",D54/0.4*6*60/1000*2,IF(AG54="C型",D54/0.4*6*60/1000*2,0)))</f>
        <v>10.8</v>
      </c>
      <c r="AI54" s="41">
        <f t="shared" si="24"/>
        <v>0.85608</v>
      </c>
      <c r="AJ54" s="41">
        <f t="shared" si="25"/>
        <v>0.0688848</v>
      </c>
      <c r="AK54" s="41">
        <f t="shared" si="26"/>
        <v>0.01452</v>
      </c>
      <c r="AL54" s="42">
        <f t="shared" si="27"/>
        <v>6</v>
      </c>
      <c r="AM54" s="41"/>
      <c r="AN54" s="42"/>
      <c r="AO54" s="41"/>
      <c r="AP54" s="41"/>
      <c r="AQ54" s="41"/>
      <c r="AR54" s="41"/>
      <c r="AS54" s="15"/>
    </row>
    <row r="55" s="1" customFormat="1" ht="20" customHeight="1" outlineLevel="1" spans="1:45">
      <c r="A55" s="15">
        <v>51</v>
      </c>
      <c r="B55" s="15" t="s">
        <v>463</v>
      </c>
      <c r="C55" s="15" t="s">
        <v>464</v>
      </c>
      <c r="D55" s="15">
        <v>8</v>
      </c>
      <c r="E55" s="15" t="s">
        <v>419</v>
      </c>
      <c r="F55" s="15">
        <f t="shared" si="7"/>
        <v>0.012</v>
      </c>
      <c r="G55" s="16">
        <f t="shared" si="28"/>
        <v>4.91</v>
      </c>
      <c r="H55" s="16">
        <v>4.95</v>
      </c>
      <c r="I55" s="16">
        <f t="shared" si="8"/>
        <v>4.93</v>
      </c>
      <c r="J55" s="16">
        <f t="shared" si="29"/>
        <v>0.79</v>
      </c>
      <c r="K55" s="16">
        <v>0.79</v>
      </c>
      <c r="L55" s="16">
        <f t="shared" si="9"/>
        <v>0.79</v>
      </c>
      <c r="M55" s="16">
        <f t="shared" si="10"/>
        <v>3.552</v>
      </c>
      <c r="N55" s="28">
        <f t="shared" si="11"/>
        <v>1.624</v>
      </c>
      <c r="O55" s="28">
        <f t="shared" si="42"/>
        <v>46.147584</v>
      </c>
      <c r="P55" s="28">
        <f t="shared" si="1"/>
        <v>2.5984</v>
      </c>
      <c r="Q55" s="15">
        <f t="shared" si="12"/>
        <v>0.7</v>
      </c>
      <c r="R55" s="16">
        <v>0.5</v>
      </c>
      <c r="S55" s="16">
        <v>0.1</v>
      </c>
      <c r="T55" s="16">
        <f t="shared" si="13"/>
        <v>0</v>
      </c>
      <c r="U55" s="16">
        <f t="shared" si="14"/>
        <v>0</v>
      </c>
      <c r="V55" s="16">
        <f t="shared" si="15"/>
        <v>6.496</v>
      </c>
      <c r="W55" s="16">
        <f t="shared" si="3"/>
        <v>1.2992</v>
      </c>
      <c r="X55" s="16">
        <f t="shared" si="16"/>
        <v>0</v>
      </c>
      <c r="Y55" s="28">
        <f t="shared" si="17"/>
        <v>1.12899328</v>
      </c>
      <c r="Z55" s="28">
        <f t="shared" si="18"/>
        <v>0.912</v>
      </c>
      <c r="AA55" s="16">
        <f t="shared" si="19"/>
        <v>10.71971072</v>
      </c>
      <c r="AB55" s="16">
        <f t="shared" si="20"/>
        <v>32.99968</v>
      </c>
      <c r="AC55" s="16">
        <f t="shared" si="6"/>
        <v>13.147904</v>
      </c>
      <c r="AD55" s="16" t="s">
        <v>458</v>
      </c>
      <c r="AE55" s="15"/>
      <c r="AF55" s="16">
        <f t="shared" si="21"/>
        <v>12.992</v>
      </c>
      <c r="AG55" s="39" t="str">
        <f t="shared" si="22"/>
        <v>B型</v>
      </c>
      <c r="AH55" s="40">
        <f t="shared" ref="AH55:AH59" si="46">IF(AG55="A型",D55/0.4*6*60/1000*2,IF(AG55="B型",D55/0.4*6*60/1000*2,IF(AG55="C型",D55/0.4*9*60/1000*2,0)))</f>
        <v>14.4</v>
      </c>
      <c r="AI55" s="41">
        <f t="shared" si="24"/>
        <v>1.14144</v>
      </c>
      <c r="AJ55" s="41">
        <f t="shared" si="25"/>
        <v>0.0918464</v>
      </c>
      <c r="AK55" s="41">
        <f t="shared" si="26"/>
        <v>0.01936</v>
      </c>
      <c r="AL55" s="42">
        <f t="shared" si="27"/>
        <v>8</v>
      </c>
      <c r="AM55" s="41"/>
      <c r="AN55" s="42"/>
      <c r="AO55" s="41"/>
      <c r="AP55" s="41"/>
      <c r="AQ55" s="41"/>
      <c r="AR55" s="41"/>
      <c r="AS55" s="15"/>
    </row>
    <row r="56" s="1" customFormat="1" ht="20" customHeight="1" outlineLevel="1" spans="1:45">
      <c r="A56" s="15">
        <v>52</v>
      </c>
      <c r="B56" s="15" t="s">
        <v>464</v>
      </c>
      <c r="C56" s="15" t="s">
        <v>465</v>
      </c>
      <c r="D56" s="15">
        <v>6</v>
      </c>
      <c r="E56" s="15" t="s">
        <v>419</v>
      </c>
      <c r="F56" s="15">
        <f t="shared" si="7"/>
        <v>0.012</v>
      </c>
      <c r="G56" s="16">
        <f t="shared" si="28"/>
        <v>4.95</v>
      </c>
      <c r="H56" s="16">
        <v>4.7</v>
      </c>
      <c r="I56" s="16">
        <f t="shared" si="8"/>
        <v>4.825</v>
      </c>
      <c r="J56" s="16">
        <f t="shared" si="29"/>
        <v>0.79</v>
      </c>
      <c r="K56" s="16">
        <v>0.79</v>
      </c>
      <c r="L56" s="16">
        <f t="shared" si="9"/>
        <v>0.79</v>
      </c>
      <c r="M56" s="16">
        <f t="shared" si="10"/>
        <v>3.447</v>
      </c>
      <c r="N56" s="28">
        <f t="shared" si="11"/>
        <v>1.624</v>
      </c>
      <c r="O56" s="28">
        <f t="shared" si="42"/>
        <v>33.587568</v>
      </c>
      <c r="P56" s="28">
        <f t="shared" si="1"/>
        <v>1.9488</v>
      </c>
      <c r="Q56" s="15">
        <f t="shared" si="12"/>
        <v>0.7</v>
      </c>
      <c r="R56" s="16">
        <v>0.5</v>
      </c>
      <c r="S56" s="16">
        <v>0.1</v>
      </c>
      <c r="T56" s="16">
        <f t="shared" si="13"/>
        <v>0</v>
      </c>
      <c r="U56" s="16">
        <f t="shared" si="14"/>
        <v>0</v>
      </c>
      <c r="V56" s="16">
        <f t="shared" si="15"/>
        <v>4.872</v>
      </c>
      <c r="W56" s="16">
        <f t="shared" si="3"/>
        <v>0.9744</v>
      </c>
      <c r="X56" s="16">
        <f t="shared" si="16"/>
        <v>0</v>
      </c>
      <c r="Y56" s="28">
        <f t="shared" si="17"/>
        <v>0.84674496</v>
      </c>
      <c r="Z56" s="28">
        <f t="shared" si="18"/>
        <v>0.912</v>
      </c>
      <c r="AA56" s="16">
        <f t="shared" si="19"/>
        <v>8.03978304</v>
      </c>
      <c r="AB56" s="16">
        <f t="shared" si="20"/>
        <v>23.72664</v>
      </c>
      <c r="AC56" s="16">
        <f t="shared" si="6"/>
        <v>9.86092799999999</v>
      </c>
      <c r="AD56" s="16" t="s">
        <v>458</v>
      </c>
      <c r="AE56" s="15"/>
      <c r="AF56" s="16">
        <f t="shared" si="21"/>
        <v>9.744</v>
      </c>
      <c r="AG56" s="39" t="str">
        <f t="shared" si="22"/>
        <v>B型</v>
      </c>
      <c r="AH56" s="40">
        <f t="shared" si="45"/>
        <v>10.8</v>
      </c>
      <c r="AI56" s="41">
        <f t="shared" si="24"/>
        <v>0.85608</v>
      </c>
      <c r="AJ56" s="41">
        <f t="shared" si="25"/>
        <v>0.0688848</v>
      </c>
      <c r="AK56" s="41">
        <f t="shared" si="26"/>
        <v>0.01452</v>
      </c>
      <c r="AL56" s="42">
        <f t="shared" si="27"/>
        <v>6</v>
      </c>
      <c r="AM56" s="41"/>
      <c r="AN56" s="42">
        <v>17</v>
      </c>
      <c r="AO56" s="41">
        <f>INT(AN56/2)*(N56+2)*47.814/1000+AN56*34.463/1000</f>
        <v>1.972094488</v>
      </c>
      <c r="AP56" s="41">
        <f>AN56*(0.4+F109)*125.6/1000</f>
        <v>0.8797024</v>
      </c>
      <c r="AQ56" s="41">
        <f>AN56*2</f>
        <v>34</v>
      </c>
      <c r="AR56" s="41">
        <f>INT(AN56/0.15)*0.8*5.69/1000</f>
        <v>0.514376</v>
      </c>
      <c r="AS56" s="15"/>
    </row>
    <row r="57" s="1" customFormat="1" ht="20" customHeight="1" outlineLevel="1" spans="1:45">
      <c r="A57" s="15">
        <v>53</v>
      </c>
      <c r="B57" s="10" t="s">
        <v>465</v>
      </c>
      <c r="C57" s="10" t="s">
        <v>466</v>
      </c>
      <c r="D57" s="18">
        <v>10</v>
      </c>
      <c r="E57" s="15" t="s">
        <v>419</v>
      </c>
      <c r="F57" s="15">
        <f t="shared" si="7"/>
        <v>0.012</v>
      </c>
      <c r="G57" s="19">
        <f t="shared" si="28"/>
        <v>4.7</v>
      </c>
      <c r="H57" s="19">
        <v>4.7</v>
      </c>
      <c r="I57" s="16">
        <f t="shared" si="8"/>
        <v>4.7</v>
      </c>
      <c r="J57" s="19">
        <f t="shared" si="29"/>
        <v>0.79</v>
      </c>
      <c r="K57" s="19">
        <v>0.79</v>
      </c>
      <c r="L57" s="16">
        <f t="shared" si="9"/>
        <v>0.79</v>
      </c>
      <c r="M57" s="16">
        <f t="shared" si="10"/>
        <v>3.322</v>
      </c>
      <c r="N57" s="28">
        <f t="shared" si="11"/>
        <v>1.624</v>
      </c>
      <c r="O57" s="28">
        <f t="shared" si="42"/>
        <v>53.94928</v>
      </c>
      <c r="P57" s="28">
        <f t="shared" si="1"/>
        <v>3.248</v>
      </c>
      <c r="Q57" s="15">
        <f t="shared" si="12"/>
        <v>0.7</v>
      </c>
      <c r="R57" s="16">
        <v>0.5</v>
      </c>
      <c r="S57" s="16">
        <v>0.1</v>
      </c>
      <c r="T57" s="16">
        <f t="shared" si="13"/>
        <v>0</v>
      </c>
      <c r="U57" s="16">
        <f t="shared" si="14"/>
        <v>0</v>
      </c>
      <c r="V57" s="16">
        <f t="shared" si="15"/>
        <v>8.12</v>
      </c>
      <c r="W57" s="16">
        <f t="shared" si="3"/>
        <v>1.624</v>
      </c>
      <c r="X57" s="16">
        <f t="shared" si="16"/>
        <v>0</v>
      </c>
      <c r="Y57" s="28">
        <f>IF(E57="DN400",(0.2+F57)^2*3.14*D57*2,IF(E57="DN600",(0.3+F57)^2*3.14*D57,(0.4+F57)^2*3.14*D57))</f>
        <v>2.8224832</v>
      </c>
      <c r="Z57" s="28">
        <f t="shared" si="18"/>
        <v>0.912</v>
      </c>
      <c r="AA57" s="16">
        <f t="shared" si="19"/>
        <v>11.9883968</v>
      </c>
      <c r="AB57" s="16">
        <f t="shared" si="20"/>
        <v>37.5144</v>
      </c>
      <c r="AC57" s="16">
        <f t="shared" si="6"/>
        <v>16.43488</v>
      </c>
      <c r="AD57" s="16" t="s">
        <v>458</v>
      </c>
      <c r="AE57" s="15"/>
      <c r="AF57" s="16">
        <f t="shared" si="21"/>
        <v>16.24</v>
      </c>
      <c r="AG57" s="39" t="str">
        <f t="shared" si="22"/>
        <v>B型</v>
      </c>
      <c r="AH57" s="40">
        <f t="shared" si="46"/>
        <v>18</v>
      </c>
      <c r="AI57" s="41">
        <f t="shared" si="24"/>
        <v>1.4268</v>
      </c>
      <c r="AJ57" s="41">
        <f t="shared" si="25"/>
        <v>0.114808</v>
      </c>
      <c r="AK57" s="41">
        <f t="shared" si="26"/>
        <v>0.0242</v>
      </c>
      <c r="AL57" s="42">
        <f t="shared" si="27"/>
        <v>10</v>
      </c>
      <c r="AM57" s="41"/>
      <c r="AN57" s="42"/>
      <c r="AO57" s="41"/>
      <c r="AP57" s="41"/>
      <c r="AQ57" s="41"/>
      <c r="AR57" s="41"/>
      <c r="AS57" s="45" t="s">
        <v>467</v>
      </c>
    </row>
    <row r="58" s="1" customFormat="1" ht="20" customHeight="1" outlineLevel="1" spans="1:45">
      <c r="A58" s="15">
        <v>54</v>
      </c>
      <c r="B58" s="15" t="s">
        <v>466</v>
      </c>
      <c r="C58" s="15" t="s">
        <v>468</v>
      </c>
      <c r="D58" s="15">
        <v>10</v>
      </c>
      <c r="E58" s="15" t="s">
        <v>419</v>
      </c>
      <c r="F58" s="15">
        <f t="shared" si="7"/>
        <v>0.012</v>
      </c>
      <c r="G58" s="16">
        <f t="shared" si="28"/>
        <v>4.7</v>
      </c>
      <c r="H58" s="16">
        <v>4.73</v>
      </c>
      <c r="I58" s="16">
        <f t="shared" si="8"/>
        <v>4.715</v>
      </c>
      <c r="J58" s="16">
        <f t="shared" si="29"/>
        <v>0.79</v>
      </c>
      <c r="K58" s="16">
        <v>1.99</v>
      </c>
      <c r="L58" s="16">
        <f t="shared" si="9"/>
        <v>1.39</v>
      </c>
      <c r="M58" s="16">
        <f t="shared" si="10"/>
        <v>2.737</v>
      </c>
      <c r="N58" s="28">
        <f t="shared" si="11"/>
        <v>1.624</v>
      </c>
      <c r="O58" s="28">
        <f t="shared" si="42"/>
        <v>44.44888</v>
      </c>
      <c r="P58" s="28">
        <f t="shared" si="1"/>
        <v>3.248</v>
      </c>
      <c r="Q58" s="15">
        <f t="shared" si="12"/>
        <v>0.7</v>
      </c>
      <c r="R58" s="16">
        <v>0.5</v>
      </c>
      <c r="S58" s="16">
        <v>0.1</v>
      </c>
      <c r="T58" s="16">
        <f t="shared" si="13"/>
        <v>0</v>
      </c>
      <c r="U58" s="16">
        <f t="shared" si="14"/>
        <v>0</v>
      </c>
      <c r="V58" s="16">
        <f t="shared" si="15"/>
        <v>8.12</v>
      </c>
      <c r="W58" s="16">
        <f t="shared" si="3"/>
        <v>1.624</v>
      </c>
      <c r="X58" s="16">
        <f t="shared" si="16"/>
        <v>0</v>
      </c>
      <c r="Y58" s="28">
        <f t="shared" ref="Y58:Y68" si="47">IF(E58="DN400",(0.2+F58)^2*3.14*D58*2,IF(E58="DN600",(0.3+F58)^2*3.14*D58,(0.4+F58)^2*3.14*D58))</f>
        <v>2.8224832</v>
      </c>
      <c r="Z58" s="28">
        <f t="shared" si="18"/>
        <v>0.912</v>
      </c>
      <c r="AA58" s="16">
        <f t="shared" si="19"/>
        <v>11.9883968</v>
      </c>
      <c r="AB58" s="16">
        <f t="shared" si="20"/>
        <v>28.014</v>
      </c>
      <c r="AC58" s="16">
        <f t="shared" si="6"/>
        <v>16.43488</v>
      </c>
      <c r="AD58" s="16" t="s">
        <v>458</v>
      </c>
      <c r="AE58" s="15"/>
      <c r="AF58" s="16">
        <f t="shared" si="21"/>
        <v>16.24</v>
      </c>
      <c r="AG58" s="39" t="str">
        <f t="shared" si="22"/>
        <v>B型</v>
      </c>
      <c r="AH58" s="40">
        <f t="shared" si="45"/>
        <v>18</v>
      </c>
      <c r="AI58" s="41">
        <f t="shared" si="24"/>
        <v>1.4268</v>
      </c>
      <c r="AJ58" s="41">
        <f t="shared" si="25"/>
        <v>0.114808</v>
      </c>
      <c r="AK58" s="41">
        <f t="shared" si="26"/>
        <v>0.0242</v>
      </c>
      <c r="AL58" s="42">
        <f t="shared" si="27"/>
        <v>10</v>
      </c>
      <c r="AM58" s="41"/>
      <c r="AN58" s="42"/>
      <c r="AO58" s="41"/>
      <c r="AP58" s="41"/>
      <c r="AQ58" s="41"/>
      <c r="AR58" s="41"/>
      <c r="AS58" s="46"/>
    </row>
    <row r="59" s="1" customFormat="1" ht="20" customHeight="1" outlineLevel="1" spans="1:45">
      <c r="A59" s="15">
        <v>55</v>
      </c>
      <c r="B59" s="15" t="s">
        <v>468</v>
      </c>
      <c r="C59" s="15" t="s">
        <v>469</v>
      </c>
      <c r="D59" s="15">
        <v>19</v>
      </c>
      <c r="E59" s="15" t="s">
        <v>419</v>
      </c>
      <c r="F59" s="15">
        <f t="shared" si="7"/>
        <v>0.012</v>
      </c>
      <c r="G59" s="16">
        <f t="shared" si="28"/>
        <v>4.73</v>
      </c>
      <c r="H59" s="16">
        <v>4.86</v>
      </c>
      <c r="I59" s="16">
        <f t="shared" si="8"/>
        <v>4.795</v>
      </c>
      <c r="J59" s="16">
        <f t="shared" si="29"/>
        <v>1.99</v>
      </c>
      <c r="K59" s="16">
        <v>1.99</v>
      </c>
      <c r="L59" s="16">
        <f t="shared" si="9"/>
        <v>1.99</v>
      </c>
      <c r="M59" s="16">
        <f t="shared" si="10"/>
        <v>2.217</v>
      </c>
      <c r="N59" s="28">
        <f t="shared" si="11"/>
        <v>1.624</v>
      </c>
      <c r="O59" s="28">
        <f t="shared" si="42"/>
        <v>68.407752</v>
      </c>
      <c r="P59" s="28">
        <f t="shared" si="1"/>
        <v>6.1712</v>
      </c>
      <c r="Q59" s="15">
        <f t="shared" si="12"/>
        <v>0.7</v>
      </c>
      <c r="R59" s="16">
        <v>0.5</v>
      </c>
      <c r="S59" s="16">
        <v>0.1</v>
      </c>
      <c r="T59" s="16">
        <f t="shared" si="13"/>
        <v>0</v>
      </c>
      <c r="U59" s="16">
        <f t="shared" si="14"/>
        <v>0</v>
      </c>
      <c r="V59" s="16">
        <f t="shared" si="15"/>
        <v>15.428</v>
      </c>
      <c r="W59" s="16">
        <f t="shared" si="3"/>
        <v>3.0856</v>
      </c>
      <c r="X59" s="16">
        <f t="shared" si="16"/>
        <v>0</v>
      </c>
      <c r="Y59" s="28">
        <f t="shared" si="47"/>
        <v>5.36271808</v>
      </c>
      <c r="Z59" s="28">
        <f t="shared" si="18"/>
        <v>0.912</v>
      </c>
      <c r="AA59" s="16">
        <f t="shared" si="19"/>
        <v>22.77795392</v>
      </c>
      <c r="AB59" s="16">
        <f t="shared" si="20"/>
        <v>37.18148</v>
      </c>
      <c r="AC59" s="16">
        <f t="shared" si="6"/>
        <v>31.226272</v>
      </c>
      <c r="AD59" s="16" t="s">
        <v>458</v>
      </c>
      <c r="AE59" s="15"/>
      <c r="AF59" s="16">
        <f t="shared" si="21"/>
        <v>30.856</v>
      </c>
      <c r="AG59" s="39" t="str">
        <f t="shared" si="22"/>
        <v>A型</v>
      </c>
      <c r="AH59" s="40">
        <f t="shared" si="46"/>
        <v>34.2</v>
      </c>
      <c r="AI59" s="41">
        <f t="shared" si="24"/>
        <v>0</v>
      </c>
      <c r="AJ59" s="41">
        <f t="shared" si="25"/>
        <v>0</v>
      </c>
      <c r="AK59" s="41">
        <f t="shared" si="26"/>
        <v>0</v>
      </c>
      <c r="AL59" s="42">
        <f t="shared" si="27"/>
        <v>19</v>
      </c>
      <c r="AM59" s="41"/>
      <c r="AN59" s="42"/>
      <c r="AO59" s="41"/>
      <c r="AP59" s="41"/>
      <c r="AQ59" s="41"/>
      <c r="AR59" s="41"/>
      <c r="AS59" s="46"/>
    </row>
    <row r="60" s="1" customFormat="1" ht="20" customHeight="1" outlineLevel="1" spans="1:45">
      <c r="A60" s="15">
        <v>56</v>
      </c>
      <c r="B60" s="15" t="s">
        <v>469</v>
      </c>
      <c r="C60" s="15" t="s">
        <v>470</v>
      </c>
      <c r="D60" s="15">
        <v>11</v>
      </c>
      <c r="E60" s="15" t="s">
        <v>419</v>
      </c>
      <c r="F60" s="15">
        <f t="shared" si="7"/>
        <v>0.012</v>
      </c>
      <c r="G60" s="16">
        <f t="shared" si="28"/>
        <v>4.86</v>
      </c>
      <c r="H60" s="16">
        <v>5.18</v>
      </c>
      <c r="I60" s="16">
        <f t="shared" si="8"/>
        <v>5.02</v>
      </c>
      <c r="J60" s="16">
        <f t="shared" si="29"/>
        <v>1.99</v>
      </c>
      <c r="K60" s="16">
        <v>1.99</v>
      </c>
      <c r="L60" s="16">
        <f t="shared" si="9"/>
        <v>1.99</v>
      </c>
      <c r="M60" s="16">
        <f t="shared" si="10"/>
        <v>2.442</v>
      </c>
      <c r="N60" s="28">
        <f t="shared" si="11"/>
        <v>1.624</v>
      </c>
      <c r="O60" s="28">
        <f t="shared" si="42"/>
        <v>43.623888</v>
      </c>
      <c r="P60" s="28">
        <f t="shared" si="1"/>
        <v>3.5728</v>
      </c>
      <c r="Q60" s="15">
        <f t="shared" si="12"/>
        <v>0.7</v>
      </c>
      <c r="R60" s="16">
        <v>0.5</v>
      </c>
      <c r="S60" s="16">
        <v>0.1</v>
      </c>
      <c r="T60" s="16">
        <f t="shared" si="13"/>
        <v>0</v>
      </c>
      <c r="U60" s="16">
        <f t="shared" si="14"/>
        <v>0</v>
      </c>
      <c r="V60" s="16">
        <f t="shared" si="15"/>
        <v>8.932</v>
      </c>
      <c r="W60" s="16">
        <f t="shared" si="3"/>
        <v>1.7864</v>
      </c>
      <c r="X60" s="16">
        <f t="shared" si="16"/>
        <v>0</v>
      </c>
      <c r="Y60" s="28">
        <f t="shared" si="47"/>
        <v>3.10473152</v>
      </c>
      <c r="Z60" s="28">
        <f t="shared" si="18"/>
        <v>0.912</v>
      </c>
      <c r="AA60" s="16">
        <f t="shared" si="19"/>
        <v>13.18723648</v>
      </c>
      <c r="AB60" s="16">
        <f t="shared" si="20"/>
        <v>25.54552</v>
      </c>
      <c r="AC60" s="16">
        <f t="shared" si="6"/>
        <v>18.078368</v>
      </c>
      <c r="AD60" s="16" t="s">
        <v>458</v>
      </c>
      <c r="AE60" s="15"/>
      <c r="AF60" s="16">
        <f t="shared" si="21"/>
        <v>17.864</v>
      </c>
      <c r="AG60" s="39" t="str">
        <f t="shared" si="22"/>
        <v>A型</v>
      </c>
      <c r="AH60" s="40">
        <f t="shared" ref="AH60:AH64" si="48">IF(AG60="A型",D60/0.4*6*60/1000*2,IF(AG60="B型",D60/0.4*6*60/1000*2,IF(AG60="C型",D60/0.4*6*60/1000*2,0)))</f>
        <v>19.8</v>
      </c>
      <c r="AI60" s="41">
        <f t="shared" si="24"/>
        <v>0</v>
      </c>
      <c r="AJ60" s="41">
        <f t="shared" si="25"/>
        <v>0</v>
      </c>
      <c r="AK60" s="41">
        <f t="shared" si="26"/>
        <v>0</v>
      </c>
      <c r="AL60" s="42">
        <f t="shared" si="27"/>
        <v>11</v>
      </c>
      <c r="AM60" s="41"/>
      <c r="AN60" s="42">
        <v>4</v>
      </c>
      <c r="AO60" s="41">
        <f t="shared" ref="AO60:AO66" si="49">INT(AN60/2)*(N60+2)*47.814/1000+AN60*34.463/1000</f>
        <v>0.484407872</v>
      </c>
      <c r="AP60" s="41">
        <f>AN60*(0.4+F113)*125.6/1000</f>
        <v>0.2069888</v>
      </c>
      <c r="AQ60" s="41">
        <f t="shared" ref="AQ60:AQ66" si="50">AN60*2</f>
        <v>8</v>
      </c>
      <c r="AR60" s="41">
        <f t="shared" ref="AR60:AR66" si="51">INT(AN60/0.15)*0.8*5.69/1000</f>
        <v>0.118352</v>
      </c>
      <c r="AS60" s="46"/>
    </row>
    <row r="61" s="1" customFormat="1" ht="20" customHeight="1" outlineLevel="1" spans="1:45">
      <c r="A61" s="15">
        <v>57</v>
      </c>
      <c r="B61" s="15" t="s">
        <v>470</v>
      </c>
      <c r="C61" s="15" t="s">
        <v>471</v>
      </c>
      <c r="D61" s="15">
        <v>23</v>
      </c>
      <c r="E61" s="15" t="s">
        <v>419</v>
      </c>
      <c r="F61" s="15">
        <f t="shared" si="7"/>
        <v>0.012</v>
      </c>
      <c r="G61" s="16">
        <f t="shared" si="28"/>
        <v>5.18</v>
      </c>
      <c r="H61" s="16">
        <v>4.87</v>
      </c>
      <c r="I61" s="16">
        <f t="shared" si="8"/>
        <v>5.025</v>
      </c>
      <c r="J61" s="16">
        <f t="shared" si="29"/>
        <v>1.99</v>
      </c>
      <c r="K61" s="16">
        <v>1.99</v>
      </c>
      <c r="L61" s="16">
        <f t="shared" si="9"/>
        <v>1.99</v>
      </c>
      <c r="M61" s="16">
        <f t="shared" si="10"/>
        <v>2.447</v>
      </c>
      <c r="N61" s="28">
        <f t="shared" si="11"/>
        <v>1.624</v>
      </c>
      <c r="O61" s="28">
        <f t="shared" si="42"/>
        <v>91.400344</v>
      </c>
      <c r="P61" s="28">
        <f t="shared" si="1"/>
        <v>7.4704</v>
      </c>
      <c r="Q61" s="15">
        <f t="shared" si="12"/>
        <v>0.7</v>
      </c>
      <c r="R61" s="16">
        <v>0.5</v>
      </c>
      <c r="S61" s="16">
        <v>0.1</v>
      </c>
      <c r="T61" s="16">
        <f t="shared" si="13"/>
        <v>0</v>
      </c>
      <c r="U61" s="16">
        <f t="shared" si="14"/>
        <v>0</v>
      </c>
      <c r="V61" s="16">
        <f t="shared" si="15"/>
        <v>18.676</v>
      </c>
      <c r="W61" s="16">
        <f t="shared" si="3"/>
        <v>3.7352</v>
      </c>
      <c r="X61" s="16">
        <f t="shared" si="16"/>
        <v>0</v>
      </c>
      <c r="Y61" s="28">
        <f t="shared" si="47"/>
        <v>6.49171136</v>
      </c>
      <c r="Z61" s="28">
        <f t="shared" si="18"/>
        <v>0.912</v>
      </c>
      <c r="AA61" s="16">
        <f t="shared" si="19"/>
        <v>27.57331264</v>
      </c>
      <c r="AB61" s="16">
        <f t="shared" si="20"/>
        <v>53.60012</v>
      </c>
      <c r="AC61" s="16">
        <f t="shared" si="6"/>
        <v>37.800224</v>
      </c>
      <c r="AD61" s="16" t="s">
        <v>458</v>
      </c>
      <c r="AE61" s="15"/>
      <c r="AF61" s="16">
        <f t="shared" si="21"/>
        <v>37.352</v>
      </c>
      <c r="AG61" s="39" t="str">
        <f t="shared" si="22"/>
        <v>A型</v>
      </c>
      <c r="AH61" s="40">
        <f t="shared" ref="AH61:AH65" si="52">IF(AG61="A型",D61/0.4*6*60/1000*2,IF(AG61="B型",D61/0.4*6*60/1000*2,IF(AG61="C型",D61/0.4*9*60/1000*2,0)))</f>
        <v>41.4</v>
      </c>
      <c r="AI61" s="41">
        <f t="shared" si="24"/>
        <v>0</v>
      </c>
      <c r="AJ61" s="41">
        <f t="shared" si="25"/>
        <v>0</v>
      </c>
      <c r="AK61" s="41">
        <f t="shared" si="26"/>
        <v>0</v>
      </c>
      <c r="AL61" s="42">
        <f t="shared" si="27"/>
        <v>23</v>
      </c>
      <c r="AM61" s="41"/>
      <c r="AN61" s="42"/>
      <c r="AO61" s="41"/>
      <c r="AP61" s="41"/>
      <c r="AQ61" s="41"/>
      <c r="AR61" s="41"/>
      <c r="AS61" s="46"/>
    </row>
    <row r="62" s="1" customFormat="1" ht="20" customHeight="1" outlineLevel="1" spans="1:45">
      <c r="A62" s="15">
        <v>58</v>
      </c>
      <c r="B62" s="15" t="s">
        <v>471</v>
      </c>
      <c r="C62" s="15" t="s">
        <v>472</v>
      </c>
      <c r="D62" s="15">
        <v>24</v>
      </c>
      <c r="E62" s="15" t="s">
        <v>419</v>
      </c>
      <c r="F62" s="15">
        <f t="shared" si="7"/>
        <v>0.012</v>
      </c>
      <c r="G62" s="16">
        <f t="shared" si="28"/>
        <v>4.87</v>
      </c>
      <c r="H62" s="16">
        <v>4.77</v>
      </c>
      <c r="I62" s="16">
        <f t="shared" si="8"/>
        <v>4.82</v>
      </c>
      <c r="J62" s="16">
        <f t="shared" si="29"/>
        <v>1.99</v>
      </c>
      <c r="K62" s="16">
        <v>1.99</v>
      </c>
      <c r="L62" s="16">
        <f t="shared" si="9"/>
        <v>1.99</v>
      </c>
      <c r="M62" s="16">
        <f t="shared" si="10"/>
        <v>2.242</v>
      </c>
      <c r="N62" s="28">
        <f t="shared" si="11"/>
        <v>1.624</v>
      </c>
      <c r="O62" s="28">
        <f t="shared" si="42"/>
        <v>87.384192</v>
      </c>
      <c r="P62" s="28">
        <f t="shared" si="1"/>
        <v>7.7952</v>
      </c>
      <c r="Q62" s="15">
        <f t="shared" si="12"/>
        <v>0.7</v>
      </c>
      <c r="R62" s="16">
        <v>0.5</v>
      </c>
      <c r="S62" s="16">
        <v>0.1</v>
      </c>
      <c r="T62" s="16">
        <f t="shared" si="13"/>
        <v>0</v>
      </c>
      <c r="U62" s="16">
        <f t="shared" si="14"/>
        <v>0</v>
      </c>
      <c r="V62" s="16">
        <f t="shared" si="15"/>
        <v>19.488</v>
      </c>
      <c r="W62" s="16">
        <f t="shared" si="3"/>
        <v>3.8976</v>
      </c>
      <c r="X62" s="16">
        <f t="shared" si="16"/>
        <v>0</v>
      </c>
      <c r="Y62" s="28">
        <f t="shared" si="47"/>
        <v>6.77395968</v>
      </c>
      <c r="Z62" s="28">
        <f t="shared" si="18"/>
        <v>0.912</v>
      </c>
      <c r="AA62" s="16">
        <f t="shared" si="19"/>
        <v>28.77215232</v>
      </c>
      <c r="AB62" s="16">
        <f t="shared" si="20"/>
        <v>47.94048</v>
      </c>
      <c r="AC62" s="16">
        <f t="shared" si="6"/>
        <v>39.443712</v>
      </c>
      <c r="AD62" s="16" t="s">
        <v>458</v>
      </c>
      <c r="AE62" s="15"/>
      <c r="AF62" s="16">
        <f t="shared" si="21"/>
        <v>38.976</v>
      </c>
      <c r="AG62" s="39" t="str">
        <f t="shared" si="22"/>
        <v>A型</v>
      </c>
      <c r="AH62" s="40">
        <f t="shared" si="48"/>
        <v>43.2</v>
      </c>
      <c r="AI62" s="41">
        <f t="shared" si="24"/>
        <v>0</v>
      </c>
      <c r="AJ62" s="41">
        <f t="shared" si="25"/>
        <v>0</v>
      </c>
      <c r="AK62" s="41">
        <f t="shared" si="26"/>
        <v>0</v>
      </c>
      <c r="AL62" s="42">
        <f t="shared" si="27"/>
        <v>24</v>
      </c>
      <c r="AM62" s="41"/>
      <c r="AN62" s="42">
        <v>4</v>
      </c>
      <c r="AO62" s="41">
        <f t="shared" si="49"/>
        <v>0.484407872</v>
      </c>
      <c r="AP62" s="41">
        <f>AN62*(0.4+F115)*125.6/1000</f>
        <v>0.20096</v>
      </c>
      <c r="AQ62" s="41">
        <f t="shared" si="50"/>
        <v>8</v>
      </c>
      <c r="AR62" s="41">
        <f t="shared" si="51"/>
        <v>0.118352</v>
      </c>
      <c r="AS62" s="46"/>
    </row>
    <row r="63" s="1" customFormat="1" ht="20" customHeight="1" outlineLevel="1" spans="1:45">
      <c r="A63" s="15">
        <v>59</v>
      </c>
      <c r="B63" s="15" t="s">
        <v>472</v>
      </c>
      <c r="C63" s="15" t="s">
        <v>473</v>
      </c>
      <c r="D63" s="15">
        <v>8</v>
      </c>
      <c r="E63" s="15" t="s">
        <v>419</v>
      </c>
      <c r="F63" s="15">
        <f t="shared" si="7"/>
        <v>0.012</v>
      </c>
      <c r="G63" s="16">
        <f t="shared" si="28"/>
        <v>4.77</v>
      </c>
      <c r="H63" s="16">
        <v>4.8</v>
      </c>
      <c r="I63" s="16">
        <f t="shared" si="8"/>
        <v>4.785</v>
      </c>
      <c r="J63" s="16">
        <f t="shared" si="29"/>
        <v>1.99</v>
      </c>
      <c r="K63" s="16">
        <v>1.99</v>
      </c>
      <c r="L63" s="16">
        <f t="shared" si="9"/>
        <v>1.99</v>
      </c>
      <c r="M63" s="16">
        <f t="shared" si="10"/>
        <v>2.207</v>
      </c>
      <c r="N63" s="28">
        <f t="shared" si="11"/>
        <v>1.624</v>
      </c>
      <c r="O63" s="28">
        <f t="shared" si="42"/>
        <v>28.673344</v>
      </c>
      <c r="P63" s="28">
        <f t="shared" si="1"/>
        <v>2.5984</v>
      </c>
      <c r="Q63" s="15">
        <f t="shared" si="12"/>
        <v>0.7</v>
      </c>
      <c r="R63" s="16">
        <v>0.5</v>
      </c>
      <c r="S63" s="16">
        <v>0.1</v>
      </c>
      <c r="T63" s="16">
        <f t="shared" si="13"/>
        <v>0</v>
      </c>
      <c r="U63" s="16">
        <f t="shared" si="14"/>
        <v>0</v>
      </c>
      <c r="V63" s="16">
        <f t="shared" si="15"/>
        <v>6.496</v>
      </c>
      <c r="W63" s="16">
        <f t="shared" si="3"/>
        <v>1.2992</v>
      </c>
      <c r="X63" s="16">
        <f t="shared" si="16"/>
        <v>0</v>
      </c>
      <c r="Y63" s="28">
        <f t="shared" si="47"/>
        <v>2.25798656</v>
      </c>
      <c r="Z63" s="28">
        <f t="shared" si="18"/>
        <v>0.912</v>
      </c>
      <c r="AA63" s="16">
        <f t="shared" si="19"/>
        <v>9.59071744</v>
      </c>
      <c r="AB63" s="16">
        <f t="shared" si="20"/>
        <v>15.52544</v>
      </c>
      <c r="AC63" s="16">
        <f t="shared" si="6"/>
        <v>13.147904</v>
      </c>
      <c r="AD63" s="16" t="s">
        <v>458</v>
      </c>
      <c r="AE63" s="15"/>
      <c r="AF63" s="16">
        <f t="shared" si="21"/>
        <v>12.992</v>
      </c>
      <c r="AG63" s="39" t="str">
        <f t="shared" si="22"/>
        <v>A型</v>
      </c>
      <c r="AH63" s="40">
        <f t="shared" si="52"/>
        <v>14.4</v>
      </c>
      <c r="AI63" s="41">
        <f t="shared" si="24"/>
        <v>0</v>
      </c>
      <c r="AJ63" s="41">
        <f t="shared" si="25"/>
        <v>0</v>
      </c>
      <c r="AK63" s="41">
        <f t="shared" si="26"/>
        <v>0</v>
      </c>
      <c r="AL63" s="42">
        <f t="shared" si="27"/>
        <v>8</v>
      </c>
      <c r="AM63" s="41"/>
      <c r="AN63" s="42">
        <v>21</v>
      </c>
      <c r="AO63" s="41">
        <f t="shared" si="49"/>
        <v>2.45650236</v>
      </c>
      <c r="AP63" s="41">
        <f t="shared" ref="AP63:AP65" si="53">AN63*(0.4+F118)*125.6/1000</f>
        <v>1.05504</v>
      </c>
      <c r="AQ63" s="41">
        <f t="shared" si="50"/>
        <v>42</v>
      </c>
      <c r="AR63" s="41">
        <f t="shared" si="51"/>
        <v>0.63728</v>
      </c>
      <c r="AS63" s="46"/>
    </row>
    <row r="64" ht="20" customHeight="1" outlineLevel="1" spans="1:45">
      <c r="A64" s="15">
        <v>60</v>
      </c>
      <c r="B64" s="15" t="s">
        <v>473</v>
      </c>
      <c r="C64" s="15" t="s">
        <v>474</v>
      </c>
      <c r="D64" s="15">
        <v>48</v>
      </c>
      <c r="E64" s="15" t="s">
        <v>419</v>
      </c>
      <c r="F64" s="15">
        <f t="shared" si="7"/>
        <v>0.012</v>
      </c>
      <c r="G64" s="16">
        <f t="shared" si="28"/>
        <v>4.8</v>
      </c>
      <c r="H64" s="16">
        <v>4.8</v>
      </c>
      <c r="I64" s="16">
        <f t="shared" si="8"/>
        <v>4.8</v>
      </c>
      <c r="J64" s="16">
        <f t="shared" si="29"/>
        <v>1.99</v>
      </c>
      <c r="K64" s="16">
        <v>1.99</v>
      </c>
      <c r="L64" s="16">
        <f t="shared" si="9"/>
        <v>1.99</v>
      </c>
      <c r="M64" s="16">
        <f t="shared" si="10"/>
        <v>2.222</v>
      </c>
      <c r="N64" s="28">
        <f t="shared" si="11"/>
        <v>1.624</v>
      </c>
      <c r="O64" s="28">
        <f t="shared" si="42"/>
        <v>173.209344</v>
      </c>
      <c r="P64" s="28">
        <f t="shared" si="1"/>
        <v>15.5904</v>
      </c>
      <c r="Q64" s="15">
        <f t="shared" si="12"/>
        <v>0.7</v>
      </c>
      <c r="R64" s="16">
        <v>0.5</v>
      </c>
      <c r="S64" s="16">
        <v>0.1</v>
      </c>
      <c r="T64" s="16">
        <f t="shared" si="13"/>
        <v>0</v>
      </c>
      <c r="U64" s="16">
        <f t="shared" si="14"/>
        <v>0</v>
      </c>
      <c r="V64" s="16">
        <f t="shared" si="15"/>
        <v>38.976</v>
      </c>
      <c r="W64" s="16">
        <f t="shared" si="3"/>
        <v>7.7952</v>
      </c>
      <c r="X64" s="16">
        <f t="shared" si="16"/>
        <v>0</v>
      </c>
      <c r="Y64" s="28">
        <f t="shared" si="47"/>
        <v>13.54791936</v>
      </c>
      <c r="Z64" s="28">
        <f t="shared" si="18"/>
        <v>0.912</v>
      </c>
      <c r="AA64" s="16">
        <f t="shared" si="19"/>
        <v>57.54430464</v>
      </c>
      <c r="AB64" s="16">
        <f t="shared" si="20"/>
        <v>94.32192</v>
      </c>
      <c r="AC64" s="16">
        <f t="shared" si="6"/>
        <v>78.887424</v>
      </c>
      <c r="AD64" s="16" t="s">
        <v>458</v>
      </c>
      <c r="AE64" s="15"/>
      <c r="AF64" s="16">
        <f t="shared" si="21"/>
        <v>77.952</v>
      </c>
      <c r="AG64" s="39" t="str">
        <f t="shared" si="22"/>
        <v>A型</v>
      </c>
      <c r="AH64" s="40">
        <f t="shared" si="48"/>
        <v>86.4</v>
      </c>
      <c r="AI64" s="41">
        <f t="shared" si="24"/>
        <v>0</v>
      </c>
      <c r="AJ64" s="41">
        <f t="shared" si="25"/>
        <v>0</v>
      </c>
      <c r="AK64" s="41">
        <f t="shared" si="26"/>
        <v>0</v>
      </c>
      <c r="AL64" s="42">
        <f t="shared" si="27"/>
        <v>48</v>
      </c>
      <c r="AM64" s="41"/>
      <c r="AN64" s="42">
        <v>4</v>
      </c>
      <c r="AO64" s="41">
        <f t="shared" si="49"/>
        <v>0.484407872</v>
      </c>
      <c r="AP64" s="41">
        <f t="shared" si="53"/>
        <v>0.20096</v>
      </c>
      <c r="AQ64" s="41">
        <f t="shared" si="50"/>
        <v>8</v>
      </c>
      <c r="AR64" s="41">
        <f t="shared" si="51"/>
        <v>0.118352</v>
      </c>
      <c r="AS64" s="46"/>
    </row>
    <row r="65" s="1" customFormat="1" ht="20" customHeight="1" outlineLevel="1" spans="1:45">
      <c r="A65" s="15">
        <v>61</v>
      </c>
      <c r="B65" s="15" t="s">
        <v>474</v>
      </c>
      <c r="C65" s="15" t="s">
        <v>475</v>
      </c>
      <c r="D65" s="15">
        <v>50</v>
      </c>
      <c r="E65" s="15" t="s">
        <v>419</v>
      </c>
      <c r="F65" s="15">
        <f t="shared" si="7"/>
        <v>0.012</v>
      </c>
      <c r="G65" s="16">
        <f t="shared" si="28"/>
        <v>4.8</v>
      </c>
      <c r="H65" s="16">
        <v>4.8</v>
      </c>
      <c r="I65" s="16">
        <f t="shared" si="8"/>
        <v>4.8</v>
      </c>
      <c r="J65" s="16">
        <f t="shared" si="29"/>
        <v>1.99</v>
      </c>
      <c r="K65" s="16">
        <v>1.99</v>
      </c>
      <c r="L65" s="16">
        <f t="shared" si="9"/>
        <v>1.99</v>
      </c>
      <c r="M65" s="16">
        <f t="shared" si="10"/>
        <v>2.222</v>
      </c>
      <c r="N65" s="28">
        <f t="shared" si="11"/>
        <v>1.624</v>
      </c>
      <c r="O65" s="28">
        <f t="shared" si="42"/>
        <v>180.4264</v>
      </c>
      <c r="P65" s="28">
        <f t="shared" si="1"/>
        <v>16.24</v>
      </c>
      <c r="Q65" s="15">
        <f t="shared" si="12"/>
        <v>0.7</v>
      </c>
      <c r="R65" s="16">
        <v>0.5</v>
      </c>
      <c r="S65" s="16">
        <v>0.1</v>
      </c>
      <c r="T65" s="16">
        <f t="shared" si="13"/>
        <v>0</v>
      </c>
      <c r="U65" s="16">
        <f t="shared" si="14"/>
        <v>0</v>
      </c>
      <c r="V65" s="16">
        <f t="shared" si="15"/>
        <v>40.6</v>
      </c>
      <c r="W65" s="16">
        <f t="shared" si="3"/>
        <v>8.12</v>
      </c>
      <c r="X65" s="16">
        <f t="shared" si="16"/>
        <v>0</v>
      </c>
      <c r="Y65" s="28">
        <f t="shared" si="47"/>
        <v>14.112416</v>
      </c>
      <c r="Z65" s="28">
        <f t="shared" si="18"/>
        <v>0.912</v>
      </c>
      <c r="AA65" s="16">
        <f t="shared" si="19"/>
        <v>59.941984</v>
      </c>
      <c r="AB65" s="16">
        <f t="shared" si="20"/>
        <v>98.252</v>
      </c>
      <c r="AC65" s="16">
        <f t="shared" si="6"/>
        <v>82.1744</v>
      </c>
      <c r="AD65" s="16" t="s">
        <v>458</v>
      </c>
      <c r="AE65" s="15"/>
      <c r="AF65" s="16">
        <f t="shared" si="21"/>
        <v>81.2</v>
      </c>
      <c r="AG65" s="39" t="str">
        <f t="shared" si="22"/>
        <v>A型</v>
      </c>
      <c r="AH65" s="40">
        <f t="shared" si="52"/>
        <v>90</v>
      </c>
      <c r="AI65" s="41">
        <f t="shared" si="24"/>
        <v>0</v>
      </c>
      <c r="AJ65" s="41">
        <f t="shared" si="25"/>
        <v>0</v>
      </c>
      <c r="AK65" s="41">
        <f t="shared" si="26"/>
        <v>0</v>
      </c>
      <c r="AL65" s="42">
        <f t="shared" si="27"/>
        <v>50</v>
      </c>
      <c r="AM65" s="41"/>
      <c r="AN65" s="42">
        <f>4*2</f>
        <v>8</v>
      </c>
      <c r="AO65" s="41">
        <f t="shared" si="49"/>
        <v>0.968815744</v>
      </c>
      <c r="AP65" s="41">
        <f t="shared" si="53"/>
        <v>0.40192</v>
      </c>
      <c r="AQ65" s="41">
        <f t="shared" si="50"/>
        <v>16</v>
      </c>
      <c r="AR65" s="41">
        <f t="shared" si="51"/>
        <v>0.241256</v>
      </c>
      <c r="AS65" s="46"/>
    </row>
    <row r="66" s="1" customFormat="1" ht="20" customHeight="1" outlineLevel="1" spans="1:45">
      <c r="A66" s="15">
        <v>62</v>
      </c>
      <c r="B66" s="15" t="s">
        <v>475</v>
      </c>
      <c r="C66" s="15" t="s">
        <v>476</v>
      </c>
      <c r="D66" s="15">
        <v>8</v>
      </c>
      <c r="E66" s="15" t="s">
        <v>419</v>
      </c>
      <c r="F66" s="15">
        <f t="shared" si="7"/>
        <v>0.012</v>
      </c>
      <c r="G66" s="16">
        <f t="shared" si="28"/>
        <v>4.8</v>
      </c>
      <c r="H66" s="16">
        <v>4.77</v>
      </c>
      <c r="I66" s="16">
        <f t="shared" si="8"/>
        <v>4.785</v>
      </c>
      <c r="J66" s="16">
        <f t="shared" si="29"/>
        <v>1.99</v>
      </c>
      <c r="K66" s="16">
        <v>2.99</v>
      </c>
      <c r="L66" s="16">
        <f t="shared" si="9"/>
        <v>2.49</v>
      </c>
      <c r="M66" s="16">
        <f t="shared" si="10"/>
        <v>1.707</v>
      </c>
      <c r="N66" s="28">
        <f t="shared" si="11"/>
        <v>1.624</v>
      </c>
      <c r="O66" s="28">
        <f t="shared" si="42"/>
        <v>22.177344</v>
      </c>
      <c r="P66" s="28">
        <f t="shared" si="1"/>
        <v>2.5984</v>
      </c>
      <c r="Q66" s="15">
        <f t="shared" si="12"/>
        <v>0.7</v>
      </c>
      <c r="R66" s="16">
        <v>0.5</v>
      </c>
      <c r="S66" s="16">
        <v>0.1</v>
      </c>
      <c r="T66" s="16">
        <f t="shared" si="13"/>
        <v>0</v>
      </c>
      <c r="U66" s="16">
        <f t="shared" si="14"/>
        <v>0</v>
      </c>
      <c r="V66" s="16">
        <f t="shared" si="15"/>
        <v>6.496</v>
      </c>
      <c r="W66" s="16">
        <f t="shared" si="3"/>
        <v>1.2992</v>
      </c>
      <c r="X66" s="16">
        <f t="shared" si="16"/>
        <v>0</v>
      </c>
      <c r="Y66" s="28">
        <f t="shared" si="47"/>
        <v>2.25798656</v>
      </c>
      <c r="Z66" s="28">
        <f t="shared" si="18"/>
        <v>0.912</v>
      </c>
      <c r="AA66" s="16">
        <f t="shared" si="19"/>
        <v>9.59071744</v>
      </c>
      <c r="AB66" s="16">
        <f t="shared" si="20"/>
        <v>9.02944</v>
      </c>
      <c r="AC66" s="16">
        <f t="shared" si="6"/>
        <v>13.147904</v>
      </c>
      <c r="AD66" s="16" t="s">
        <v>458</v>
      </c>
      <c r="AE66" s="15"/>
      <c r="AF66" s="16">
        <f t="shared" si="21"/>
        <v>12.992</v>
      </c>
      <c r="AG66" s="39" t="str">
        <f t="shared" si="22"/>
        <v>A型</v>
      </c>
      <c r="AH66" s="40">
        <f t="shared" ref="AH66:AH71" si="54">IF(AG66="A型",D66/0.4*6*60/1000*2,IF(AG66="B型",D66/0.4*6*60/1000*2,IF(AG66="C型",D66/0.4*6*60/1000*2,0)))</f>
        <v>14.4</v>
      </c>
      <c r="AI66" s="41">
        <f t="shared" si="24"/>
        <v>0</v>
      </c>
      <c r="AJ66" s="41">
        <f t="shared" si="25"/>
        <v>0</v>
      </c>
      <c r="AK66" s="41">
        <f t="shared" si="26"/>
        <v>0</v>
      </c>
      <c r="AL66" s="42">
        <f t="shared" si="27"/>
        <v>8</v>
      </c>
      <c r="AM66" s="41"/>
      <c r="AN66" s="42">
        <v>15</v>
      </c>
      <c r="AO66" s="41">
        <f t="shared" si="49"/>
        <v>1.729890552</v>
      </c>
      <c r="AP66" s="41">
        <f>AN66*(0.4+F122)*125.6/1000</f>
        <v>0.7536</v>
      </c>
      <c r="AQ66" s="41">
        <f t="shared" si="50"/>
        <v>30</v>
      </c>
      <c r="AR66" s="41">
        <f t="shared" si="51"/>
        <v>0.4552</v>
      </c>
      <c r="AS66" s="46"/>
    </row>
    <row r="67" s="1" customFormat="1" ht="20" customHeight="1" outlineLevel="1" spans="1:45">
      <c r="A67" s="15">
        <v>63</v>
      </c>
      <c r="B67" s="15" t="s">
        <v>476</v>
      </c>
      <c r="C67" s="15" t="s">
        <v>477</v>
      </c>
      <c r="D67" s="15">
        <v>11</v>
      </c>
      <c r="E67" s="15" t="s">
        <v>419</v>
      </c>
      <c r="F67" s="15">
        <f t="shared" si="7"/>
        <v>0.012</v>
      </c>
      <c r="G67" s="16">
        <f t="shared" si="28"/>
        <v>4.77</v>
      </c>
      <c r="H67" s="16">
        <v>4.75</v>
      </c>
      <c r="I67" s="16">
        <f t="shared" si="8"/>
        <v>4.76</v>
      </c>
      <c r="J67" s="16">
        <f t="shared" si="29"/>
        <v>2.99</v>
      </c>
      <c r="K67" s="16">
        <v>3.53</v>
      </c>
      <c r="L67" s="16">
        <f t="shared" si="9"/>
        <v>3.26</v>
      </c>
      <c r="M67" s="16">
        <f t="shared" si="10"/>
        <v>0.912</v>
      </c>
      <c r="N67" s="28">
        <f t="shared" si="11"/>
        <v>1.624</v>
      </c>
      <c r="O67" s="28">
        <f t="shared" si="42"/>
        <v>16.291968</v>
      </c>
      <c r="P67" s="28">
        <f t="shared" si="1"/>
        <v>3.5728</v>
      </c>
      <c r="Q67" s="15">
        <f t="shared" si="12"/>
        <v>0.7</v>
      </c>
      <c r="R67" s="16">
        <v>0.5</v>
      </c>
      <c r="S67" s="16">
        <v>0.1</v>
      </c>
      <c r="T67" s="16">
        <f t="shared" si="13"/>
        <v>0</v>
      </c>
      <c r="U67" s="16">
        <f t="shared" si="14"/>
        <v>0</v>
      </c>
      <c r="V67" s="16">
        <f t="shared" si="15"/>
        <v>8.932</v>
      </c>
      <c r="W67" s="16">
        <f t="shared" si="3"/>
        <v>1.7864</v>
      </c>
      <c r="X67" s="16">
        <f t="shared" si="16"/>
        <v>0</v>
      </c>
      <c r="Y67" s="28">
        <f t="shared" si="47"/>
        <v>3.10473152</v>
      </c>
      <c r="Z67" s="28">
        <f t="shared" si="18"/>
        <v>0.812</v>
      </c>
      <c r="AA67" s="16">
        <f t="shared" si="19"/>
        <v>11.40083648</v>
      </c>
      <c r="AB67" s="16">
        <f t="shared" si="20"/>
        <v>0</v>
      </c>
      <c r="AC67" s="16">
        <f t="shared" si="6"/>
        <v>16.291968</v>
      </c>
      <c r="AD67" s="16" t="s">
        <v>458</v>
      </c>
      <c r="AE67" s="15"/>
      <c r="AF67" s="16">
        <f t="shared" si="21"/>
        <v>17.864</v>
      </c>
      <c r="AG67" s="39" t="str">
        <f t="shared" si="22"/>
        <v>无</v>
      </c>
      <c r="AH67" s="40">
        <f t="shared" ref="AH67:AH70" si="55">IF(AG67="A型",D67/0.4*6*60/1000*2,IF(AG67="B型",D67/0.4*6*60/1000*2,IF(AG67="C型",D67/0.4*9*60/1000*2,0)))</f>
        <v>0</v>
      </c>
      <c r="AI67" s="41">
        <f t="shared" si="24"/>
        <v>0</v>
      </c>
      <c r="AJ67" s="41">
        <f t="shared" si="25"/>
        <v>0</v>
      </c>
      <c r="AK67" s="41">
        <f t="shared" si="26"/>
        <v>0</v>
      </c>
      <c r="AL67" s="42">
        <f t="shared" si="27"/>
        <v>0</v>
      </c>
      <c r="AM67" s="41"/>
      <c r="AN67" s="42"/>
      <c r="AO67" s="41"/>
      <c r="AP67" s="41"/>
      <c r="AQ67" s="41"/>
      <c r="AR67" s="41"/>
      <c r="AS67" s="46"/>
    </row>
    <row r="68" s="1" customFormat="1" ht="20" customHeight="1" outlineLevel="1" spans="1:45">
      <c r="A68" s="15">
        <v>64</v>
      </c>
      <c r="B68" s="10" t="s">
        <v>477</v>
      </c>
      <c r="C68" s="10" t="s">
        <v>478</v>
      </c>
      <c r="D68" s="47">
        <v>26</v>
      </c>
      <c r="E68" s="15" t="s">
        <v>419</v>
      </c>
      <c r="F68" s="15">
        <f t="shared" si="7"/>
        <v>0.012</v>
      </c>
      <c r="G68" s="19">
        <f t="shared" si="28"/>
        <v>4.75</v>
      </c>
      <c r="H68" s="48">
        <v>4.75</v>
      </c>
      <c r="I68" s="16">
        <f t="shared" si="8"/>
        <v>4.75</v>
      </c>
      <c r="J68" s="19">
        <f t="shared" si="29"/>
        <v>3.53</v>
      </c>
      <c r="K68" s="19">
        <v>2.92</v>
      </c>
      <c r="L68" s="16">
        <f t="shared" si="9"/>
        <v>3.225</v>
      </c>
      <c r="M68" s="16">
        <f t="shared" si="10"/>
        <v>0.937</v>
      </c>
      <c r="N68" s="28">
        <f t="shared" si="11"/>
        <v>1.624</v>
      </c>
      <c r="O68" s="28">
        <f t="shared" si="42"/>
        <v>39.563888</v>
      </c>
      <c r="P68" s="28">
        <f t="shared" si="1"/>
        <v>8.4448</v>
      </c>
      <c r="Q68" s="15">
        <f t="shared" si="12"/>
        <v>0.7</v>
      </c>
      <c r="R68" s="16">
        <v>0.5</v>
      </c>
      <c r="S68" s="16">
        <v>0.1</v>
      </c>
      <c r="T68" s="16">
        <f t="shared" si="13"/>
        <v>0</v>
      </c>
      <c r="U68" s="16">
        <f t="shared" si="14"/>
        <v>0</v>
      </c>
      <c r="V68" s="16">
        <f t="shared" si="15"/>
        <v>21.112</v>
      </c>
      <c r="W68" s="16">
        <f t="shared" si="3"/>
        <v>4.2224</v>
      </c>
      <c r="X68" s="16">
        <f t="shared" si="16"/>
        <v>0</v>
      </c>
      <c r="Y68" s="28">
        <f t="shared" si="47"/>
        <v>7.33845632</v>
      </c>
      <c r="Z68" s="28">
        <f t="shared" si="18"/>
        <v>0.837000000000001</v>
      </c>
      <c r="AA68" s="16">
        <f t="shared" si="19"/>
        <v>28.00303168</v>
      </c>
      <c r="AB68" s="16">
        <f t="shared" si="20"/>
        <v>0</v>
      </c>
      <c r="AC68" s="16">
        <f t="shared" si="6"/>
        <v>39.563888</v>
      </c>
      <c r="AD68" s="16" t="s">
        <v>458</v>
      </c>
      <c r="AE68" s="15"/>
      <c r="AF68" s="16">
        <f t="shared" si="21"/>
        <v>42.224</v>
      </c>
      <c r="AG68" s="39" t="str">
        <f t="shared" si="22"/>
        <v>无</v>
      </c>
      <c r="AH68" s="40">
        <f t="shared" si="54"/>
        <v>0</v>
      </c>
      <c r="AI68" s="41">
        <f t="shared" si="24"/>
        <v>0</v>
      </c>
      <c r="AJ68" s="41">
        <f t="shared" si="25"/>
        <v>0</v>
      </c>
      <c r="AK68" s="41">
        <f t="shared" si="26"/>
        <v>0</v>
      </c>
      <c r="AL68" s="42">
        <f t="shared" si="27"/>
        <v>0</v>
      </c>
      <c r="AM68" s="41"/>
      <c r="AN68" s="42"/>
      <c r="AO68" s="41"/>
      <c r="AP68" s="41"/>
      <c r="AQ68" s="41"/>
      <c r="AR68" s="41"/>
      <c r="AS68" s="65"/>
    </row>
    <row r="69" s="1" customFormat="1" ht="20" customHeight="1" spans="1:45">
      <c r="A69" s="15">
        <v>65</v>
      </c>
      <c r="B69" s="49" t="s">
        <v>479</v>
      </c>
      <c r="C69" s="49" t="s">
        <v>480</v>
      </c>
      <c r="D69" s="50">
        <v>44</v>
      </c>
      <c r="E69" s="15" t="s">
        <v>481</v>
      </c>
      <c r="F69" s="15">
        <f t="shared" si="7"/>
        <v>0.065</v>
      </c>
      <c r="G69" s="19">
        <v>4.07</v>
      </c>
      <c r="H69" s="48">
        <v>4.04</v>
      </c>
      <c r="I69" s="16">
        <f t="shared" si="8"/>
        <v>4.055</v>
      </c>
      <c r="J69" s="19">
        <v>1.5</v>
      </c>
      <c r="K69" s="19">
        <v>1.4</v>
      </c>
      <c r="L69" s="16">
        <f t="shared" si="9"/>
        <v>1.45</v>
      </c>
      <c r="M69" s="16">
        <f t="shared" si="10"/>
        <v>2.13</v>
      </c>
      <c r="N69" s="28">
        <f t="shared" si="11"/>
        <v>1.99</v>
      </c>
      <c r="O69" s="28">
        <f t="shared" si="42"/>
        <v>186.5028</v>
      </c>
      <c r="P69" s="28">
        <f t="shared" ref="P69:P89" si="56">D69*N69*0.2</f>
        <v>17.512</v>
      </c>
      <c r="Q69" s="15">
        <f>0.3+0.2+0.24</f>
        <v>0.74</v>
      </c>
      <c r="R69" s="16">
        <v>0.5</v>
      </c>
      <c r="S69" s="16">
        <v>0.1</v>
      </c>
      <c r="T69" s="16">
        <f t="shared" si="13"/>
        <v>0.1</v>
      </c>
      <c r="U69" s="16">
        <f t="shared" si="14"/>
        <v>0.18</v>
      </c>
      <c r="V69" s="16">
        <f t="shared" si="15"/>
        <v>43.78</v>
      </c>
      <c r="W69" s="16">
        <f t="shared" ref="W69:W89" si="57">N69*S69*D69</f>
        <v>8.756</v>
      </c>
      <c r="X69" s="16">
        <f t="shared" si="16"/>
        <v>12.0169041666667</v>
      </c>
      <c r="Y69" s="28">
        <f t="shared" ref="Y69:Y89" si="58">IF(E69="DN400",(0.2+F69)^2*3.14*D69,IF(E69="DN600",(0.3+F69)^2*3.14*D69,(0.4+F69)^2*3.14*D69))</f>
        <v>18.406366</v>
      </c>
      <c r="Z69" s="28">
        <f t="shared" ref="Z69:Z89" si="59">IF((M69-S69-T69-F69-0.6)&lt;0.5,(M69-S69),(T69+F69+0.6+0.5))</f>
        <v>1.265</v>
      </c>
      <c r="AA69" s="16">
        <f t="shared" si="19"/>
        <v>80.3401298333333</v>
      </c>
      <c r="AB69" s="16">
        <f t="shared" si="20"/>
        <v>66.9834</v>
      </c>
      <c r="AC69" s="16">
        <f t="shared" ref="AC69:AC89" si="60">O69-AB69</f>
        <v>119.5194</v>
      </c>
      <c r="AD69" s="16" t="s">
        <v>227</v>
      </c>
      <c r="AE69" s="15" t="s">
        <v>482</v>
      </c>
      <c r="AF69" s="16">
        <f t="shared" si="21"/>
        <v>87.56</v>
      </c>
      <c r="AG69" s="39" t="str">
        <f t="shared" si="22"/>
        <v>A型</v>
      </c>
      <c r="AH69" s="40">
        <f t="shared" si="55"/>
        <v>79.2</v>
      </c>
      <c r="AI69" s="41">
        <f t="shared" si="24"/>
        <v>0</v>
      </c>
      <c r="AJ69" s="41">
        <f t="shared" si="25"/>
        <v>0</v>
      </c>
      <c r="AK69" s="41">
        <f t="shared" si="26"/>
        <v>0</v>
      </c>
      <c r="AL69" s="42">
        <f t="shared" si="27"/>
        <v>44</v>
      </c>
      <c r="AM69" s="41"/>
      <c r="AN69" s="42"/>
      <c r="AO69" s="41"/>
      <c r="AP69" s="41"/>
      <c r="AQ69" s="41"/>
      <c r="AR69" s="41"/>
      <c r="AS69" s="15"/>
    </row>
    <row r="70" s="1" customFormat="1" ht="20" customHeight="1" outlineLevel="1" spans="1:45">
      <c r="A70" s="15">
        <v>66</v>
      </c>
      <c r="B70" s="15" t="s">
        <v>478</v>
      </c>
      <c r="C70" s="15" t="s">
        <v>483</v>
      </c>
      <c r="D70" s="15">
        <v>30</v>
      </c>
      <c r="E70" s="15" t="s">
        <v>481</v>
      </c>
      <c r="F70" s="15">
        <f t="shared" si="7"/>
        <v>0.065</v>
      </c>
      <c r="G70" s="16">
        <f>H68</f>
        <v>4.75</v>
      </c>
      <c r="H70" s="16">
        <v>5</v>
      </c>
      <c r="I70" s="16">
        <f t="shared" si="8"/>
        <v>4.875</v>
      </c>
      <c r="J70" s="16">
        <f>K68</f>
        <v>2.92</v>
      </c>
      <c r="K70" s="16">
        <v>2.85</v>
      </c>
      <c r="L70" s="16">
        <f t="shared" si="9"/>
        <v>2.885</v>
      </c>
      <c r="M70" s="16">
        <f t="shared" si="10"/>
        <v>1.555</v>
      </c>
      <c r="N70" s="28">
        <f t="shared" si="11"/>
        <v>1.99</v>
      </c>
      <c r="O70" s="28">
        <f t="shared" si="42"/>
        <v>92.8335</v>
      </c>
      <c r="P70" s="28">
        <f t="shared" si="56"/>
        <v>11.94</v>
      </c>
      <c r="Q70" s="15">
        <f t="shared" ref="Q70:Q89" si="61">0.2+0.2+0.3</f>
        <v>0.7</v>
      </c>
      <c r="R70" s="16">
        <v>0.5</v>
      </c>
      <c r="S70" s="16">
        <v>0.1</v>
      </c>
      <c r="T70" s="16">
        <f t="shared" si="13"/>
        <v>0.1</v>
      </c>
      <c r="U70" s="16">
        <f t="shared" si="14"/>
        <v>0.18</v>
      </c>
      <c r="V70" s="16">
        <f t="shared" si="15"/>
        <v>29.85</v>
      </c>
      <c r="W70" s="16">
        <f t="shared" si="57"/>
        <v>5.97</v>
      </c>
      <c r="X70" s="16">
        <f t="shared" si="16"/>
        <v>8.19334375</v>
      </c>
      <c r="Y70" s="28">
        <f t="shared" si="58"/>
        <v>12.549795</v>
      </c>
      <c r="Z70" s="64">
        <f t="shared" si="59"/>
        <v>1.265</v>
      </c>
      <c r="AA70" s="16">
        <f t="shared" si="19"/>
        <v>54.77736125</v>
      </c>
      <c r="AB70" s="16">
        <f t="shared" si="20"/>
        <v>11.343</v>
      </c>
      <c r="AC70" s="16">
        <f t="shared" si="60"/>
        <v>81.4905</v>
      </c>
      <c r="AD70" s="16" t="s">
        <v>227</v>
      </c>
      <c r="AE70" s="15" t="s">
        <v>484</v>
      </c>
      <c r="AF70" s="16">
        <f t="shared" si="21"/>
        <v>59.7</v>
      </c>
      <c r="AG70" s="39" t="str">
        <f t="shared" si="22"/>
        <v>A型</v>
      </c>
      <c r="AH70" s="40">
        <f t="shared" si="55"/>
        <v>54</v>
      </c>
      <c r="AI70" s="41">
        <f t="shared" si="24"/>
        <v>0</v>
      </c>
      <c r="AJ70" s="41">
        <f t="shared" si="25"/>
        <v>0</v>
      </c>
      <c r="AK70" s="41">
        <f t="shared" si="26"/>
        <v>0</v>
      </c>
      <c r="AL70" s="42">
        <f t="shared" si="27"/>
        <v>30</v>
      </c>
      <c r="AM70" s="42">
        <f t="shared" ref="AM70:AM79" si="62">ROUNDUP(D70/0.3,0)*4</f>
        <v>400</v>
      </c>
      <c r="AN70" s="42"/>
      <c r="AO70" s="41"/>
      <c r="AP70" s="41"/>
      <c r="AQ70" s="41"/>
      <c r="AR70" s="41"/>
      <c r="AS70" s="15"/>
    </row>
    <row r="71" s="1" customFormat="1" ht="20" customHeight="1" outlineLevel="1" spans="1:45">
      <c r="A71" s="15">
        <v>67</v>
      </c>
      <c r="B71" s="15" t="s">
        <v>483</v>
      </c>
      <c r="C71" s="15" t="s">
        <v>485</v>
      </c>
      <c r="D71" s="15">
        <v>15</v>
      </c>
      <c r="E71" s="15" t="s">
        <v>481</v>
      </c>
      <c r="F71" s="15">
        <f t="shared" si="7"/>
        <v>0.065</v>
      </c>
      <c r="G71" s="16">
        <f t="shared" ref="G71:G79" si="63">H70</f>
        <v>5</v>
      </c>
      <c r="H71" s="16">
        <v>5.02</v>
      </c>
      <c r="I71" s="16">
        <f t="shared" si="8"/>
        <v>5.01</v>
      </c>
      <c r="J71" s="16">
        <f t="shared" ref="J71:J79" si="64">K70</f>
        <v>2.85</v>
      </c>
      <c r="K71" s="16">
        <v>2.81</v>
      </c>
      <c r="L71" s="16">
        <f t="shared" si="9"/>
        <v>2.83</v>
      </c>
      <c r="M71" s="16">
        <f t="shared" si="10"/>
        <v>1.745</v>
      </c>
      <c r="N71" s="28">
        <f t="shared" si="11"/>
        <v>1.99</v>
      </c>
      <c r="O71" s="28">
        <f t="shared" si="42"/>
        <v>52.08825</v>
      </c>
      <c r="P71" s="28">
        <f t="shared" si="56"/>
        <v>5.97</v>
      </c>
      <c r="Q71" s="15">
        <f t="shared" si="61"/>
        <v>0.7</v>
      </c>
      <c r="R71" s="16">
        <v>0.5</v>
      </c>
      <c r="S71" s="16">
        <v>0.1</v>
      </c>
      <c r="T71" s="16">
        <f t="shared" si="13"/>
        <v>0.1</v>
      </c>
      <c r="U71" s="16">
        <f t="shared" si="14"/>
        <v>0.18</v>
      </c>
      <c r="V71" s="16">
        <f t="shared" si="15"/>
        <v>14.925</v>
      </c>
      <c r="W71" s="16">
        <f t="shared" si="57"/>
        <v>2.985</v>
      </c>
      <c r="X71" s="16">
        <f t="shared" si="16"/>
        <v>4.096671875</v>
      </c>
      <c r="Y71" s="28">
        <f t="shared" si="58"/>
        <v>6.2748975</v>
      </c>
      <c r="Z71" s="28">
        <f t="shared" si="59"/>
        <v>1.265</v>
      </c>
      <c r="AA71" s="16">
        <f t="shared" si="19"/>
        <v>27.388680625</v>
      </c>
      <c r="AB71" s="16">
        <f t="shared" si="20"/>
        <v>11.343</v>
      </c>
      <c r="AC71" s="16">
        <f t="shared" si="60"/>
        <v>40.74525</v>
      </c>
      <c r="AD71" s="16" t="s">
        <v>227</v>
      </c>
      <c r="AE71" s="15" t="s">
        <v>484</v>
      </c>
      <c r="AF71" s="16">
        <f t="shared" si="21"/>
        <v>29.85</v>
      </c>
      <c r="AG71" s="39" t="str">
        <f t="shared" si="22"/>
        <v>A型</v>
      </c>
      <c r="AH71" s="40">
        <f t="shared" si="54"/>
        <v>27</v>
      </c>
      <c r="AI71" s="41">
        <f t="shared" si="24"/>
        <v>0</v>
      </c>
      <c r="AJ71" s="41">
        <f t="shared" si="25"/>
        <v>0</v>
      </c>
      <c r="AK71" s="41">
        <f t="shared" si="26"/>
        <v>0</v>
      </c>
      <c r="AL71" s="42">
        <f t="shared" si="27"/>
        <v>15</v>
      </c>
      <c r="AM71" s="42">
        <f t="shared" si="62"/>
        <v>200</v>
      </c>
      <c r="AN71" s="42"/>
      <c r="AO71" s="41"/>
      <c r="AP71" s="41"/>
      <c r="AQ71" s="41"/>
      <c r="AR71" s="41"/>
      <c r="AS71" s="15"/>
    </row>
    <row r="72" s="1" customFormat="1" ht="20" customHeight="1" outlineLevel="1" spans="1:45">
      <c r="A72" s="15">
        <v>68</v>
      </c>
      <c r="B72" s="15" t="s">
        <v>485</v>
      </c>
      <c r="C72" s="15" t="s">
        <v>486</v>
      </c>
      <c r="D72" s="15">
        <v>21</v>
      </c>
      <c r="E72" s="15" t="s">
        <v>481</v>
      </c>
      <c r="F72" s="15">
        <f t="shared" si="7"/>
        <v>0.065</v>
      </c>
      <c r="G72" s="16">
        <f t="shared" si="63"/>
        <v>5.02</v>
      </c>
      <c r="H72" s="16">
        <v>5</v>
      </c>
      <c r="I72" s="16">
        <f t="shared" si="8"/>
        <v>5.01</v>
      </c>
      <c r="J72" s="16">
        <f t="shared" si="64"/>
        <v>2.81</v>
      </c>
      <c r="K72" s="16">
        <v>2.76</v>
      </c>
      <c r="L72" s="16">
        <f t="shared" si="9"/>
        <v>2.785</v>
      </c>
      <c r="M72" s="16">
        <f t="shared" si="10"/>
        <v>1.79</v>
      </c>
      <c r="N72" s="28">
        <f t="shared" si="11"/>
        <v>1.99</v>
      </c>
      <c r="O72" s="28">
        <f t="shared" si="42"/>
        <v>74.8041</v>
      </c>
      <c r="P72" s="28">
        <f t="shared" si="56"/>
        <v>8.358</v>
      </c>
      <c r="Q72" s="15">
        <f t="shared" si="61"/>
        <v>0.7</v>
      </c>
      <c r="R72" s="16">
        <v>0.5</v>
      </c>
      <c r="S72" s="16">
        <v>0.1</v>
      </c>
      <c r="T72" s="16">
        <f t="shared" si="13"/>
        <v>0.1</v>
      </c>
      <c r="U72" s="16">
        <f t="shared" si="14"/>
        <v>0.18</v>
      </c>
      <c r="V72" s="16">
        <f t="shared" si="15"/>
        <v>20.895</v>
      </c>
      <c r="W72" s="16">
        <f t="shared" si="57"/>
        <v>4.179</v>
      </c>
      <c r="X72" s="16">
        <f t="shared" si="16"/>
        <v>5.735340625</v>
      </c>
      <c r="Y72" s="28">
        <f t="shared" si="58"/>
        <v>8.7848565</v>
      </c>
      <c r="Z72" s="28">
        <f t="shared" si="59"/>
        <v>1.265</v>
      </c>
      <c r="AA72" s="16">
        <f t="shared" si="19"/>
        <v>38.344152875</v>
      </c>
      <c r="AB72" s="16">
        <f t="shared" si="20"/>
        <v>17.76075</v>
      </c>
      <c r="AC72" s="16">
        <f t="shared" si="60"/>
        <v>57.04335</v>
      </c>
      <c r="AD72" s="16" t="s">
        <v>227</v>
      </c>
      <c r="AE72" s="15" t="s">
        <v>484</v>
      </c>
      <c r="AF72" s="16">
        <f t="shared" si="21"/>
        <v>41.79</v>
      </c>
      <c r="AG72" s="39" t="str">
        <f t="shared" si="22"/>
        <v>A型</v>
      </c>
      <c r="AH72" s="40">
        <f t="shared" ref="AH72:AH76" si="65">IF(AG72="A型",D72/0.4*6*60/1000*2,IF(AG72="B型",D72/0.4*6*60/1000*2,IF(AG72="C型",D72/0.4*9*60/1000*2,0)))</f>
        <v>37.8</v>
      </c>
      <c r="AI72" s="41">
        <f t="shared" si="24"/>
        <v>0</v>
      </c>
      <c r="AJ72" s="41">
        <f t="shared" si="25"/>
        <v>0</v>
      </c>
      <c r="AK72" s="41">
        <f t="shared" si="26"/>
        <v>0</v>
      </c>
      <c r="AL72" s="42">
        <f t="shared" si="27"/>
        <v>21</v>
      </c>
      <c r="AM72" s="42">
        <f t="shared" si="62"/>
        <v>280</v>
      </c>
      <c r="AN72" s="42"/>
      <c r="AO72" s="41"/>
      <c r="AP72" s="41"/>
      <c r="AQ72" s="41"/>
      <c r="AR72" s="41"/>
      <c r="AS72" s="15"/>
    </row>
    <row r="73" s="1" customFormat="1" ht="20" customHeight="1" outlineLevel="1" spans="1:45">
      <c r="A73" s="15">
        <v>69</v>
      </c>
      <c r="B73" s="15" t="s">
        <v>486</v>
      </c>
      <c r="C73" s="15" t="s">
        <v>487</v>
      </c>
      <c r="D73" s="15">
        <v>50</v>
      </c>
      <c r="E73" s="15" t="s">
        <v>481</v>
      </c>
      <c r="F73" s="15">
        <f t="shared" si="7"/>
        <v>0.065</v>
      </c>
      <c r="G73" s="16">
        <f t="shared" si="63"/>
        <v>5</v>
      </c>
      <c r="H73" s="16">
        <v>5.07</v>
      </c>
      <c r="I73" s="16">
        <f t="shared" si="8"/>
        <v>5.035</v>
      </c>
      <c r="J73" s="16">
        <f t="shared" si="64"/>
        <v>2.76</v>
      </c>
      <c r="K73" s="16">
        <v>2.63</v>
      </c>
      <c r="L73" s="16">
        <f t="shared" si="9"/>
        <v>2.695</v>
      </c>
      <c r="M73" s="16">
        <f t="shared" si="10"/>
        <v>1.905</v>
      </c>
      <c r="N73" s="28">
        <f t="shared" si="11"/>
        <v>1.99</v>
      </c>
      <c r="O73" s="28">
        <f t="shared" si="42"/>
        <v>189.5475</v>
      </c>
      <c r="P73" s="28">
        <f t="shared" si="56"/>
        <v>19.9</v>
      </c>
      <c r="Q73" s="15">
        <f t="shared" si="61"/>
        <v>0.7</v>
      </c>
      <c r="R73" s="16">
        <v>0.5</v>
      </c>
      <c r="S73" s="16">
        <v>0.1</v>
      </c>
      <c r="T73" s="16">
        <f t="shared" si="13"/>
        <v>0.1</v>
      </c>
      <c r="U73" s="16">
        <f t="shared" si="14"/>
        <v>0.18</v>
      </c>
      <c r="V73" s="16">
        <f t="shared" si="15"/>
        <v>49.75</v>
      </c>
      <c r="W73" s="16">
        <f t="shared" si="57"/>
        <v>9.95</v>
      </c>
      <c r="X73" s="16">
        <f t="shared" si="16"/>
        <v>13.6555729166667</v>
      </c>
      <c r="Y73" s="28">
        <f t="shared" si="58"/>
        <v>20.916325</v>
      </c>
      <c r="Z73" s="28">
        <f t="shared" si="59"/>
        <v>1.265</v>
      </c>
      <c r="AA73" s="16">
        <f t="shared" si="19"/>
        <v>91.2956020833333</v>
      </c>
      <c r="AB73" s="16">
        <f t="shared" si="20"/>
        <v>53.73</v>
      </c>
      <c r="AC73" s="16">
        <f t="shared" si="60"/>
        <v>135.8175</v>
      </c>
      <c r="AD73" s="16" t="s">
        <v>227</v>
      </c>
      <c r="AE73" s="15" t="s">
        <v>484</v>
      </c>
      <c r="AF73" s="16">
        <f t="shared" si="21"/>
        <v>99.5</v>
      </c>
      <c r="AG73" s="39" t="str">
        <f t="shared" si="22"/>
        <v>A型</v>
      </c>
      <c r="AH73" s="40">
        <f t="shared" ref="AH73:AH77" si="66">IF(AG73="A型",D73/0.4*6*60/1000*2,IF(AG73="B型",D73/0.4*6*60/1000*2,IF(AG73="C型",D73/0.4*6*60/1000*2,0)))</f>
        <v>90</v>
      </c>
      <c r="AI73" s="41">
        <f t="shared" si="24"/>
        <v>0</v>
      </c>
      <c r="AJ73" s="41">
        <f t="shared" si="25"/>
        <v>0</v>
      </c>
      <c r="AK73" s="41">
        <f t="shared" si="26"/>
        <v>0</v>
      </c>
      <c r="AL73" s="42">
        <f t="shared" si="27"/>
        <v>50</v>
      </c>
      <c r="AM73" s="42">
        <f t="shared" si="62"/>
        <v>668</v>
      </c>
      <c r="AN73" s="41"/>
      <c r="AO73" s="41"/>
      <c r="AP73" s="41"/>
      <c r="AQ73" s="41"/>
      <c r="AR73" s="41"/>
      <c r="AS73" s="15"/>
    </row>
    <row r="74" s="1" customFormat="1" ht="20" customHeight="1" outlineLevel="1" spans="1:45">
      <c r="A74" s="15">
        <v>70</v>
      </c>
      <c r="B74" s="15" t="s">
        <v>487</v>
      </c>
      <c r="C74" s="15" t="s">
        <v>488</v>
      </c>
      <c r="D74" s="15">
        <v>50</v>
      </c>
      <c r="E74" s="15" t="s">
        <v>481</v>
      </c>
      <c r="F74" s="15">
        <f t="shared" si="7"/>
        <v>0.065</v>
      </c>
      <c r="G74" s="16">
        <f t="shared" si="63"/>
        <v>5.07</v>
      </c>
      <c r="H74" s="16">
        <v>5.03</v>
      </c>
      <c r="I74" s="16">
        <f t="shared" si="8"/>
        <v>5.05</v>
      </c>
      <c r="J74" s="16">
        <f t="shared" si="64"/>
        <v>2.63</v>
      </c>
      <c r="K74" s="16">
        <v>2.51</v>
      </c>
      <c r="L74" s="16">
        <f t="shared" si="9"/>
        <v>2.57</v>
      </c>
      <c r="M74" s="16">
        <f t="shared" si="10"/>
        <v>2.045</v>
      </c>
      <c r="N74" s="28">
        <f t="shared" si="11"/>
        <v>1.99</v>
      </c>
      <c r="O74" s="28">
        <f t="shared" si="42"/>
        <v>203.4775</v>
      </c>
      <c r="P74" s="28">
        <f t="shared" si="56"/>
        <v>19.9</v>
      </c>
      <c r="Q74" s="15">
        <f t="shared" si="61"/>
        <v>0.7</v>
      </c>
      <c r="R74" s="16">
        <v>0.5</v>
      </c>
      <c r="S74" s="16">
        <v>0.1</v>
      </c>
      <c r="T74" s="16">
        <f t="shared" si="13"/>
        <v>0.1</v>
      </c>
      <c r="U74" s="16">
        <f t="shared" si="14"/>
        <v>0.18</v>
      </c>
      <c r="V74" s="16">
        <f t="shared" si="15"/>
        <v>49.75</v>
      </c>
      <c r="W74" s="16">
        <f t="shared" si="57"/>
        <v>9.95</v>
      </c>
      <c r="X74" s="16">
        <f t="shared" si="16"/>
        <v>13.6555729166667</v>
      </c>
      <c r="Y74" s="28">
        <f t="shared" si="58"/>
        <v>20.916325</v>
      </c>
      <c r="Z74" s="28">
        <f t="shared" si="59"/>
        <v>1.265</v>
      </c>
      <c r="AA74" s="16">
        <f t="shared" si="19"/>
        <v>91.2956020833333</v>
      </c>
      <c r="AB74" s="16">
        <f t="shared" si="20"/>
        <v>67.6600000000001</v>
      </c>
      <c r="AC74" s="16">
        <f t="shared" si="60"/>
        <v>135.8175</v>
      </c>
      <c r="AD74" s="16" t="s">
        <v>227</v>
      </c>
      <c r="AE74" s="15" t="s">
        <v>484</v>
      </c>
      <c r="AF74" s="16">
        <f t="shared" si="21"/>
        <v>99.5</v>
      </c>
      <c r="AG74" s="39" t="str">
        <f t="shared" si="22"/>
        <v>A型</v>
      </c>
      <c r="AH74" s="40">
        <f t="shared" si="65"/>
        <v>90</v>
      </c>
      <c r="AI74" s="41">
        <f t="shared" si="24"/>
        <v>0</v>
      </c>
      <c r="AJ74" s="41">
        <f t="shared" si="25"/>
        <v>0</v>
      </c>
      <c r="AK74" s="41">
        <f t="shared" si="26"/>
        <v>0</v>
      </c>
      <c r="AL74" s="42">
        <f t="shared" si="27"/>
        <v>50</v>
      </c>
      <c r="AM74" s="42">
        <f t="shared" si="62"/>
        <v>668</v>
      </c>
      <c r="AN74" s="42"/>
      <c r="AO74" s="41"/>
      <c r="AP74" s="41"/>
      <c r="AQ74" s="41"/>
      <c r="AR74" s="41"/>
      <c r="AS74" s="15"/>
    </row>
    <row r="75" s="1" customFormat="1" ht="20" customHeight="1" outlineLevel="1" spans="1:45">
      <c r="A75" s="15">
        <v>71</v>
      </c>
      <c r="B75" s="15" t="s">
        <v>488</v>
      </c>
      <c r="C75" s="15" t="s">
        <v>489</v>
      </c>
      <c r="D75" s="15">
        <v>50</v>
      </c>
      <c r="E75" s="15" t="s">
        <v>481</v>
      </c>
      <c r="F75" s="15">
        <f t="shared" si="7"/>
        <v>0.065</v>
      </c>
      <c r="G75" s="16">
        <f t="shared" si="63"/>
        <v>5.03</v>
      </c>
      <c r="H75" s="16">
        <v>5</v>
      </c>
      <c r="I75" s="16">
        <f t="shared" si="8"/>
        <v>5.015</v>
      </c>
      <c r="J75" s="16">
        <f t="shared" si="64"/>
        <v>2.51</v>
      </c>
      <c r="K75" s="16">
        <v>2.38</v>
      </c>
      <c r="L75" s="16">
        <f t="shared" si="9"/>
        <v>2.445</v>
      </c>
      <c r="M75" s="16">
        <f t="shared" si="10"/>
        <v>2.135</v>
      </c>
      <c r="N75" s="28">
        <f t="shared" si="11"/>
        <v>1.99</v>
      </c>
      <c r="O75" s="28">
        <f t="shared" si="42"/>
        <v>212.4325</v>
      </c>
      <c r="P75" s="28">
        <f t="shared" si="56"/>
        <v>19.9</v>
      </c>
      <c r="Q75" s="15">
        <f t="shared" si="61"/>
        <v>0.7</v>
      </c>
      <c r="R75" s="16">
        <v>0.5</v>
      </c>
      <c r="S75" s="16">
        <v>0.1</v>
      </c>
      <c r="T75" s="16">
        <f t="shared" si="13"/>
        <v>0.1</v>
      </c>
      <c r="U75" s="16">
        <f t="shared" si="14"/>
        <v>0.18</v>
      </c>
      <c r="V75" s="16">
        <f t="shared" si="15"/>
        <v>49.75</v>
      </c>
      <c r="W75" s="16">
        <f t="shared" si="57"/>
        <v>9.95</v>
      </c>
      <c r="X75" s="16">
        <f t="shared" si="16"/>
        <v>13.6555729166667</v>
      </c>
      <c r="Y75" s="28">
        <f t="shared" si="58"/>
        <v>20.916325</v>
      </c>
      <c r="Z75" s="28">
        <f t="shared" si="59"/>
        <v>1.265</v>
      </c>
      <c r="AA75" s="16">
        <f t="shared" si="19"/>
        <v>91.2956020833333</v>
      </c>
      <c r="AB75" s="16">
        <f t="shared" si="20"/>
        <v>76.615</v>
      </c>
      <c r="AC75" s="16">
        <f t="shared" si="60"/>
        <v>135.8175</v>
      </c>
      <c r="AD75" s="16" t="s">
        <v>227</v>
      </c>
      <c r="AE75" s="15" t="s">
        <v>484</v>
      </c>
      <c r="AF75" s="16">
        <f t="shared" si="21"/>
        <v>99.5</v>
      </c>
      <c r="AG75" s="39" t="str">
        <f t="shared" si="22"/>
        <v>A型</v>
      </c>
      <c r="AH75" s="40">
        <f t="shared" si="66"/>
        <v>90</v>
      </c>
      <c r="AI75" s="41">
        <f t="shared" si="24"/>
        <v>0</v>
      </c>
      <c r="AJ75" s="41">
        <f t="shared" si="25"/>
        <v>0</v>
      </c>
      <c r="AK75" s="41">
        <f t="shared" si="26"/>
        <v>0</v>
      </c>
      <c r="AL75" s="42">
        <f t="shared" si="27"/>
        <v>50</v>
      </c>
      <c r="AM75" s="42">
        <f t="shared" si="62"/>
        <v>668</v>
      </c>
      <c r="AN75" s="42"/>
      <c r="AO75" s="41"/>
      <c r="AP75" s="41"/>
      <c r="AQ75" s="41"/>
      <c r="AR75" s="41"/>
      <c r="AS75" s="15"/>
    </row>
    <row r="76" s="1" customFormat="1" ht="20" customHeight="1" outlineLevel="1" spans="1:45">
      <c r="A76" s="15">
        <v>72</v>
      </c>
      <c r="B76" s="15" t="s">
        <v>489</v>
      </c>
      <c r="C76" s="15" t="s">
        <v>490</v>
      </c>
      <c r="D76" s="15">
        <v>50</v>
      </c>
      <c r="E76" s="15" t="s">
        <v>481</v>
      </c>
      <c r="F76" s="15">
        <f t="shared" ref="F76:F114" si="67">IF(E76="DN400",0.012,IF(E76="DN600",0.065,0.08))</f>
        <v>0.065</v>
      </c>
      <c r="G76" s="16">
        <f t="shared" si="63"/>
        <v>5</v>
      </c>
      <c r="H76" s="16">
        <v>5.01</v>
      </c>
      <c r="I76" s="16">
        <f t="shared" ref="I76:I114" si="68">(G76+H76)/2</f>
        <v>5.005</v>
      </c>
      <c r="J76" s="16">
        <f t="shared" si="64"/>
        <v>2.38</v>
      </c>
      <c r="K76" s="16">
        <v>2.75</v>
      </c>
      <c r="L76" s="16">
        <f t="shared" ref="L76:L114" si="69">(J76+K76)/2</f>
        <v>2.565</v>
      </c>
      <c r="M76" s="16">
        <f t="shared" ref="M76:M101" si="70">I76-L76+F76+S76+T76-Q76</f>
        <v>2.005</v>
      </c>
      <c r="N76" s="28">
        <f t="shared" ref="N76:N101" si="71">IF(E76="DN400",1.624,IF(E76="DN600",1.99,2.28))</f>
        <v>1.99</v>
      </c>
      <c r="O76" s="28">
        <f t="shared" si="42"/>
        <v>199.4975</v>
      </c>
      <c r="P76" s="28">
        <f t="shared" si="56"/>
        <v>19.9</v>
      </c>
      <c r="Q76" s="15">
        <f t="shared" si="61"/>
        <v>0.7</v>
      </c>
      <c r="R76" s="16">
        <v>0.5</v>
      </c>
      <c r="S76" s="16">
        <v>0.1</v>
      </c>
      <c r="T76" s="16">
        <f t="shared" ref="T76:T89" si="72">IF(E76="DN600",0.1,IF(E76="DN800",0.12,0))</f>
        <v>0.1</v>
      </c>
      <c r="U76" s="16">
        <f t="shared" ref="U76:U89" si="73">IF(E76="DN600",0.18,IF(E76="DN800",0.24,0))</f>
        <v>0.18</v>
      </c>
      <c r="V76" s="16">
        <f t="shared" ref="V76:V89" si="74">N76*R76*D76</f>
        <v>49.75</v>
      </c>
      <c r="W76" s="16">
        <f t="shared" si="57"/>
        <v>9.95</v>
      </c>
      <c r="X76" s="16">
        <f t="shared" ref="X76:X89" si="75">IF(E76="DN400",0,IF(E76="DN600",((N76-0.5*2)*(T76+U76)-(120*3.14*(0.03+F76/2)^2/360))*D76,((N76-0.5*2)*(T76+U76)-(120*3.14*(0.04+F76/2)^2/360))*D76))</f>
        <v>13.6555729166667</v>
      </c>
      <c r="Y76" s="28">
        <f t="shared" si="58"/>
        <v>20.916325</v>
      </c>
      <c r="Z76" s="28">
        <f t="shared" si="59"/>
        <v>1.265</v>
      </c>
      <c r="AA76" s="16">
        <f t="shared" ref="AA76:AA89" si="76">N76*Z76*D76-X76-Y76</f>
        <v>91.2956020833333</v>
      </c>
      <c r="AB76" s="16">
        <f t="shared" ref="AB76:AB89" si="77">IF((M76-S76-Z76)&gt;0,(M76-S76-Z76)*N76*D76,0)</f>
        <v>63.68</v>
      </c>
      <c r="AC76" s="16">
        <f t="shared" si="60"/>
        <v>135.8175</v>
      </c>
      <c r="AD76" s="16" t="s">
        <v>227</v>
      </c>
      <c r="AE76" s="15" t="s">
        <v>484</v>
      </c>
      <c r="AF76" s="16">
        <f t="shared" ref="AF76:AF89" si="78">D76*N76</f>
        <v>99.5</v>
      </c>
      <c r="AG76" s="39" t="str">
        <f t="shared" ref="AG76:AG89" si="79">IF(AND(M76&gt;=1.5,M76&lt;=2.5),"A型",IF(AND(M76&gt;2.5,M76&lt;=4),"B型",IF(AND(M76&gt;4,M76&lt;=5.5),"C型","无")))</f>
        <v>A型</v>
      </c>
      <c r="AH76" s="40">
        <f t="shared" si="65"/>
        <v>90</v>
      </c>
      <c r="AI76" s="41">
        <f t="shared" ref="AI76:AI89" si="80">IF(AG76="B型",D76*71.34/1000*2,IF(AG76="C型",D76*71.34/1000*2*2,0))</f>
        <v>0</v>
      </c>
      <c r="AJ76" s="41">
        <f t="shared" ref="AJ76:AJ89" si="81">IF(AG76="B型",D76/3*(N76-0.36*2)*38.1/1000,IF(AG76="C型",D76/3*(N76-0.36*2)*38.1/1000*2,0))</f>
        <v>0</v>
      </c>
      <c r="AK76" s="41">
        <f t="shared" ref="AK76:AK89" si="82">IF(AG76="C型",D76/1*1.21/1000*2*2,IF(AG76="B型",D76/1*1.21/1000*2,0))</f>
        <v>0</v>
      </c>
      <c r="AL76" s="42">
        <f t="shared" ref="AL76:AL89" si="83">IF(AG76="无",0,D76)</f>
        <v>50</v>
      </c>
      <c r="AM76" s="42">
        <f t="shared" si="62"/>
        <v>668</v>
      </c>
      <c r="AN76" s="42"/>
      <c r="AO76" s="41"/>
      <c r="AP76" s="41"/>
      <c r="AQ76" s="41"/>
      <c r="AR76" s="41"/>
      <c r="AS76" s="15"/>
    </row>
    <row r="77" s="1" customFormat="1" ht="20" customHeight="1" outlineLevel="1" spans="1:45">
      <c r="A77" s="15">
        <v>73</v>
      </c>
      <c r="B77" s="15" t="s">
        <v>490</v>
      </c>
      <c r="C77" s="15" t="s">
        <v>491</v>
      </c>
      <c r="D77" s="15">
        <v>51</v>
      </c>
      <c r="E77" s="15" t="s">
        <v>481</v>
      </c>
      <c r="F77" s="15">
        <f t="shared" si="67"/>
        <v>0.065</v>
      </c>
      <c r="G77" s="16">
        <f t="shared" si="63"/>
        <v>5.01</v>
      </c>
      <c r="H77" s="16">
        <v>5.12</v>
      </c>
      <c r="I77" s="16">
        <f t="shared" si="68"/>
        <v>5.065</v>
      </c>
      <c r="J77" s="16">
        <f t="shared" si="64"/>
        <v>2.75</v>
      </c>
      <c r="K77" s="16">
        <v>2.13</v>
      </c>
      <c r="L77" s="16">
        <f t="shared" si="69"/>
        <v>2.44</v>
      </c>
      <c r="M77" s="16">
        <f t="shared" si="70"/>
        <v>2.19</v>
      </c>
      <c r="N77" s="28">
        <f t="shared" si="71"/>
        <v>1.99</v>
      </c>
      <c r="O77" s="28">
        <f t="shared" si="42"/>
        <v>222.2631</v>
      </c>
      <c r="P77" s="28">
        <f t="shared" si="56"/>
        <v>20.298</v>
      </c>
      <c r="Q77" s="15">
        <f t="shared" si="61"/>
        <v>0.7</v>
      </c>
      <c r="R77" s="16">
        <v>0.5</v>
      </c>
      <c r="S77" s="16">
        <v>0.1</v>
      </c>
      <c r="T77" s="16">
        <f t="shared" si="72"/>
        <v>0.1</v>
      </c>
      <c r="U77" s="16">
        <f t="shared" si="73"/>
        <v>0.18</v>
      </c>
      <c r="V77" s="16">
        <f t="shared" si="74"/>
        <v>50.745</v>
      </c>
      <c r="W77" s="16">
        <f t="shared" si="57"/>
        <v>10.149</v>
      </c>
      <c r="X77" s="16">
        <f t="shared" si="75"/>
        <v>13.928684375</v>
      </c>
      <c r="Y77" s="28">
        <f t="shared" si="58"/>
        <v>21.3346515</v>
      </c>
      <c r="Z77" s="28">
        <f t="shared" si="59"/>
        <v>1.265</v>
      </c>
      <c r="AA77" s="16">
        <f t="shared" si="76"/>
        <v>93.121514125</v>
      </c>
      <c r="AB77" s="16">
        <f t="shared" si="77"/>
        <v>83.7292499999999</v>
      </c>
      <c r="AC77" s="16">
        <f t="shared" si="60"/>
        <v>138.53385</v>
      </c>
      <c r="AD77" s="16" t="s">
        <v>227</v>
      </c>
      <c r="AE77" s="15" t="s">
        <v>484</v>
      </c>
      <c r="AF77" s="16">
        <f t="shared" si="78"/>
        <v>101.49</v>
      </c>
      <c r="AG77" s="39" t="str">
        <f t="shared" si="79"/>
        <v>A型</v>
      </c>
      <c r="AH77" s="40">
        <f t="shared" si="66"/>
        <v>91.8</v>
      </c>
      <c r="AI77" s="41">
        <f t="shared" si="80"/>
        <v>0</v>
      </c>
      <c r="AJ77" s="41">
        <f t="shared" si="81"/>
        <v>0</v>
      </c>
      <c r="AK77" s="41">
        <f t="shared" si="82"/>
        <v>0</v>
      </c>
      <c r="AL77" s="42">
        <f t="shared" si="83"/>
        <v>51</v>
      </c>
      <c r="AM77" s="42">
        <f t="shared" si="62"/>
        <v>680</v>
      </c>
      <c r="AN77" s="42"/>
      <c r="AO77" s="41"/>
      <c r="AP77" s="41"/>
      <c r="AQ77" s="41"/>
      <c r="AR77" s="41"/>
      <c r="AS77" s="15"/>
    </row>
    <row r="78" s="1" customFormat="1" ht="20" customHeight="1" outlineLevel="1" spans="1:45">
      <c r="A78" s="15">
        <v>74</v>
      </c>
      <c r="B78" s="15" t="s">
        <v>491</v>
      </c>
      <c r="C78" s="15" t="s">
        <v>492</v>
      </c>
      <c r="D78" s="15">
        <v>50</v>
      </c>
      <c r="E78" s="15" t="s">
        <v>481</v>
      </c>
      <c r="F78" s="15">
        <f t="shared" si="67"/>
        <v>0.065</v>
      </c>
      <c r="G78" s="16">
        <f t="shared" si="63"/>
        <v>5.12</v>
      </c>
      <c r="H78" s="16">
        <v>5</v>
      </c>
      <c r="I78" s="16">
        <f t="shared" si="68"/>
        <v>5.06</v>
      </c>
      <c r="J78" s="16">
        <f t="shared" si="64"/>
        <v>2.13</v>
      </c>
      <c r="K78" s="16">
        <v>2.01</v>
      </c>
      <c r="L78" s="16">
        <f t="shared" si="69"/>
        <v>2.07</v>
      </c>
      <c r="M78" s="16">
        <f t="shared" si="70"/>
        <v>2.555</v>
      </c>
      <c r="N78" s="28">
        <f t="shared" si="71"/>
        <v>1.99</v>
      </c>
      <c r="O78" s="28">
        <f t="shared" si="42"/>
        <v>254.2225</v>
      </c>
      <c r="P78" s="28">
        <f t="shared" si="56"/>
        <v>19.9</v>
      </c>
      <c r="Q78" s="15">
        <f t="shared" si="61"/>
        <v>0.7</v>
      </c>
      <c r="R78" s="16">
        <v>0.5</v>
      </c>
      <c r="S78" s="16">
        <v>0.1</v>
      </c>
      <c r="T78" s="16">
        <f t="shared" si="72"/>
        <v>0.1</v>
      </c>
      <c r="U78" s="16">
        <f t="shared" si="73"/>
        <v>0.18</v>
      </c>
      <c r="V78" s="16">
        <f t="shared" si="74"/>
        <v>49.75</v>
      </c>
      <c r="W78" s="16">
        <f t="shared" si="57"/>
        <v>9.95</v>
      </c>
      <c r="X78" s="16">
        <f t="shared" si="75"/>
        <v>13.6555729166667</v>
      </c>
      <c r="Y78" s="28">
        <f t="shared" si="58"/>
        <v>20.916325</v>
      </c>
      <c r="Z78" s="28">
        <f t="shared" si="59"/>
        <v>1.265</v>
      </c>
      <c r="AA78" s="16">
        <f t="shared" si="76"/>
        <v>91.2956020833333</v>
      </c>
      <c r="AB78" s="16">
        <f t="shared" si="77"/>
        <v>118.405</v>
      </c>
      <c r="AC78" s="16">
        <f t="shared" si="60"/>
        <v>135.8175</v>
      </c>
      <c r="AD78" s="16" t="s">
        <v>227</v>
      </c>
      <c r="AE78" s="15" t="s">
        <v>484</v>
      </c>
      <c r="AF78" s="16">
        <f t="shared" si="78"/>
        <v>99.5</v>
      </c>
      <c r="AG78" s="39" t="str">
        <f t="shared" si="79"/>
        <v>B型</v>
      </c>
      <c r="AH78" s="40">
        <f t="shared" ref="AH78:AH82" si="84">IF(AG78="A型",D78/0.4*6*60/1000*2,IF(AG78="B型",D78/0.4*6*60/1000*2,IF(AG78="C型",D78/0.4*9*60/1000*2,0)))</f>
        <v>90</v>
      </c>
      <c r="AI78" s="41">
        <f t="shared" si="80"/>
        <v>7.134</v>
      </c>
      <c r="AJ78" s="41">
        <f t="shared" si="81"/>
        <v>0.80645</v>
      </c>
      <c r="AK78" s="41">
        <f t="shared" si="82"/>
        <v>0.121</v>
      </c>
      <c r="AL78" s="42">
        <f t="shared" si="83"/>
        <v>50</v>
      </c>
      <c r="AM78" s="42">
        <f t="shared" si="62"/>
        <v>668</v>
      </c>
      <c r="AN78" s="42"/>
      <c r="AO78" s="41"/>
      <c r="AP78" s="41"/>
      <c r="AQ78" s="41"/>
      <c r="AR78" s="41"/>
      <c r="AS78" s="15"/>
    </row>
    <row r="79" s="1" customFormat="1" ht="20" customHeight="1" outlineLevel="1" spans="1:45">
      <c r="A79" s="15">
        <v>75</v>
      </c>
      <c r="B79" s="15" t="s">
        <v>492</v>
      </c>
      <c r="C79" s="15" t="s">
        <v>493</v>
      </c>
      <c r="D79" s="15">
        <v>38</v>
      </c>
      <c r="E79" s="15" t="s">
        <v>481</v>
      </c>
      <c r="F79" s="15">
        <f t="shared" si="67"/>
        <v>0.065</v>
      </c>
      <c r="G79" s="16">
        <f t="shared" si="63"/>
        <v>5</v>
      </c>
      <c r="H79" s="16">
        <v>5</v>
      </c>
      <c r="I79" s="16">
        <f t="shared" si="68"/>
        <v>5</v>
      </c>
      <c r="J79" s="16">
        <f t="shared" si="64"/>
        <v>2.01</v>
      </c>
      <c r="K79" s="16">
        <v>1.71</v>
      </c>
      <c r="L79" s="16">
        <f t="shared" si="69"/>
        <v>1.86</v>
      </c>
      <c r="M79" s="16">
        <f t="shared" si="70"/>
        <v>2.705</v>
      </c>
      <c r="N79" s="28">
        <f t="shared" si="71"/>
        <v>1.99</v>
      </c>
      <c r="O79" s="28">
        <f t="shared" si="42"/>
        <v>204.5521</v>
      </c>
      <c r="P79" s="28">
        <f t="shared" si="56"/>
        <v>15.124</v>
      </c>
      <c r="Q79" s="15">
        <f t="shared" si="61"/>
        <v>0.7</v>
      </c>
      <c r="R79" s="16">
        <v>0.5</v>
      </c>
      <c r="S79" s="16">
        <v>0.1</v>
      </c>
      <c r="T79" s="16">
        <f t="shared" si="72"/>
        <v>0.1</v>
      </c>
      <c r="U79" s="16">
        <f t="shared" si="73"/>
        <v>0.18</v>
      </c>
      <c r="V79" s="16">
        <f t="shared" si="74"/>
        <v>37.81</v>
      </c>
      <c r="W79" s="16">
        <f t="shared" si="57"/>
        <v>7.562</v>
      </c>
      <c r="X79" s="16">
        <f t="shared" si="75"/>
        <v>10.3782354166667</v>
      </c>
      <c r="Y79" s="28">
        <f t="shared" si="58"/>
        <v>15.896407</v>
      </c>
      <c r="Z79" s="28">
        <f t="shared" si="59"/>
        <v>1.265</v>
      </c>
      <c r="AA79" s="16">
        <f t="shared" si="76"/>
        <v>69.3846575833334</v>
      </c>
      <c r="AB79" s="16">
        <f t="shared" si="77"/>
        <v>101.3308</v>
      </c>
      <c r="AC79" s="16">
        <f t="shared" si="60"/>
        <v>103.2213</v>
      </c>
      <c r="AD79" s="16" t="s">
        <v>227</v>
      </c>
      <c r="AE79" s="15" t="s">
        <v>484</v>
      </c>
      <c r="AF79" s="16">
        <f t="shared" si="78"/>
        <v>75.62</v>
      </c>
      <c r="AG79" s="39" t="str">
        <f t="shared" si="79"/>
        <v>B型</v>
      </c>
      <c r="AH79" s="40">
        <f t="shared" ref="AH79:AH83" si="85">IF(AG79="A型",D79/0.4*6*60/1000*2,IF(AG79="B型",D79/0.4*6*60/1000*2,IF(AG79="C型",D79/0.4*6*60/1000*2,0)))</f>
        <v>68.4</v>
      </c>
      <c r="AI79" s="41">
        <f t="shared" si="80"/>
        <v>5.42184</v>
      </c>
      <c r="AJ79" s="41">
        <f t="shared" si="81"/>
        <v>0.612902</v>
      </c>
      <c r="AK79" s="41">
        <f t="shared" si="82"/>
        <v>0.09196</v>
      </c>
      <c r="AL79" s="42">
        <f t="shared" si="83"/>
        <v>38</v>
      </c>
      <c r="AM79" s="42">
        <f t="shared" si="62"/>
        <v>508</v>
      </c>
      <c r="AN79" s="42"/>
      <c r="AO79" s="41"/>
      <c r="AP79" s="41"/>
      <c r="AQ79" s="41"/>
      <c r="AR79" s="41"/>
      <c r="AS79" s="15"/>
    </row>
    <row r="80" s="1" customFormat="1" ht="20" customHeight="1" outlineLevel="1" spans="1:45">
      <c r="A80" s="15">
        <v>76</v>
      </c>
      <c r="B80" s="51" t="s">
        <v>494</v>
      </c>
      <c r="C80" s="51" t="s">
        <v>495</v>
      </c>
      <c r="D80" s="15">
        <v>3</v>
      </c>
      <c r="E80" s="15" t="s">
        <v>481</v>
      </c>
      <c r="F80" s="15">
        <f t="shared" si="67"/>
        <v>0.065</v>
      </c>
      <c r="G80" s="16">
        <v>4.9</v>
      </c>
      <c r="H80" s="16">
        <v>4.9</v>
      </c>
      <c r="I80" s="16">
        <f t="shared" si="68"/>
        <v>4.9</v>
      </c>
      <c r="J80" s="16">
        <v>2.64</v>
      </c>
      <c r="K80" s="16">
        <v>2.65</v>
      </c>
      <c r="L80" s="16">
        <f t="shared" si="69"/>
        <v>2.645</v>
      </c>
      <c r="M80" s="16">
        <f t="shared" si="70"/>
        <v>1.82</v>
      </c>
      <c r="N80" s="28">
        <f t="shared" si="71"/>
        <v>1.99</v>
      </c>
      <c r="O80" s="28">
        <f t="shared" si="42"/>
        <v>10.8654</v>
      </c>
      <c r="P80" s="28">
        <f t="shared" si="56"/>
        <v>1.194</v>
      </c>
      <c r="Q80" s="15">
        <f t="shared" si="61"/>
        <v>0.7</v>
      </c>
      <c r="R80" s="16">
        <v>0.5</v>
      </c>
      <c r="S80" s="16">
        <v>0.1</v>
      </c>
      <c r="T80" s="16">
        <f t="shared" si="72"/>
        <v>0.1</v>
      </c>
      <c r="U80" s="16">
        <f t="shared" si="73"/>
        <v>0.18</v>
      </c>
      <c r="V80" s="16">
        <f t="shared" si="74"/>
        <v>2.985</v>
      </c>
      <c r="W80" s="16">
        <f t="shared" si="57"/>
        <v>0.597</v>
      </c>
      <c r="X80" s="16">
        <f t="shared" si="75"/>
        <v>0.819334375</v>
      </c>
      <c r="Y80" s="28">
        <f t="shared" si="58"/>
        <v>1.2549795</v>
      </c>
      <c r="Z80" s="28">
        <f t="shared" si="59"/>
        <v>1.265</v>
      </c>
      <c r="AA80" s="16">
        <f t="shared" si="76"/>
        <v>5.477736125</v>
      </c>
      <c r="AB80" s="16">
        <f t="shared" si="77"/>
        <v>2.71635</v>
      </c>
      <c r="AC80" s="16">
        <f t="shared" si="60"/>
        <v>8.14905</v>
      </c>
      <c r="AD80" s="16" t="s">
        <v>227</v>
      </c>
      <c r="AE80" s="15"/>
      <c r="AF80" s="16">
        <f t="shared" si="78"/>
        <v>5.97</v>
      </c>
      <c r="AG80" s="39" t="str">
        <f t="shared" si="79"/>
        <v>A型</v>
      </c>
      <c r="AH80" s="40">
        <f t="shared" si="84"/>
        <v>5.4</v>
      </c>
      <c r="AI80" s="41">
        <f t="shared" si="80"/>
        <v>0</v>
      </c>
      <c r="AJ80" s="41">
        <f t="shared" si="81"/>
        <v>0</v>
      </c>
      <c r="AK80" s="41">
        <f t="shared" si="82"/>
        <v>0</v>
      </c>
      <c r="AL80" s="42">
        <f t="shared" si="83"/>
        <v>3</v>
      </c>
      <c r="AM80" s="41"/>
      <c r="AN80" s="42"/>
      <c r="AO80" s="41"/>
      <c r="AP80" s="41"/>
      <c r="AQ80" s="41"/>
      <c r="AR80" s="41"/>
      <c r="AS80" s="15"/>
    </row>
    <row r="81" s="1" customFormat="1" ht="20" customHeight="1" outlineLevel="1" spans="1:45">
      <c r="A81" s="15">
        <v>77</v>
      </c>
      <c r="B81" s="51" t="s">
        <v>496</v>
      </c>
      <c r="C81" s="51" t="s">
        <v>497</v>
      </c>
      <c r="D81" s="15">
        <v>9</v>
      </c>
      <c r="E81" s="15" t="s">
        <v>481</v>
      </c>
      <c r="F81" s="15">
        <f t="shared" si="67"/>
        <v>0.065</v>
      </c>
      <c r="G81" s="52">
        <v>5.7</v>
      </c>
      <c r="H81" s="52">
        <v>5.7</v>
      </c>
      <c r="I81" s="16">
        <f t="shared" si="68"/>
        <v>5.7</v>
      </c>
      <c r="J81" s="16">
        <v>4</v>
      </c>
      <c r="K81" s="16">
        <v>3.99</v>
      </c>
      <c r="L81" s="16">
        <f t="shared" si="69"/>
        <v>3.995</v>
      </c>
      <c r="M81" s="16">
        <f t="shared" si="70"/>
        <v>1.27</v>
      </c>
      <c r="N81" s="28">
        <f t="shared" si="71"/>
        <v>1.99</v>
      </c>
      <c r="O81" s="28">
        <f t="shared" si="42"/>
        <v>22.7457</v>
      </c>
      <c r="P81" s="28">
        <f t="shared" si="56"/>
        <v>3.582</v>
      </c>
      <c r="Q81" s="15">
        <f t="shared" si="61"/>
        <v>0.7</v>
      </c>
      <c r="R81" s="16">
        <v>0.5</v>
      </c>
      <c r="S81" s="16">
        <v>0.1</v>
      </c>
      <c r="T81" s="16">
        <f t="shared" si="72"/>
        <v>0.1</v>
      </c>
      <c r="U81" s="16">
        <f t="shared" si="73"/>
        <v>0.18</v>
      </c>
      <c r="V81" s="16">
        <f t="shared" si="74"/>
        <v>8.955</v>
      </c>
      <c r="W81" s="16">
        <f t="shared" si="57"/>
        <v>1.791</v>
      </c>
      <c r="X81" s="16">
        <f t="shared" si="75"/>
        <v>2.458003125</v>
      </c>
      <c r="Y81" s="28">
        <f t="shared" si="58"/>
        <v>3.7649385</v>
      </c>
      <c r="Z81" s="28">
        <f t="shared" si="59"/>
        <v>1.17</v>
      </c>
      <c r="AA81" s="16">
        <f t="shared" si="76"/>
        <v>14.731758375</v>
      </c>
      <c r="AB81" s="16">
        <f t="shared" si="77"/>
        <v>0</v>
      </c>
      <c r="AC81" s="16">
        <f t="shared" si="60"/>
        <v>22.7457</v>
      </c>
      <c r="AD81" s="52" t="s">
        <v>227</v>
      </c>
      <c r="AE81" s="15"/>
      <c r="AF81" s="16">
        <f t="shared" si="78"/>
        <v>17.91</v>
      </c>
      <c r="AG81" s="39" t="str">
        <f t="shared" si="79"/>
        <v>无</v>
      </c>
      <c r="AH81" s="40">
        <f t="shared" si="85"/>
        <v>0</v>
      </c>
      <c r="AI81" s="41">
        <f t="shared" si="80"/>
        <v>0</v>
      </c>
      <c r="AJ81" s="41">
        <f t="shared" si="81"/>
        <v>0</v>
      </c>
      <c r="AK81" s="41">
        <f t="shared" si="82"/>
        <v>0</v>
      </c>
      <c r="AL81" s="42">
        <f t="shared" si="83"/>
        <v>0</v>
      </c>
      <c r="AM81" s="41"/>
      <c r="AN81" s="42"/>
      <c r="AO81" s="41"/>
      <c r="AP81" s="41"/>
      <c r="AQ81" s="41"/>
      <c r="AR81" s="41"/>
      <c r="AS81" s="15"/>
    </row>
    <row r="82" s="1" customFormat="1" ht="20" customHeight="1" collapsed="1" spans="1:45">
      <c r="A82" s="15">
        <v>78</v>
      </c>
      <c r="B82" s="15" t="s">
        <v>494</v>
      </c>
      <c r="C82" s="15" t="s">
        <v>498</v>
      </c>
      <c r="D82" s="15">
        <v>5</v>
      </c>
      <c r="E82" s="15" t="s">
        <v>419</v>
      </c>
      <c r="F82" s="15">
        <f t="shared" si="67"/>
        <v>0.012</v>
      </c>
      <c r="G82" s="52">
        <f>G80</f>
        <v>4.9</v>
      </c>
      <c r="H82" s="16">
        <v>4.89</v>
      </c>
      <c r="I82" s="16">
        <f t="shared" si="68"/>
        <v>4.895</v>
      </c>
      <c r="J82" s="16">
        <f>J80</f>
        <v>2.64</v>
      </c>
      <c r="K82" s="16">
        <v>3.63</v>
      </c>
      <c r="L82" s="16">
        <f t="shared" si="69"/>
        <v>3.135</v>
      </c>
      <c r="M82" s="16">
        <f t="shared" si="70"/>
        <v>1.172</v>
      </c>
      <c r="N82" s="28">
        <f t="shared" si="71"/>
        <v>1.624</v>
      </c>
      <c r="O82" s="28">
        <f t="shared" si="42"/>
        <v>9.51664</v>
      </c>
      <c r="P82" s="28">
        <f t="shared" si="56"/>
        <v>1.624</v>
      </c>
      <c r="Q82" s="15">
        <f t="shared" si="61"/>
        <v>0.7</v>
      </c>
      <c r="R82" s="16">
        <v>0.5</v>
      </c>
      <c r="S82" s="16">
        <v>0.1</v>
      </c>
      <c r="T82" s="16">
        <f t="shared" si="72"/>
        <v>0</v>
      </c>
      <c r="U82" s="16">
        <f t="shared" si="73"/>
        <v>0</v>
      </c>
      <c r="V82" s="16">
        <f t="shared" si="74"/>
        <v>4.06</v>
      </c>
      <c r="W82" s="16">
        <f t="shared" si="57"/>
        <v>0.812</v>
      </c>
      <c r="X82" s="16">
        <f t="shared" si="75"/>
        <v>0</v>
      </c>
      <c r="Y82" s="28">
        <f t="shared" si="58"/>
        <v>0.7056208</v>
      </c>
      <c r="Z82" s="28">
        <f t="shared" si="59"/>
        <v>1.072</v>
      </c>
      <c r="AA82" s="16">
        <f t="shared" si="76"/>
        <v>7.9990192</v>
      </c>
      <c r="AB82" s="16">
        <f t="shared" si="77"/>
        <v>0</v>
      </c>
      <c r="AC82" s="16">
        <f t="shared" si="60"/>
        <v>9.51664</v>
      </c>
      <c r="AD82" s="16" t="s">
        <v>458</v>
      </c>
      <c r="AE82" s="15"/>
      <c r="AF82" s="16">
        <f t="shared" si="78"/>
        <v>8.12</v>
      </c>
      <c r="AG82" s="39" t="str">
        <f t="shared" si="79"/>
        <v>无</v>
      </c>
      <c r="AH82" s="40">
        <f t="shared" si="84"/>
        <v>0</v>
      </c>
      <c r="AI82" s="41">
        <f t="shared" si="80"/>
        <v>0</v>
      </c>
      <c r="AJ82" s="41">
        <f t="shared" si="81"/>
        <v>0</v>
      </c>
      <c r="AK82" s="41">
        <f t="shared" si="82"/>
        <v>0</v>
      </c>
      <c r="AL82" s="42">
        <f t="shared" si="83"/>
        <v>0</v>
      </c>
      <c r="AM82" s="41"/>
      <c r="AN82" s="42"/>
      <c r="AO82" s="41"/>
      <c r="AP82" s="41"/>
      <c r="AQ82" s="41"/>
      <c r="AR82" s="41"/>
      <c r="AS82" s="15"/>
    </row>
    <row r="83" s="1" customFormat="1" ht="20" hidden="1" customHeight="1" outlineLevel="1" spans="1:45">
      <c r="A83" s="15">
        <v>79</v>
      </c>
      <c r="B83" s="15" t="s">
        <v>498</v>
      </c>
      <c r="C83" s="15" t="s">
        <v>499</v>
      </c>
      <c r="D83" s="15">
        <v>5</v>
      </c>
      <c r="E83" s="15" t="s">
        <v>419</v>
      </c>
      <c r="F83" s="15">
        <f t="shared" si="67"/>
        <v>0.012</v>
      </c>
      <c r="G83" s="16">
        <f t="shared" ref="G83:G101" si="86">H82</f>
        <v>4.89</v>
      </c>
      <c r="H83" s="16">
        <v>4.89</v>
      </c>
      <c r="I83" s="16">
        <f t="shared" si="68"/>
        <v>4.89</v>
      </c>
      <c r="J83" s="16">
        <f t="shared" ref="J83:J101" si="87">K82</f>
        <v>3.63</v>
      </c>
      <c r="K83" s="16">
        <v>3.2</v>
      </c>
      <c r="L83" s="16">
        <f t="shared" si="69"/>
        <v>3.415</v>
      </c>
      <c r="M83" s="16">
        <f t="shared" si="70"/>
        <v>0.887</v>
      </c>
      <c r="N83" s="28">
        <f t="shared" si="71"/>
        <v>1.624</v>
      </c>
      <c r="O83" s="28">
        <f t="shared" ref="O83:O89" si="88">M83*N83*D83*1.05</f>
        <v>7.562562</v>
      </c>
      <c r="P83" s="28">
        <f t="shared" si="56"/>
        <v>1.624</v>
      </c>
      <c r="Q83" s="15">
        <f t="shared" si="61"/>
        <v>0.7</v>
      </c>
      <c r="R83" s="16">
        <v>0.5</v>
      </c>
      <c r="S83" s="16">
        <v>0.1</v>
      </c>
      <c r="T83" s="16">
        <f t="shared" si="72"/>
        <v>0</v>
      </c>
      <c r="U83" s="16">
        <f t="shared" si="73"/>
        <v>0</v>
      </c>
      <c r="V83" s="16">
        <f t="shared" si="74"/>
        <v>4.06</v>
      </c>
      <c r="W83" s="16">
        <f t="shared" si="57"/>
        <v>0.812</v>
      </c>
      <c r="X83" s="16">
        <f t="shared" si="75"/>
        <v>0</v>
      </c>
      <c r="Y83" s="28">
        <f t="shared" si="58"/>
        <v>0.7056208</v>
      </c>
      <c r="Z83" s="28">
        <f t="shared" si="59"/>
        <v>0.787</v>
      </c>
      <c r="AA83" s="16">
        <f t="shared" si="76"/>
        <v>5.6848192</v>
      </c>
      <c r="AB83" s="16">
        <f t="shared" si="77"/>
        <v>0</v>
      </c>
      <c r="AC83" s="16">
        <f t="shared" si="60"/>
        <v>7.562562</v>
      </c>
      <c r="AD83" s="16" t="s">
        <v>458</v>
      </c>
      <c r="AE83" s="15"/>
      <c r="AF83" s="16">
        <f t="shared" si="78"/>
        <v>8.12</v>
      </c>
      <c r="AG83" s="39" t="str">
        <f t="shared" si="79"/>
        <v>无</v>
      </c>
      <c r="AH83" s="40">
        <f t="shared" si="85"/>
        <v>0</v>
      </c>
      <c r="AI83" s="41">
        <f t="shared" si="80"/>
        <v>0</v>
      </c>
      <c r="AJ83" s="41">
        <f t="shared" si="81"/>
        <v>0</v>
      </c>
      <c r="AK83" s="41">
        <f t="shared" si="82"/>
        <v>0</v>
      </c>
      <c r="AL83" s="42">
        <f t="shared" si="83"/>
        <v>0</v>
      </c>
      <c r="AM83" s="41"/>
      <c r="AN83" s="42"/>
      <c r="AO83" s="41"/>
      <c r="AP83" s="41"/>
      <c r="AQ83" s="41"/>
      <c r="AR83" s="41"/>
      <c r="AS83" s="15"/>
    </row>
    <row r="84" s="1" customFormat="1" ht="20" hidden="1" customHeight="1" outlineLevel="1" spans="1:45">
      <c r="A84" s="15">
        <v>80</v>
      </c>
      <c r="B84" s="15" t="s">
        <v>499</v>
      </c>
      <c r="C84" s="15" t="s">
        <v>500</v>
      </c>
      <c r="D84" s="15">
        <v>75</v>
      </c>
      <c r="E84" s="15" t="s">
        <v>419</v>
      </c>
      <c r="F84" s="15">
        <f t="shared" si="67"/>
        <v>0.012</v>
      </c>
      <c r="G84" s="16">
        <f t="shared" si="86"/>
        <v>4.89</v>
      </c>
      <c r="H84" s="16">
        <v>4.77</v>
      </c>
      <c r="I84" s="16">
        <f t="shared" si="68"/>
        <v>4.83</v>
      </c>
      <c r="J84" s="16">
        <f t="shared" si="87"/>
        <v>3.2</v>
      </c>
      <c r="K84" s="16">
        <v>3.2</v>
      </c>
      <c r="L84" s="16">
        <f t="shared" si="69"/>
        <v>3.2</v>
      </c>
      <c r="M84" s="16">
        <f t="shared" si="70"/>
        <v>1.042</v>
      </c>
      <c r="N84" s="28">
        <f t="shared" si="71"/>
        <v>1.624</v>
      </c>
      <c r="O84" s="28">
        <f t="shared" si="88"/>
        <v>133.26138</v>
      </c>
      <c r="P84" s="28">
        <f t="shared" si="56"/>
        <v>24.36</v>
      </c>
      <c r="Q84" s="15">
        <f t="shared" si="61"/>
        <v>0.7</v>
      </c>
      <c r="R84" s="16">
        <v>0.5</v>
      </c>
      <c r="S84" s="16">
        <v>0.1</v>
      </c>
      <c r="T84" s="16">
        <f t="shared" si="72"/>
        <v>0</v>
      </c>
      <c r="U84" s="16">
        <f t="shared" si="73"/>
        <v>0</v>
      </c>
      <c r="V84" s="16">
        <f t="shared" si="74"/>
        <v>60.9</v>
      </c>
      <c r="W84" s="16">
        <f t="shared" si="57"/>
        <v>12.18</v>
      </c>
      <c r="X84" s="16">
        <f t="shared" si="75"/>
        <v>0</v>
      </c>
      <c r="Y84" s="28">
        <f t="shared" si="58"/>
        <v>10.584312</v>
      </c>
      <c r="Z84" s="28">
        <f t="shared" si="59"/>
        <v>0.942</v>
      </c>
      <c r="AA84" s="16">
        <f t="shared" si="76"/>
        <v>104.151288</v>
      </c>
      <c r="AB84" s="16">
        <f t="shared" si="77"/>
        <v>0</v>
      </c>
      <c r="AC84" s="16">
        <f t="shared" si="60"/>
        <v>133.26138</v>
      </c>
      <c r="AD84" s="16" t="s">
        <v>458</v>
      </c>
      <c r="AE84" s="15"/>
      <c r="AF84" s="16">
        <f t="shared" si="78"/>
        <v>121.8</v>
      </c>
      <c r="AG84" s="39" t="str">
        <f t="shared" si="79"/>
        <v>无</v>
      </c>
      <c r="AH84" s="40">
        <f t="shared" ref="AH84:AH88" si="89">IF(AG84="A型",D84/0.4*6*60/1000*2,IF(AG84="B型",D84/0.4*6*60/1000*2,IF(AG84="C型",D84/0.4*9*60/1000*2,0)))</f>
        <v>0</v>
      </c>
      <c r="AI84" s="41">
        <f t="shared" si="80"/>
        <v>0</v>
      </c>
      <c r="AJ84" s="41">
        <f t="shared" si="81"/>
        <v>0</v>
      </c>
      <c r="AK84" s="41">
        <f t="shared" si="82"/>
        <v>0</v>
      </c>
      <c r="AL84" s="42">
        <f t="shared" si="83"/>
        <v>0</v>
      </c>
      <c r="AM84" s="41"/>
      <c r="AN84" s="42"/>
      <c r="AO84" s="41"/>
      <c r="AP84" s="41"/>
      <c r="AQ84" s="41"/>
      <c r="AR84" s="41"/>
      <c r="AS84" s="15"/>
    </row>
    <row r="85" s="1" customFormat="1" ht="20" hidden="1" customHeight="1" outlineLevel="1" spans="1:45">
      <c r="A85" s="15">
        <v>81</v>
      </c>
      <c r="B85" s="15" t="s">
        <v>500</v>
      </c>
      <c r="C85" s="15" t="s">
        <v>501</v>
      </c>
      <c r="D85" s="15">
        <v>4</v>
      </c>
      <c r="E85" s="15" t="s">
        <v>419</v>
      </c>
      <c r="F85" s="15">
        <f t="shared" si="67"/>
        <v>0.012</v>
      </c>
      <c r="G85" s="16">
        <f t="shared" si="86"/>
        <v>4.77</v>
      </c>
      <c r="H85" s="16">
        <v>4.77</v>
      </c>
      <c r="I85" s="16">
        <f t="shared" si="68"/>
        <v>4.77</v>
      </c>
      <c r="J85" s="16">
        <f t="shared" si="87"/>
        <v>3.2</v>
      </c>
      <c r="K85" s="16">
        <v>3.2</v>
      </c>
      <c r="L85" s="16">
        <f t="shared" si="69"/>
        <v>3.2</v>
      </c>
      <c r="M85" s="16">
        <f t="shared" si="70"/>
        <v>0.982</v>
      </c>
      <c r="N85" s="28">
        <f t="shared" si="71"/>
        <v>1.624</v>
      </c>
      <c r="O85" s="28">
        <f t="shared" si="88"/>
        <v>6.6980256</v>
      </c>
      <c r="P85" s="28">
        <f t="shared" si="56"/>
        <v>1.2992</v>
      </c>
      <c r="Q85" s="15">
        <f t="shared" si="61"/>
        <v>0.7</v>
      </c>
      <c r="R85" s="16">
        <v>0.5</v>
      </c>
      <c r="S85" s="16">
        <v>0.1</v>
      </c>
      <c r="T85" s="16">
        <f t="shared" si="72"/>
        <v>0</v>
      </c>
      <c r="U85" s="16">
        <f t="shared" si="73"/>
        <v>0</v>
      </c>
      <c r="V85" s="16">
        <f t="shared" si="74"/>
        <v>3.248</v>
      </c>
      <c r="W85" s="16">
        <f t="shared" si="57"/>
        <v>0.6496</v>
      </c>
      <c r="X85" s="16">
        <f t="shared" si="75"/>
        <v>0</v>
      </c>
      <c r="Y85" s="28">
        <f t="shared" si="58"/>
        <v>0.56449664</v>
      </c>
      <c r="Z85" s="28">
        <f t="shared" si="59"/>
        <v>0.882</v>
      </c>
      <c r="AA85" s="16">
        <f t="shared" si="76"/>
        <v>5.16497536</v>
      </c>
      <c r="AB85" s="16">
        <f t="shared" si="77"/>
        <v>0</v>
      </c>
      <c r="AC85" s="16">
        <f t="shared" si="60"/>
        <v>6.6980256</v>
      </c>
      <c r="AD85" s="16" t="s">
        <v>458</v>
      </c>
      <c r="AE85" s="15"/>
      <c r="AF85" s="16">
        <f t="shared" si="78"/>
        <v>6.496</v>
      </c>
      <c r="AG85" s="39" t="str">
        <f t="shared" si="79"/>
        <v>无</v>
      </c>
      <c r="AH85" s="40">
        <f t="shared" ref="AH85:AH89" si="90">IF(AG85="A型",D85/0.4*6*60/1000*2,IF(AG85="B型",D85/0.4*6*60/1000*2,IF(AG85="C型",D85/0.4*6*60/1000*2,0)))</f>
        <v>0</v>
      </c>
      <c r="AI85" s="41">
        <f t="shared" si="80"/>
        <v>0</v>
      </c>
      <c r="AJ85" s="41">
        <f t="shared" si="81"/>
        <v>0</v>
      </c>
      <c r="AK85" s="41">
        <f t="shared" si="82"/>
        <v>0</v>
      </c>
      <c r="AL85" s="42">
        <f t="shared" si="83"/>
        <v>0</v>
      </c>
      <c r="AM85" s="41"/>
      <c r="AN85" s="42"/>
      <c r="AO85" s="41"/>
      <c r="AP85" s="41"/>
      <c r="AQ85" s="41"/>
      <c r="AR85" s="41"/>
      <c r="AS85" s="15"/>
    </row>
    <row r="86" s="1" customFormat="1" ht="20" hidden="1" customHeight="1" outlineLevel="1" spans="1:45">
      <c r="A86" s="15">
        <v>82</v>
      </c>
      <c r="B86" s="15" t="s">
        <v>501</v>
      </c>
      <c r="C86" s="15" t="s">
        <v>502</v>
      </c>
      <c r="D86" s="15">
        <v>9</v>
      </c>
      <c r="E86" s="15" t="s">
        <v>419</v>
      </c>
      <c r="F86" s="15">
        <f t="shared" si="67"/>
        <v>0.012</v>
      </c>
      <c r="G86" s="16">
        <f t="shared" si="86"/>
        <v>4.77</v>
      </c>
      <c r="H86" s="16">
        <v>4.76</v>
      </c>
      <c r="I86" s="16">
        <f t="shared" si="68"/>
        <v>4.765</v>
      </c>
      <c r="J86" s="16">
        <f t="shared" si="87"/>
        <v>3.2</v>
      </c>
      <c r="K86" s="16">
        <v>3.2</v>
      </c>
      <c r="L86" s="16">
        <f t="shared" si="69"/>
        <v>3.2</v>
      </c>
      <c r="M86" s="16">
        <f t="shared" si="70"/>
        <v>0.977</v>
      </c>
      <c r="N86" s="28">
        <f t="shared" si="71"/>
        <v>1.624</v>
      </c>
      <c r="O86" s="28">
        <f t="shared" si="88"/>
        <v>14.9938236</v>
      </c>
      <c r="P86" s="28">
        <f t="shared" si="56"/>
        <v>2.9232</v>
      </c>
      <c r="Q86" s="15">
        <f t="shared" si="61"/>
        <v>0.7</v>
      </c>
      <c r="R86" s="16">
        <v>0.5</v>
      </c>
      <c r="S86" s="16">
        <v>0.1</v>
      </c>
      <c r="T86" s="16">
        <f t="shared" si="72"/>
        <v>0</v>
      </c>
      <c r="U86" s="16">
        <f t="shared" si="73"/>
        <v>0</v>
      </c>
      <c r="V86" s="16">
        <f t="shared" si="74"/>
        <v>7.308</v>
      </c>
      <c r="W86" s="16">
        <f t="shared" si="57"/>
        <v>1.4616</v>
      </c>
      <c r="X86" s="16">
        <f t="shared" si="75"/>
        <v>0</v>
      </c>
      <c r="Y86" s="28">
        <f t="shared" si="58"/>
        <v>1.27011744</v>
      </c>
      <c r="Z86" s="28">
        <f t="shared" si="59"/>
        <v>0.877</v>
      </c>
      <c r="AA86" s="16">
        <f t="shared" si="76"/>
        <v>11.54811456</v>
      </c>
      <c r="AB86" s="16">
        <f t="shared" si="77"/>
        <v>0</v>
      </c>
      <c r="AC86" s="16">
        <f t="shared" si="60"/>
        <v>14.9938236</v>
      </c>
      <c r="AD86" s="16" t="s">
        <v>458</v>
      </c>
      <c r="AE86" s="15"/>
      <c r="AF86" s="16">
        <f t="shared" si="78"/>
        <v>14.616</v>
      </c>
      <c r="AG86" s="39" t="str">
        <f t="shared" si="79"/>
        <v>无</v>
      </c>
      <c r="AH86" s="40">
        <f t="shared" si="89"/>
        <v>0</v>
      </c>
      <c r="AI86" s="41">
        <f t="shared" si="80"/>
        <v>0</v>
      </c>
      <c r="AJ86" s="41">
        <f t="shared" si="81"/>
        <v>0</v>
      </c>
      <c r="AK86" s="41">
        <f t="shared" si="82"/>
        <v>0</v>
      </c>
      <c r="AL86" s="42">
        <f t="shared" si="83"/>
        <v>0</v>
      </c>
      <c r="AM86" s="41"/>
      <c r="AN86" s="42"/>
      <c r="AO86" s="41"/>
      <c r="AP86" s="41"/>
      <c r="AQ86" s="41"/>
      <c r="AR86" s="41"/>
      <c r="AS86" s="15"/>
    </row>
    <row r="87" s="1" customFormat="1" ht="20" hidden="1" customHeight="1" outlineLevel="1" spans="1:45">
      <c r="A87" s="15">
        <v>83</v>
      </c>
      <c r="B87" s="15" t="s">
        <v>502</v>
      </c>
      <c r="C87" s="15" t="s">
        <v>503</v>
      </c>
      <c r="D87" s="15">
        <v>4</v>
      </c>
      <c r="E87" s="15" t="s">
        <v>419</v>
      </c>
      <c r="F87" s="15">
        <f t="shared" si="67"/>
        <v>0.012</v>
      </c>
      <c r="G87" s="16">
        <f t="shared" si="86"/>
        <v>4.76</v>
      </c>
      <c r="H87" s="16">
        <v>4.75</v>
      </c>
      <c r="I87" s="16">
        <f t="shared" si="68"/>
        <v>4.755</v>
      </c>
      <c r="J87" s="16">
        <f t="shared" si="87"/>
        <v>3.2</v>
      </c>
      <c r="K87" s="16">
        <v>3.2</v>
      </c>
      <c r="L87" s="16">
        <f t="shared" si="69"/>
        <v>3.2</v>
      </c>
      <c r="M87" s="16">
        <f t="shared" si="70"/>
        <v>0.967</v>
      </c>
      <c r="N87" s="28">
        <f t="shared" si="71"/>
        <v>1.624</v>
      </c>
      <c r="O87" s="28">
        <f t="shared" si="88"/>
        <v>6.5957136</v>
      </c>
      <c r="P87" s="28">
        <f t="shared" si="56"/>
        <v>1.2992</v>
      </c>
      <c r="Q87" s="15">
        <f t="shared" si="61"/>
        <v>0.7</v>
      </c>
      <c r="R87" s="16">
        <v>0.5</v>
      </c>
      <c r="S87" s="16">
        <v>0.1</v>
      </c>
      <c r="T87" s="16">
        <f t="shared" si="72"/>
        <v>0</v>
      </c>
      <c r="U87" s="16">
        <f t="shared" si="73"/>
        <v>0</v>
      </c>
      <c r="V87" s="16">
        <f t="shared" si="74"/>
        <v>3.248</v>
      </c>
      <c r="W87" s="16">
        <f t="shared" si="57"/>
        <v>0.6496</v>
      </c>
      <c r="X87" s="16">
        <f t="shared" si="75"/>
        <v>0</v>
      </c>
      <c r="Y87" s="28">
        <f t="shared" si="58"/>
        <v>0.56449664</v>
      </c>
      <c r="Z87" s="28">
        <f t="shared" si="59"/>
        <v>0.867</v>
      </c>
      <c r="AA87" s="16">
        <f t="shared" si="76"/>
        <v>5.06753536</v>
      </c>
      <c r="AB87" s="16">
        <f t="shared" si="77"/>
        <v>0</v>
      </c>
      <c r="AC87" s="16">
        <f t="shared" si="60"/>
        <v>6.5957136</v>
      </c>
      <c r="AD87" s="16" t="s">
        <v>458</v>
      </c>
      <c r="AE87" s="15"/>
      <c r="AF87" s="16">
        <f t="shared" si="78"/>
        <v>6.496</v>
      </c>
      <c r="AG87" s="39" t="str">
        <f t="shared" si="79"/>
        <v>无</v>
      </c>
      <c r="AH87" s="40">
        <f t="shared" si="90"/>
        <v>0</v>
      </c>
      <c r="AI87" s="41">
        <f t="shared" si="80"/>
        <v>0</v>
      </c>
      <c r="AJ87" s="41">
        <f t="shared" si="81"/>
        <v>0</v>
      </c>
      <c r="AK87" s="41">
        <f t="shared" si="82"/>
        <v>0</v>
      </c>
      <c r="AL87" s="42">
        <f t="shared" si="83"/>
        <v>0</v>
      </c>
      <c r="AM87" s="41"/>
      <c r="AN87" s="42"/>
      <c r="AO87" s="41"/>
      <c r="AP87" s="41"/>
      <c r="AQ87" s="41"/>
      <c r="AR87" s="41"/>
      <c r="AS87" s="15"/>
    </row>
    <row r="88" s="1" customFormat="1" ht="20" hidden="1" customHeight="1" outlineLevel="1" spans="1:45">
      <c r="A88" s="15">
        <v>84</v>
      </c>
      <c r="B88" s="15" t="s">
        <v>503</v>
      </c>
      <c r="C88" s="15" t="s">
        <v>504</v>
      </c>
      <c r="D88" s="15">
        <v>35</v>
      </c>
      <c r="E88" s="15" t="s">
        <v>419</v>
      </c>
      <c r="F88" s="15">
        <f t="shared" si="67"/>
        <v>0.012</v>
      </c>
      <c r="G88" s="16">
        <f t="shared" si="86"/>
        <v>4.75</v>
      </c>
      <c r="H88" s="16">
        <v>4.71</v>
      </c>
      <c r="I88" s="16">
        <f t="shared" si="68"/>
        <v>4.73</v>
      </c>
      <c r="J88" s="16">
        <f t="shared" si="87"/>
        <v>3.2</v>
      </c>
      <c r="K88" s="16">
        <v>3.2</v>
      </c>
      <c r="L88" s="16">
        <f t="shared" si="69"/>
        <v>3.2</v>
      </c>
      <c r="M88" s="16">
        <f t="shared" si="70"/>
        <v>0.942</v>
      </c>
      <c r="N88" s="28">
        <f t="shared" si="71"/>
        <v>1.624</v>
      </c>
      <c r="O88" s="28">
        <f t="shared" si="88"/>
        <v>56.220444</v>
      </c>
      <c r="P88" s="28">
        <f t="shared" si="56"/>
        <v>11.368</v>
      </c>
      <c r="Q88" s="15">
        <f t="shared" si="61"/>
        <v>0.7</v>
      </c>
      <c r="R88" s="16">
        <v>0.5</v>
      </c>
      <c r="S88" s="16">
        <v>0.1</v>
      </c>
      <c r="T88" s="16">
        <f t="shared" si="72"/>
        <v>0</v>
      </c>
      <c r="U88" s="16">
        <f t="shared" si="73"/>
        <v>0</v>
      </c>
      <c r="V88" s="16">
        <f t="shared" si="74"/>
        <v>28.42</v>
      </c>
      <c r="W88" s="16">
        <f t="shared" si="57"/>
        <v>5.684</v>
      </c>
      <c r="X88" s="16">
        <f t="shared" si="75"/>
        <v>0</v>
      </c>
      <c r="Y88" s="28">
        <f t="shared" si="58"/>
        <v>4.9393456</v>
      </c>
      <c r="Z88" s="28">
        <f t="shared" si="59"/>
        <v>0.842</v>
      </c>
      <c r="AA88" s="16">
        <f t="shared" si="76"/>
        <v>42.9199344</v>
      </c>
      <c r="AB88" s="16">
        <f t="shared" si="77"/>
        <v>0</v>
      </c>
      <c r="AC88" s="16">
        <f t="shared" si="60"/>
        <v>56.220444</v>
      </c>
      <c r="AD88" s="16" t="s">
        <v>458</v>
      </c>
      <c r="AE88" s="15"/>
      <c r="AF88" s="16">
        <f t="shared" si="78"/>
        <v>56.84</v>
      </c>
      <c r="AG88" s="39" t="str">
        <f t="shared" si="79"/>
        <v>无</v>
      </c>
      <c r="AH88" s="40">
        <f t="shared" si="89"/>
        <v>0</v>
      </c>
      <c r="AI88" s="41">
        <f t="shared" si="80"/>
        <v>0</v>
      </c>
      <c r="AJ88" s="41">
        <f t="shared" si="81"/>
        <v>0</v>
      </c>
      <c r="AK88" s="41">
        <f t="shared" si="82"/>
        <v>0</v>
      </c>
      <c r="AL88" s="42">
        <f t="shared" si="83"/>
        <v>0</v>
      </c>
      <c r="AM88" s="41"/>
      <c r="AN88" s="42"/>
      <c r="AO88" s="41"/>
      <c r="AP88" s="41"/>
      <c r="AQ88" s="41"/>
      <c r="AR88" s="41"/>
      <c r="AS88" s="15"/>
    </row>
    <row r="89" s="1" customFormat="1" ht="20" hidden="1" customHeight="1" outlineLevel="1" spans="1:45">
      <c r="A89" s="15">
        <v>85</v>
      </c>
      <c r="B89" s="15" t="s">
        <v>504</v>
      </c>
      <c r="C89" s="15" t="s">
        <v>505</v>
      </c>
      <c r="D89" s="15">
        <v>3</v>
      </c>
      <c r="E89" s="15" t="s">
        <v>419</v>
      </c>
      <c r="F89" s="15">
        <f t="shared" si="67"/>
        <v>0.012</v>
      </c>
      <c r="G89" s="16">
        <f t="shared" si="86"/>
        <v>4.71</v>
      </c>
      <c r="H89" s="16">
        <v>4.7</v>
      </c>
      <c r="I89" s="16">
        <f t="shared" si="68"/>
        <v>4.705</v>
      </c>
      <c r="J89" s="16">
        <f t="shared" si="87"/>
        <v>3.2</v>
      </c>
      <c r="K89" s="16">
        <v>0.79</v>
      </c>
      <c r="L89" s="16">
        <f t="shared" si="69"/>
        <v>1.995</v>
      </c>
      <c r="M89" s="16">
        <f t="shared" si="70"/>
        <v>2.122</v>
      </c>
      <c r="N89" s="28">
        <f t="shared" si="71"/>
        <v>1.624</v>
      </c>
      <c r="O89" s="28">
        <f t="shared" si="88"/>
        <v>10.8553032</v>
      </c>
      <c r="P89" s="28">
        <f t="shared" si="56"/>
        <v>0.9744</v>
      </c>
      <c r="Q89" s="15">
        <f t="shared" si="61"/>
        <v>0.7</v>
      </c>
      <c r="R89" s="16">
        <v>0.5</v>
      </c>
      <c r="S89" s="16">
        <v>0.1</v>
      </c>
      <c r="T89" s="16">
        <f t="shared" si="72"/>
        <v>0</v>
      </c>
      <c r="U89" s="16">
        <f t="shared" si="73"/>
        <v>0</v>
      </c>
      <c r="V89" s="16">
        <f t="shared" si="74"/>
        <v>2.436</v>
      </c>
      <c r="W89" s="16">
        <f t="shared" si="57"/>
        <v>0.4872</v>
      </c>
      <c r="X89" s="16">
        <f t="shared" si="75"/>
        <v>0</v>
      </c>
      <c r="Y89" s="28">
        <f t="shared" si="58"/>
        <v>0.42337248</v>
      </c>
      <c r="Z89" s="28">
        <f t="shared" si="59"/>
        <v>1.112</v>
      </c>
      <c r="AA89" s="16">
        <f t="shared" si="76"/>
        <v>4.99429152</v>
      </c>
      <c r="AB89" s="16">
        <f t="shared" si="77"/>
        <v>4.43352</v>
      </c>
      <c r="AC89" s="16">
        <f t="shared" si="60"/>
        <v>6.4217832</v>
      </c>
      <c r="AD89" s="16" t="s">
        <v>458</v>
      </c>
      <c r="AE89" s="15"/>
      <c r="AF89" s="16">
        <f t="shared" si="78"/>
        <v>4.872</v>
      </c>
      <c r="AG89" s="39" t="str">
        <f t="shared" si="79"/>
        <v>A型</v>
      </c>
      <c r="AH89" s="40">
        <f t="shared" si="90"/>
        <v>5.4</v>
      </c>
      <c r="AI89" s="41">
        <f t="shared" si="80"/>
        <v>0</v>
      </c>
      <c r="AJ89" s="41">
        <f t="shared" si="81"/>
        <v>0</v>
      </c>
      <c r="AK89" s="41">
        <f t="shared" si="82"/>
        <v>0</v>
      </c>
      <c r="AL89" s="42">
        <f t="shared" si="83"/>
        <v>3</v>
      </c>
      <c r="AM89" s="41"/>
      <c r="AN89" s="42">
        <v>16</v>
      </c>
      <c r="AO89" s="41"/>
      <c r="AP89" s="41"/>
      <c r="AQ89" s="41"/>
      <c r="AR89" s="41"/>
      <c r="AS89" s="15"/>
    </row>
    <row r="90" s="1" customFormat="1" ht="20" hidden="1" customHeight="1" outlineLevel="1" spans="1:45">
      <c r="A90" s="15">
        <v>86</v>
      </c>
      <c r="B90" s="10" t="s">
        <v>505</v>
      </c>
      <c r="C90" s="10" t="s">
        <v>506</v>
      </c>
      <c r="D90" s="18">
        <v>13</v>
      </c>
      <c r="E90" s="15" t="s">
        <v>419</v>
      </c>
      <c r="F90" s="15">
        <f t="shared" si="67"/>
        <v>0.012</v>
      </c>
      <c r="G90" s="19">
        <f t="shared" si="86"/>
        <v>4.7</v>
      </c>
      <c r="H90" s="19">
        <v>4.7</v>
      </c>
      <c r="I90" s="16">
        <f t="shared" si="68"/>
        <v>4.7</v>
      </c>
      <c r="J90" s="19">
        <f t="shared" si="87"/>
        <v>0.79</v>
      </c>
      <c r="K90" s="19">
        <v>0.79</v>
      </c>
      <c r="L90" s="16">
        <f t="shared" si="69"/>
        <v>0.79</v>
      </c>
      <c r="M90" s="16">
        <f t="shared" si="70"/>
        <v>3.922</v>
      </c>
      <c r="N90" s="28">
        <f t="shared" si="71"/>
        <v>1.624</v>
      </c>
      <c r="O90" s="28"/>
      <c r="P90" s="28"/>
      <c r="Q90" s="15"/>
      <c r="R90" s="16"/>
      <c r="S90" s="16"/>
      <c r="T90" s="16"/>
      <c r="U90" s="16"/>
      <c r="V90" s="16"/>
      <c r="W90" s="16"/>
      <c r="X90" s="16"/>
      <c r="Y90" s="28"/>
      <c r="Z90" s="28"/>
      <c r="AA90" s="16"/>
      <c r="AB90" s="16"/>
      <c r="AC90" s="16"/>
      <c r="AD90" s="16" t="s">
        <v>458</v>
      </c>
      <c r="AE90" s="15"/>
      <c r="AF90" s="16"/>
      <c r="AG90" s="39"/>
      <c r="AH90" s="40"/>
      <c r="AI90" s="41"/>
      <c r="AJ90" s="41"/>
      <c r="AK90" s="41"/>
      <c r="AL90" s="42"/>
      <c r="AM90" s="41"/>
      <c r="AN90" s="42"/>
      <c r="AO90" s="41"/>
      <c r="AP90" s="41"/>
      <c r="AQ90" s="41"/>
      <c r="AR90" s="41"/>
      <c r="AS90" s="15"/>
    </row>
    <row r="91" s="1" customFormat="1" ht="18" hidden="1" customHeight="1" outlineLevel="1" spans="1:45">
      <c r="A91" s="15">
        <v>87</v>
      </c>
      <c r="B91" s="15" t="s">
        <v>506</v>
      </c>
      <c r="C91" s="15" t="s">
        <v>507</v>
      </c>
      <c r="D91" s="15">
        <v>10</v>
      </c>
      <c r="E91" s="15" t="s">
        <v>419</v>
      </c>
      <c r="F91" s="15">
        <f t="shared" si="67"/>
        <v>0.012</v>
      </c>
      <c r="G91" s="16">
        <f t="shared" si="86"/>
        <v>4.7</v>
      </c>
      <c r="H91" s="16">
        <v>4.7</v>
      </c>
      <c r="I91" s="16">
        <f t="shared" si="68"/>
        <v>4.7</v>
      </c>
      <c r="J91" s="16">
        <f t="shared" si="87"/>
        <v>0.79</v>
      </c>
      <c r="K91" s="16">
        <v>1.99</v>
      </c>
      <c r="L91" s="16">
        <f t="shared" si="69"/>
        <v>1.39</v>
      </c>
      <c r="M91" s="16">
        <f t="shared" si="70"/>
        <v>3.322</v>
      </c>
      <c r="N91" s="28">
        <f t="shared" si="71"/>
        <v>1.624</v>
      </c>
      <c r="O91" s="28"/>
      <c r="P91" s="28"/>
      <c r="Q91" s="15"/>
      <c r="R91" s="16"/>
      <c r="S91" s="16"/>
      <c r="T91" s="16"/>
      <c r="U91" s="16"/>
      <c r="V91" s="16"/>
      <c r="W91" s="16"/>
      <c r="X91" s="16"/>
      <c r="Y91" s="28"/>
      <c r="Z91" s="28"/>
      <c r="AA91" s="16"/>
      <c r="AB91" s="16"/>
      <c r="AC91" s="16"/>
      <c r="AD91" s="16" t="s">
        <v>458</v>
      </c>
      <c r="AE91" s="15"/>
      <c r="AF91" s="16"/>
      <c r="AG91" s="39"/>
      <c r="AH91" s="40"/>
      <c r="AI91" s="41"/>
      <c r="AJ91" s="41"/>
      <c r="AK91" s="41"/>
      <c r="AL91" s="42"/>
      <c r="AM91" s="41"/>
      <c r="AN91" s="42"/>
      <c r="AO91" s="41"/>
      <c r="AP91" s="41"/>
      <c r="AQ91" s="41"/>
      <c r="AR91" s="41"/>
      <c r="AS91" s="15"/>
    </row>
    <row r="92" s="1" customFormat="1" ht="20" hidden="1" customHeight="1" outlineLevel="1" spans="1:45">
      <c r="A92" s="15">
        <v>88</v>
      </c>
      <c r="B92" s="15" t="s">
        <v>507</v>
      </c>
      <c r="C92" s="15" t="s">
        <v>508</v>
      </c>
      <c r="D92" s="15">
        <v>16</v>
      </c>
      <c r="E92" s="15" t="s">
        <v>419</v>
      </c>
      <c r="F92" s="15">
        <f t="shared" si="67"/>
        <v>0.012</v>
      </c>
      <c r="G92" s="16">
        <f t="shared" si="86"/>
        <v>4.7</v>
      </c>
      <c r="H92" s="16">
        <v>4.71</v>
      </c>
      <c r="I92" s="16">
        <f t="shared" si="68"/>
        <v>4.705</v>
      </c>
      <c r="J92" s="16">
        <f t="shared" si="87"/>
        <v>1.99</v>
      </c>
      <c r="K92" s="16">
        <v>1.99</v>
      </c>
      <c r="L92" s="16">
        <f t="shared" si="69"/>
        <v>1.99</v>
      </c>
      <c r="M92" s="16">
        <f t="shared" si="70"/>
        <v>2.727</v>
      </c>
      <c r="N92" s="28">
        <f t="shared" si="71"/>
        <v>1.624</v>
      </c>
      <c r="O92" s="28"/>
      <c r="P92" s="28"/>
      <c r="Q92" s="15"/>
      <c r="R92" s="16"/>
      <c r="S92" s="16"/>
      <c r="T92" s="16"/>
      <c r="U92" s="16"/>
      <c r="V92" s="16"/>
      <c r="W92" s="16"/>
      <c r="X92" s="16"/>
      <c r="Y92" s="28"/>
      <c r="Z92" s="28"/>
      <c r="AA92" s="16"/>
      <c r="AB92" s="16"/>
      <c r="AC92" s="16"/>
      <c r="AD92" s="16" t="s">
        <v>458</v>
      </c>
      <c r="AE92" s="15"/>
      <c r="AF92" s="16"/>
      <c r="AG92" s="39"/>
      <c r="AH92" s="40"/>
      <c r="AI92" s="41"/>
      <c r="AJ92" s="41"/>
      <c r="AK92" s="41"/>
      <c r="AL92" s="42"/>
      <c r="AM92" s="41"/>
      <c r="AN92" s="42"/>
      <c r="AO92" s="41"/>
      <c r="AP92" s="41"/>
      <c r="AQ92" s="41"/>
      <c r="AR92" s="41"/>
      <c r="AS92" s="15"/>
    </row>
    <row r="93" s="1" customFormat="1" ht="20" hidden="1" customHeight="1" outlineLevel="1" spans="1:45">
      <c r="A93" s="15">
        <v>89</v>
      </c>
      <c r="B93" s="15" t="s">
        <v>508</v>
      </c>
      <c r="C93" s="15" t="s">
        <v>509</v>
      </c>
      <c r="D93" s="15">
        <v>11</v>
      </c>
      <c r="E93" s="15" t="s">
        <v>419</v>
      </c>
      <c r="F93" s="15">
        <f t="shared" si="67"/>
        <v>0.012</v>
      </c>
      <c r="G93" s="16">
        <f t="shared" si="86"/>
        <v>4.71</v>
      </c>
      <c r="H93" s="16">
        <v>4.71</v>
      </c>
      <c r="I93" s="16">
        <f t="shared" si="68"/>
        <v>4.71</v>
      </c>
      <c r="J93" s="16">
        <f t="shared" si="87"/>
        <v>1.99</v>
      </c>
      <c r="K93" s="16">
        <v>1.99</v>
      </c>
      <c r="L93" s="16">
        <f t="shared" si="69"/>
        <v>1.99</v>
      </c>
      <c r="M93" s="16">
        <f t="shared" si="70"/>
        <v>2.732</v>
      </c>
      <c r="N93" s="28">
        <f t="shared" si="71"/>
        <v>1.624</v>
      </c>
      <c r="O93" s="28"/>
      <c r="P93" s="28"/>
      <c r="Q93" s="15"/>
      <c r="R93" s="16"/>
      <c r="S93" s="16"/>
      <c r="T93" s="16"/>
      <c r="U93" s="16"/>
      <c r="V93" s="16"/>
      <c r="W93" s="16"/>
      <c r="X93" s="16"/>
      <c r="Y93" s="28"/>
      <c r="Z93" s="28"/>
      <c r="AA93" s="16"/>
      <c r="AB93" s="16"/>
      <c r="AC93" s="16"/>
      <c r="AD93" s="16" t="s">
        <v>458</v>
      </c>
      <c r="AE93" s="15"/>
      <c r="AF93" s="16"/>
      <c r="AG93" s="39"/>
      <c r="AH93" s="40"/>
      <c r="AI93" s="41"/>
      <c r="AJ93" s="41"/>
      <c r="AK93" s="41"/>
      <c r="AL93" s="42"/>
      <c r="AM93" s="41"/>
      <c r="AN93" s="42"/>
      <c r="AO93" s="41"/>
      <c r="AP93" s="41"/>
      <c r="AQ93" s="41"/>
      <c r="AR93" s="41"/>
      <c r="AS93" s="15"/>
    </row>
    <row r="94" s="1" customFormat="1" ht="20" hidden="1" customHeight="1" outlineLevel="1" spans="1:45">
      <c r="A94" s="15">
        <v>90</v>
      </c>
      <c r="B94" s="15" t="s">
        <v>509</v>
      </c>
      <c r="C94" s="15" t="s">
        <v>510</v>
      </c>
      <c r="D94" s="15">
        <v>23</v>
      </c>
      <c r="E94" s="15" t="s">
        <v>419</v>
      </c>
      <c r="F94" s="15">
        <f t="shared" si="67"/>
        <v>0.012</v>
      </c>
      <c r="G94" s="16">
        <f t="shared" si="86"/>
        <v>4.71</v>
      </c>
      <c r="H94" s="16">
        <v>4.86</v>
      </c>
      <c r="I94" s="16">
        <f t="shared" si="68"/>
        <v>4.785</v>
      </c>
      <c r="J94" s="16">
        <f t="shared" si="87"/>
        <v>1.99</v>
      </c>
      <c r="K94" s="16">
        <v>1.99</v>
      </c>
      <c r="L94" s="16">
        <f t="shared" si="69"/>
        <v>1.99</v>
      </c>
      <c r="M94" s="16">
        <f t="shared" si="70"/>
        <v>2.807</v>
      </c>
      <c r="N94" s="28">
        <f t="shared" si="71"/>
        <v>1.624</v>
      </c>
      <c r="O94" s="28"/>
      <c r="P94" s="28"/>
      <c r="Q94" s="15"/>
      <c r="R94" s="16"/>
      <c r="S94" s="16"/>
      <c r="T94" s="16"/>
      <c r="U94" s="16"/>
      <c r="V94" s="16"/>
      <c r="W94" s="16"/>
      <c r="X94" s="16"/>
      <c r="Y94" s="28"/>
      <c r="Z94" s="28"/>
      <c r="AA94" s="16"/>
      <c r="AB94" s="16"/>
      <c r="AC94" s="16"/>
      <c r="AD94" s="16" t="s">
        <v>458</v>
      </c>
      <c r="AE94" s="15"/>
      <c r="AF94" s="16"/>
      <c r="AG94" s="39"/>
      <c r="AH94" s="40"/>
      <c r="AI94" s="41"/>
      <c r="AJ94" s="41"/>
      <c r="AK94" s="41"/>
      <c r="AL94" s="42"/>
      <c r="AM94" s="41"/>
      <c r="AN94" s="42"/>
      <c r="AO94" s="41"/>
      <c r="AP94" s="41"/>
      <c r="AQ94" s="41"/>
      <c r="AR94" s="41"/>
      <c r="AS94" s="15"/>
    </row>
    <row r="95" s="1" customFormat="1" ht="20" hidden="1" customHeight="1" outlineLevel="1" spans="1:45">
      <c r="A95" s="15">
        <v>91</v>
      </c>
      <c r="B95" s="15" t="s">
        <v>510</v>
      </c>
      <c r="C95" s="15" t="s">
        <v>511</v>
      </c>
      <c r="D95" s="15">
        <v>24</v>
      </c>
      <c r="E95" s="15" t="s">
        <v>419</v>
      </c>
      <c r="F95" s="15">
        <f t="shared" si="67"/>
        <v>0.012</v>
      </c>
      <c r="G95" s="16">
        <f t="shared" si="86"/>
        <v>4.86</v>
      </c>
      <c r="H95" s="16">
        <v>4.77</v>
      </c>
      <c r="I95" s="16">
        <f t="shared" si="68"/>
        <v>4.815</v>
      </c>
      <c r="J95" s="16">
        <f t="shared" si="87"/>
        <v>1.99</v>
      </c>
      <c r="K95" s="16">
        <v>1.99</v>
      </c>
      <c r="L95" s="16">
        <f t="shared" si="69"/>
        <v>1.99</v>
      </c>
      <c r="M95" s="16">
        <f t="shared" si="70"/>
        <v>2.837</v>
      </c>
      <c r="N95" s="28">
        <f t="shared" si="71"/>
        <v>1.624</v>
      </c>
      <c r="O95" s="28"/>
      <c r="P95" s="28"/>
      <c r="Q95" s="15"/>
      <c r="R95" s="16"/>
      <c r="S95" s="16"/>
      <c r="T95" s="16"/>
      <c r="U95" s="16"/>
      <c r="V95" s="16"/>
      <c r="W95" s="16"/>
      <c r="X95" s="16"/>
      <c r="Y95" s="28"/>
      <c r="Z95" s="28"/>
      <c r="AA95" s="16"/>
      <c r="AB95" s="16"/>
      <c r="AC95" s="16"/>
      <c r="AD95" s="16" t="s">
        <v>458</v>
      </c>
      <c r="AE95" s="15"/>
      <c r="AF95" s="16"/>
      <c r="AG95" s="39"/>
      <c r="AH95" s="40"/>
      <c r="AI95" s="41"/>
      <c r="AJ95" s="41"/>
      <c r="AK95" s="41"/>
      <c r="AL95" s="42"/>
      <c r="AM95" s="41"/>
      <c r="AN95" s="42"/>
      <c r="AO95" s="41"/>
      <c r="AP95" s="41"/>
      <c r="AQ95" s="41"/>
      <c r="AR95" s="41"/>
      <c r="AS95" s="15"/>
    </row>
    <row r="96" s="1" customFormat="1" ht="20" hidden="1" customHeight="1" outlineLevel="1" spans="1:45">
      <c r="A96" s="15">
        <v>92</v>
      </c>
      <c r="B96" s="15" t="s">
        <v>511</v>
      </c>
      <c r="C96" s="15" t="s">
        <v>512</v>
      </c>
      <c r="D96" s="15">
        <v>8</v>
      </c>
      <c r="E96" s="15" t="s">
        <v>419</v>
      </c>
      <c r="F96" s="15">
        <f t="shared" si="67"/>
        <v>0.012</v>
      </c>
      <c r="G96" s="16">
        <f t="shared" si="86"/>
        <v>4.77</v>
      </c>
      <c r="H96" s="16">
        <v>4.8</v>
      </c>
      <c r="I96" s="16">
        <f t="shared" si="68"/>
        <v>4.785</v>
      </c>
      <c r="J96" s="16">
        <f t="shared" si="87"/>
        <v>1.99</v>
      </c>
      <c r="K96" s="16">
        <v>1.99</v>
      </c>
      <c r="L96" s="16">
        <f t="shared" si="69"/>
        <v>1.99</v>
      </c>
      <c r="M96" s="16">
        <f t="shared" si="70"/>
        <v>2.807</v>
      </c>
      <c r="N96" s="28">
        <f t="shared" si="71"/>
        <v>1.624</v>
      </c>
      <c r="O96" s="28"/>
      <c r="P96" s="28"/>
      <c r="Q96" s="15"/>
      <c r="R96" s="16"/>
      <c r="S96" s="16"/>
      <c r="T96" s="16"/>
      <c r="U96" s="16"/>
      <c r="V96" s="16"/>
      <c r="W96" s="16"/>
      <c r="X96" s="16"/>
      <c r="Y96" s="28"/>
      <c r="Z96" s="28"/>
      <c r="AA96" s="16"/>
      <c r="AB96" s="16"/>
      <c r="AC96" s="16"/>
      <c r="AD96" s="16" t="s">
        <v>458</v>
      </c>
      <c r="AE96" s="15"/>
      <c r="AF96" s="16"/>
      <c r="AG96" s="39"/>
      <c r="AH96" s="40"/>
      <c r="AI96" s="41"/>
      <c r="AJ96" s="41"/>
      <c r="AK96" s="41"/>
      <c r="AL96" s="42"/>
      <c r="AM96" s="41"/>
      <c r="AN96" s="42"/>
      <c r="AO96" s="41"/>
      <c r="AP96" s="41"/>
      <c r="AQ96" s="41"/>
      <c r="AR96" s="41"/>
      <c r="AS96" s="15"/>
    </row>
    <row r="97" s="1" customFormat="1" ht="20" hidden="1" customHeight="1" outlineLevel="1" spans="1:45">
      <c r="A97" s="15">
        <v>93</v>
      </c>
      <c r="B97" s="15" t="s">
        <v>512</v>
      </c>
      <c r="C97" s="15" t="s">
        <v>513</v>
      </c>
      <c r="D97" s="15">
        <v>48</v>
      </c>
      <c r="E97" s="15" t="s">
        <v>419</v>
      </c>
      <c r="F97" s="15">
        <f t="shared" si="67"/>
        <v>0.012</v>
      </c>
      <c r="G97" s="16">
        <f t="shared" si="86"/>
        <v>4.8</v>
      </c>
      <c r="H97" s="16">
        <v>4.8</v>
      </c>
      <c r="I97" s="16">
        <f t="shared" si="68"/>
        <v>4.8</v>
      </c>
      <c r="J97" s="16">
        <f t="shared" si="87"/>
        <v>1.99</v>
      </c>
      <c r="K97" s="16">
        <v>1.99</v>
      </c>
      <c r="L97" s="16">
        <f t="shared" si="69"/>
        <v>1.99</v>
      </c>
      <c r="M97" s="16">
        <f t="shared" si="70"/>
        <v>2.822</v>
      </c>
      <c r="N97" s="28">
        <f t="shared" si="71"/>
        <v>1.624</v>
      </c>
      <c r="O97" s="28"/>
      <c r="P97" s="28"/>
      <c r="Q97" s="15"/>
      <c r="R97" s="16"/>
      <c r="S97" s="16"/>
      <c r="T97" s="16"/>
      <c r="U97" s="16"/>
      <c r="V97" s="16"/>
      <c r="W97" s="16"/>
      <c r="X97" s="16"/>
      <c r="Y97" s="28"/>
      <c r="Z97" s="28"/>
      <c r="AA97" s="16"/>
      <c r="AB97" s="16"/>
      <c r="AC97" s="16"/>
      <c r="AD97" s="16" t="s">
        <v>458</v>
      </c>
      <c r="AE97" s="15"/>
      <c r="AF97" s="16"/>
      <c r="AG97" s="39"/>
      <c r="AH97" s="40"/>
      <c r="AI97" s="41"/>
      <c r="AJ97" s="41"/>
      <c r="AK97" s="41"/>
      <c r="AL97" s="42"/>
      <c r="AM97" s="41"/>
      <c r="AN97" s="42"/>
      <c r="AO97" s="41"/>
      <c r="AP97" s="41"/>
      <c r="AQ97" s="41"/>
      <c r="AR97" s="41"/>
      <c r="AS97" s="15"/>
    </row>
    <row r="98" s="1" customFormat="1" ht="20" hidden="1" customHeight="1" outlineLevel="1" spans="1:45">
      <c r="A98" s="15">
        <v>94</v>
      </c>
      <c r="B98" s="15" t="s">
        <v>513</v>
      </c>
      <c r="C98" s="15" t="s">
        <v>514</v>
      </c>
      <c r="D98" s="15">
        <v>49</v>
      </c>
      <c r="E98" s="15" t="s">
        <v>419</v>
      </c>
      <c r="F98" s="15">
        <f t="shared" si="67"/>
        <v>0.012</v>
      </c>
      <c r="G98" s="16">
        <f t="shared" si="86"/>
        <v>4.8</v>
      </c>
      <c r="H98" s="16">
        <v>4.8</v>
      </c>
      <c r="I98" s="16">
        <f t="shared" si="68"/>
        <v>4.8</v>
      </c>
      <c r="J98" s="16">
        <f t="shared" si="87"/>
        <v>1.99</v>
      </c>
      <c r="K98" s="16">
        <v>1.99</v>
      </c>
      <c r="L98" s="16">
        <f t="shared" si="69"/>
        <v>1.99</v>
      </c>
      <c r="M98" s="16">
        <f t="shared" si="70"/>
        <v>2.822</v>
      </c>
      <c r="N98" s="28">
        <f t="shared" si="71"/>
        <v>1.624</v>
      </c>
      <c r="O98" s="28"/>
      <c r="P98" s="28"/>
      <c r="Q98" s="15"/>
      <c r="R98" s="16"/>
      <c r="S98" s="16"/>
      <c r="T98" s="16"/>
      <c r="U98" s="16"/>
      <c r="V98" s="16"/>
      <c r="W98" s="16"/>
      <c r="X98" s="16"/>
      <c r="Y98" s="28"/>
      <c r="Z98" s="28"/>
      <c r="AA98" s="16"/>
      <c r="AB98" s="16"/>
      <c r="AC98" s="16"/>
      <c r="AD98" s="16" t="s">
        <v>458</v>
      </c>
      <c r="AE98" s="15"/>
      <c r="AF98" s="16"/>
      <c r="AG98" s="39"/>
      <c r="AH98" s="40"/>
      <c r="AI98" s="41"/>
      <c r="AJ98" s="41"/>
      <c r="AK98" s="41"/>
      <c r="AL98" s="42"/>
      <c r="AM98" s="41"/>
      <c r="AN98" s="42"/>
      <c r="AO98" s="41"/>
      <c r="AP98" s="41"/>
      <c r="AQ98" s="41"/>
      <c r="AR98" s="41"/>
      <c r="AS98" s="15"/>
    </row>
    <row r="99" s="1" customFormat="1" ht="20" hidden="1" customHeight="1" outlineLevel="1" spans="1:45">
      <c r="A99" s="15">
        <v>95</v>
      </c>
      <c r="B99" s="15" t="s">
        <v>514</v>
      </c>
      <c r="C99" s="15" t="s">
        <v>515</v>
      </c>
      <c r="D99" s="15">
        <v>8</v>
      </c>
      <c r="E99" s="15" t="s">
        <v>419</v>
      </c>
      <c r="F99" s="15">
        <f t="shared" si="67"/>
        <v>0.012</v>
      </c>
      <c r="G99" s="16">
        <f t="shared" si="86"/>
        <v>4.8</v>
      </c>
      <c r="H99" s="16">
        <v>4.77</v>
      </c>
      <c r="I99" s="16">
        <f t="shared" si="68"/>
        <v>4.785</v>
      </c>
      <c r="J99" s="16">
        <f t="shared" si="87"/>
        <v>1.99</v>
      </c>
      <c r="K99" s="16">
        <v>3.02</v>
      </c>
      <c r="L99" s="16">
        <f t="shared" si="69"/>
        <v>2.505</v>
      </c>
      <c r="M99" s="16">
        <f t="shared" si="70"/>
        <v>2.292</v>
      </c>
      <c r="N99" s="28">
        <f t="shared" si="71"/>
        <v>1.624</v>
      </c>
      <c r="O99" s="28"/>
      <c r="P99" s="28"/>
      <c r="Q99" s="15"/>
      <c r="R99" s="16"/>
      <c r="S99" s="16"/>
      <c r="T99" s="16"/>
      <c r="U99" s="16"/>
      <c r="V99" s="16"/>
      <c r="W99" s="16"/>
      <c r="X99" s="16"/>
      <c r="Y99" s="28"/>
      <c r="Z99" s="28"/>
      <c r="AA99" s="16"/>
      <c r="AB99" s="16"/>
      <c r="AC99" s="16"/>
      <c r="AD99" s="16" t="s">
        <v>458</v>
      </c>
      <c r="AE99" s="15"/>
      <c r="AF99" s="16"/>
      <c r="AG99" s="39"/>
      <c r="AH99" s="40"/>
      <c r="AI99" s="41"/>
      <c r="AJ99" s="41"/>
      <c r="AK99" s="41"/>
      <c r="AL99" s="42"/>
      <c r="AM99" s="41"/>
      <c r="AN99" s="42"/>
      <c r="AO99" s="41"/>
      <c r="AP99" s="41"/>
      <c r="AQ99" s="41"/>
      <c r="AR99" s="41"/>
      <c r="AS99" s="15"/>
    </row>
    <row r="100" s="1" customFormat="1" ht="18" hidden="1" customHeight="1" outlineLevel="1" spans="1:45">
      <c r="A100" s="15">
        <v>96</v>
      </c>
      <c r="B100" s="15" t="s">
        <v>515</v>
      </c>
      <c r="C100" s="15" t="s">
        <v>516</v>
      </c>
      <c r="D100" s="15">
        <v>11</v>
      </c>
      <c r="E100" s="15" t="s">
        <v>419</v>
      </c>
      <c r="F100" s="15">
        <f t="shared" si="67"/>
        <v>0.012</v>
      </c>
      <c r="G100" s="16">
        <f t="shared" si="86"/>
        <v>4.77</v>
      </c>
      <c r="H100" s="16">
        <v>4.75</v>
      </c>
      <c r="I100" s="16">
        <f t="shared" si="68"/>
        <v>4.76</v>
      </c>
      <c r="J100" s="16">
        <f t="shared" si="87"/>
        <v>3.02</v>
      </c>
      <c r="K100" s="16">
        <v>3.53</v>
      </c>
      <c r="L100" s="16">
        <f t="shared" si="69"/>
        <v>3.275</v>
      </c>
      <c r="M100" s="16">
        <f t="shared" si="70"/>
        <v>1.497</v>
      </c>
      <c r="N100" s="28">
        <f t="shared" si="71"/>
        <v>1.624</v>
      </c>
      <c r="O100" s="28"/>
      <c r="P100" s="28"/>
      <c r="Q100" s="15"/>
      <c r="R100" s="16"/>
      <c r="S100" s="16"/>
      <c r="T100" s="16"/>
      <c r="U100" s="16"/>
      <c r="V100" s="16"/>
      <c r="W100" s="16"/>
      <c r="X100" s="16"/>
      <c r="Y100" s="28"/>
      <c r="Z100" s="28"/>
      <c r="AA100" s="16"/>
      <c r="AB100" s="16"/>
      <c r="AC100" s="16"/>
      <c r="AD100" s="16" t="s">
        <v>458</v>
      </c>
      <c r="AE100" s="15"/>
      <c r="AF100" s="16"/>
      <c r="AG100" s="39"/>
      <c r="AH100" s="40"/>
      <c r="AI100" s="41"/>
      <c r="AJ100" s="41"/>
      <c r="AK100" s="41"/>
      <c r="AL100" s="42"/>
      <c r="AM100" s="41"/>
      <c r="AN100" s="42"/>
      <c r="AO100" s="41"/>
      <c r="AP100" s="41"/>
      <c r="AQ100" s="41"/>
      <c r="AR100" s="41"/>
      <c r="AS100" s="15"/>
    </row>
    <row r="101" s="1" customFormat="1" ht="20" hidden="1" customHeight="1" outlineLevel="1" spans="1:45">
      <c r="A101" s="15">
        <v>97</v>
      </c>
      <c r="B101" s="10" t="s">
        <v>516</v>
      </c>
      <c r="C101" s="10" t="s">
        <v>478</v>
      </c>
      <c r="D101" s="47">
        <v>26</v>
      </c>
      <c r="E101" s="15" t="s">
        <v>419</v>
      </c>
      <c r="F101" s="15">
        <f t="shared" si="67"/>
        <v>0.012</v>
      </c>
      <c r="G101" s="19">
        <f t="shared" si="86"/>
        <v>4.75</v>
      </c>
      <c r="H101" s="19">
        <v>4.75</v>
      </c>
      <c r="I101" s="16">
        <f t="shared" si="68"/>
        <v>4.75</v>
      </c>
      <c r="J101" s="19">
        <f t="shared" si="87"/>
        <v>3.53</v>
      </c>
      <c r="K101" s="19">
        <v>2.92</v>
      </c>
      <c r="L101" s="16">
        <f t="shared" si="69"/>
        <v>3.225</v>
      </c>
      <c r="M101" s="16">
        <f t="shared" si="70"/>
        <v>1.537</v>
      </c>
      <c r="N101" s="28">
        <f t="shared" si="71"/>
        <v>1.624</v>
      </c>
      <c r="O101" s="28"/>
      <c r="P101" s="28"/>
      <c r="Q101" s="15"/>
      <c r="R101" s="16"/>
      <c r="S101" s="16"/>
      <c r="T101" s="16"/>
      <c r="U101" s="16"/>
      <c r="V101" s="16"/>
      <c r="W101" s="16"/>
      <c r="X101" s="16"/>
      <c r="Y101" s="28"/>
      <c r="Z101" s="28"/>
      <c r="AA101" s="16"/>
      <c r="AB101" s="16"/>
      <c r="AC101" s="16"/>
      <c r="AD101" s="16" t="s">
        <v>458</v>
      </c>
      <c r="AE101" s="15"/>
      <c r="AF101" s="16"/>
      <c r="AG101" s="39"/>
      <c r="AH101" s="40"/>
      <c r="AI101" s="41"/>
      <c r="AJ101" s="41"/>
      <c r="AK101" s="41"/>
      <c r="AL101" s="42"/>
      <c r="AM101" s="41"/>
      <c r="AN101" s="42"/>
      <c r="AO101" s="41"/>
      <c r="AP101" s="41"/>
      <c r="AQ101" s="41"/>
      <c r="AR101" s="41"/>
      <c r="AS101" s="15"/>
    </row>
    <row r="102" s="1" customFormat="1" ht="20" hidden="1" customHeight="1" outlineLevel="1" spans="1:45">
      <c r="A102" s="53">
        <v>98</v>
      </c>
      <c r="B102" s="15" t="s">
        <v>517</v>
      </c>
      <c r="C102" s="15" t="s">
        <v>518</v>
      </c>
      <c r="D102" s="15">
        <v>4</v>
      </c>
      <c r="E102" s="15" t="s">
        <v>419</v>
      </c>
      <c r="F102" s="15">
        <f t="shared" si="67"/>
        <v>0.012</v>
      </c>
      <c r="G102" s="16">
        <v>5.92</v>
      </c>
      <c r="H102" s="16">
        <v>5.92</v>
      </c>
      <c r="I102" s="16">
        <f t="shared" si="68"/>
        <v>5.92</v>
      </c>
      <c r="J102" s="16">
        <v>4.5</v>
      </c>
      <c r="K102" s="16">
        <v>4.49</v>
      </c>
      <c r="L102" s="16">
        <f t="shared" si="69"/>
        <v>4.495</v>
      </c>
      <c r="M102" s="16">
        <f t="shared" ref="M102:M114" si="91">I102-L102+F102+S102-Q102</f>
        <v>0.867</v>
      </c>
      <c r="N102" s="28">
        <f t="shared" ref="N102:N114" si="92">M102*0.75*2+1.624</f>
        <v>2.9245</v>
      </c>
      <c r="O102" s="16">
        <f t="shared" ref="O102:O114" si="93">(N102+1.624)*M102/2*D102*1.05</f>
        <v>8.28145395</v>
      </c>
      <c r="P102" s="28">
        <f t="shared" ref="P102:P114" si="94">D102*1.624*0.2</f>
        <v>1.2992</v>
      </c>
      <c r="Q102" s="15">
        <f t="shared" ref="Q102:Q114" si="95">0.15+0.2+0.25+0.01+0.07+0.05+0.04</f>
        <v>0.77</v>
      </c>
      <c r="R102" s="16"/>
      <c r="S102" s="16">
        <v>0.2</v>
      </c>
      <c r="T102" s="16"/>
      <c r="U102" s="16"/>
      <c r="V102" s="16"/>
      <c r="W102" s="16">
        <f t="shared" ref="W102:W114" si="96">(0.2*0.75*2+1.624*2)*0.2/2*D102</f>
        <v>1.4192</v>
      </c>
      <c r="X102" s="16"/>
      <c r="Y102" s="28">
        <f t="shared" ref="Y102:Y114" si="97">IF(E102="DN400",(0.2+F102)^2*3.14*D102,IF(E102="DN600",(0.3+F102)^2*3.14*D102,(0.4+F102)^2*3.14*D102))</f>
        <v>0.56449664</v>
      </c>
      <c r="Z102" s="16"/>
      <c r="AA102" s="16"/>
      <c r="AB102" s="19">
        <f t="shared" ref="AB102:AB114" si="98">O102-W102-Y102</f>
        <v>6.29775731</v>
      </c>
      <c r="AC102" s="16">
        <f t="shared" ref="AC102:AC114" si="99">O102-AB102</f>
        <v>1.98369664</v>
      </c>
      <c r="AD102" s="16" t="s">
        <v>458</v>
      </c>
      <c r="AE102" s="15" t="s">
        <v>519</v>
      </c>
      <c r="AF102" s="16">
        <f t="shared" ref="AF102:AF114" si="100">N102*D102</f>
        <v>11.698</v>
      </c>
      <c r="AG102" s="39"/>
      <c r="AH102" s="39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15"/>
    </row>
    <row r="103" s="1" customFormat="1" ht="20" hidden="1" customHeight="1" outlineLevel="1" spans="1:45">
      <c r="A103" s="53">
        <v>99</v>
      </c>
      <c r="B103" s="15" t="s">
        <v>518</v>
      </c>
      <c r="C103" s="15" t="s">
        <v>520</v>
      </c>
      <c r="D103" s="15">
        <v>4</v>
      </c>
      <c r="E103" s="15" t="s">
        <v>419</v>
      </c>
      <c r="F103" s="15">
        <f t="shared" si="67"/>
        <v>0.012</v>
      </c>
      <c r="G103" s="16">
        <f t="shared" ref="G103:G107" si="101">H102</f>
        <v>5.92</v>
      </c>
      <c r="H103" s="16">
        <v>5.92</v>
      </c>
      <c r="I103" s="16">
        <f t="shared" si="68"/>
        <v>5.92</v>
      </c>
      <c r="J103" s="16">
        <f t="shared" ref="J103:J107" si="102">K102</f>
        <v>4.49</v>
      </c>
      <c r="K103" s="16">
        <v>4.49</v>
      </c>
      <c r="L103" s="16">
        <f t="shared" si="69"/>
        <v>4.49</v>
      </c>
      <c r="M103" s="16">
        <f t="shared" si="91"/>
        <v>0.872</v>
      </c>
      <c r="N103" s="28">
        <f t="shared" si="92"/>
        <v>2.932</v>
      </c>
      <c r="O103" s="16">
        <f t="shared" si="93"/>
        <v>8.3429472</v>
      </c>
      <c r="P103" s="28">
        <f t="shared" si="94"/>
        <v>1.2992</v>
      </c>
      <c r="Q103" s="15">
        <f t="shared" si="95"/>
        <v>0.77</v>
      </c>
      <c r="R103" s="16"/>
      <c r="S103" s="16">
        <v>0.2</v>
      </c>
      <c r="T103" s="16"/>
      <c r="U103" s="16"/>
      <c r="V103" s="16"/>
      <c r="W103" s="16">
        <f t="shared" si="96"/>
        <v>1.4192</v>
      </c>
      <c r="X103" s="16"/>
      <c r="Y103" s="28">
        <f t="shared" si="97"/>
        <v>0.56449664</v>
      </c>
      <c r="Z103" s="16"/>
      <c r="AA103" s="16"/>
      <c r="AB103" s="16">
        <f t="shared" si="98"/>
        <v>6.35925056</v>
      </c>
      <c r="AC103" s="16">
        <f t="shared" si="99"/>
        <v>1.98369664</v>
      </c>
      <c r="AD103" s="16" t="s">
        <v>458</v>
      </c>
      <c r="AE103" s="15" t="s">
        <v>519</v>
      </c>
      <c r="AF103" s="16">
        <f t="shared" si="100"/>
        <v>11.728</v>
      </c>
      <c r="AG103" s="39"/>
      <c r="AH103" s="39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15"/>
    </row>
    <row r="104" s="1" customFormat="1" ht="20" hidden="1" customHeight="1" outlineLevel="1" spans="1:45">
      <c r="A104" s="53">
        <v>100</v>
      </c>
      <c r="B104" s="15" t="s">
        <v>520</v>
      </c>
      <c r="C104" s="15" t="s">
        <v>521</v>
      </c>
      <c r="D104" s="15">
        <v>10</v>
      </c>
      <c r="E104" s="15" t="s">
        <v>419</v>
      </c>
      <c r="F104" s="15">
        <f t="shared" si="67"/>
        <v>0.012</v>
      </c>
      <c r="G104" s="16">
        <f t="shared" si="101"/>
        <v>5.92</v>
      </c>
      <c r="H104" s="16">
        <v>6.04</v>
      </c>
      <c r="I104" s="16">
        <f t="shared" si="68"/>
        <v>5.98</v>
      </c>
      <c r="J104" s="16">
        <f t="shared" si="102"/>
        <v>4.49</v>
      </c>
      <c r="K104" s="16">
        <v>4.49</v>
      </c>
      <c r="L104" s="16">
        <f t="shared" si="69"/>
        <v>4.49</v>
      </c>
      <c r="M104" s="16">
        <f t="shared" si="91"/>
        <v>0.932</v>
      </c>
      <c r="N104" s="28">
        <f t="shared" si="92"/>
        <v>3.022</v>
      </c>
      <c r="O104" s="16">
        <f t="shared" si="93"/>
        <v>22.732878</v>
      </c>
      <c r="P104" s="28">
        <f t="shared" si="94"/>
        <v>3.248</v>
      </c>
      <c r="Q104" s="15">
        <f t="shared" si="95"/>
        <v>0.77</v>
      </c>
      <c r="R104" s="16"/>
      <c r="S104" s="16">
        <v>0.2</v>
      </c>
      <c r="T104" s="16"/>
      <c r="U104" s="16"/>
      <c r="V104" s="16"/>
      <c r="W104" s="16">
        <f t="shared" si="96"/>
        <v>3.548</v>
      </c>
      <c r="X104" s="16"/>
      <c r="Y104" s="28">
        <f t="shared" si="97"/>
        <v>1.4112416</v>
      </c>
      <c r="Z104" s="16"/>
      <c r="AA104" s="16"/>
      <c r="AB104" s="16">
        <f t="shared" si="98"/>
        <v>17.7736364</v>
      </c>
      <c r="AC104" s="16">
        <f t="shared" si="99"/>
        <v>4.9592416</v>
      </c>
      <c r="AD104" s="16" t="s">
        <v>458</v>
      </c>
      <c r="AE104" s="15" t="s">
        <v>519</v>
      </c>
      <c r="AF104" s="16">
        <f t="shared" si="100"/>
        <v>30.22</v>
      </c>
      <c r="AG104" s="39"/>
      <c r="AH104" s="39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15"/>
    </row>
    <row r="105" s="1" customFormat="1" ht="20" hidden="1" customHeight="1" outlineLevel="1" spans="1:45">
      <c r="A105" s="53">
        <v>101</v>
      </c>
      <c r="B105" s="15" t="s">
        <v>518</v>
      </c>
      <c r="C105" s="15" t="s">
        <v>522</v>
      </c>
      <c r="D105" s="15">
        <v>2</v>
      </c>
      <c r="E105" s="15" t="s">
        <v>419</v>
      </c>
      <c r="F105" s="15">
        <f t="shared" si="67"/>
        <v>0.012</v>
      </c>
      <c r="G105" s="16">
        <f t="shared" si="101"/>
        <v>6.04</v>
      </c>
      <c r="H105" s="16">
        <v>5.92</v>
      </c>
      <c r="I105" s="16">
        <f t="shared" si="68"/>
        <v>5.98</v>
      </c>
      <c r="J105" s="16">
        <f t="shared" si="102"/>
        <v>4.49</v>
      </c>
      <c r="K105" s="16">
        <v>4.49</v>
      </c>
      <c r="L105" s="16">
        <f t="shared" si="69"/>
        <v>4.49</v>
      </c>
      <c r="M105" s="16">
        <f t="shared" si="91"/>
        <v>0.932</v>
      </c>
      <c r="N105" s="28">
        <f t="shared" si="92"/>
        <v>3.022</v>
      </c>
      <c r="O105" s="16">
        <f t="shared" si="93"/>
        <v>4.5465756</v>
      </c>
      <c r="P105" s="28">
        <f t="shared" si="94"/>
        <v>0.6496</v>
      </c>
      <c r="Q105" s="15">
        <f t="shared" si="95"/>
        <v>0.77</v>
      </c>
      <c r="R105" s="16"/>
      <c r="S105" s="16">
        <v>0.2</v>
      </c>
      <c r="T105" s="16"/>
      <c r="U105" s="16"/>
      <c r="V105" s="16"/>
      <c r="W105" s="16">
        <f t="shared" si="96"/>
        <v>0.7096</v>
      </c>
      <c r="X105" s="16"/>
      <c r="Y105" s="28">
        <f t="shared" si="97"/>
        <v>0.28224832</v>
      </c>
      <c r="Z105" s="16"/>
      <c r="AA105" s="16"/>
      <c r="AB105" s="16">
        <f t="shared" si="98"/>
        <v>3.55472728</v>
      </c>
      <c r="AC105" s="16">
        <f t="shared" si="99"/>
        <v>0.99184832</v>
      </c>
      <c r="AD105" s="16" t="s">
        <v>458</v>
      </c>
      <c r="AE105" s="15" t="s">
        <v>519</v>
      </c>
      <c r="AF105" s="16">
        <f t="shared" si="100"/>
        <v>6.044</v>
      </c>
      <c r="AG105" s="39"/>
      <c r="AH105" s="39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15"/>
    </row>
    <row r="106" s="1" customFormat="1" ht="20" hidden="1" customHeight="1" outlineLevel="1" spans="1:45">
      <c r="A106" s="53">
        <v>102</v>
      </c>
      <c r="B106" s="15" t="s">
        <v>522</v>
      </c>
      <c r="C106" s="15" t="s">
        <v>523</v>
      </c>
      <c r="D106" s="15">
        <v>2</v>
      </c>
      <c r="E106" s="15" t="s">
        <v>419</v>
      </c>
      <c r="F106" s="15">
        <f t="shared" si="67"/>
        <v>0.012</v>
      </c>
      <c r="G106" s="16">
        <f t="shared" si="101"/>
        <v>5.92</v>
      </c>
      <c r="H106" s="16">
        <v>5.92</v>
      </c>
      <c r="I106" s="16">
        <f t="shared" si="68"/>
        <v>5.92</v>
      </c>
      <c r="J106" s="16">
        <f t="shared" si="102"/>
        <v>4.49</v>
      </c>
      <c r="K106" s="16">
        <v>4.49</v>
      </c>
      <c r="L106" s="16">
        <f t="shared" si="69"/>
        <v>4.49</v>
      </c>
      <c r="M106" s="16">
        <f t="shared" si="91"/>
        <v>0.872</v>
      </c>
      <c r="N106" s="28">
        <f t="shared" si="92"/>
        <v>2.932</v>
      </c>
      <c r="O106" s="16">
        <f t="shared" si="93"/>
        <v>4.1714736</v>
      </c>
      <c r="P106" s="28">
        <f t="shared" si="94"/>
        <v>0.6496</v>
      </c>
      <c r="Q106" s="15">
        <f t="shared" si="95"/>
        <v>0.77</v>
      </c>
      <c r="R106" s="16"/>
      <c r="S106" s="16">
        <v>0.2</v>
      </c>
      <c r="T106" s="16"/>
      <c r="U106" s="16"/>
      <c r="V106" s="16"/>
      <c r="W106" s="16">
        <f t="shared" si="96"/>
        <v>0.7096</v>
      </c>
      <c r="X106" s="16"/>
      <c r="Y106" s="28">
        <f t="shared" si="97"/>
        <v>0.28224832</v>
      </c>
      <c r="Z106" s="16"/>
      <c r="AA106" s="16"/>
      <c r="AB106" s="16">
        <f t="shared" si="98"/>
        <v>3.17962528</v>
      </c>
      <c r="AC106" s="16">
        <f t="shared" si="99"/>
        <v>0.99184832</v>
      </c>
      <c r="AD106" s="16" t="s">
        <v>458</v>
      </c>
      <c r="AE106" s="15" t="s">
        <v>519</v>
      </c>
      <c r="AF106" s="16">
        <f t="shared" si="100"/>
        <v>5.864</v>
      </c>
      <c r="AG106" s="39"/>
      <c r="AH106" s="39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15"/>
    </row>
    <row r="107" s="1" customFormat="1" ht="20" hidden="1" customHeight="1" outlineLevel="1" spans="1:45">
      <c r="A107" s="53">
        <v>103</v>
      </c>
      <c r="B107" s="15" t="s">
        <v>523</v>
      </c>
      <c r="C107" s="15" t="s">
        <v>524</v>
      </c>
      <c r="D107" s="15">
        <v>11</v>
      </c>
      <c r="E107" s="15" t="s">
        <v>419</v>
      </c>
      <c r="F107" s="15">
        <f t="shared" si="67"/>
        <v>0.012</v>
      </c>
      <c r="G107" s="16">
        <f t="shared" si="101"/>
        <v>5.92</v>
      </c>
      <c r="H107" s="16">
        <v>5.92</v>
      </c>
      <c r="I107" s="16">
        <f t="shared" si="68"/>
        <v>5.92</v>
      </c>
      <c r="J107" s="16">
        <f t="shared" si="102"/>
        <v>4.49</v>
      </c>
      <c r="K107" s="16">
        <v>4.5</v>
      </c>
      <c r="L107" s="16">
        <f t="shared" si="69"/>
        <v>4.495</v>
      </c>
      <c r="M107" s="16">
        <f t="shared" si="91"/>
        <v>0.867</v>
      </c>
      <c r="N107" s="28">
        <f t="shared" si="92"/>
        <v>2.9245</v>
      </c>
      <c r="O107" s="16">
        <f t="shared" si="93"/>
        <v>22.7739983625</v>
      </c>
      <c r="P107" s="28">
        <f t="shared" si="94"/>
        <v>3.5728</v>
      </c>
      <c r="Q107" s="15">
        <f t="shared" si="95"/>
        <v>0.77</v>
      </c>
      <c r="R107" s="16"/>
      <c r="S107" s="16">
        <v>0.2</v>
      </c>
      <c r="T107" s="16"/>
      <c r="U107" s="16"/>
      <c r="V107" s="16"/>
      <c r="W107" s="16">
        <f t="shared" si="96"/>
        <v>3.9028</v>
      </c>
      <c r="X107" s="16"/>
      <c r="Y107" s="28">
        <f t="shared" si="97"/>
        <v>1.55236576</v>
      </c>
      <c r="Z107" s="16"/>
      <c r="AA107" s="16"/>
      <c r="AB107" s="16">
        <f t="shared" si="98"/>
        <v>17.3188326025</v>
      </c>
      <c r="AC107" s="16">
        <f t="shared" si="99"/>
        <v>5.45516576</v>
      </c>
      <c r="AD107" s="16" t="s">
        <v>458</v>
      </c>
      <c r="AE107" s="15" t="s">
        <v>519</v>
      </c>
      <c r="AF107" s="16">
        <f t="shared" si="100"/>
        <v>32.1695</v>
      </c>
      <c r="AG107" s="39"/>
      <c r="AH107" s="39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15"/>
    </row>
    <row r="108" s="1" customFormat="1" ht="20" hidden="1" customHeight="1" outlineLevel="1" spans="1:45">
      <c r="A108" s="53">
        <v>104</v>
      </c>
      <c r="B108" s="15" t="s">
        <v>521</v>
      </c>
      <c r="C108" s="15" t="s">
        <v>525</v>
      </c>
      <c r="D108" s="15">
        <v>8</v>
      </c>
      <c r="E108" s="15" t="s">
        <v>419</v>
      </c>
      <c r="F108" s="15">
        <f t="shared" si="67"/>
        <v>0.012</v>
      </c>
      <c r="G108" s="16">
        <v>5.92</v>
      </c>
      <c r="H108" s="16">
        <v>6.12</v>
      </c>
      <c r="I108" s="16">
        <f t="shared" si="68"/>
        <v>6.02</v>
      </c>
      <c r="J108" s="16">
        <v>4.49</v>
      </c>
      <c r="K108" s="16">
        <v>4.49</v>
      </c>
      <c r="L108" s="16">
        <f t="shared" si="69"/>
        <v>4.49</v>
      </c>
      <c r="M108" s="16">
        <f t="shared" si="91"/>
        <v>0.971999999999999</v>
      </c>
      <c r="N108" s="28">
        <f t="shared" si="92"/>
        <v>3.082</v>
      </c>
      <c r="O108" s="16">
        <f t="shared" si="93"/>
        <v>19.2117744</v>
      </c>
      <c r="P108" s="28">
        <f t="shared" si="94"/>
        <v>2.5984</v>
      </c>
      <c r="Q108" s="15">
        <f t="shared" si="95"/>
        <v>0.77</v>
      </c>
      <c r="R108" s="16"/>
      <c r="S108" s="16">
        <v>0.2</v>
      </c>
      <c r="T108" s="16"/>
      <c r="U108" s="16"/>
      <c r="V108" s="16"/>
      <c r="W108" s="16">
        <f t="shared" si="96"/>
        <v>2.8384</v>
      </c>
      <c r="X108" s="16"/>
      <c r="Y108" s="28">
        <f t="shared" si="97"/>
        <v>1.12899328</v>
      </c>
      <c r="Z108" s="16"/>
      <c r="AA108" s="16"/>
      <c r="AB108" s="16">
        <f t="shared" si="98"/>
        <v>15.24438112</v>
      </c>
      <c r="AC108" s="16">
        <f t="shared" si="99"/>
        <v>3.96739328</v>
      </c>
      <c r="AD108" s="16" t="s">
        <v>458</v>
      </c>
      <c r="AE108" s="15" t="s">
        <v>519</v>
      </c>
      <c r="AF108" s="16">
        <f t="shared" si="100"/>
        <v>24.656</v>
      </c>
      <c r="AG108" s="39"/>
      <c r="AH108" s="39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15"/>
    </row>
    <row r="109" s="1" customFormat="1" ht="20" hidden="1" customHeight="1" outlineLevel="1" spans="1:45">
      <c r="A109" s="10">
        <v>105</v>
      </c>
      <c r="B109" s="15" t="s">
        <v>525</v>
      </c>
      <c r="C109" s="15" t="s">
        <v>526</v>
      </c>
      <c r="D109" s="15">
        <v>64</v>
      </c>
      <c r="E109" s="15" t="s">
        <v>419</v>
      </c>
      <c r="F109" s="15">
        <f t="shared" si="67"/>
        <v>0.012</v>
      </c>
      <c r="G109" s="16">
        <f t="shared" ref="G109:G114" si="103">H108</f>
        <v>6.12</v>
      </c>
      <c r="H109" s="16">
        <v>6.73</v>
      </c>
      <c r="I109" s="16">
        <f t="shared" si="68"/>
        <v>6.425</v>
      </c>
      <c r="J109" s="16">
        <f t="shared" ref="J109:J114" si="104">K108</f>
        <v>4.49</v>
      </c>
      <c r="K109" s="16">
        <v>4.49</v>
      </c>
      <c r="L109" s="16">
        <f t="shared" si="69"/>
        <v>4.49</v>
      </c>
      <c r="M109" s="16">
        <f t="shared" si="91"/>
        <v>1.377</v>
      </c>
      <c r="N109" s="28">
        <f t="shared" si="92"/>
        <v>3.6895</v>
      </c>
      <c r="O109" s="16">
        <f t="shared" si="93"/>
        <v>245.8407672</v>
      </c>
      <c r="P109" s="28">
        <f t="shared" si="94"/>
        <v>20.7872</v>
      </c>
      <c r="Q109" s="15">
        <f t="shared" si="95"/>
        <v>0.77</v>
      </c>
      <c r="R109" s="16"/>
      <c r="S109" s="16">
        <v>0.2</v>
      </c>
      <c r="T109" s="16"/>
      <c r="U109" s="16"/>
      <c r="V109" s="16"/>
      <c r="W109" s="16">
        <f t="shared" si="96"/>
        <v>22.7072</v>
      </c>
      <c r="X109" s="16"/>
      <c r="Y109" s="28">
        <f t="shared" si="97"/>
        <v>9.03194624</v>
      </c>
      <c r="Z109" s="16"/>
      <c r="AA109" s="16"/>
      <c r="AB109" s="16">
        <f t="shared" si="98"/>
        <v>214.10162096</v>
      </c>
      <c r="AC109" s="16">
        <f t="shared" si="99"/>
        <v>31.73914624</v>
      </c>
      <c r="AD109" s="16" t="s">
        <v>458</v>
      </c>
      <c r="AE109" s="15" t="s">
        <v>519</v>
      </c>
      <c r="AF109" s="16">
        <f t="shared" si="100"/>
        <v>236.128</v>
      </c>
      <c r="AG109" s="39"/>
      <c r="AH109" s="39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15"/>
    </row>
    <row r="110" s="1" customFormat="1" ht="20" hidden="1" customHeight="1" outlineLevel="1" spans="1:45">
      <c r="A110" s="10">
        <v>106</v>
      </c>
      <c r="B110" s="15" t="s">
        <v>526</v>
      </c>
      <c r="C110" s="15" t="s">
        <v>527</v>
      </c>
      <c r="D110" s="15">
        <v>17</v>
      </c>
      <c r="E110" s="15" t="s">
        <v>419</v>
      </c>
      <c r="F110" s="15">
        <f t="shared" si="67"/>
        <v>0.012</v>
      </c>
      <c r="G110" s="16">
        <f t="shared" si="103"/>
        <v>6.73</v>
      </c>
      <c r="H110" s="16">
        <v>5.7</v>
      </c>
      <c r="I110" s="16">
        <f t="shared" si="68"/>
        <v>6.215</v>
      </c>
      <c r="J110" s="16">
        <f t="shared" si="104"/>
        <v>4.49</v>
      </c>
      <c r="K110" s="16">
        <v>4.49</v>
      </c>
      <c r="L110" s="16">
        <f t="shared" si="69"/>
        <v>4.49</v>
      </c>
      <c r="M110" s="16">
        <f t="shared" si="91"/>
        <v>1.167</v>
      </c>
      <c r="N110" s="28">
        <f t="shared" si="92"/>
        <v>3.3745</v>
      </c>
      <c r="O110" s="16">
        <f t="shared" si="93"/>
        <v>52.0617517875</v>
      </c>
      <c r="P110" s="28">
        <f t="shared" si="94"/>
        <v>5.5216</v>
      </c>
      <c r="Q110" s="15">
        <f t="shared" si="95"/>
        <v>0.77</v>
      </c>
      <c r="R110" s="16"/>
      <c r="S110" s="16">
        <v>0.2</v>
      </c>
      <c r="T110" s="16"/>
      <c r="U110" s="16"/>
      <c r="V110" s="16"/>
      <c r="W110" s="16">
        <f t="shared" si="96"/>
        <v>6.0316</v>
      </c>
      <c r="X110" s="16"/>
      <c r="Y110" s="28">
        <f t="shared" si="97"/>
        <v>2.39911072</v>
      </c>
      <c r="Z110" s="16"/>
      <c r="AA110" s="16"/>
      <c r="AB110" s="16">
        <f t="shared" si="98"/>
        <v>43.6310410675</v>
      </c>
      <c r="AC110" s="16">
        <f t="shared" si="99"/>
        <v>8.43071072</v>
      </c>
      <c r="AD110" s="16" t="s">
        <v>458</v>
      </c>
      <c r="AE110" s="15" t="s">
        <v>519</v>
      </c>
      <c r="AF110" s="16">
        <f t="shared" si="100"/>
        <v>57.3665</v>
      </c>
      <c r="AG110" s="39"/>
      <c r="AH110" s="39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15"/>
    </row>
    <row r="111" s="1" customFormat="1" ht="20" hidden="1" customHeight="1" outlineLevel="1" spans="1:45">
      <c r="A111" s="10">
        <v>107</v>
      </c>
      <c r="B111" s="15" t="s">
        <v>527</v>
      </c>
      <c r="C111" s="15" t="s">
        <v>528</v>
      </c>
      <c r="D111" s="15">
        <v>64</v>
      </c>
      <c r="E111" s="15" t="s">
        <v>419</v>
      </c>
      <c r="F111" s="15">
        <f t="shared" si="67"/>
        <v>0.012</v>
      </c>
      <c r="G111" s="16">
        <f t="shared" si="103"/>
        <v>5.7</v>
      </c>
      <c r="H111" s="16">
        <v>5.77</v>
      </c>
      <c r="I111" s="16">
        <f t="shared" si="68"/>
        <v>5.735</v>
      </c>
      <c r="J111" s="16">
        <f t="shared" si="104"/>
        <v>4.49</v>
      </c>
      <c r="K111" s="16">
        <v>4.49</v>
      </c>
      <c r="L111" s="16">
        <f t="shared" si="69"/>
        <v>4.49</v>
      </c>
      <c r="M111" s="16">
        <f t="shared" si="91"/>
        <v>0.686999999999999</v>
      </c>
      <c r="N111" s="28">
        <f t="shared" si="92"/>
        <v>2.6545</v>
      </c>
      <c r="O111" s="16">
        <f t="shared" si="93"/>
        <v>98.7614711999999</v>
      </c>
      <c r="P111" s="28">
        <f t="shared" si="94"/>
        <v>20.7872</v>
      </c>
      <c r="Q111" s="15">
        <f t="shared" si="95"/>
        <v>0.77</v>
      </c>
      <c r="R111" s="16"/>
      <c r="S111" s="16">
        <v>0.2</v>
      </c>
      <c r="T111" s="16"/>
      <c r="U111" s="16"/>
      <c r="V111" s="16"/>
      <c r="W111" s="16">
        <f t="shared" si="96"/>
        <v>22.7072</v>
      </c>
      <c r="X111" s="16"/>
      <c r="Y111" s="28">
        <f t="shared" si="97"/>
        <v>9.03194624</v>
      </c>
      <c r="Z111" s="16"/>
      <c r="AA111" s="16"/>
      <c r="AB111" s="16">
        <f t="shared" si="98"/>
        <v>67.0223249599998</v>
      </c>
      <c r="AC111" s="16">
        <f t="shared" si="99"/>
        <v>31.73914624</v>
      </c>
      <c r="AD111" s="16" t="s">
        <v>458</v>
      </c>
      <c r="AE111" s="15" t="s">
        <v>519</v>
      </c>
      <c r="AF111" s="16">
        <f t="shared" si="100"/>
        <v>169.888</v>
      </c>
      <c r="AG111" s="39"/>
      <c r="AH111" s="39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15"/>
    </row>
    <row r="112" s="1" customFormat="1" ht="20" hidden="1" customHeight="1" outlineLevel="1" spans="1:45">
      <c r="A112" s="10">
        <v>108</v>
      </c>
      <c r="B112" s="15" t="s">
        <v>528</v>
      </c>
      <c r="C112" s="15" t="s">
        <v>529</v>
      </c>
      <c r="D112" s="15">
        <v>125</v>
      </c>
      <c r="E112" s="15" t="s">
        <v>419</v>
      </c>
      <c r="F112" s="15">
        <f t="shared" si="67"/>
        <v>0.012</v>
      </c>
      <c r="G112" s="16">
        <f t="shared" si="103"/>
        <v>5.77</v>
      </c>
      <c r="H112" s="16">
        <v>5.79</v>
      </c>
      <c r="I112" s="16">
        <f t="shared" si="68"/>
        <v>5.78</v>
      </c>
      <c r="J112" s="16">
        <f t="shared" si="104"/>
        <v>4.49</v>
      </c>
      <c r="K112" s="16">
        <v>4.49</v>
      </c>
      <c r="L112" s="16">
        <f t="shared" si="69"/>
        <v>4.49</v>
      </c>
      <c r="M112" s="16">
        <f t="shared" si="91"/>
        <v>0.731999999999999</v>
      </c>
      <c r="N112" s="28">
        <f t="shared" si="92"/>
        <v>2.722</v>
      </c>
      <c r="O112" s="16">
        <f t="shared" si="93"/>
        <v>208.770975</v>
      </c>
      <c r="P112" s="28">
        <f t="shared" si="94"/>
        <v>40.6</v>
      </c>
      <c r="Q112" s="15">
        <f t="shared" si="95"/>
        <v>0.77</v>
      </c>
      <c r="R112" s="16"/>
      <c r="S112" s="16">
        <v>0.2</v>
      </c>
      <c r="T112" s="16"/>
      <c r="U112" s="16"/>
      <c r="V112" s="16"/>
      <c r="W112" s="16">
        <f t="shared" si="96"/>
        <v>44.35</v>
      </c>
      <c r="X112" s="16"/>
      <c r="Y112" s="28">
        <f t="shared" si="97"/>
        <v>17.64052</v>
      </c>
      <c r="Z112" s="16"/>
      <c r="AA112" s="16"/>
      <c r="AB112" s="16">
        <f t="shared" si="98"/>
        <v>146.780455</v>
      </c>
      <c r="AC112" s="16">
        <f t="shared" si="99"/>
        <v>61.99052</v>
      </c>
      <c r="AD112" s="16" t="s">
        <v>458</v>
      </c>
      <c r="AE112" s="15" t="s">
        <v>519</v>
      </c>
      <c r="AF112" s="16">
        <f t="shared" si="100"/>
        <v>340.25</v>
      </c>
      <c r="AG112" s="39"/>
      <c r="AH112" s="39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15"/>
    </row>
    <row r="113" s="1" customFormat="1" ht="20" hidden="1" customHeight="1" outlineLevel="1" spans="1:45">
      <c r="A113" s="10">
        <v>109</v>
      </c>
      <c r="B113" s="15" t="s">
        <v>529</v>
      </c>
      <c r="C113" s="15" t="s">
        <v>530</v>
      </c>
      <c r="D113" s="15">
        <v>80</v>
      </c>
      <c r="E113" s="15" t="s">
        <v>419</v>
      </c>
      <c r="F113" s="15">
        <f t="shared" si="67"/>
        <v>0.012</v>
      </c>
      <c r="G113" s="16">
        <f t="shared" si="103"/>
        <v>5.79</v>
      </c>
      <c r="H113" s="16">
        <v>5.71</v>
      </c>
      <c r="I113" s="16">
        <f t="shared" si="68"/>
        <v>5.75</v>
      </c>
      <c r="J113" s="16">
        <f t="shared" si="104"/>
        <v>4.49</v>
      </c>
      <c r="K113" s="16">
        <v>4.49</v>
      </c>
      <c r="L113" s="16">
        <f t="shared" si="69"/>
        <v>4.49</v>
      </c>
      <c r="M113" s="16">
        <f t="shared" si="91"/>
        <v>0.702</v>
      </c>
      <c r="N113" s="28">
        <f t="shared" si="92"/>
        <v>2.677</v>
      </c>
      <c r="O113" s="16">
        <f t="shared" si="93"/>
        <v>126.810684</v>
      </c>
      <c r="P113" s="28">
        <f t="shared" si="94"/>
        <v>25.984</v>
      </c>
      <c r="Q113" s="15">
        <f t="shared" si="95"/>
        <v>0.77</v>
      </c>
      <c r="R113" s="16"/>
      <c r="S113" s="16">
        <v>0.2</v>
      </c>
      <c r="T113" s="16"/>
      <c r="U113" s="16"/>
      <c r="V113" s="16"/>
      <c r="W113" s="16">
        <f t="shared" si="96"/>
        <v>28.384</v>
      </c>
      <c r="X113" s="16"/>
      <c r="Y113" s="28">
        <f t="shared" si="97"/>
        <v>11.2899328</v>
      </c>
      <c r="Z113" s="16"/>
      <c r="AA113" s="16"/>
      <c r="AB113" s="16">
        <f t="shared" si="98"/>
        <v>87.1367512</v>
      </c>
      <c r="AC113" s="16">
        <f t="shared" si="99"/>
        <v>39.6739328</v>
      </c>
      <c r="AD113" s="16" t="s">
        <v>458</v>
      </c>
      <c r="AE113" s="15" t="s">
        <v>519</v>
      </c>
      <c r="AF113" s="16">
        <f t="shared" si="100"/>
        <v>214.16</v>
      </c>
      <c r="AG113" s="39"/>
      <c r="AH113" s="39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15"/>
    </row>
    <row r="114" s="1" customFormat="1" ht="20" hidden="1" customHeight="1" outlineLevel="1" spans="1:45">
      <c r="A114" s="10">
        <v>110</v>
      </c>
      <c r="B114" s="15" t="s">
        <v>530</v>
      </c>
      <c r="C114" s="15" t="s">
        <v>531</v>
      </c>
      <c r="D114" s="15">
        <v>226</v>
      </c>
      <c r="E114" s="15" t="s">
        <v>419</v>
      </c>
      <c r="F114" s="15">
        <f t="shared" si="67"/>
        <v>0.012</v>
      </c>
      <c r="G114" s="16">
        <f t="shared" si="103"/>
        <v>5.71</v>
      </c>
      <c r="H114" s="16">
        <v>5.7</v>
      </c>
      <c r="I114" s="16">
        <f t="shared" si="68"/>
        <v>5.705</v>
      </c>
      <c r="J114" s="16">
        <f t="shared" si="104"/>
        <v>4.49</v>
      </c>
      <c r="K114" s="16">
        <v>4.49</v>
      </c>
      <c r="L114" s="16">
        <f t="shared" si="69"/>
        <v>4.49</v>
      </c>
      <c r="M114" s="16">
        <f t="shared" si="91"/>
        <v>0.657</v>
      </c>
      <c r="N114" s="28">
        <f t="shared" si="92"/>
        <v>2.6095</v>
      </c>
      <c r="O114" s="16">
        <f t="shared" si="93"/>
        <v>330.014237175</v>
      </c>
      <c r="P114" s="28">
        <f t="shared" si="94"/>
        <v>73.4048</v>
      </c>
      <c r="Q114" s="15">
        <f t="shared" si="95"/>
        <v>0.77</v>
      </c>
      <c r="R114" s="16"/>
      <c r="S114" s="16">
        <v>0.2</v>
      </c>
      <c r="T114" s="16"/>
      <c r="U114" s="16"/>
      <c r="V114" s="16"/>
      <c r="W114" s="16">
        <f t="shared" si="96"/>
        <v>80.1848</v>
      </c>
      <c r="X114" s="16"/>
      <c r="Y114" s="28">
        <f t="shared" si="97"/>
        <v>31.89406016</v>
      </c>
      <c r="Z114" s="16"/>
      <c r="AA114" s="16"/>
      <c r="AB114" s="16">
        <f t="shared" si="98"/>
        <v>217.935377015</v>
      </c>
      <c r="AC114" s="16">
        <f t="shared" si="99"/>
        <v>112.07886016</v>
      </c>
      <c r="AD114" s="16" t="s">
        <v>458</v>
      </c>
      <c r="AE114" s="15" t="s">
        <v>519</v>
      </c>
      <c r="AF114" s="16">
        <f t="shared" si="100"/>
        <v>589.747</v>
      </c>
      <c r="AG114" s="39"/>
      <c r="AH114" s="39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15"/>
    </row>
    <row r="115" ht="20" customHeight="1" spans="1:45">
      <c r="A115" s="54" t="s">
        <v>323</v>
      </c>
      <c r="B115" s="55"/>
      <c r="C115" s="55"/>
      <c r="D115" s="56">
        <f>SUM(D5:D114)</f>
        <v>2957</v>
      </c>
      <c r="E115" s="15"/>
      <c r="F115" s="15"/>
      <c r="G115" s="19"/>
      <c r="H115" s="19"/>
      <c r="I115" s="16"/>
      <c r="J115" s="19"/>
      <c r="K115" s="16"/>
      <c r="L115" s="16"/>
      <c r="M115" s="16"/>
      <c r="N115" s="28"/>
      <c r="O115" s="14">
        <f>SUM(O5:O114)</f>
        <v>6787.376753475</v>
      </c>
      <c r="P115" s="16">
        <f>SUM(P5:P114)</f>
        <v>900.934</v>
      </c>
      <c r="Q115" s="15"/>
      <c r="R115" s="16"/>
      <c r="S115" s="16"/>
      <c r="T115" s="16"/>
      <c r="U115" s="16"/>
      <c r="V115" s="14">
        <f t="shared" ref="V115:Y115" si="105">SUM(V5:V114)</f>
        <v>1719.731</v>
      </c>
      <c r="W115" s="14">
        <f t="shared" si="105"/>
        <v>575.4978</v>
      </c>
      <c r="X115" s="16">
        <f t="shared" si="105"/>
        <v>125.904382291667</v>
      </c>
      <c r="Y115" s="16">
        <f t="shared" si="105"/>
        <v>535.48207288</v>
      </c>
      <c r="Z115" s="16"/>
      <c r="AA115" s="16">
        <f t="shared" ref="AA115:AC115" si="106">SUM(AA5:AA114)</f>
        <v>2610.35129304833</v>
      </c>
      <c r="AB115" s="16">
        <f t="shared" si="106"/>
        <v>2928.894193255</v>
      </c>
      <c r="AC115" s="16">
        <f t="shared" si="106"/>
        <v>3858.48256022</v>
      </c>
      <c r="AD115" s="16"/>
      <c r="AE115" s="15"/>
      <c r="AF115" s="16">
        <f t="shared" ref="AF115:AR115" si="107">SUM(AF5:AF114)</f>
        <v>5169.381</v>
      </c>
      <c r="AG115" s="16"/>
      <c r="AH115" s="16">
        <f t="shared" si="107"/>
        <v>2039.4</v>
      </c>
      <c r="AI115" s="16">
        <f t="shared" si="107"/>
        <v>18.26304</v>
      </c>
      <c r="AJ115" s="16">
        <f t="shared" si="107"/>
        <v>1.878584</v>
      </c>
      <c r="AK115" s="16">
        <f t="shared" si="107"/>
        <v>0.30976</v>
      </c>
      <c r="AL115" s="16">
        <f t="shared" si="107"/>
        <v>1133</v>
      </c>
      <c r="AM115" s="16">
        <f t="shared" si="107"/>
        <v>5408</v>
      </c>
      <c r="AN115" s="16">
        <f t="shared" si="107"/>
        <v>233</v>
      </c>
      <c r="AO115" s="16">
        <f t="shared" si="107"/>
        <v>25.326098408</v>
      </c>
      <c r="AP115" s="16">
        <f t="shared" si="107"/>
        <v>11.3604572</v>
      </c>
      <c r="AQ115" s="16">
        <f t="shared" si="107"/>
        <v>434</v>
      </c>
      <c r="AR115" s="16">
        <f t="shared" si="107"/>
        <v>6.559432</v>
      </c>
      <c r="AS115" s="16"/>
    </row>
    <row r="116" s="1" customFormat="1" ht="23" customHeight="1" spans="1:45">
      <c r="A116" s="9" t="s">
        <v>2</v>
      </c>
      <c r="B116" s="10" t="s">
        <v>81</v>
      </c>
      <c r="C116" s="10"/>
      <c r="D116" s="11" t="s">
        <v>82</v>
      </c>
      <c r="E116" s="10" t="s">
        <v>376</v>
      </c>
      <c r="F116" s="10" t="s">
        <v>211</v>
      </c>
      <c r="G116" s="12" t="s">
        <v>212</v>
      </c>
      <c r="H116" s="12"/>
      <c r="I116" s="13"/>
      <c r="J116" s="21" t="s">
        <v>174</v>
      </c>
      <c r="K116" s="22"/>
      <c r="L116" s="23"/>
      <c r="M116" s="24" t="s">
        <v>89</v>
      </c>
      <c r="N116" s="25" t="s">
        <v>377</v>
      </c>
      <c r="O116" s="21" t="s">
        <v>93</v>
      </c>
      <c r="P116" s="22"/>
      <c r="Q116" s="29" t="s">
        <v>378</v>
      </c>
      <c r="R116" s="22" t="s">
        <v>379</v>
      </c>
      <c r="S116" s="22"/>
      <c r="T116" s="22"/>
      <c r="U116" s="23"/>
      <c r="V116" s="21" t="s">
        <v>380</v>
      </c>
      <c r="W116" s="22"/>
      <c r="X116" s="22"/>
      <c r="Y116" s="25" t="s">
        <v>180</v>
      </c>
      <c r="Z116" s="22" t="s">
        <v>381</v>
      </c>
      <c r="AA116" s="22"/>
      <c r="AB116" s="22"/>
      <c r="AC116" s="25" t="s">
        <v>103</v>
      </c>
      <c r="AD116" s="25" t="s">
        <v>382</v>
      </c>
      <c r="AE116" s="10" t="s">
        <v>383</v>
      </c>
      <c r="AF116" s="32" t="s">
        <v>384</v>
      </c>
      <c r="AG116" s="21" t="s">
        <v>92</v>
      </c>
      <c r="AH116" s="33" t="s">
        <v>385</v>
      </c>
      <c r="AI116" s="34" t="s">
        <v>386</v>
      </c>
      <c r="AJ116" s="35"/>
      <c r="AK116" s="35"/>
      <c r="AL116" s="36"/>
      <c r="AM116" s="36" t="s">
        <v>387</v>
      </c>
      <c r="AN116" s="35" t="s">
        <v>388</v>
      </c>
      <c r="AO116" s="35"/>
      <c r="AP116" s="35"/>
      <c r="AQ116" s="35"/>
      <c r="AR116" s="36"/>
      <c r="AS116" s="43" t="s">
        <v>7</v>
      </c>
    </row>
    <row r="117" s="1" customFormat="1" ht="27" customHeight="1" spans="1:45">
      <c r="A117" s="9"/>
      <c r="B117" s="10" t="s">
        <v>109</v>
      </c>
      <c r="C117" s="10" t="s">
        <v>110</v>
      </c>
      <c r="D117" s="11"/>
      <c r="E117" s="10"/>
      <c r="F117" s="10"/>
      <c r="G117" s="13" t="s">
        <v>109</v>
      </c>
      <c r="H117" s="14" t="s">
        <v>110</v>
      </c>
      <c r="I117" s="14" t="s">
        <v>111</v>
      </c>
      <c r="J117" s="25" t="s">
        <v>109</v>
      </c>
      <c r="K117" s="25" t="s">
        <v>110</v>
      </c>
      <c r="L117" s="14" t="s">
        <v>111</v>
      </c>
      <c r="M117" s="26"/>
      <c r="N117" s="25"/>
      <c r="O117" s="27" t="s">
        <v>93</v>
      </c>
      <c r="P117" s="27" t="s">
        <v>389</v>
      </c>
      <c r="Q117" s="29"/>
      <c r="R117" s="30" t="s">
        <v>390</v>
      </c>
      <c r="S117" s="26" t="s">
        <v>391</v>
      </c>
      <c r="T117" s="26" t="s">
        <v>392</v>
      </c>
      <c r="U117" s="26" t="s">
        <v>393</v>
      </c>
      <c r="V117" s="26" t="s">
        <v>394</v>
      </c>
      <c r="W117" s="26" t="s">
        <v>395</v>
      </c>
      <c r="X117" s="31" t="s">
        <v>396</v>
      </c>
      <c r="Y117" s="25"/>
      <c r="Z117" s="26" t="s">
        <v>101</v>
      </c>
      <c r="AA117" s="26" t="s">
        <v>102</v>
      </c>
      <c r="AB117" s="31" t="s">
        <v>223</v>
      </c>
      <c r="AC117" s="25"/>
      <c r="AD117" s="25"/>
      <c r="AE117" s="10"/>
      <c r="AF117" s="32"/>
      <c r="AG117" s="21"/>
      <c r="AH117" s="31"/>
      <c r="AI117" s="37" t="s">
        <v>397</v>
      </c>
      <c r="AJ117" s="37" t="s">
        <v>398</v>
      </c>
      <c r="AK117" s="37" t="s">
        <v>399</v>
      </c>
      <c r="AL117" s="37" t="s">
        <v>400</v>
      </c>
      <c r="AM117" s="38"/>
      <c r="AN117" s="37" t="s">
        <v>401</v>
      </c>
      <c r="AO117" s="37" t="s">
        <v>402</v>
      </c>
      <c r="AP117" s="37" t="s">
        <v>403</v>
      </c>
      <c r="AQ117" s="37" t="s">
        <v>404</v>
      </c>
      <c r="AR117" s="44" t="s">
        <v>405</v>
      </c>
      <c r="AS117" s="43"/>
    </row>
    <row r="118" s="1" customFormat="1" ht="20" customHeight="1" spans="4:44">
      <c r="D118" s="57"/>
      <c r="G118" s="7"/>
      <c r="H118" s="7"/>
      <c r="I118" s="7"/>
      <c r="J118" s="7"/>
      <c r="K118" s="7"/>
      <c r="L118" s="7"/>
      <c r="M118" s="7"/>
      <c r="N118" s="7"/>
      <c r="O118" s="7">
        <f>W115+X115+Y115+AA115+AB115</f>
        <v>6776.129741475</v>
      </c>
      <c r="P118" s="7"/>
      <c r="R118" s="7"/>
      <c r="S118" s="7"/>
      <c r="T118" s="7"/>
      <c r="U118" s="7"/>
      <c r="V118" s="7"/>
      <c r="W118" s="7">
        <f>SUM(W102:W114)</f>
        <v>218.9116</v>
      </c>
      <c r="X118" s="7"/>
      <c r="Y118" s="7"/>
      <c r="Z118" s="7"/>
      <c r="AA118" s="7"/>
      <c r="AB118" s="7"/>
      <c r="AC118" s="7"/>
      <c r="AD118" s="7"/>
      <c r="AF118" s="7"/>
      <c r="AI118" s="7"/>
      <c r="AJ118" s="7"/>
      <c r="AK118" s="7"/>
      <c r="AL118" s="7"/>
      <c r="AM118" s="7"/>
      <c r="AN118" s="7"/>
      <c r="AO118" s="7">
        <f>AO115+AP115+AR115</f>
        <v>43.245987608</v>
      </c>
      <c r="AP118" s="7"/>
      <c r="AQ118" s="7"/>
      <c r="AR118" s="7"/>
    </row>
    <row r="119" s="1" customFormat="1" customHeight="1" spans="2:44">
      <c r="B119" s="15" t="s">
        <v>8</v>
      </c>
      <c r="C119" s="15"/>
      <c r="D119" s="15"/>
      <c r="E119" s="15" t="s">
        <v>5</v>
      </c>
      <c r="F119" s="15"/>
      <c r="G119" s="58" t="s">
        <v>6</v>
      </c>
      <c r="H119" s="59"/>
      <c r="I119" s="16" t="s">
        <v>532</v>
      </c>
      <c r="J119" s="16" t="s">
        <v>533</v>
      </c>
      <c r="K119" s="7"/>
      <c r="L119" s="7"/>
      <c r="M119" s="7"/>
      <c r="N119" s="7"/>
      <c r="O119" s="7">
        <f>O115-O118</f>
        <v>11.2470119999962</v>
      </c>
      <c r="P119" s="7"/>
      <c r="R119" s="7"/>
      <c r="S119" s="7"/>
      <c r="T119" s="7"/>
      <c r="U119" s="7"/>
      <c r="V119" s="7"/>
      <c r="W119" s="7">
        <f>W115-W118</f>
        <v>356.5862</v>
      </c>
      <c r="X119" s="7"/>
      <c r="Y119" s="7"/>
      <c r="Z119" s="7"/>
      <c r="AA119" s="7"/>
      <c r="AB119" s="7"/>
      <c r="AC119" s="7"/>
      <c r="AD119" s="7"/>
      <c r="AF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</row>
    <row r="120" s="1" customFormat="1" customHeight="1" spans="2:44">
      <c r="B120" s="15" t="s">
        <v>534</v>
      </c>
      <c r="C120" s="15"/>
      <c r="D120" s="15"/>
      <c r="E120" s="15">
        <f>AF115-E122</f>
        <v>3439.462</v>
      </c>
      <c r="F120" s="15"/>
      <c r="G120" s="58" t="s">
        <v>29</v>
      </c>
      <c r="H120" s="59"/>
      <c r="I120" s="16">
        <f>(D115-SUM(D83:D89)-SUM(D102:D114)-SUM(D90:D101)-SUM(D5:D11))*2</f>
        <v>3758</v>
      </c>
      <c r="J120" s="16">
        <f>(D115-SUM(D83:D89)-SUM(D102:D114)-SUM(D90:D101)-SUM(D5:D11))/5*1.62</f>
        <v>608.796</v>
      </c>
      <c r="K120" s="7"/>
      <c r="L120" s="7"/>
      <c r="M120" s="7"/>
      <c r="N120" s="7"/>
      <c r="O120" s="7"/>
      <c r="P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F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</row>
    <row r="121" s="1" customFormat="1" customHeight="1" spans="2:44">
      <c r="B121" s="15" t="s">
        <v>535</v>
      </c>
      <c r="C121" s="15"/>
      <c r="D121" s="15"/>
      <c r="E121" s="28">
        <f>SUM(AF83:AF89)</f>
        <v>219.24</v>
      </c>
      <c r="F121" s="28"/>
      <c r="G121" s="58" t="s">
        <v>29</v>
      </c>
      <c r="H121" s="59"/>
      <c r="I121" s="16">
        <f>SUM(D83:D89)*2</f>
        <v>270</v>
      </c>
      <c r="J121" s="16"/>
      <c r="K121" s="7"/>
      <c r="L121" s="7"/>
      <c r="M121" s="7"/>
      <c r="N121" s="7"/>
      <c r="O121" s="7"/>
      <c r="P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F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</row>
    <row r="122" s="1" customFormat="1" customHeight="1" spans="2:44">
      <c r="B122" s="15" t="s">
        <v>536</v>
      </c>
      <c r="C122" s="15"/>
      <c r="D122" s="15"/>
      <c r="E122" s="28">
        <f>SUM(AF102:AF114)</f>
        <v>1729.919</v>
      </c>
      <c r="F122" s="28"/>
      <c r="G122" s="16" t="s">
        <v>29</v>
      </c>
      <c r="H122" s="16"/>
      <c r="I122" s="28">
        <f>SUM(D102:D114)*2</f>
        <v>1234</v>
      </c>
      <c r="J122" s="28"/>
      <c r="K122" s="7"/>
      <c r="L122" s="7"/>
      <c r="M122" s="7"/>
      <c r="N122" s="7"/>
      <c r="O122" s="7"/>
      <c r="P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F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</row>
    <row r="123" s="1" customFormat="1" customHeight="1" spans="2:44">
      <c r="B123" s="15" t="s">
        <v>537</v>
      </c>
      <c r="C123" s="15"/>
      <c r="D123" s="15"/>
      <c r="E123" s="15">
        <f>SUM(D12:D48)</f>
        <v>825</v>
      </c>
      <c r="F123" s="15"/>
      <c r="G123" s="58" t="s">
        <v>25</v>
      </c>
      <c r="H123" s="59"/>
      <c r="I123" s="7"/>
      <c r="J123" s="63"/>
      <c r="K123" s="7"/>
      <c r="L123" s="7"/>
      <c r="M123" s="7"/>
      <c r="N123" s="7"/>
      <c r="O123" s="7"/>
      <c r="P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F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</row>
    <row r="124" s="1" customFormat="1" customHeight="1" spans="2:44">
      <c r="B124" s="39" t="s">
        <v>538</v>
      </c>
      <c r="C124" s="60"/>
      <c r="D124" s="61"/>
      <c r="E124" s="28">
        <f>E123*(0.4-0.012)/2^2*3.14</f>
        <v>251.2785</v>
      </c>
      <c r="F124" s="28"/>
      <c r="G124" s="16" t="s">
        <v>29</v>
      </c>
      <c r="H124" s="16"/>
      <c r="I124" s="7"/>
      <c r="J124" s="63"/>
      <c r="K124" s="7"/>
      <c r="L124" s="7"/>
      <c r="M124" s="7"/>
      <c r="N124" s="7"/>
      <c r="O124" s="7"/>
      <c r="P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F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</row>
    <row r="125" s="1" customFormat="1" customHeight="1" spans="2:44">
      <c r="B125" s="15" t="s">
        <v>539</v>
      </c>
      <c r="C125" s="15"/>
      <c r="D125" s="15"/>
      <c r="E125" s="15">
        <f>SUM(D49:D68)+SUM(D82:D114)</f>
        <v>1592</v>
      </c>
      <c r="F125" s="15"/>
      <c r="G125" s="58" t="s">
        <v>25</v>
      </c>
      <c r="H125" s="59"/>
      <c r="I125" s="7"/>
      <c r="J125" s="63"/>
      <c r="K125" s="7"/>
      <c r="L125" s="7"/>
      <c r="M125" s="7"/>
      <c r="N125" s="7"/>
      <c r="O125" s="7"/>
      <c r="P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F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</row>
    <row r="126" s="1" customFormat="1" customHeight="1" spans="2:44">
      <c r="B126" s="39" t="s">
        <v>538</v>
      </c>
      <c r="C126" s="60"/>
      <c r="D126" s="61"/>
      <c r="E126" s="28">
        <f>E125*(0.4-0.012)/2^2*3.14</f>
        <v>484.89136</v>
      </c>
      <c r="F126" s="28"/>
      <c r="G126" s="16" t="s">
        <v>29</v>
      </c>
      <c r="H126" s="16"/>
      <c r="I126" s="7"/>
      <c r="J126" s="7"/>
      <c r="K126" s="7"/>
      <c r="L126" s="7"/>
      <c r="M126" s="7"/>
      <c r="N126" s="7"/>
      <c r="O126" s="7"/>
      <c r="P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F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</row>
    <row r="127" s="1" customFormat="1" customHeight="1" spans="2:44">
      <c r="B127" s="15" t="s">
        <v>540</v>
      </c>
      <c r="C127" s="15"/>
      <c r="D127" s="15"/>
      <c r="E127" s="62">
        <f>SUM(D69:D81)</f>
        <v>461</v>
      </c>
      <c r="F127" s="62"/>
      <c r="G127" s="58" t="s">
        <v>25</v>
      </c>
      <c r="H127" s="59"/>
      <c r="I127" s="7">
        <f>E123+E125+E127+E133</f>
        <v>2957</v>
      </c>
      <c r="J127" s="7"/>
      <c r="K127" s="7"/>
      <c r="L127" s="7"/>
      <c r="M127" s="7"/>
      <c r="N127" s="7"/>
      <c r="O127" s="7"/>
      <c r="P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F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</row>
    <row r="128" s="1" customFormat="1" customHeight="1" spans="2:44">
      <c r="B128" s="15" t="s">
        <v>215</v>
      </c>
      <c r="C128" s="15"/>
      <c r="D128" s="15"/>
      <c r="E128" s="62">
        <f>E127*2*(0.1+0.18)</f>
        <v>258.16</v>
      </c>
      <c r="F128" s="62"/>
      <c r="G128" s="16" t="s">
        <v>29</v>
      </c>
      <c r="H128" s="16"/>
      <c r="I128" s="7"/>
      <c r="J128" s="7"/>
      <c r="K128" s="7"/>
      <c r="L128" s="7"/>
      <c r="M128" s="7"/>
      <c r="N128" s="7"/>
      <c r="O128" s="7"/>
      <c r="P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F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</row>
    <row r="129" s="1" customFormat="1" customHeight="1" spans="2:44">
      <c r="B129" s="15" t="s">
        <v>541</v>
      </c>
      <c r="C129" s="15"/>
      <c r="D129" s="15"/>
      <c r="E129" s="28">
        <f>AM115*(0.083+0.106)/2</f>
        <v>511.056</v>
      </c>
      <c r="F129" s="28"/>
      <c r="G129" s="58" t="s">
        <v>32</v>
      </c>
      <c r="H129" s="59"/>
      <c r="I129" s="7"/>
      <c r="J129" s="7"/>
      <c r="K129" s="7"/>
      <c r="L129" s="7"/>
      <c r="M129" s="7"/>
      <c r="N129" s="7"/>
      <c r="O129" s="7"/>
      <c r="P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F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</row>
    <row r="130" s="1" customFormat="1" customHeight="1" spans="2:44">
      <c r="B130" s="15" t="s">
        <v>542</v>
      </c>
      <c r="C130" s="15"/>
      <c r="D130" s="15"/>
      <c r="E130" s="28">
        <f>O115</f>
        <v>6787.376753475</v>
      </c>
      <c r="F130" s="28"/>
      <c r="G130" s="58" t="s">
        <v>32</v>
      </c>
      <c r="H130" s="59"/>
      <c r="I130" s="7"/>
      <c r="J130" s="7"/>
      <c r="K130" s="7"/>
      <c r="L130" s="7"/>
      <c r="M130" s="7"/>
      <c r="N130" s="7"/>
      <c r="O130" s="7"/>
      <c r="P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F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</row>
    <row r="131" s="1" customFormat="1" customHeight="1" spans="2:44">
      <c r="B131" s="15" t="s">
        <v>543</v>
      </c>
      <c r="C131" s="15"/>
      <c r="D131" s="15"/>
      <c r="E131" s="28">
        <f>P115</f>
        <v>900.934</v>
      </c>
      <c r="F131" s="28"/>
      <c r="G131" s="58" t="s">
        <v>32</v>
      </c>
      <c r="H131" s="59"/>
      <c r="I131" s="7"/>
      <c r="J131" s="7"/>
      <c r="K131" s="7"/>
      <c r="L131" s="7"/>
      <c r="M131" s="7"/>
      <c r="N131" s="7"/>
      <c r="O131" s="7"/>
      <c r="P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F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</row>
    <row r="132" s="1" customFormat="1" customHeight="1" spans="2:44">
      <c r="B132" s="15" t="s">
        <v>544</v>
      </c>
      <c r="C132" s="15"/>
      <c r="D132" s="15"/>
      <c r="E132" s="28">
        <f>E130-E131</f>
        <v>5886.442753475</v>
      </c>
      <c r="F132" s="28"/>
      <c r="G132" s="58" t="s">
        <v>32</v>
      </c>
      <c r="H132" s="59"/>
      <c r="I132" s="7"/>
      <c r="J132" s="7"/>
      <c r="K132" s="7"/>
      <c r="L132" s="7"/>
      <c r="M132" s="7"/>
      <c r="N132" s="7"/>
      <c r="O132" s="7"/>
      <c r="P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F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</row>
    <row r="133" s="1" customFormat="1" customHeight="1" spans="2:44">
      <c r="B133" s="15" t="s">
        <v>545</v>
      </c>
      <c r="C133" s="15"/>
      <c r="D133" s="15"/>
      <c r="E133" s="28">
        <f>SUM(D5:D11)</f>
        <v>79</v>
      </c>
      <c r="F133" s="28"/>
      <c r="G133" s="58" t="s">
        <v>25</v>
      </c>
      <c r="H133" s="59"/>
      <c r="I133" s="7" t="s">
        <v>546</v>
      </c>
      <c r="J133" s="7"/>
      <c r="K133" s="7"/>
      <c r="L133" s="7"/>
      <c r="M133" s="7"/>
      <c r="N133" s="7"/>
      <c r="O133" s="7"/>
      <c r="P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F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</row>
    <row r="134" s="1" customFormat="1" customHeight="1" spans="2:44">
      <c r="B134" s="15" t="s">
        <v>547</v>
      </c>
      <c r="C134" s="15"/>
      <c r="D134" s="15"/>
      <c r="E134" s="28" t="s">
        <v>548</v>
      </c>
      <c r="F134" s="28"/>
      <c r="G134" s="58" t="s">
        <v>25</v>
      </c>
      <c r="H134" s="59"/>
      <c r="I134" s="7"/>
      <c r="J134" s="7"/>
      <c r="K134" s="7"/>
      <c r="L134" s="7"/>
      <c r="M134" s="7"/>
      <c r="N134" s="7"/>
      <c r="O134" s="7"/>
      <c r="P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F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</row>
    <row r="135" s="1" customFormat="1" customHeight="1" spans="4:44">
      <c r="D135" s="57"/>
      <c r="G135" s="7"/>
      <c r="H135" s="7"/>
      <c r="I135" s="7"/>
      <c r="J135" s="7"/>
      <c r="K135" s="7"/>
      <c r="L135" s="7"/>
      <c r="M135" s="7"/>
      <c r="N135" s="7"/>
      <c r="O135" s="7"/>
      <c r="P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F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</row>
    <row r="136" s="1" customFormat="1" customHeight="1" spans="4:44">
      <c r="D136" s="57"/>
      <c r="G136" s="7"/>
      <c r="H136" s="7"/>
      <c r="I136" s="7"/>
      <c r="J136" s="7"/>
      <c r="K136" s="7"/>
      <c r="L136" s="7"/>
      <c r="M136" s="7"/>
      <c r="N136" s="7"/>
      <c r="O136" s="7"/>
      <c r="P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F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</row>
    <row r="137" s="1" customFormat="1" customHeight="1" spans="4:44">
      <c r="D137" s="57"/>
      <c r="G137" s="7"/>
      <c r="H137" s="7"/>
      <c r="I137" s="7"/>
      <c r="J137" s="7"/>
      <c r="K137" s="7"/>
      <c r="L137" s="7"/>
      <c r="M137" s="7"/>
      <c r="N137" s="7"/>
      <c r="O137" s="7"/>
      <c r="P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F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</row>
    <row r="138" s="1" customFormat="1" customHeight="1" spans="4:44">
      <c r="D138" s="57"/>
      <c r="G138" s="7"/>
      <c r="H138" s="7"/>
      <c r="I138" s="7"/>
      <c r="J138" s="7"/>
      <c r="K138" s="7"/>
      <c r="L138" s="7"/>
      <c r="M138" s="7"/>
      <c r="N138" s="7"/>
      <c r="O138" s="7"/>
      <c r="P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F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</row>
    <row r="139" s="1" customFormat="1" customHeight="1" spans="4:44">
      <c r="D139" s="57"/>
      <c r="G139" s="7"/>
      <c r="H139" s="7"/>
      <c r="I139" s="7"/>
      <c r="J139" s="7"/>
      <c r="K139" s="7"/>
      <c r="L139" s="7"/>
      <c r="M139" s="7"/>
      <c r="N139" s="7"/>
      <c r="O139" s="7"/>
      <c r="P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F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</row>
    <row r="140" s="1" customFormat="1" customHeight="1" spans="4:44">
      <c r="D140" s="57"/>
      <c r="G140" s="7"/>
      <c r="H140" s="7"/>
      <c r="I140" s="7"/>
      <c r="J140" s="7"/>
      <c r="K140" s="7"/>
      <c r="L140" s="7"/>
      <c r="M140" s="7"/>
      <c r="N140" s="7"/>
      <c r="O140" s="7"/>
      <c r="P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F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</row>
    <row r="141" s="1" customFormat="1" customHeight="1" spans="4:44">
      <c r="D141" s="57"/>
      <c r="G141" s="7"/>
      <c r="H141" s="7"/>
      <c r="I141" s="7"/>
      <c r="J141" s="7"/>
      <c r="K141" s="7"/>
      <c r="L141" s="7"/>
      <c r="M141" s="7"/>
      <c r="N141" s="7"/>
      <c r="O141" s="7"/>
      <c r="P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F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</row>
    <row r="142" s="1" customFormat="1" customHeight="1" spans="4:44">
      <c r="D142" s="57"/>
      <c r="G142" s="7"/>
      <c r="H142" s="7"/>
      <c r="I142" s="7"/>
      <c r="J142" s="7"/>
      <c r="K142" s="7"/>
      <c r="L142" s="7"/>
      <c r="M142" s="7"/>
      <c r="N142" s="7"/>
      <c r="O142" s="7"/>
      <c r="P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F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</row>
    <row r="143" s="1" customFormat="1" customHeight="1" spans="4:44">
      <c r="D143" s="57"/>
      <c r="G143" s="7"/>
      <c r="H143" s="7"/>
      <c r="I143" s="7"/>
      <c r="J143" s="7"/>
      <c r="K143" s="7"/>
      <c r="L143" s="7"/>
      <c r="M143" s="7"/>
      <c r="N143" s="7"/>
      <c r="O143" s="7"/>
      <c r="P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F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</row>
    <row r="144" s="1" customFormat="1" customHeight="1" spans="4:44">
      <c r="D144" s="57"/>
      <c r="G144" s="7"/>
      <c r="H144" s="7"/>
      <c r="I144" s="7"/>
      <c r="J144" s="7"/>
      <c r="K144" s="7"/>
      <c r="L144" s="7"/>
      <c r="M144" s="7"/>
      <c r="N144" s="7"/>
      <c r="O144" s="7"/>
      <c r="P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F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</row>
    <row r="145" s="1" customFormat="1" customHeight="1" spans="4:44">
      <c r="D145" s="57"/>
      <c r="G145" s="7"/>
      <c r="H145" s="7"/>
      <c r="I145" s="7"/>
      <c r="J145" s="7"/>
      <c r="K145" s="7"/>
      <c r="L145" s="7"/>
      <c r="M145" s="7"/>
      <c r="N145" s="7"/>
      <c r="O145" s="7"/>
      <c r="P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F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</row>
    <row r="146" s="1" customFormat="1" customHeight="1" spans="4:44">
      <c r="D146" s="57"/>
      <c r="G146" s="7"/>
      <c r="H146" s="7"/>
      <c r="I146" s="7"/>
      <c r="J146" s="7"/>
      <c r="K146" s="7"/>
      <c r="L146" s="7"/>
      <c r="M146" s="7"/>
      <c r="N146" s="7"/>
      <c r="O146" s="7"/>
      <c r="P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F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</row>
    <row r="147" s="1" customFormat="1" customHeight="1" spans="4:44">
      <c r="D147" s="57"/>
      <c r="G147" s="7"/>
      <c r="H147" s="7"/>
      <c r="I147" s="7"/>
      <c r="J147" s="7"/>
      <c r="K147" s="7"/>
      <c r="L147" s="7"/>
      <c r="M147" s="7"/>
      <c r="N147" s="7"/>
      <c r="O147" s="7"/>
      <c r="P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F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</row>
    <row r="148" s="1" customFormat="1" customHeight="1" spans="4:44">
      <c r="D148" s="57"/>
      <c r="G148" s="7"/>
      <c r="H148" s="7"/>
      <c r="I148" s="7"/>
      <c r="J148" s="7"/>
      <c r="K148" s="7"/>
      <c r="L148" s="7"/>
      <c r="M148" s="7"/>
      <c r="N148" s="7"/>
      <c r="O148" s="7"/>
      <c r="P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F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</row>
    <row r="149" s="1" customFormat="1" customHeight="1" spans="4:44">
      <c r="D149" s="57"/>
      <c r="G149" s="7"/>
      <c r="H149" s="7"/>
      <c r="I149" s="7"/>
      <c r="J149" s="7"/>
      <c r="K149" s="7"/>
      <c r="L149" s="7"/>
      <c r="M149" s="7"/>
      <c r="N149" s="7"/>
      <c r="O149" s="7"/>
      <c r="P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F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</row>
    <row r="150" s="1" customFormat="1" customHeight="1" spans="4:44">
      <c r="D150" s="57"/>
      <c r="G150" s="7"/>
      <c r="H150" s="7"/>
      <c r="I150" s="7"/>
      <c r="J150" s="7"/>
      <c r="K150" s="7"/>
      <c r="L150" s="7"/>
      <c r="M150" s="7"/>
      <c r="N150" s="7"/>
      <c r="O150" s="7"/>
      <c r="P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F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</row>
    <row r="151" s="1" customFormat="1" customHeight="1" spans="4:44">
      <c r="D151" s="57"/>
      <c r="G151" s="7"/>
      <c r="H151" s="7"/>
      <c r="I151" s="7"/>
      <c r="J151" s="7"/>
      <c r="K151" s="7"/>
      <c r="L151" s="7"/>
      <c r="M151" s="7"/>
      <c r="N151" s="7"/>
      <c r="O151" s="7"/>
      <c r="P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F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</row>
    <row r="152" s="1" customFormat="1" customHeight="1" spans="4:44">
      <c r="D152" s="57"/>
      <c r="G152" s="7"/>
      <c r="H152" s="7"/>
      <c r="I152" s="7"/>
      <c r="J152" s="7"/>
      <c r="K152" s="7"/>
      <c r="L152" s="7"/>
      <c r="M152" s="7"/>
      <c r="N152" s="7"/>
      <c r="O152" s="7"/>
      <c r="P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F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</row>
    <row r="153" s="1" customFormat="1" customHeight="1" spans="4:44">
      <c r="D153" s="57"/>
      <c r="G153" s="7"/>
      <c r="H153" s="7"/>
      <c r="I153" s="7"/>
      <c r="J153" s="7"/>
      <c r="K153" s="7"/>
      <c r="L153" s="7"/>
      <c r="M153" s="7"/>
      <c r="N153" s="7"/>
      <c r="O153" s="7"/>
      <c r="P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F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</row>
    <row r="154" s="1" customFormat="1" customHeight="1" spans="4:44">
      <c r="D154" s="57"/>
      <c r="G154" s="7"/>
      <c r="H154" s="7"/>
      <c r="I154" s="7"/>
      <c r="J154" s="7"/>
      <c r="K154" s="7"/>
      <c r="L154" s="7"/>
      <c r="M154" s="7"/>
      <c r="N154" s="7"/>
      <c r="O154" s="7"/>
      <c r="P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F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</row>
    <row r="155" s="1" customFormat="1" customHeight="1" spans="4:44">
      <c r="D155" s="57"/>
      <c r="G155" s="7"/>
      <c r="H155" s="7"/>
      <c r="I155" s="7"/>
      <c r="J155" s="7"/>
      <c r="K155" s="7"/>
      <c r="L155" s="7"/>
      <c r="M155" s="7"/>
      <c r="N155" s="7"/>
      <c r="O155" s="7"/>
      <c r="P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F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</row>
    <row r="156" s="1" customFormat="1" customHeight="1" spans="4:44">
      <c r="D156" s="57"/>
      <c r="G156" s="7"/>
      <c r="H156" s="7"/>
      <c r="I156" s="7"/>
      <c r="J156" s="7"/>
      <c r="K156" s="7"/>
      <c r="L156" s="7"/>
      <c r="M156" s="7"/>
      <c r="N156" s="7"/>
      <c r="O156" s="7"/>
      <c r="P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F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</row>
    <row r="157" s="1" customFormat="1" customHeight="1" spans="4:44">
      <c r="D157" s="57"/>
      <c r="G157" s="7"/>
      <c r="H157" s="7"/>
      <c r="I157" s="7"/>
      <c r="J157" s="7"/>
      <c r="K157" s="7"/>
      <c r="L157" s="7"/>
      <c r="M157" s="7"/>
      <c r="N157" s="7"/>
      <c r="O157" s="7"/>
      <c r="P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F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</row>
    <row r="158" s="1" customFormat="1" customHeight="1" spans="4:44">
      <c r="D158" s="57"/>
      <c r="G158" s="7"/>
      <c r="H158" s="7"/>
      <c r="I158" s="7"/>
      <c r="J158" s="7"/>
      <c r="K158" s="7"/>
      <c r="L158" s="7"/>
      <c r="M158" s="7"/>
      <c r="N158" s="7"/>
      <c r="O158" s="7"/>
      <c r="P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F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</row>
    <row r="159" s="1" customFormat="1" customHeight="1" spans="4:44">
      <c r="D159" s="57"/>
      <c r="G159" s="7"/>
      <c r="H159" s="7"/>
      <c r="I159" s="7"/>
      <c r="J159" s="7"/>
      <c r="K159" s="7"/>
      <c r="L159" s="7"/>
      <c r="M159" s="7"/>
      <c r="N159" s="7"/>
      <c r="O159" s="7"/>
      <c r="P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F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</row>
    <row r="160" s="1" customFormat="1" customHeight="1" spans="4:44">
      <c r="D160" s="57"/>
      <c r="G160" s="7"/>
      <c r="H160" s="7"/>
      <c r="I160" s="7"/>
      <c r="J160" s="7"/>
      <c r="K160" s="7"/>
      <c r="L160" s="7"/>
      <c r="M160" s="7"/>
      <c r="N160" s="7"/>
      <c r="O160" s="7"/>
      <c r="P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F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</row>
    <row r="161" s="1" customFormat="1" customHeight="1" spans="4:44">
      <c r="D161" s="57"/>
      <c r="G161" s="7"/>
      <c r="H161" s="7"/>
      <c r="I161" s="7"/>
      <c r="J161" s="7"/>
      <c r="K161" s="7"/>
      <c r="L161" s="7"/>
      <c r="M161" s="7"/>
      <c r="N161" s="7"/>
      <c r="O161" s="7"/>
      <c r="P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F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</row>
    <row r="162" s="1" customFormat="1" customHeight="1" spans="4:44">
      <c r="D162" s="57"/>
      <c r="G162" s="7"/>
      <c r="H162" s="7"/>
      <c r="I162" s="7"/>
      <c r="J162" s="7"/>
      <c r="K162" s="7"/>
      <c r="L162" s="7"/>
      <c r="M162" s="7"/>
      <c r="N162" s="7"/>
      <c r="O162" s="7"/>
      <c r="P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F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</row>
    <row r="163" s="1" customFormat="1" customHeight="1" spans="4:44">
      <c r="D163" s="57"/>
      <c r="G163" s="7"/>
      <c r="H163" s="7"/>
      <c r="I163" s="7"/>
      <c r="J163" s="7"/>
      <c r="K163" s="7"/>
      <c r="L163" s="7"/>
      <c r="M163" s="7"/>
      <c r="N163" s="7"/>
      <c r="O163" s="7"/>
      <c r="P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F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</row>
    <row r="164" s="1" customFormat="1" customHeight="1" spans="4:44">
      <c r="D164" s="57"/>
      <c r="G164" s="7"/>
      <c r="H164" s="7"/>
      <c r="I164" s="7"/>
      <c r="J164" s="7"/>
      <c r="K164" s="7"/>
      <c r="L164" s="7"/>
      <c r="M164" s="7"/>
      <c r="N164" s="7"/>
      <c r="O164" s="7"/>
      <c r="P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F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</row>
    <row r="165" s="1" customFormat="1" customHeight="1" spans="4:44">
      <c r="D165" s="57"/>
      <c r="G165" s="7"/>
      <c r="H165" s="7"/>
      <c r="I165" s="7"/>
      <c r="J165" s="7"/>
      <c r="K165" s="7"/>
      <c r="L165" s="7"/>
      <c r="M165" s="7"/>
      <c r="N165" s="7"/>
      <c r="O165" s="7"/>
      <c r="P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F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</row>
    <row r="166" s="1" customFormat="1" customHeight="1" spans="4:44">
      <c r="D166" s="57"/>
      <c r="G166" s="7"/>
      <c r="H166" s="7"/>
      <c r="I166" s="7"/>
      <c r="J166" s="7"/>
      <c r="K166" s="7"/>
      <c r="L166" s="7"/>
      <c r="M166" s="7"/>
      <c r="N166" s="7"/>
      <c r="O166" s="7"/>
      <c r="P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F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</row>
    <row r="167" s="1" customFormat="1" customHeight="1" spans="4:44">
      <c r="D167" s="57"/>
      <c r="G167" s="7"/>
      <c r="H167" s="7"/>
      <c r="I167" s="7"/>
      <c r="J167" s="7"/>
      <c r="K167" s="7"/>
      <c r="L167" s="7"/>
      <c r="M167" s="7"/>
      <c r="N167" s="7"/>
      <c r="O167" s="7"/>
      <c r="P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F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</row>
    <row r="168" s="1" customFormat="1" customHeight="1" spans="4:44">
      <c r="D168" s="57"/>
      <c r="G168" s="7"/>
      <c r="H168" s="7"/>
      <c r="I168" s="7"/>
      <c r="J168" s="7"/>
      <c r="K168" s="7"/>
      <c r="L168" s="7"/>
      <c r="M168" s="7"/>
      <c r="N168" s="7"/>
      <c r="O168" s="7"/>
      <c r="P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F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</row>
    <row r="169" s="1" customFormat="1" customHeight="1" spans="4:44">
      <c r="D169" s="57"/>
      <c r="G169" s="7"/>
      <c r="H169" s="7"/>
      <c r="I169" s="7"/>
      <c r="J169" s="7"/>
      <c r="K169" s="7"/>
      <c r="L169" s="7"/>
      <c r="M169" s="7"/>
      <c r="N169" s="7"/>
      <c r="O169" s="7"/>
      <c r="P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F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</row>
    <row r="170" s="1" customFormat="1" customHeight="1" spans="4:44">
      <c r="D170" s="57"/>
      <c r="G170" s="7"/>
      <c r="H170" s="7"/>
      <c r="I170" s="7"/>
      <c r="J170" s="7"/>
      <c r="K170" s="7"/>
      <c r="L170" s="7"/>
      <c r="M170" s="7"/>
      <c r="N170" s="7"/>
      <c r="O170" s="7"/>
      <c r="P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F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</row>
    <row r="171" s="1" customFormat="1" customHeight="1" spans="4:44">
      <c r="D171" s="57"/>
      <c r="G171" s="7"/>
      <c r="H171" s="7"/>
      <c r="I171" s="7"/>
      <c r="J171" s="7"/>
      <c r="K171" s="7"/>
      <c r="L171" s="7"/>
      <c r="M171" s="7"/>
      <c r="N171" s="7"/>
      <c r="O171" s="7"/>
      <c r="P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F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</row>
    <row r="172" s="1" customFormat="1" customHeight="1" spans="4:44">
      <c r="D172" s="57"/>
      <c r="G172" s="7"/>
      <c r="H172" s="7"/>
      <c r="I172" s="7"/>
      <c r="J172" s="7"/>
      <c r="K172" s="7"/>
      <c r="L172" s="7"/>
      <c r="M172" s="7"/>
      <c r="N172" s="7"/>
      <c r="O172" s="7"/>
      <c r="P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F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</row>
    <row r="173" s="1" customFormat="1" customHeight="1" spans="4:44">
      <c r="D173" s="57"/>
      <c r="G173" s="7"/>
      <c r="H173" s="7"/>
      <c r="I173" s="7"/>
      <c r="J173" s="7"/>
      <c r="K173" s="7"/>
      <c r="L173" s="7"/>
      <c r="M173" s="7"/>
      <c r="N173" s="7"/>
      <c r="O173" s="7"/>
      <c r="P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F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</row>
    <row r="174" s="1" customFormat="1" customHeight="1" spans="4:44">
      <c r="D174" s="57"/>
      <c r="G174" s="7"/>
      <c r="H174" s="7"/>
      <c r="I174" s="7"/>
      <c r="J174" s="7"/>
      <c r="K174" s="7"/>
      <c r="L174" s="7"/>
      <c r="M174" s="7"/>
      <c r="N174" s="7"/>
      <c r="O174" s="7"/>
      <c r="P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F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</row>
    <row r="175" s="1" customFormat="1" customHeight="1" spans="4:44">
      <c r="D175" s="57"/>
      <c r="G175" s="7"/>
      <c r="H175" s="7"/>
      <c r="I175" s="7"/>
      <c r="J175" s="7"/>
      <c r="K175" s="7"/>
      <c r="L175" s="7"/>
      <c r="M175" s="7"/>
      <c r="N175" s="7"/>
      <c r="O175" s="7"/>
      <c r="P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F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</row>
    <row r="176" s="1" customFormat="1" customHeight="1" spans="4:44">
      <c r="D176" s="57"/>
      <c r="G176" s="7"/>
      <c r="H176" s="7"/>
      <c r="I176" s="7"/>
      <c r="J176" s="7"/>
      <c r="K176" s="7"/>
      <c r="L176" s="7"/>
      <c r="M176" s="7"/>
      <c r="N176" s="7"/>
      <c r="O176" s="7"/>
      <c r="P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F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</row>
    <row r="177" s="1" customFormat="1" customHeight="1" spans="4:44">
      <c r="D177" s="57"/>
      <c r="G177" s="7"/>
      <c r="H177" s="7"/>
      <c r="I177" s="7"/>
      <c r="J177" s="7"/>
      <c r="K177" s="7"/>
      <c r="L177" s="7"/>
      <c r="M177" s="7"/>
      <c r="N177" s="7"/>
      <c r="O177" s="7"/>
      <c r="P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F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</row>
    <row r="178" s="1" customFormat="1" customHeight="1" spans="4:44">
      <c r="D178" s="57"/>
      <c r="G178" s="7"/>
      <c r="H178" s="7"/>
      <c r="I178" s="7"/>
      <c r="J178" s="7"/>
      <c r="K178" s="7"/>
      <c r="L178" s="7"/>
      <c r="M178" s="7"/>
      <c r="N178" s="7"/>
      <c r="O178" s="7"/>
      <c r="P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F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</row>
    <row r="179" s="1" customFormat="1" customHeight="1" spans="4:44">
      <c r="D179" s="57"/>
      <c r="G179" s="7"/>
      <c r="H179" s="7"/>
      <c r="I179" s="7"/>
      <c r="J179" s="7"/>
      <c r="K179" s="7"/>
      <c r="L179" s="7"/>
      <c r="M179" s="7"/>
      <c r="N179" s="7"/>
      <c r="O179" s="7"/>
      <c r="P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F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</row>
    <row r="180" s="1" customFormat="1" customHeight="1" spans="4:44">
      <c r="D180" s="57"/>
      <c r="G180" s="7"/>
      <c r="H180" s="7"/>
      <c r="I180" s="7"/>
      <c r="J180" s="7"/>
      <c r="K180" s="7"/>
      <c r="L180" s="7"/>
      <c r="M180" s="7"/>
      <c r="N180" s="7"/>
      <c r="O180" s="7"/>
      <c r="P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F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</row>
    <row r="181" s="1" customFormat="1" customHeight="1" spans="4:44">
      <c r="D181" s="57"/>
      <c r="G181" s="7"/>
      <c r="H181" s="7"/>
      <c r="I181" s="7"/>
      <c r="J181" s="7"/>
      <c r="K181" s="7"/>
      <c r="L181" s="7"/>
      <c r="M181" s="7"/>
      <c r="N181" s="7"/>
      <c r="O181" s="7"/>
      <c r="P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F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</row>
    <row r="182" s="1" customFormat="1" customHeight="1" spans="4:44">
      <c r="D182" s="57"/>
      <c r="G182" s="7"/>
      <c r="H182" s="7"/>
      <c r="I182" s="7"/>
      <c r="J182" s="7"/>
      <c r="K182" s="7"/>
      <c r="L182" s="7"/>
      <c r="M182" s="7"/>
      <c r="N182" s="7"/>
      <c r="O182" s="7"/>
      <c r="P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F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</row>
    <row r="183" s="1" customFormat="1" customHeight="1" spans="4:44">
      <c r="D183" s="57"/>
      <c r="G183" s="7"/>
      <c r="H183" s="7"/>
      <c r="I183" s="7"/>
      <c r="J183" s="7"/>
      <c r="K183" s="7"/>
      <c r="L183" s="7"/>
      <c r="M183" s="7"/>
      <c r="N183" s="7"/>
      <c r="O183" s="7"/>
      <c r="P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F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</row>
    <row r="184" s="1" customFormat="1" customHeight="1" spans="4:44">
      <c r="D184" s="57"/>
      <c r="G184" s="7"/>
      <c r="H184" s="7"/>
      <c r="I184" s="7"/>
      <c r="J184" s="7"/>
      <c r="K184" s="7"/>
      <c r="L184" s="7"/>
      <c r="M184" s="7"/>
      <c r="N184" s="7"/>
      <c r="O184" s="7"/>
      <c r="P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F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</row>
    <row r="185" s="1" customFormat="1" customHeight="1" spans="4:44">
      <c r="D185" s="57"/>
      <c r="G185" s="7"/>
      <c r="H185" s="7"/>
      <c r="I185" s="7"/>
      <c r="J185" s="7"/>
      <c r="K185" s="7"/>
      <c r="L185" s="7"/>
      <c r="M185" s="7"/>
      <c r="N185" s="7"/>
      <c r="O185" s="7"/>
      <c r="P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F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</row>
    <row r="186" s="1" customFormat="1" customHeight="1" spans="4:44">
      <c r="D186" s="57"/>
      <c r="G186" s="7"/>
      <c r="H186" s="7"/>
      <c r="I186" s="7"/>
      <c r="J186" s="7"/>
      <c r="K186" s="7"/>
      <c r="L186" s="7"/>
      <c r="M186" s="7"/>
      <c r="N186" s="7"/>
      <c r="O186" s="7"/>
      <c r="P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F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</row>
    <row r="187" s="1" customFormat="1" customHeight="1" spans="4:44">
      <c r="D187" s="57"/>
      <c r="G187" s="7"/>
      <c r="H187" s="7"/>
      <c r="I187" s="7"/>
      <c r="J187" s="7"/>
      <c r="K187" s="7"/>
      <c r="L187" s="7"/>
      <c r="M187" s="7"/>
      <c r="N187" s="7"/>
      <c r="O187" s="7"/>
      <c r="P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F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</row>
    <row r="188" s="1" customFormat="1" customHeight="1" spans="4:44">
      <c r="D188" s="57"/>
      <c r="G188" s="7"/>
      <c r="H188" s="7"/>
      <c r="I188" s="7"/>
      <c r="J188" s="7"/>
      <c r="K188" s="7"/>
      <c r="L188" s="7"/>
      <c r="M188" s="7"/>
      <c r="N188" s="7"/>
      <c r="O188" s="7"/>
      <c r="P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F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</row>
    <row r="189" s="1" customFormat="1" customHeight="1" spans="4:44">
      <c r="D189" s="57"/>
      <c r="G189" s="7"/>
      <c r="H189" s="7"/>
      <c r="I189" s="7"/>
      <c r="J189" s="7"/>
      <c r="K189" s="7"/>
      <c r="L189" s="7"/>
      <c r="M189" s="7"/>
      <c r="N189" s="7"/>
      <c r="O189" s="7"/>
      <c r="P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F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</row>
    <row r="190" s="1" customFormat="1" customHeight="1" spans="4:44">
      <c r="D190" s="57"/>
      <c r="G190" s="7"/>
      <c r="H190" s="7"/>
      <c r="I190" s="7"/>
      <c r="J190" s="7"/>
      <c r="K190" s="7"/>
      <c r="L190" s="7"/>
      <c r="M190" s="7"/>
      <c r="N190" s="7"/>
      <c r="O190" s="7"/>
      <c r="P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F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</row>
    <row r="191" s="1" customFormat="1" customHeight="1" spans="4:44">
      <c r="D191" s="57"/>
      <c r="G191" s="7"/>
      <c r="H191" s="7"/>
      <c r="I191" s="7"/>
      <c r="J191" s="7"/>
      <c r="K191" s="7"/>
      <c r="L191" s="7"/>
      <c r="M191" s="7"/>
      <c r="N191" s="7"/>
      <c r="O191" s="7"/>
      <c r="P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F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</row>
    <row r="192" s="1" customFormat="1" customHeight="1" spans="4:44">
      <c r="D192" s="57"/>
      <c r="G192" s="7"/>
      <c r="H192" s="7"/>
      <c r="I192" s="7"/>
      <c r="J192" s="7"/>
      <c r="K192" s="7"/>
      <c r="L192" s="7"/>
      <c r="M192" s="7"/>
      <c r="N192" s="7"/>
      <c r="O192" s="7"/>
      <c r="P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F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</row>
    <row r="193" s="1" customFormat="1" customHeight="1" spans="4:44">
      <c r="D193" s="57"/>
      <c r="G193" s="7"/>
      <c r="H193" s="7"/>
      <c r="I193" s="7"/>
      <c r="J193" s="7"/>
      <c r="K193" s="7"/>
      <c r="L193" s="7"/>
      <c r="M193" s="7"/>
      <c r="N193" s="7"/>
      <c r="O193" s="7"/>
      <c r="P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F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</row>
    <row r="194" s="1" customFormat="1" customHeight="1" spans="4:44">
      <c r="D194" s="57"/>
      <c r="G194" s="7"/>
      <c r="H194" s="7"/>
      <c r="I194" s="7"/>
      <c r="J194" s="7"/>
      <c r="K194" s="7"/>
      <c r="L194" s="7"/>
      <c r="M194" s="7"/>
      <c r="N194" s="7"/>
      <c r="O194" s="7"/>
      <c r="P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F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</row>
    <row r="195" s="1" customFormat="1" customHeight="1" spans="4:44">
      <c r="D195" s="57"/>
      <c r="G195" s="7"/>
      <c r="H195" s="7"/>
      <c r="I195" s="7"/>
      <c r="J195" s="7"/>
      <c r="K195" s="7"/>
      <c r="L195" s="7"/>
      <c r="M195" s="7"/>
      <c r="N195" s="7"/>
      <c r="O195" s="7"/>
      <c r="P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F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</row>
    <row r="196" s="1" customFormat="1" customHeight="1" spans="4:44">
      <c r="D196" s="57"/>
      <c r="G196" s="7"/>
      <c r="H196" s="7"/>
      <c r="I196" s="7"/>
      <c r="J196" s="7"/>
      <c r="K196" s="7"/>
      <c r="L196" s="7"/>
      <c r="M196" s="7"/>
      <c r="N196" s="7"/>
      <c r="O196" s="7"/>
      <c r="P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F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</row>
    <row r="197" s="1" customFormat="1" customHeight="1" spans="4:44">
      <c r="D197" s="57"/>
      <c r="G197" s="7"/>
      <c r="H197" s="7"/>
      <c r="I197" s="7"/>
      <c r="J197" s="7"/>
      <c r="K197" s="7"/>
      <c r="L197" s="7"/>
      <c r="M197" s="7"/>
      <c r="N197" s="7"/>
      <c r="O197" s="7"/>
      <c r="P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F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</row>
  </sheetData>
  <mergeCells count="103">
    <mergeCell ref="A1:L1"/>
    <mergeCell ref="B2:C2"/>
    <mergeCell ref="G2:I2"/>
    <mergeCell ref="J2:L2"/>
    <mergeCell ref="O2:P2"/>
    <mergeCell ref="R2:U2"/>
    <mergeCell ref="V2:X2"/>
    <mergeCell ref="Z2:AB2"/>
    <mergeCell ref="AI2:AL2"/>
    <mergeCell ref="AN2:AR2"/>
    <mergeCell ref="B4:L4"/>
    <mergeCell ref="AI4:AK4"/>
    <mergeCell ref="A115:C115"/>
    <mergeCell ref="B116:C116"/>
    <mergeCell ref="G116:I116"/>
    <mergeCell ref="J116:L116"/>
    <mergeCell ref="O116:P116"/>
    <mergeCell ref="R116:U116"/>
    <mergeCell ref="V116:X116"/>
    <mergeCell ref="Z116:AB116"/>
    <mergeCell ref="AI116:AL116"/>
    <mergeCell ref="AN116:AR116"/>
    <mergeCell ref="B119:D119"/>
    <mergeCell ref="E119:F119"/>
    <mergeCell ref="G119:H119"/>
    <mergeCell ref="B120:D120"/>
    <mergeCell ref="E120:F120"/>
    <mergeCell ref="G120:H120"/>
    <mergeCell ref="B121:D121"/>
    <mergeCell ref="E121:F121"/>
    <mergeCell ref="G121:H121"/>
    <mergeCell ref="B122:D122"/>
    <mergeCell ref="E122:F122"/>
    <mergeCell ref="G122:H122"/>
    <mergeCell ref="K122:L122"/>
    <mergeCell ref="M122:N122"/>
    <mergeCell ref="B123:D123"/>
    <mergeCell ref="E123:F123"/>
    <mergeCell ref="G123:H123"/>
    <mergeCell ref="B124:D124"/>
    <mergeCell ref="E124:F124"/>
    <mergeCell ref="G124:H124"/>
    <mergeCell ref="B125:D125"/>
    <mergeCell ref="E125:F125"/>
    <mergeCell ref="G125:H125"/>
    <mergeCell ref="B126:D126"/>
    <mergeCell ref="E126:F126"/>
    <mergeCell ref="G126:H126"/>
    <mergeCell ref="B127:D127"/>
    <mergeCell ref="E127:F127"/>
    <mergeCell ref="G127:H127"/>
    <mergeCell ref="B128:D128"/>
    <mergeCell ref="E128:F128"/>
    <mergeCell ref="G128:H128"/>
    <mergeCell ref="B129:D129"/>
    <mergeCell ref="E129:F129"/>
    <mergeCell ref="G129:H129"/>
    <mergeCell ref="B130:D130"/>
    <mergeCell ref="E130:F130"/>
    <mergeCell ref="G130:H130"/>
    <mergeCell ref="B131:D131"/>
    <mergeCell ref="E131:F131"/>
    <mergeCell ref="G131:H131"/>
    <mergeCell ref="B132:D132"/>
    <mergeCell ref="E132:F132"/>
    <mergeCell ref="G132:H132"/>
    <mergeCell ref="B133:D133"/>
    <mergeCell ref="E133:F133"/>
    <mergeCell ref="G133:H133"/>
    <mergeCell ref="B134:D134"/>
    <mergeCell ref="E134:F134"/>
    <mergeCell ref="G134:H134"/>
    <mergeCell ref="A2:A4"/>
    <mergeCell ref="D2:D3"/>
    <mergeCell ref="D116:D117"/>
    <mergeCell ref="E2:E3"/>
    <mergeCell ref="E116:E117"/>
    <mergeCell ref="F2:F3"/>
    <mergeCell ref="F116:F117"/>
    <mergeCell ref="M2:M3"/>
    <mergeCell ref="M116:M117"/>
    <mergeCell ref="N2:N3"/>
    <mergeCell ref="N116:N117"/>
    <mergeCell ref="Q2:Q3"/>
    <mergeCell ref="Q116:Q117"/>
    <mergeCell ref="Y2:Y3"/>
    <mergeCell ref="Y116:Y117"/>
    <mergeCell ref="AC2:AC3"/>
    <mergeCell ref="AC116:AC117"/>
    <mergeCell ref="AD2:AD3"/>
    <mergeCell ref="AD116:AD117"/>
    <mergeCell ref="AE2:AE3"/>
    <mergeCell ref="AE116:AE117"/>
    <mergeCell ref="AF2:AF3"/>
    <mergeCell ref="AF116:AF117"/>
    <mergeCell ref="AG2:AG3"/>
    <mergeCell ref="AG116:AG117"/>
    <mergeCell ref="AH2:AH3"/>
    <mergeCell ref="AH116:AH117"/>
    <mergeCell ref="AM2:AM3"/>
    <mergeCell ref="AM116:AM117"/>
    <mergeCell ref="AS2:AS4"/>
    <mergeCell ref="AS57:AS68"/>
  </mergeCells>
  <pageMargins left="0.707638888888889" right="0.707638888888889" top="0.747916666666667" bottom="0.747916666666667" header="0.313888888888889" footer="0.313888888888889"/>
  <pageSetup paperSize="9" orientation="landscape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其他计算稿</vt:lpstr>
      <vt:lpstr>1</vt:lpstr>
      <vt:lpstr>石东路（北区箱涵）</vt:lpstr>
      <vt:lpstr>花都大道（北区）</vt:lpstr>
      <vt:lpstr>Sheet1</vt:lpstr>
      <vt:lpstr>井</vt:lpstr>
      <vt:lpstr>复核挖填方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WPS_1541429742</cp:lastModifiedBy>
  <dcterms:created xsi:type="dcterms:W3CDTF">2019-06-18T06:44:00Z</dcterms:created>
  <cp:lastPrinted>2019-06-18T06:46:00Z</cp:lastPrinted>
  <dcterms:modified xsi:type="dcterms:W3CDTF">2023-07-18T10:00:37Z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true</vt:bool>
  </property>
  <property fmtid="{D5CDD505-2E9C-101B-9397-08002B2CF9AE}" pid="4" name="ICV">
    <vt:lpwstr>2CBCA2AFF0EF43AA9A00DE6BF0DE204D</vt:lpwstr>
  </property>
</Properties>
</file>